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S:\FERC-REG\FERC\FERC Contract &amp; Cost Analysis\2018 FERC Rate Case (Formula 6th True Up) TO12\6-Jun 15-Draft Informational Filing\Workpapers\"/>
    </mc:Choice>
  </mc:AlternateContent>
  <bookViews>
    <workbookView xWindow="6180" yWindow="555" windowWidth="18165" windowHeight="10065" tabRatio="903"/>
  </bookViews>
  <sheets>
    <sheet name="DCR" sheetId="1" r:id="rId1"/>
    <sheet name="TRTP Seg 3B" sheetId="2" r:id="rId2"/>
    <sheet name="TRTP Seg 4" sheetId="3" r:id="rId3"/>
    <sheet name="TRTP Seg 5" sheetId="4" r:id="rId4"/>
    <sheet name="TRTP Seg 6" sheetId="5" r:id="rId5"/>
    <sheet name="TRTP Seg 7" sheetId="6" r:id="rId6"/>
    <sheet name="TRTP Seg 8" sheetId="7" r:id="rId7"/>
    <sheet name="TRTP Seg 8A 500kV UG" sheetId="8" r:id="rId8"/>
    <sheet name="TRTP Seg 9" sheetId="9" r:id="rId9"/>
    <sheet name="TRTP Seg 10" sheetId="10" r:id="rId10"/>
    <sheet name="TRTP Seg 11" sheetId="11" r:id="rId11"/>
    <sheet name="Red Bluff" sheetId="14" r:id="rId12"/>
    <sheet name="CRSE" sheetId="15" r:id="rId13"/>
    <sheet name="Whirlwind" sheetId="18" r:id="rId14"/>
    <sheet name="Calcite (Jasper, SOK)" sheetId="19" r:id="rId15"/>
    <sheet name="WOD" sheetId="20" r:id="rId16"/>
  </sheets>
  <externalReferences>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s>
  <definedNames>
    <definedName name="\A" localSheetId="14">#REF!</definedName>
    <definedName name="\A" localSheetId="0">#REF!</definedName>
    <definedName name="\A" localSheetId="9">#REF!</definedName>
    <definedName name="\A" localSheetId="2">#REF!</definedName>
    <definedName name="\A" localSheetId="3">#REF!</definedName>
    <definedName name="\A" localSheetId="7">#REF!</definedName>
    <definedName name="\A" localSheetId="8">#REF!</definedName>
    <definedName name="\A" localSheetId="13">#REF!</definedName>
    <definedName name="\A">#REF!</definedName>
    <definedName name="\B" localSheetId="14">#REF!</definedName>
    <definedName name="\B" localSheetId="0">#REF!</definedName>
    <definedName name="\B" localSheetId="9">#REF!</definedName>
    <definedName name="\B" localSheetId="2">#REF!</definedName>
    <definedName name="\B" localSheetId="3">#REF!</definedName>
    <definedName name="\B" localSheetId="7">#REF!</definedName>
    <definedName name="\B" localSheetId="8">#REF!</definedName>
    <definedName name="\B" localSheetId="13">#REF!</definedName>
    <definedName name="\B">#REF!</definedName>
    <definedName name="\C" localSheetId="14">#REF!</definedName>
    <definedName name="\C" localSheetId="0">#REF!</definedName>
    <definedName name="\C" localSheetId="9">#REF!</definedName>
    <definedName name="\C" localSheetId="2">#REF!</definedName>
    <definedName name="\C" localSheetId="3">#REF!</definedName>
    <definedName name="\C" localSheetId="7">#REF!</definedName>
    <definedName name="\C" localSheetId="8">#REF!</definedName>
    <definedName name="\C" localSheetId="13">#REF!</definedName>
    <definedName name="\C">#REF!</definedName>
    <definedName name="\D" localSheetId="14">#REF!</definedName>
    <definedName name="\D" localSheetId="9">#REF!</definedName>
    <definedName name="\D" localSheetId="2">#REF!</definedName>
    <definedName name="\D" localSheetId="7">#REF!</definedName>
    <definedName name="\D" localSheetId="8">#REF!</definedName>
    <definedName name="\D" localSheetId="13">#REF!</definedName>
    <definedName name="\D">#REF!</definedName>
    <definedName name="\E" localSheetId="14">#REF!</definedName>
    <definedName name="\E" localSheetId="9">#REF!</definedName>
    <definedName name="\E" localSheetId="2">#REF!</definedName>
    <definedName name="\E" localSheetId="7">#REF!</definedName>
    <definedName name="\E" localSheetId="8">#REF!</definedName>
    <definedName name="\E" localSheetId="13">#REF!</definedName>
    <definedName name="\E">#REF!</definedName>
    <definedName name="\F" localSheetId="14">#REF!</definedName>
    <definedName name="\F" localSheetId="9">#REF!</definedName>
    <definedName name="\F" localSheetId="2">#REF!</definedName>
    <definedName name="\F" localSheetId="7">#REF!</definedName>
    <definedName name="\F" localSheetId="8">#REF!</definedName>
    <definedName name="\F" localSheetId="13">#REF!</definedName>
    <definedName name="\F">#REF!</definedName>
    <definedName name="\G" localSheetId="14">#REF!</definedName>
    <definedName name="\G" localSheetId="9">#REF!</definedName>
    <definedName name="\G" localSheetId="2">#REF!</definedName>
    <definedName name="\G" localSheetId="7">#REF!</definedName>
    <definedName name="\G" localSheetId="8">#REF!</definedName>
    <definedName name="\G" localSheetId="13">#REF!</definedName>
    <definedName name="\G">#REF!</definedName>
    <definedName name="\H" localSheetId="14">#REF!</definedName>
    <definedName name="\H" localSheetId="9">#REF!</definedName>
    <definedName name="\H" localSheetId="2">#REF!</definedName>
    <definedName name="\H" localSheetId="7">#REF!</definedName>
    <definedName name="\H" localSheetId="8">#REF!</definedName>
    <definedName name="\H" localSheetId="13">#REF!</definedName>
    <definedName name="\H">#REF!</definedName>
    <definedName name="\I" localSheetId="14">#REF!</definedName>
    <definedName name="\I" localSheetId="9">#REF!</definedName>
    <definedName name="\I" localSheetId="2">#REF!</definedName>
    <definedName name="\I" localSheetId="7">#REF!</definedName>
    <definedName name="\I" localSheetId="8">#REF!</definedName>
    <definedName name="\I" localSheetId="13">#REF!</definedName>
    <definedName name="\I">#REF!</definedName>
    <definedName name="\J" localSheetId="14">#REF!</definedName>
    <definedName name="\J" localSheetId="9">#REF!</definedName>
    <definedName name="\J" localSheetId="2">#REF!</definedName>
    <definedName name="\J" localSheetId="7">#REF!</definedName>
    <definedName name="\J" localSheetId="8">#REF!</definedName>
    <definedName name="\J" localSheetId="13">#REF!</definedName>
    <definedName name="\J">#REF!</definedName>
    <definedName name="\K" localSheetId="14">#REF!</definedName>
    <definedName name="\K" localSheetId="9">#REF!</definedName>
    <definedName name="\K" localSheetId="2">#REF!</definedName>
    <definedName name="\K" localSheetId="7">#REF!</definedName>
    <definedName name="\K" localSheetId="8">#REF!</definedName>
    <definedName name="\K" localSheetId="13">#REF!</definedName>
    <definedName name="\K">#REF!</definedName>
    <definedName name="\L" localSheetId="14">#REF!</definedName>
    <definedName name="\L" localSheetId="9">#REF!</definedName>
    <definedName name="\L" localSheetId="2">#REF!</definedName>
    <definedName name="\L" localSheetId="7">#REF!</definedName>
    <definedName name="\L" localSheetId="8">#REF!</definedName>
    <definedName name="\L" localSheetId="13">#REF!</definedName>
    <definedName name="\L">#REF!</definedName>
    <definedName name="\M" localSheetId="14">#REF!</definedName>
    <definedName name="\M" localSheetId="9">#REF!</definedName>
    <definedName name="\M" localSheetId="2">#REF!</definedName>
    <definedName name="\M" localSheetId="7">#REF!</definedName>
    <definedName name="\M" localSheetId="8">#REF!</definedName>
    <definedName name="\M" localSheetId="13">#REF!</definedName>
    <definedName name="\M">#REF!</definedName>
    <definedName name="\N" localSheetId="14">#REF!</definedName>
    <definedName name="\N" localSheetId="9">#REF!</definedName>
    <definedName name="\N" localSheetId="2">#REF!</definedName>
    <definedName name="\N" localSheetId="7">#REF!</definedName>
    <definedName name="\N" localSheetId="8">#REF!</definedName>
    <definedName name="\N" localSheetId="13">#REF!</definedName>
    <definedName name="\N">#REF!</definedName>
    <definedName name="____a2" localSheetId="12" hidden="1">{#N/A,#N/A,FALSE,"Edison";#N/A,#N/A,FALSE," EIX"}</definedName>
    <definedName name="____a2" localSheetId="0" hidden="1">{#N/A,#N/A,FALSE,"Edison";#N/A,#N/A,FALSE," EIX"}</definedName>
    <definedName name="____a2" localSheetId="11" hidden="1">{#N/A,#N/A,FALSE,"Edison";#N/A,#N/A,FALSE," EIX"}</definedName>
    <definedName name="____a2" localSheetId="7" hidden="1">{#N/A,#N/A,FALSE,"Edison";#N/A,#N/A,FALSE," EIX"}</definedName>
    <definedName name="____a2" localSheetId="13" hidden="1">{#N/A,#N/A,FALSE,"Edison";#N/A,#N/A,FALSE," EIX"}</definedName>
    <definedName name="____a2" localSheetId="15" hidden="1">{#N/A,#N/A,FALSE,"Edison";#N/A,#N/A,FALSE," EIX"}</definedName>
    <definedName name="____a2" hidden="1">{#N/A,#N/A,FALSE,"Edison";#N/A,#N/A,FALSE," EIX"}</definedName>
    <definedName name="____bb2" localSheetId="12" hidden="1">{#N/A,#N/A,FALSE,"Edison";#N/A,#N/A,FALSE," EIX"}</definedName>
    <definedName name="____bb2" localSheetId="0" hidden="1">{#N/A,#N/A,FALSE,"Edison";#N/A,#N/A,FALSE," EIX"}</definedName>
    <definedName name="____bb2" localSheetId="11" hidden="1">{#N/A,#N/A,FALSE,"Edison";#N/A,#N/A,FALSE," EIX"}</definedName>
    <definedName name="____bb2" localSheetId="7" hidden="1">{#N/A,#N/A,FALSE,"Edison";#N/A,#N/A,FALSE," EIX"}</definedName>
    <definedName name="____bb2" localSheetId="13" hidden="1">{#N/A,#N/A,FALSE,"Edison";#N/A,#N/A,FALSE," EIX"}</definedName>
    <definedName name="____bb2" localSheetId="15" hidden="1">{#N/A,#N/A,FALSE,"Edison";#N/A,#N/A,FALSE," EIX"}</definedName>
    <definedName name="____bb2" hidden="1">{#N/A,#N/A,FALSE,"Edison";#N/A,#N/A,FALSE," EIX"}</definedName>
    <definedName name="____ccc2" localSheetId="12" hidden="1">{#N/A,#N/A,FALSE,"Edison";#N/A,#N/A,FALSE," EIX"}</definedName>
    <definedName name="____ccc2" localSheetId="0" hidden="1">{#N/A,#N/A,FALSE,"Edison";#N/A,#N/A,FALSE," EIX"}</definedName>
    <definedName name="____ccc2" localSheetId="11" hidden="1">{#N/A,#N/A,FALSE,"Edison";#N/A,#N/A,FALSE," EIX"}</definedName>
    <definedName name="____ccc2" localSheetId="7" hidden="1">{#N/A,#N/A,FALSE,"Edison";#N/A,#N/A,FALSE," EIX"}</definedName>
    <definedName name="____ccc2" localSheetId="13" hidden="1">{#N/A,#N/A,FALSE,"Edison";#N/A,#N/A,FALSE," EIX"}</definedName>
    <definedName name="____ccc2" localSheetId="15" hidden="1">{#N/A,#N/A,FALSE,"Edison";#N/A,#N/A,FALSE," EIX"}</definedName>
    <definedName name="____ccc2" hidden="1">{#N/A,#N/A,FALSE,"Edison";#N/A,#N/A,FALSE," EIX"}</definedName>
    <definedName name="___a2" localSheetId="12" hidden="1">{#N/A,#N/A,FALSE,"Edison";#N/A,#N/A,FALSE," EIX"}</definedName>
    <definedName name="___a2" localSheetId="0" hidden="1">{#N/A,#N/A,FALSE,"Edison";#N/A,#N/A,FALSE," EIX"}</definedName>
    <definedName name="___a2" localSheetId="11" hidden="1">{#N/A,#N/A,FALSE,"Edison";#N/A,#N/A,FALSE," EIX"}</definedName>
    <definedName name="___a2" localSheetId="9" hidden="1">{#N/A,#N/A,FALSE,"Edison";#N/A,#N/A,FALSE," EIX"}</definedName>
    <definedName name="___a2" localSheetId="2" hidden="1">{#N/A,#N/A,FALSE,"Edison";#N/A,#N/A,FALSE," EIX"}</definedName>
    <definedName name="___a2" localSheetId="3" hidden="1">{#N/A,#N/A,FALSE,"Edison";#N/A,#N/A,FALSE," EIX"}</definedName>
    <definedName name="___a2" localSheetId="7" hidden="1">{#N/A,#N/A,FALSE,"Edison";#N/A,#N/A,FALSE," EIX"}</definedName>
    <definedName name="___a2" localSheetId="8" hidden="1">{#N/A,#N/A,FALSE,"Edison";#N/A,#N/A,FALSE," EIX"}</definedName>
    <definedName name="___a2" localSheetId="13" hidden="1">{#N/A,#N/A,FALSE,"Edison";#N/A,#N/A,FALSE," EIX"}</definedName>
    <definedName name="___a2" localSheetId="15" hidden="1">{#N/A,#N/A,FALSE,"Edison";#N/A,#N/A,FALSE," EIX"}</definedName>
    <definedName name="___a2" hidden="1">{#N/A,#N/A,FALSE,"Edison";#N/A,#N/A,FALSE," EIX"}</definedName>
    <definedName name="___bb2" localSheetId="12" hidden="1">{#N/A,#N/A,FALSE,"Edison";#N/A,#N/A,FALSE," EIX"}</definedName>
    <definedName name="___bb2" localSheetId="0" hidden="1">{#N/A,#N/A,FALSE,"Edison";#N/A,#N/A,FALSE," EIX"}</definedName>
    <definedName name="___bb2" localSheetId="11" hidden="1">{#N/A,#N/A,FALSE,"Edison";#N/A,#N/A,FALSE," EIX"}</definedName>
    <definedName name="___bb2" localSheetId="9" hidden="1">{#N/A,#N/A,FALSE,"Edison";#N/A,#N/A,FALSE," EIX"}</definedName>
    <definedName name="___bb2" localSheetId="2" hidden="1">{#N/A,#N/A,FALSE,"Edison";#N/A,#N/A,FALSE," EIX"}</definedName>
    <definedName name="___bb2" localSheetId="3" hidden="1">{#N/A,#N/A,FALSE,"Edison";#N/A,#N/A,FALSE," EIX"}</definedName>
    <definedName name="___bb2" localSheetId="7" hidden="1">{#N/A,#N/A,FALSE,"Edison";#N/A,#N/A,FALSE," EIX"}</definedName>
    <definedName name="___bb2" localSheetId="8" hidden="1">{#N/A,#N/A,FALSE,"Edison";#N/A,#N/A,FALSE," EIX"}</definedName>
    <definedName name="___bb2" localSheetId="13" hidden="1">{#N/A,#N/A,FALSE,"Edison";#N/A,#N/A,FALSE," EIX"}</definedName>
    <definedName name="___bb2" localSheetId="15" hidden="1">{#N/A,#N/A,FALSE,"Edison";#N/A,#N/A,FALSE," EIX"}</definedName>
    <definedName name="___bb2" hidden="1">{#N/A,#N/A,FALSE,"Edison";#N/A,#N/A,FALSE," EIX"}</definedName>
    <definedName name="___ccc2" localSheetId="12" hidden="1">{#N/A,#N/A,FALSE,"Edison";#N/A,#N/A,FALSE," EIX"}</definedName>
    <definedName name="___ccc2" localSheetId="0" hidden="1">{#N/A,#N/A,FALSE,"Edison";#N/A,#N/A,FALSE," EIX"}</definedName>
    <definedName name="___ccc2" localSheetId="11" hidden="1">{#N/A,#N/A,FALSE,"Edison";#N/A,#N/A,FALSE," EIX"}</definedName>
    <definedName name="___ccc2" localSheetId="9" hidden="1">{#N/A,#N/A,FALSE,"Edison";#N/A,#N/A,FALSE," EIX"}</definedName>
    <definedName name="___ccc2" localSheetId="2" hidden="1">{#N/A,#N/A,FALSE,"Edison";#N/A,#N/A,FALSE," EIX"}</definedName>
    <definedName name="___ccc2" localSheetId="3" hidden="1">{#N/A,#N/A,FALSE,"Edison";#N/A,#N/A,FALSE," EIX"}</definedName>
    <definedName name="___ccc2" localSheetId="7" hidden="1">{#N/A,#N/A,FALSE,"Edison";#N/A,#N/A,FALSE," EIX"}</definedName>
    <definedName name="___ccc2" localSheetId="8" hidden="1">{#N/A,#N/A,FALSE,"Edison";#N/A,#N/A,FALSE," EIX"}</definedName>
    <definedName name="___ccc2" localSheetId="13" hidden="1">{#N/A,#N/A,FALSE,"Edison";#N/A,#N/A,FALSE," EIX"}</definedName>
    <definedName name="___ccc2" localSheetId="15" hidden="1">{#N/A,#N/A,FALSE,"Edison";#N/A,#N/A,FALSE," EIX"}</definedName>
    <definedName name="___ccc2" hidden="1">{#N/A,#N/A,FALSE,"Edison";#N/A,#N/A,FALSE," EIX"}</definedName>
    <definedName name="___Esc2">1.035</definedName>
    <definedName name="___Kap1" localSheetId="14">[1]Current!#REF!</definedName>
    <definedName name="___Kap1" localSheetId="9">[1]Current!#REF!</definedName>
    <definedName name="___Kap1" localSheetId="2">[1]Current!#REF!</definedName>
    <definedName name="___Kap1" localSheetId="3">[1]Current!#REF!</definedName>
    <definedName name="___Kap1" localSheetId="7">[1]Current!#REF!</definedName>
    <definedName name="___Kap1" localSheetId="8">[1]Current!#REF!</definedName>
    <definedName name="___Kap1" localSheetId="13">[1]Current!#REF!</definedName>
    <definedName name="___Kap1" localSheetId="15">[1]Current!#REF!</definedName>
    <definedName name="___Kap1">[1]Current!#REF!</definedName>
    <definedName name="___Kap2" localSheetId="14">[1]Current!#REF!</definedName>
    <definedName name="___Kap2" localSheetId="9">[1]Current!#REF!</definedName>
    <definedName name="___Kap2" localSheetId="2">[1]Current!#REF!</definedName>
    <definedName name="___Kap2" localSheetId="3">[1]Current!#REF!</definedName>
    <definedName name="___Kap2" localSheetId="7">[1]Current!#REF!</definedName>
    <definedName name="___Kap2" localSheetId="8">[1]Current!#REF!</definedName>
    <definedName name="___Kap2" localSheetId="13">[1]Current!#REF!</definedName>
    <definedName name="___Kap2" localSheetId="15">[1]Current!#REF!</definedName>
    <definedName name="___Kap2">[1]Current!#REF!</definedName>
    <definedName name="___pg1" localSheetId="14">#REF!</definedName>
    <definedName name="___pg1" localSheetId="9">#REF!</definedName>
    <definedName name="___pg1" localSheetId="2">#REF!</definedName>
    <definedName name="___pg1" localSheetId="3">#REF!</definedName>
    <definedName name="___pg1" localSheetId="7">#REF!</definedName>
    <definedName name="___pg1" localSheetId="8">#REF!</definedName>
    <definedName name="___pg1" localSheetId="13">#REF!</definedName>
    <definedName name="___pg1" localSheetId="15">#REF!</definedName>
    <definedName name="___pg1">#REF!</definedName>
    <definedName name="___pg2" localSheetId="14">#REF!</definedName>
    <definedName name="___pg2" localSheetId="9">#REF!</definedName>
    <definedName name="___pg2" localSheetId="2">#REF!</definedName>
    <definedName name="___pg2" localSheetId="3">#REF!</definedName>
    <definedName name="___pg2" localSheetId="7">#REF!</definedName>
    <definedName name="___pg2" localSheetId="8">#REF!</definedName>
    <definedName name="___pg2" localSheetId="13">#REF!</definedName>
    <definedName name="___pg2" localSheetId="15">#REF!</definedName>
    <definedName name="___pg2">#REF!</definedName>
    <definedName name="___pg3" localSheetId="14">#REF!</definedName>
    <definedName name="___pg3" localSheetId="9">#REF!</definedName>
    <definedName name="___pg3" localSheetId="2">#REF!</definedName>
    <definedName name="___pg3" localSheetId="3">#REF!</definedName>
    <definedName name="___pg3" localSheetId="7">#REF!</definedName>
    <definedName name="___pg3" localSheetId="8">#REF!</definedName>
    <definedName name="___pg3" localSheetId="13">#REF!</definedName>
    <definedName name="___pg3" localSheetId="15">#REF!</definedName>
    <definedName name="___pg3">#REF!</definedName>
    <definedName name="___TCW1" localSheetId="14">#REF!</definedName>
    <definedName name="___TCW1" localSheetId="9">#REF!</definedName>
    <definedName name="___TCW1" localSheetId="2">#REF!</definedName>
    <definedName name="___TCW1" localSheetId="7">#REF!</definedName>
    <definedName name="___TCW1" localSheetId="8">#REF!</definedName>
    <definedName name="___TCW1" localSheetId="13">#REF!</definedName>
    <definedName name="___TCW1">#REF!</definedName>
    <definedName name="___TCW2" localSheetId="14">#REF!</definedName>
    <definedName name="___TCW2" localSheetId="9">#REF!</definedName>
    <definedName name="___TCW2" localSheetId="2">#REF!</definedName>
    <definedName name="___TCW2" localSheetId="7">#REF!</definedName>
    <definedName name="___TCW2" localSheetId="8">#REF!</definedName>
    <definedName name="___TCW2" localSheetId="13">#REF!</definedName>
    <definedName name="___TCW2">#REF!</definedName>
    <definedName name="___TCW3" localSheetId="14">#REF!</definedName>
    <definedName name="___TCW3" localSheetId="9">#REF!</definedName>
    <definedName name="___TCW3" localSheetId="2">#REF!</definedName>
    <definedName name="___TCW3" localSheetId="7">#REF!</definedName>
    <definedName name="___TCW3" localSheetId="8">#REF!</definedName>
    <definedName name="___TCW3" localSheetId="13">#REF!</definedName>
    <definedName name="___TCW3">#REF!</definedName>
    <definedName name="__123Graph_A" localSheetId="14" hidden="1">[2]DOWNLOAD!#REF!</definedName>
    <definedName name="__123Graph_A" localSheetId="9" hidden="1">[2]DOWNLOAD!#REF!</definedName>
    <definedName name="__123Graph_A" localSheetId="2" hidden="1">[2]DOWNLOAD!#REF!</definedName>
    <definedName name="__123Graph_A" localSheetId="3" hidden="1">[2]DOWNLOAD!#REF!</definedName>
    <definedName name="__123Graph_A" localSheetId="7" hidden="1">[3]DOWNLOAD!#REF!</definedName>
    <definedName name="__123Graph_A" localSheetId="8" hidden="1">[2]DOWNLOAD!#REF!</definedName>
    <definedName name="__123Graph_A" localSheetId="13" hidden="1">[4]DOWNLOAD!#REF!</definedName>
    <definedName name="__123Graph_A" hidden="1">[3]DOWNLOAD!#REF!</definedName>
    <definedName name="__123Graph_B" localSheetId="14" hidden="1">[2]DOWNLOAD!#REF!</definedName>
    <definedName name="__123Graph_B" localSheetId="9" hidden="1">[2]DOWNLOAD!#REF!</definedName>
    <definedName name="__123Graph_B" localSheetId="2" hidden="1">[2]DOWNLOAD!#REF!</definedName>
    <definedName name="__123Graph_B" localSheetId="3" hidden="1">[2]DOWNLOAD!#REF!</definedName>
    <definedName name="__123Graph_B" localSheetId="7" hidden="1">[3]DOWNLOAD!#REF!</definedName>
    <definedName name="__123Graph_B" localSheetId="8" hidden="1">[2]DOWNLOAD!#REF!</definedName>
    <definedName name="__123Graph_B" localSheetId="13" hidden="1">[4]DOWNLOAD!#REF!</definedName>
    <definedName name="__123Graph_B" hidden="1">[3]DOWNLOAD!#REF!</definedName>
    <definedName name="__123Graph_C" localSheetId="14" hidden="1">[2]DOWNLOAD!#REF!</definedName>
    <definedName name="__123Graph_C" localSheetId="9" hidden="1">[2]DOWNLOAD!#REF!</definedName>
    <definedName name="__123Graph_C" localSheetId="2" hidden="1">[2]DOWNLOAD!#REF!</definedName>
    <definedName name="__123Graph_C" localSheetId="3" hidden="1">[2]DOWNLOAD!#REF!</definedName>
    <definedName name="__123Graph_C" localSheetId="7" hidden="1">[3]DOWNLOAD!#REF!</definedName>
    <definedName name="__123Graph_C" localSheetId="8" hidden="1">[2]DOWNLOAD!#REF!</definedName>
    <definedName name="__123Graph_C" localSheetId="13" hidden="1">[4]DOWNLOAD!#REF!</definedName>
    <definedName name="__123Graph_C" hidden="1">[3]DOWNLOAD!#REF!</definedName>
    <definedName name="__123Graph_LBL_A" localSheetId="14" hidden="1">[5]Report!#REF!</definedName>
    <definedName name="__123Graph_LBL_A" localSheetId="9" hidden="1">[5]Report!#REF!</definedName>
    <definedName name="__123Graph_LBL_A" localSheetId="2" hidden="1">[5]Report!#REF!</definedName>
    <definedName name="__123Graph_LBL_A" localSheetId="7" hidden="1">[5]Report!#REF!</definedName>
    <definedName name="__123Graph_LBL_A" localSheetId="8" hidden="1">[5]Report!#REF!</definedName>
    <definedName name="__123Graph_LBL_A" localSheetId="13" hidden="1">[5]Report!#REF!</definedName>
    <definedName name="__123Graph_LBL_A" hidden="1">[5]Report!#REF!</definedName>
    <definedName name="__1Module_EC_Cap_F_.RatioCal4" localSheetId="14">'Calcite (Jasper, SOK)'!__1Module_EC_Cap_F_.RatioCal4</definedName>
    <definedName name="__1Module_EC_Cap_F_.RatioCal4" localSheetId="12">CRSE!__1Module_EC_Cap_F_.RatioCal4</definedName>
    <definedName name="__1Module_EC_Cap_F_.RatioCal4" localSheetId="0">DCR!__1Module_EC_Cap_F_.RatioCal4</definedName>
    <definedName name="__1Module_EC_Cap_F_.RatioCal4" localSheetId="11">'Red Bluff'!__1Module_EC_Cap_F_.RatioCal4</definedName>
    <definedName name="__1Module_EC_Cap_F_.RatioCal4" localSheetId="9">'TRTP Seg 10'!__1Module_EC_Cap_F_.RatioCal4</definedName>
    <definedName name="__1Module_EC_Cap_F_.RatioCal4" localSheetId="2">'TRTP Seg 4'!__1Module_EC_Cap_F_.RatioCal4</definedName>
    <definedName name="__1Module_EC_Cap_F_.RatioCal4" localSheetId="3">'TRTP Seg 5'!__1Module_EC_Cap_F_.RatioCal4</definedName>
    <definedName name="__1Module_EC_Cap_F_.RatioCal4" localSheetId="7">'TRTP Seg 8A 500kV UG'!__1Module_EC_Cap_F_.RatioCal4</definedName>
    <definedName name="__1Module_EC_Cap_F_.RatioCal4" localSheetId="8">'TRTP Seg 9'!__1Module_EC_Cap_F_.RatioCal4</definedName>
    <definedName name="__1Module_EC_Cap_F_.RatioCal4" localSheetId="13">Whirlwind!__1Module_EC_Cap_F_.RatioCal4</definedName>
    <definedName name="__1Module_EC_Cap_F_.RatioCal4" localSheetId="15">WOD!__1Module_EC_Cap_F_.RatioCal4</definedName>
    <definedName name="__1Module_EC_Cap_F_.RatioCal4">[0]!__1Module_EC_Cap_F_.RatioCal4</definedName>
    <definedName name="__2_2005_Cap_Labor_Cost_by_Union_Code" localSheetId="14">#REF!</definedName>
    <definedName name="__2_2005_Cap_Labor_Cost_by_Union_Code" localSheetId="0">#REF!</definedName>
    <definedName name="__2_2005_Cap_Labor_Cost_by_Union_Code" localSheetId="9">#REF!</definedName>
    <definedName name="__2_2005_Cap_Labor_Cost_by_Union_Code" localSheetId="2">#REF!</definedName>
    <definedName name="__2_2005_Cap_Labor_Cost_by_Union_Code" localSheetId="3">#REF!</definedName>
    <definedName name="__2_2005_Cap_Labor_Cost_by_Union_Code" localSheetId="7">#REF!</definedName>
    <definedName name="__2_2005_Cap_Labor_Cost_by_Union_Code" localSheetId="8">#REF!</definedName>
    <definedName name="__2_2005_Cap_Labor_Cost_by_Union_Code" localSheetId="13">#REF!</definedName>
    <definedName name="__2_2005_Cap_Labor_Cost_by_Union_Code" localSheetId="15">#REF!</definedName>
    <definedName name="__2_2005_Cap_Labor_Cost_by_Union_Code">#REF!</definedName>
    <definedName name="__2005_Cap_Labor_Cost_by_Union_Code" localSheetId="7">#REF!</definedName>
    <definedName name="__2005_Cap_Labor_Cost_by_Union_Code" localSheetId="8">#REF!</definedName>
    <definedName name="__2005_Cap_Labor_Cost_by_Union_Code" localSheetId="15">#REF!</definedName>
    <definedName name="__2005_Cap_Labor_Cost_by_Union_Code">#REF!</definedName>
    <definedName name="__2005_YTD_from_BPRS" localSheetId="7">#REF!</definedName>
    <definedName name="__2005_YTD_from_BPRS" localSheetId="8">#REF!</definedName>
    <definedName name="__2005_YTD_from_BPRS" localSheetId="15">#REF!</definedName>
    <definedName name="__2005_YTD_from_BPRS">#REF!</definedName>
    <definedName name="__3_2005_YTD_from_BPRS" localSheetId="14">#REF!</definedName>
    <definedName name="__3_2005_YTD_from_BPRS" localSheetId="0">#REF!</definedName>
    <definedName name="__3_2005_YTD_from_BPRS" localSheetId="9">#REF!</definedName>
    <definedName name="__3_2005_YTD_from_BPRS" localSheetId="2">#REF!</definedName>
    <definedName name="__3_2005_YTD_from_BPRS" localSheetId="3">#REF!</definedName>
    <definedName name="__3_2005_YTD_from_BPRS" localSheetId="7">#REF!</definedName>
    <definedName name="__3_2005_YTD_from_BPRS" localSheetId="8">#REF!</definedName>
    <definedName name="__3_2005_YTD_from_BPRS" localSheetId="13">#REF!</definedName>
    <definedName name="__3_2005_YTD_from_BPRS">#REF!</definedName>
    <definedName name="__a2" localSheetId="12" hidden="1">{#N/A,#N/A,FALSE,"Edison";#N/A,#N/A,FALSE," EIX"}</definedName>
    <definedName name="__a2" localSheetId="0" hidden="1">{#N/A,#N/A,FALSE,"Edison";#N/A,#N/A,FALSE," EIX"}</definedName>
    <definedName name="__a2" localSheetId="11" hidden="1">{#N/A,#N/A,FALSE,"Edison";#N/A,#N/A,FALSE," EIX"}</definedName>
    <definedName name="__a2" localSheetId="9" hidden="1">{#N/A,#N/A,FALSE,"Edison";#N/A,#N/A,FALSE," EIX"}</definedName>
    <definedName name="__a2" localSheetId="2" hidden="1">{#N/A,#N/A,FALSE,"Edison";#N/A,#N/A,FALSE," EIX"}</definedName>
    <definedName name="__a2" localSheetId="3" hidden="1">{#N/A,#N/A,FALSE,"Edison";#N/A,#N/A,FALSE," EIX"}</definedName>
    <definedName name="__a2" localSheetId="7" hidden="1">{#N/A,#N/A,FALSE,"Edison";#N/A,#N/A,FALSE," EIX"}</definedName>
    <definedName name="__a2" localSheetId="8" hidden="1">{#N/A,#N/A,FALSE,"Edison";#N/A,#N/A,FALSE," EIX"}</definedName>
    <definedName name="__a2" localSheetId="13" hidden="1">{#N/A,#N/A,FALSE,"Edison";#N/A,#N/A,FALSE," EIX"}</definedName>
    <definedName name="__a2" localSheetId="15" hidden="1">{#N/A,#N/A,FALSE,"Edison";#N/A,#N/A,FALSE," EIX"}</definedName>
    <definedName name="__a2" hidden="1">{#N/A,#N/A,FALSE,"Edison";#N/A,#N/A,FALSE," EIX"}</definedName>
    <definedName name="__bb2" localSheetId="12" hidden="1">{#N/A,#N/A,FALSE,"Edison";#N/A,#N/A,FALSE," EIX"}</definedName>
    <definedName name="__bb2" localSheetId="0" hidden="1">{#N/A,#N/A,FALSE,"Edison";#N/A,#N/A,FALSE," EIX"}</definedName>
    <definedName name="__bb2" localSheetId="11" hidden="1">{#N/A,#N/A,FALSE,"Edison";#N/A,#N/A,FALSE," EIX"}</definedName>
    <definedName name="__bb2" localSheetId="9" hidden="1">{#N/A,#N/A,FALSE,"Edison";#N/A,#N/A,FALSE," EIX"}</definedName>
    <definedName name="__bb2" localSheetId="2" hidden="1">{#N/A,#N/A,FALSE,"Edison";#N/A,#N/A,FALSE," EIX"}</definedName>
    <definedName name="__bb2" localSheetId="3" hidden="1">{#N/A,#N/A,FALSE,"Edison";#N/A,#N/A,FALSE," EIX"}</definedName>
    <definedName name="__bb2" localSheetId="7" hidden="1">{#N/A,#N/A,FALSE,"Edison";#N/A,#N/A,FALSE," EIX"}</definedName>
    <definedName name="__bb2" localSheetId="8" hidden="1">{#N/A,#N/A,FALSE,"Edison";#N/A,#N/A,FALSE," EIX"}</definedName>
    <definedName name="__bb2" localSheetId="13" hidden="1">{#N/A,#N/A,FALSE,"Edison";#N/A,#N/A,FALSE," EIX"}</definedName>
    <definedName name="__bb2" localSheetId="15" hidden="1">{#N/A,#N/A,FALSE,"Edison";#N/A,#N/A,FALSE," EIX"}</definedName>
    <definedName name="__bb2" hidden="1">{#N/A,#N/A,FALSE,"Edison";#N/A,#N/A,FALSE," EIX"}</definedName>
    <definedName name="__ccc2" localSheetId="12" hidden="1">{#N/A,#N/A,FALSE,"Edison";#N/A,#N/A,FALSE," EIX"}</definedName>
    <definedName name="__ccc2" localSheetId="0" hidden="1">{#N/A,#N/A,FALSE,"Edison";#N/A,#N/A,FALSE," EIX"}</definedName>
    <definedName name="__ccc2" localSheetId="11" hidden="1">{#N/A,#N/A,FALSE,"Edison";#N/A,#N/A,FALSE," EIX"}</definedName>
    <definedName name="__ccc2" localSheetId="9" hidden="1">{#N/A,#N/A,FALSE,"Edison";#N/A,#N/A,FALSE," EIX"}</definedName>
    <definedName name="__ccc2" localSheetId="2" hidden="1">{#N/A,#N/A,FALSE,"Edison";#N/A,#N/A,FALSE," EIX"}</definedName>
    <definedName name="__ccc2" localSheetId="3" hidden="1">{#N/A,#N/A,FALSE,"Edison";#N/A,#N/A,FALSE," EIX"}</definedName>
    <definedName name="__ccc2" localSheetId="7" hidden="1">{#N/A,#N/A,FALSE,"Edison";#N/A,#N/A,FALSE," EIX"}</definedName>
    <definedName name="__ccc2" localSheetId="8" hidden="1">{#N/A,#N/A,FALSE,"Edison";#N/A,#N/A,FALSE," EIX"}</definedName>
    <definedName name="__ccc2" localSheetId="13" hidden="1">{#N/A,#N/A,FALSE,"Edison";#N/A,#N/A,FALSE," EIX"}</definedName>
    <definedName name="__ccc2" localSheetId="15" hidden="1">{#N/A,#N/A,FALSE,"Edison";#N/A,#N/A,FALSE," EIX"}</definedName>
    <definedName name="__ccc2" hidden="1">{#N/A,#N/A,FALSE,"Edison";#N/A,#N/A,FALSE," EIX"}</definedName>
    <definedName name="__Esc2">1.035</definedName>
    <definedName name="__Kap1" localSheetId="14">[1]Current!#REF!</definedName>
    <definedName name="__Kap1" localSheetId="9">[1]Current!#REF!</definedName>
    <definedName name="__Kap1" localSheetId="2">[1]Current!#REF!</definedName>
    <definedName name="__Kap1" localSheetId="3">[1]Current!#REF!</definedName>
    <definedName name="__Kap1" localSheetId="7">[1]Current!#REF!</definedName>
    <definedName name="__Kap1" localSheetId="8">[1]Current!#REF!</definedName>
    <definedName name="__Kap1" localSheetId="13">[1]Current!#REF!</definedName>
    <definedName name="__Kap1" localSheetId="15">[1]Current!#REF!</definedName>
    <definedName name="__Kap1">[1]Current!#REF!</definedName>
    <definedName name="__Kap2" localSheetId="14">[1]Current!#REF!</definedName>
    <definedName name="__Kap2" localSheetId="9">[1]Current!#REF!</definedName>
    <definedName name="__Kap2" localSheetId="2">[1]Current!#REF!</definedName>
    <definedName name="__Kap2" localSheetId="3">[1]Current!#REF!</definedName>
    <definedName name="__Kap2" localSheetId="7">[1]Current!#REF!</definedName>
    <definedName name="__Kap2" localSheetId="8">[1]Current!#REF!</definedName>
    <definedName name="__Kap2" localSheetId="13">[1]Current!#REF!</definedName>
    <definedName name="__Kap2" localSheetId="15">[1]Current!#REF!</definedName>
    <definedName name="__Kap2">[1]Current!#REF!</definedName>
    <definedName name="__pg1" localSheetId="14">#REF!</definedName>
    <definedName name="__pg1" localSheetId="9">#REF!</definedName>
    <definedName name="__pg1" localSheetId="2">#REF!</definedName>
    <definedName name="__pg1" localSheetId="3">#REF!</definedName>
    <definedName name="__pg1" localSheetId="7">#REF!</definedName>
    <definedName name="__pg1" localSheetId="8">#REF!</definedName>
    <definedName name="__pg1" localSheetId="13">#REF!</definedName>
    <definedName name="__pg1" localSheetId="15">#REF!</definedName>
    <definedName name="__pg1">#REF!</definedName>
    <definedName name="__pg2" localSheetId="14">#REF!</definedName>
    <definedName name="__pg2" localSheetId="9">#REF!</definedName>
    <definedName name="__pg2" localSheetId="2">#REF!</definedName>
    <definedName name="__pg2" localSheetId="3">#REF!</definedName>
    <definedName name="__pg2" localSheetId="7">#REF!</definedName>
    <definedName name="__pg2" localSheetId="8">#REF!</definedName>
    <definedName name="__pg2" localSheetId="13">#REF!</definedName>
    <definedName name="__pg2" localSheetId="15">#REF!</definedName>
    <definedName name="__pg2">#REF!</definedName>
    <definedName name="__pg3" localSheetId="14">#REF!</definedName>
    <definedName name="__pg3" localSheetId="9">#REF!</definedName>
    <definedName name="__pg3" localSheetId="2">#REF!</definedName>
    <definedName name="__pg3" localSheetId="3">#REF!</definedName>
    <definedName name="__pg3" localSheetId="7">#REF!</definedName>
    <definedName name="__pg3" localSheetId="8">#REF!</definedName>
    <definedName name="__pg3" localSheetId="13">#REF!</definedName>
    <definedName name="__pg3" localSheetId="15">#REF!</definedName>
    <definedName name="__pg3">#REF!</definedName>
    <definedName name="__TCW1" localSheetId="14">#REF!</definedName>
    <definedName name="__TCW1" localSheetId="9">#REF!</definedName>
    <definedName name="__TCW1" localSheetId="2">#REF!</definedName>
    <definedName name="__TCW1" localSheetId="7">#REF!</definedName>
    <definedName name="__TCW1" localSheetId="8">#REF!</definedName>
    <definedName name="__TCW1" localSheetId="13">#REF!</definedName>
    <definedName name="__TCW1">#REF!</definedName>
    <definedName name="__TCW2" localSheetId="14">#REF!</definedName>
    <definedName name="__TCW2" localSheetId="9">#REF!</definedName>
    <definedName name="__TCW2" localSheetId="2">#REF!</definedName>
    <definedName name="__TCW2" localSheetId="7">#REF!</definedName>
    <definedName name="__TCW2" localSheetId="8">#REF!</definedName>
    <definedName name="__TCW2" localSheetId="13">#REF!</definedName>
    <definedName name="__TCW2">#REF!</definedName>
    <definedName name="__TCW3" localSheetId="14">#REF!</definedName>
    <definedName name="__TCW3" localSheetId="9">#REF!</definedName>
    <definedName name="__TCW3" localSheetId="2">#REF!</definedName>
    <definedName name="__TCW3" localSheetId="7">#REF!</definedName>
    <definedName name="__TCW3" localSheetId="8">#REF!</definedName>
    <definedName name="__TCW3" localSheetId="13">#REF!</definedName>
    <definedName name="__TCW3">#REF!</definedName>
    <definedName name="_049_5005" localSheetId="14">#REF!</definedName>
    <definedName name="_049_5005" localSheetId="9">#REF!</definedName>
    <definedName name="_049_5005" localSheetId="2">#REF!</definedName>
    <definedName name="_049_5005" localSheetId="7">#REF!</definedName>
    <definedName name="_049_5005" localSheetId="8">#REF!</definedName>
    <definedName name="_049_5005" localSheetId="13">#REF!</definedName>
    <definedName name="_049_5005">#REF!</definedName>
    <definedName name="_1">'[6]Deferral Payoff'!$A$1:$IV$29</definedName>
    <definedName name="_1_2005_Cap_Labor_Cost_by_Union_Code" localSheetId="14">#REF!</definedName>
    <definedName name="_1_2005_Cap_Labor_Cost_by_Union_Code" localSheetId="9">#REF!</definedName>
    <definedName name="_1_2005_Cap_Labor_Cost_by_Union_Code" localSheetId="2">#REF!</definedName>
    <definedName name="_1_2005_Cap_Labor_Cost_by_Union_Code" localSheetId="3">#REF!</definedName>
    <definedName name="_1_2005_Cap_Labor_Cost_by_Union_Code" localSheetId="7">#REF!</definedName>
    <definedName name="_1_2005_Cap_Labor_Cost_by_Union_Code" localSheetId="8">#REF!</definedName>
    <definedName name="_1_2005_Cap_Labor_Cost_by_Union_Code" localSheetId="13">#REF!</definedName>
    <definedName name="_1_2005_Cap_Labor_Cost_by_Union_Code" localSheetId="15">#REF!</definedName>
    <definedName name="_1_2005_Cap_Labor_Cost_by_Union_Code">#REF!</definedName>
    <definedName name="_10Module_EC_Cap_F_.RatioCal4" localSheetId="14">'Calcite (Jasper, SOK)'!_10Module_EC_Cap_F_.RatioCal4</definedName>
    <definedName name="_10Module_EC_Cap_F_.RatioCal4" localSheetId="12">CRSE!_10Module_EC_Cap_F_.RatioCal4</definedName>
    <definedName name="_10Module_EC_Cap_F_.RatioCal4" localSheetId="0">DCR!_10Module_EC_Cap_F_.RatioCal4</definedName>
    <definedName name="_10Module_EC_Cap_F_.RatioCal4" localSheetId="11">'Red Bluff'!_10Module_EC_Cap_F_.RatioCal4</definedName>
    <definedName name="_10Module_EC_Cap_F_.RatioCal4" localSheetId="9">'TRTP Seg 10'!_10Module_EC_Cap_F_.RatioCal4</definedName>
    <definedName name="_10Module_EC_Cap_F_.RatioCal4" localSheetId="2">'TRTP Seg 4'!_10Module_EC_Cap_F_.RatioCal4</definedName>
    <definedName name="_10Module_EC_Cap_F_.RatioCal4" localSheetId="3">'TRTP Seg 5'!_10Module_EC_Cap_F_.RatioCal4</definedName>
    <definedName name="_10Module_EC_Cap_F_.RatioCal4" localSheetId="7">'TRTP Seg 8A 500kV UG'!_10Module_EC_Cap_F_.RatioCal4</definedName>
    <definedName name="_10Module_EC_Cap_F_.RatioCal4" localSheetId="8">'TRTP Seg 9'!_10Module_EC_Cap_F_.RatioCal4</definedName>
    <definedName name="_10Module_EC_Cap_F_.RatioCal4" localSheetId="13">Whirlwind!_10Module_EC_Cap_F_.RatioCal4</definedName>
    <definedName name="_10Module_EC_Cap_F_.RatioCal4" localSheetId="15">WOD!_10Module_EC_Cap_F_.RatioCal4</definedName>
    <definedName name="_10Module_EC_Cap_F_.RatioCal4">[0]!_10Module_EC_Cap_F_.RatioCal4</definedName>
    <definedName name="_11_2005_Cap_Labor_Cost_by_Union_Code" localSheetId="14">#REF!</definedName>
    <definedName name="_11_2005_Cap_Labor_Cost_by_Union_Code" localSheetId="0">#REF!</definedName>
    <definedName name="_11_2005_Cap_Labor_Cost_by_Union_Code" localSheetId="9">#REF!</definedName>
    <definedName name="_11_2005_Cap_Labor_Cost_by_Union_Code" localSheetId="2">#REF!</definedName>
    <definedName name="_11_2005_Cap_Labor_Cost_by_Union_Code" localSheetId="3">#REF!</definedName>
    <definedName name="_11_2005_Cap_Labor_Cost_by_Union_Code" localSheetId="7">#REF!</definedName>
    <definedName name="_11_2005_Cap_Labor_Cost_by_Union_Code" localSheetId="8">#REF!</definedName>
    <definedName name="_11_2005_Cap_Labor_Cost_by_Union_Code" localSheetId="13">#REF!</definedName>
    <definedName name="_11_2005_Cap_Labor_Cost_by_Union_Code" localSheetId="15">#REF!</definedName>
    <definedName name="_11_2005_Cap_Labor_Cost_by_Union_Code">#REF!</definedName>
    <definedName name="_12_2005_YTD_from_BPRS" localSheetId="14">#REF!</definedName>
    <definedName name="_12_2005_YTD_from_BPRS" localSheetId="0">#REF!</definedName>
    <definedName name="_12_2005_YTD_from_BPRS" localSheetId="9">#REF!</definedName>
    <definedName name="_12_2005_YTD_from_BPRS" localSheetId="2">#REF!</definedName>
    <definedName name="_12_2005_YTD_from_BPRS" localSheetId="3">#REF!</definedName>
    <definedName name="_12_2005_YTD_from_BPRS" localSheetId="7">#REF!</definedName>
    <definedName name="_12_2005_YTD_from_BPRS" localSheetId="8">#REF!</definedName>
    <definedName name="_12_2005_YTD_from_BPRS" localSheetId="13">#REF!</definedName>
    <definedName name="_12_2005_YTD_from_BPRS" localSheetId="15">#REF!</definedName>
    <definedName name="_12_2005_YTD_from_BPRS">#REF!</definedName>
    <definedName name="_1Module_EC_Cap_F_.RatioCal4" localSheetId="14">'Calcite (Jasper, SOK)'!_1Module_EC_Cap_F_.RatioCal4</definedName>
    <definedName name="_1Module_EC_Cap_F_.RatioCal4" localSheetId="12">CRSE!_1Module_EC_Cap_F_.RatioCal4</definedName>
    <definedName name="_1Module_EC_Cap_F_.RatioCal4" localSheetId="0">DCR!_1Module_EC_Cap_F_.RatioCal4</definedName>
    <definedName name="_1Module_EC_Cap_F_.RatioCal4" localSheetId="11">'Red Bluff'!_1Module_EC_Cap_F_.RatioCal4</definedName>
    <definedName name="_1Module_EC_Cap_F_.RatioCal4" localSheetId="9">'TRTP Seg 10'!_1Module_EC_Cap_F_.RatioCal4</definedName>
    <definedName name="_1Module_EC_Cap_F_.RatioCal4" localSheetId="2">'TRTP Seg 4'!_1Module_EC_Cap_F_.RatioCal4</definedName>
    <definedName name="_1Module_EC_Cap_F_.RatioCal4" localSheetId="3">'TRTP Seg 5'!_1Module_EC_Cap_F_.RatioCal4</definedName>
    <definedName name="_1Module_EC_Cap_F_.RatioCal4" localSheetId="7">'TRTP Seg 8A 500kV UG'!_1Module_EC_Cap_F_.RatioCal4</definedName>
    <definedName name="_1Module_EC_Cap_F_.RatioCal4" localSheetId="8">'TRTP Seg 9'!_1Module_EC_Cap_F_.RatioCal4</definedName>
    <definedName name="_1Module_EC_Cap_F_.RatioCal4" localSheetId="13">Whirlwind!_1Module_EC_Cap_F_.RatioCal4</definedName>
    <definedName name="_1Module_EC_Cap_F_.RatioCal4" localSheetId="15">WOD!_1Module_EC_Cap_F_.RatioCal4</definedName>
    <definedName name="_1Module_EC_Cap_F_.RatioCal4">[0]!_1Module_EC_Cap_F_.RatioCal4</definedName>
    <definedName name="_1STAFT" localSheetId="14">#REF!</definedName>
    <definedName name="_1STAFT" localSheetId="0">#REF!</definedName>
    <definedName name="_1STAFT" localSheetId="9">#REF!</definedName>
    <definedName name="_1STAFT" localSheetId="2">#REF!</definedName>
    <definedName name="_1STAFT" localSheetId="3">#REF!</definedName>
    <definedName name="_1STAFT" localSheetId="7">#REF!</definedName>
    <definedName name="_1STAFT" localSheetId="8">#REF!</definedName>
    <definedName name="_1STAFT" localSheetId="13">#REF!</definedName>
    <definedName name="_1STAFT" localSheetId="15">#REF!</definedName>
    <definedName name="_1STAFT">#REF!</definedName>
    <definedName name="_2">'[6]Deferral Payoff'!$A$30:$IV$58</definedName>
    <definedName name="_2_2005_Cap_Labor_Cost_by_Union_Code" localSheetId="14">#REF!</definedName>
    <definedName name="_2_2005_Cap_Labor_Cost_by_Union_Code" localSheetId="9">#REF!</definedName>
    <definedName name="_2_2005_Cap_Labor_Cost_by_Union_Code" localSheetId="2">#REF!</definedName>
    <definedName name="_2_2005_Cap_Labor_Cost_by_Union_Code" localSheetId="3">#REF!</definedName>
    <definedName name="_2_2005_Cap_Labor_Cost_by_Union_Code" localSheetId="7">#REF!</definedName>
    <definedName name="_2_2005_Cap_Labor_Cost_by_Union_Code" localSheetId="8">#REF!</definedName>
    <definedName name="_2_2005_Cap_Labor_Cost_by_Union_Code" localSheetId="13">#REF!</definedName>
    <definedName name="_2_2005_Cap_Labor_Cost_by_Union_Code" localSheetId="15">#REF!</definedName>
    <definedName name="_2_2005_Cap_Labor_Cost_by_Union_Code">#REF!</definedName>
    <definedName name="_2_2005_YTD_from_BPRS" localSheetId="14">#REF!</definedName>
    <definedName name="_2_2005_YTD_from_BPRS" localSheetId="9">#REF!</definedName>
    <definedName name="_2_2005_YTD_from_BPRS" localSheetId="2">#REF!</definedName>
    <definedName name="_2_2005_YTD_from_BPRS" localSheetId="3">#REF!</definedName>
    <definedName name="_2_2005_YTD_from_BPRS" localSheetId="7">#REF!</definedName>
    <definedName name="_2_2005_YTD_from_BPRS" localSheetId="8">#REF!</definedName>
    <definedName name="_2_2005_YTD_from_BPRS" localSheetId="13">#REF!</definedName>
    <definedName name="_2_2005_YTD_from_BPRS" localSheetId="15">#REF!</definedName>
    <definedName name="_2_2005_YTD_from_BPRS">#REF!</definedName>
    <definedName name="_2005_Cap_Labor_Cost_by_Union_Code" localSheetId="14">#REF!</definedName>
    <definedName name="_2005_Cap_Labor_Cost_by_Union_Code" localSheetId="9">#REF!</definedName>
    <definedName name="_2005_Cap_Labor_Cost_by_Union_Code" localSheetId="2">#REF!</definedName>
    <definedName name="_2005_Cap_Labor_Cost_by_Union_Code" localSheetId="3">#REF!</definedName>
    <definedName name="_2005_Cap_Labor_Cost_by_Union_Code" localSheetId="7">#REF!</definedName>
    <definedName name="_2005_Cap_Labor_Cost_by_Union_Code" localSheetId="8">#REF!</definedName>
    <definedName name="_2005_Cap_Labor_Cost_by_Union_Code" localSheetId="13">#REF!</definedName>
    <definedName name="_2005_Cap_Labor_Cost_by_Union_Code" localSheetId="15">#REF!</definedName>
    <definedName name="_2005_Cap_Labor_Cost_by_Union_Code">#REF!</definedName>
    <definedName name="_2005_YTD_from_BPRS" localSheetId="14">#REF!</definedName>
    <definedName name="_2005_YTD_from_BPRS" localSheetId="9">#REF!</definedName>
    <definedName name="_2005_YTD_from_BPRS" localSheetId="2">#REF!</definedName>
    <definedName name="_2005_YTD_from_BPRS" localSheetId="7">#REF!</definedName>
    <definedName name="_2005_YTD_from_BPRS" localSheetId="8">#REF!</definedName>
    <definedName name="_2005_YTD_from_BPRS" localSheetId="13">#REF!</definedName>
    <definedName name="_2005_YTD_from_BPRS">#REF!</definedName>
    <definedName name="_2Module_EC_Cap_F_.RatioCal4" localSheetId="14">'Calcite (Jasper, SOK)'!_2Module_EC_Cap_F_.RatioCal4</definedName>
    <definedName name="_2Module_EC_Cap_F_.RatioCal4" localSheetId="12">CRSE!_2Module_EC_Cap_F_.RatioCal4</definedName>
    <definedName name="_2Module_EC_Cap_F_.RatioCal4" localSheetId="0">DCR!_2Module_EC_Cap_F_.RatioCal4</definedName>
    <definedName name="_2Module_EC_Cap_F_.RatioCal4" localSheetId="11">'Red Bluff'!_2Module_EC_Cap_F_.RatioCal4</definedName>
    <definedName name="_2Module_EC_Cap_F_.RatioCal4" localSheetId="9">'TRTP Seg 10'!_2Module_EC_Cap_F_.RatioCal4</definedName>
    <definedName name="_2Module_EC_Cap_F_.RatioCal4" localSheetId="2">'TRTP Seg 4'!_2Module_EC_Cap_F_.RatioCal4</definedName>
    <definedName name="_2Module_EC_Cap_F_.RatioCal4" localSheetId="3">'TRTP Seg 5'!_2Module_EC_Cap_F_.RatioCal4</definedName>
    <definedName name="_2Module_EC_Cap_F_.RatioCal4" localSheetId="7">'TRTP Seg 8A 500kV UG'!_2Module_EC_Cap_F_.RatioCal4</definedName>
    <definedName name="_2Module_EC_Cap_F_.RatioCal4" localSheetId="8">'TRTP Seg 9'!_2Module_EC_Cap_F_.RatioCal4</definedName>
    <definedName name="_2Module_EC_Cap_F_.RatioCal4" localSheetId="13">Whirlwind!_2Module_EC_Cap_F_.RatioCal4</definedName>
    <definedName name="_2Module_EC_Cap_F_.RatioCal4" localSheetId="15">WOD!_2Module_EC_Cap_F_.RatioCal4</definedName>
    <definedName name="_2Module_EC_Cap_F_.RatioCal4">[0]!_2Module_EC_Cap_F_.RatioCal4</definedName>
    <definedName name="_3">'[6]Deferral Payoff'!$A$59:$IV$87</definedName>
    <definedName name="_3_2005_YTD_from_BPRS" localSheetId="14">#REF!</definedName>
    <definedName name="_3_2005_YTD_from_BPRS" localSheetId="9">#REF!</definedName>
    <definedName name="_3_2005_YTD_from_BPRS" localSheetId="2">#REF!</definedName>
    <definedName name="_3_2005_YTD_from_BPRS" localSheetId="3">#REF!</definedName>
    <definedName name="_3_2005_YTD_from_BPRS" localSheetId="7">#REF!</definedName>
    <definedName name="_3_2005_YTD_from_BPRS" localSheetId="8">#REF!</definedName>
    <definedName name="_3_2005_YTD_from_BPRS" localSheetId="13">#REF!</definedName>
    <definedName name="_3_2005_YTD_from_BPRS" localSheetId="15">#REF!</definedName>
    <definedName name="_3_2005_YTD_from_BPRS">#REF!</definedName>
    <definedName name="_3Module_EC_Cap_F_.RatioCal4" localSheetId="14">'Calcite (Jasper, SOK)'!_3Module_EC_Cap_F_.RatioCal4</definedName>
    <definedName name="_3Module_EC_Cap_F_.RatioCal4" localSheetId="12">CRSE!_3Module_EC_Cap_F_.RatioCal4</definedName>
    <definedName name="_3Module_EC_Cap_F_.RatioCal4" localSheetId="0">DCR!_3Module_EC_Cap_F_.RatioCal4</definedName>
    <definedName name="_3Module_EC_Cap_F_.RatioCal4" localSheetId="11">'Red Bluff'!_3Module_EC_Cap_F_.RatioCal4</definedName>
    <definedName name="_3Module_EC_Cap_F_.RatioCal4" localSheetId="9">'TRTP Seg 10'!_3Module_EC_Cap_F_.RatioCal4</definedName>
    <definedName name="_3Module_EC_Cap_F_.RatioCal4" localSheetId="2">'TRTP Seg 4'!_3Module_EC_Cap_F_.RatioCal4</definedName>
    <definedName name="_3Module_EC_Cap_F_.RatioCal4" localSheetId="3">'TRTP Seg 5'!_3Module_EC_Cap_F_.RatioCal4</definedName>
    <definedName name="_3Module_EC_Cap_F_.RatioCal4" localSheetId="7">'TRTP Seg 8A 500kV UG'!_3Module_EC_Cap_F_.RatioCal4</definedName>
    <definedName name="_3Module_EC_Cap_F_.RatioCal4" localSheetId="8">'TRTP Seg 9'!_3Module_EC_Cap_F_.RatioCal4</definedName>
    <definedName name="_3Module_EC_Cap_F_.RatioCal4" localSheetId="13">Whirlwind!_3Module_EC_Cap_F_.RatioCal4</definedName>
    <definedName name="_3Module_EC_Cap_F_.RatioCal4" localSheetId="15">WOD!_3Module_EC_Cap_F_.RatioCal4</definedName>
    <definedName name="_3Module_EC_Cap_F_.RatioCal4">[0]!_3Module_EC_Cap_F_.RatioCal4</definedName>
    <definedName name="_4">'[6]Deferral Payoff'!$A$88:$IV$116</definedName>
    <definedName name="_4Module_EC_Cap_F_.RatioCal4" localSheetId="14">'Calcite (Jasper, SOK)'!_4Module_EC_Cap_F_.RatioCal4</definedName>
    <definedName name="_4Module_EC_Cap_F_.RatioCal4" localSheetId="12">CRSE!_4Module_EC_Cap_F_.RatioCal4</definedName>
    <definedName name="_4Module_EC_Cap_F_.RatioCal4" localSheetId="0">DCR!_4Module_EC_Cap_F_.RatioCal4</definedName>
    <definedName name="_4Module_EC_Cap_F_.RatioCal4" localSheetId="11">'Red Bluff'!_4Module_EC_Cap_F_.RatioCal4</definedName>
    <definedName name="_4Module_EC_Cap_F_.RatioCal4" localSheetId="9">'TRTP Seg 10'!_4Module_EC_Cap_F_.RatioCal4</definedName>
    <definedName name="_4Module_EC_Cap_F_.RatioCal4" localSheetId="2">'TRTP Seg 4'!_4Module_EC_Cap_F_.RatioCal4</definedName>
    <definedName name="_4Module_EC_Cap_F_.RatioCal4" localSheetId="3">'TRTP Seg 5'!_4Module_EC_Cap_F_.RatioCal4</definedName>
    <definedName name="_4Module_EC_Cap_F_.RatioCal4" localSheetId="7">'TRTP Seg 8A 500kV UG'!_4Module_EC_Cap_F_.RatioCal4</definedName>
    <definedName name="_4Module_EC_Cap_F_.RatioCal4" localSheetId="8">'TRTP Seg 9'!_4Module_EC_Cap_F_.RatioCal4</definedName>
    <definedName name="_4Module_EC_Cap_F_.RatioCal4" localSheetId="13">Whirlwind!_4Module_EC_Cap_F_.RatioCal4</definedName>
    <definedName name="_4Module_EC_Cap_F_.RatioCal4" localSheetId="15">WOD!_4Module_EC_Cap_F_.RatioCal4</definedName>
    <definedName name="_4Module_EC_Cap_F_.RatioCal4">[0]!_4Module_EC_Cap_F_.RatioCal4</definedName>
    <definedName name="_5Module_EC_Cap_F_.RatioCal4" localSheetId="14">'Calcite (Jasper, SOK)'!_5Module_EC_Cap_F_.RatioCal4</definedName>
    <definedName name="_5Module_EC_Cap_F_.RatioCal4" localSheetId="12">CRSE!_5Module_EC_Cap_F_.RatioCal4</definedName>
    <definedName name="_5Module_EC_Cap_F_.RatioCal4" localSheetId="0">DCR!_5Module_EC_Cap_F_.RatioCal4</definedName>
    <definedName name="_5Module_EC_Cap_F_.RatioCal4" localSheetId="11">'Red Bluff'!_5Module_EC_Cap_F_.RatioCal4</definedName>
    <definedName name="_5Module_EC_Cap_F_.RatioCal4" localSheetId="9">'TRTP Seg 10'!_5Module_EC_Cap_F_.RatioCal4</definedName>
    <definedName name="_5Module_EC_Cap_F_.RatioCal4" localSheetId="2">'TRTP Seg 4'!_5Module_EC_Cap_F_.RatioCal4</definedName>
    <definedName name="_5Module_EC_Cap_F_.RatioCal4" localSheetId="3">'TRTP Seg 5'!_5Module_EC_Cap_F_.RatioCal4</definedName>
    <definedName name="_5Module_EC_Cap_F_.RatioCal4" localSheetId="7">'TRTP Seg 8A 500kV UG'!_5Module_EC_Cap_F_.RatioCal4</definedName>
    <definedName name="_5Module_EC_Cap_F_.RatioCal4" localSheetId="8">'TRTP Seg 9'!_5Module_EC_Cap_F_.RatioCal4</definedName>
    <definedName name="_5Module_EC_Cap_F_.RatioCal4" localSheetId="13">Whirlwind!_5Module_EC_Cap_F_.RatioCal4</definedName>
    <definedName name="_5Module_EC_Cap_F_.RatioCal4" localSheetId="15">WOD!_5Module_EC_Cap_F_.RatioCal4</definedName>
    <definedName name="_5Module_EC_Cap_F_.RatioCal4">[0]!_5Module_EC_Cap_F_.RatioCal4</definedName>
    <definedName name="_6Module_EC_Cap_F_.RatioCal4" localSheetId="14">'Calcite (Jasper, SOK)'!_6Module_EC_Cap_F_.RatioCal4</definedName>
    <definedName name="_6Module_EC_Cap_F_.RatioCal4" localSheetId="12">CRSE!_6Module_EC_Cap_F_.RatioCal4</definedName>
    <definedName name="_6Module_EC_Cap_F_.RatioCal4" localSheetId="0">DCR!_6Module_EC_Cap_F_.RatioCal4</definedName>
    <definedName name="_6Module_EC_Cap_F_.RatioCal4" localSheetId="11">'Red Bluff'!_6Module_EC_Cap_F_.RatioCal4</definedName>
    <definedName name="_6Module_EC_Cap_F_.RatioCal4" localSheetId="9">'TRTP Seg 10'!_6Module_EC_Cap_F_.RatioCal4</definedName>
    <definedName name="_6Module_EC_Cap_F_.RatioCal4" localSheetId="2">'TRTP Seg 4'!_6Module_EC_Cap_F_.RatioCal4</definedName>
    <definedName name="_6Module_EC_Cap_F_.RatioCal4" localSheetId="3">'TRTP Seg 5'!_6Module_EC_Cap_F_.RatioCal4</definedName>
    <definedName name="_6Module_EC_Cap_F_.RatioCal4" localSheetId="7">'TRTP Seg 8A 500kV UG'!_6Module_EC_Cap_F_.RatioCal4</definedName>
    <definedName name="_6Module_EC_Cap_F_.RatioCal4" localSheetId="8">'TRTP Seg 9'!_6Module_EC_Cap_F_.RatioCal4</definedName>
    <definedName name="_6Module_EC_Cap_F_.RatioCal4" localSheetId="13">Whirlwind!_6Module_EC_Cap_F_.RatioCal4</definedName>
    <definedName name="_6Module_EC_Cap_F_.RatioCal4" localSheetId="15">WOD!_6Module_EC_Cap_F_.RatioCal4</definedName>
    <definedName name="_6Module_EC_Cap_F_.RatioCal4">[0]!_6Module_EC_Cap_F_.RatioCal4</definedName>
    <definedName name="_7Module_EC_Cap_F_.RatioCal4" localSheetId="14">'Calcite (Jasper, SOK)'!_7Module_EC_Cap_F_.RatioCal4</definedName>
    <definedName name="_7Module_EC_Cap_F_.RatioCal4" localSheetId="12">CRSE!_7Module_EC_Cap_F_.RatioCal4</definedName>
    <definedName name="_7Module_EC_Cap_F_.RatioCal4" localSheetId="0">DCR!_7Module_EC_Cap_F_.RatioCal4</definedName>
    <definedName name="_7Module_EC_Cap_F_.RatioCal4" localSheetId="11">'Red Bluff'!_7Module_EC_Cap_F_.RatioCal4</definedName>
    <definedName name="_7Module_EC_Cap_F_.RatioCal4" localSheetId="9">'TRTP Seg 10'!_7Module_EC_Cap_F_.RatioCal4</definedName>
    <definedName name="_7Module_EC_Cap_F_.RatioCal4" localSheetId="2">'TRTP Seg 4'!_7Module_EC_Cap_F_.RatioCal4</definedName>
    <definedName name="_7Module_EC_Cap_F_.RatioCal4" localSheetId="3">'TRTP Seg 5'!_7Module_EC_Cap_F_.RatioCal4</definedName>
    <definedName name="_7Module_EC_Cap_F_.RatioCal4" localSheetId="7">'TRTP Seg 8A 500kV UG'!_7Module_EC_Cap_F_.RatioCal4</definedName>
    <definedName name="_7Module_EC_Cap_F_.RatioCal4" localSheetId="8">'TRTP Seg 9'!_7Module_EC_Cap_F_.RatioCal4</definedName>
    <definedName name="_7Module_EC_Cap_F_.RatioCal4" localSheetId="13">Whirlwind!_7Module_EC_Cap_F_.RatioCal4</definedName>
    <definedName name="_7Module_EC_Cap_F_.RatioCal4" localSheetId="15">WOD!_7Module_EC_Cap_F_.RatioCal4</definedName>
    <definedName name="_7Module_EC_Cap_F_.RatioCal4">[0]!_7Module_EC_Cap_F_.RatioCal4</definedName>
    <definedName name="_8Module_EC_Cap_F_.RatioCal4" localSheetId="14">'Calcite (Jasper, SOK)'!_8Module_EC_Cap_F_.RatioCal4</definedName>
    <definedName name="_8Module_EC_Cap_F_.RatioCal4" localSheetId="12">CRSE!_8Module_EC_Cap_F_.RatioCal4</definedName>
    <definedName name="_8Module_EC_Cap_F_.RatioCal4" localSheetId="0">DCR!_8Module_EC_Cap_F_.RatioCal4</definedName>
    <definedName name="_8Module_EC_Cap_F_.RatioCal4" localSheetId="11">'Red Bluff'!_8Module_EC_Cap_F_.RatioCal4</definedName>
    <definedName name="_8Module_EC_Cap_F_.RatioCal4" localSheetId="9">'TRTP Seg 10'!_8Module_EC_Cap_F_.RatioCal4</definedName>
    <definedName name="_8Module_EC_Cap_F_.RatioCal4" localSheetId="2">'TRTP Seg 4'!_8Module_EC_Cap_F_.RatioCal4</definedName>
    <definedName name="_8Module_EC_Cap_F_.RatioCal4" localSheetId="3">'TRTP Seg 5'!_8Module_EC_Cap_F_.RatioCal4</definedName>
    <definedName name="_8Module_EC_Cap_F_.RatioCal4" localSheetId="7">'TRTP Seg 8A 500kV UG'!_8Module_EC_Cap_F_.RatioCal4</definedName>
    <definedName name="_8Module_EC_Cap_F_.RatioCal4" localSheetId="8">'TRTP Seg 9'!_8Module_EC_Cap_F_.RatioCal4</definedName>
    <definedName name="_8Module_EC_Cap_F_.RatioCal4" localSheetId="13">Whirlwind!_8Module_EC_Cap_F_.RatioCal4</definedName>
    <definedName name="_8Module_EC_Cap_F_.RatioCal4" localSheetId="15">WOD!_8Module_EC_Cap_F_.RatioCal4</definedName>
    <definedName name="_8Module_EC_Cap_F_.RatioCal4">[0]!_8Module_EC_Cap_F_.RatioCal4</definedName>
    <definedName name="_9Module_EC_Cap_F_.RatioCal4" localSheetId="14">'Calcite (Jasper, SOK)'!_9Module_EC_Cap_F_.RatioCal4</definedName>
    <definedName name="_9Module_EC_Cap_F_.RatioCal4" localSheetId="12">CRSE!_9Module_EC_Cap_F_.RatioCal4</definedName>
    <definedName name="_9Module_EC_Cap_F_.RatioCal4" localSheetId="0">DCR!_9Module_EC_Cap_F_.RatioCal4</definedName>
    <definedName name="_9Module_EC_Cap_F_.RatioCal4" localSheetId="11">'Red Bluff'!_9Module_EC_Cap_F_.RatioCal4</definedName>
    <definedName name="_9Module_EC_Cap_F_.RatioCal4" localSheetId="9">'TRTP Seg 10'!_9Module_EC_Cap_F_.RatioCal4</definedName>
    <definedName name="_9Module_EC_Cap_F_.RatioCal4" localSheetId="2">'TRTP Seg 4'!_9Module_EC_Cap_F_.RatioCal4</definedName>
    <definedName name="_9Module_EC_Cap_F_.RatioCal4" localSheetId="3">'TRTP Seg 5'!_9Module_EC_Cap_F_.RatioCal4</definedName>
    <definedName name="_9Module_EC_Cap_F_.RatioCal4" localSheetId="7">'TRTP Seg 8A 500kV UG'!_9Module_EC_Cap_F_.RatioCal4</definedName>
    <definedName name="_9Module_EC_Cap_F_.RatioCal4" localSheetId="8">'TRTP Seg 9'!_9Module_EC_Cap_F_.RatioCal4</definedName>
    <definedName name="_9Module_EC_Cap_F_.RatioCal4" localSheetId="13">Whirlwind!_9Module_EC_Cap_F_.RatioCal4</definedName>
    <definedName name="_9Module_EC_Cap_F_.RatioCal4" localSheetId="15">WOD!_9Module_EC_Cap_F_.RatioCal4</definedName>
    <definedName name="_9Module_EC_Cap_F_.RatioCal4">[0]!_9Module_EC_Cap_F_.RatioCal4</definedName>
    <definedName name="_a2" localSheetId="12" hidden="1">{#N/A,#N/A,FALSE,"Edison";#N/A,#N/A,FALSE," EIX"}</definedName>
    <definedName name="_a2" localSheetId="0" hidden="1">{#N/A,#N/A,FALSE,"Edison";#N/A,#N/A,FALSE," EIX"}</definedName>
    <definedName name="_a2" localSheetId="11" hidden="1">{#N/A,#N/A,FALSE,"Edison";#N/A,#N/A,FALSE," EIX"}</definedName>
    <definedName name="_a2" localSheetId="9" hidden="1">{#N/A,#N/A,FALSE,"Edison";#N/A,#N/A,FALSE," EIX"}</definedName>
    <definedName name="_a2" localSheetId="2" hidden="1">{#N/A,#N/A,FALSE,"Edison";#N/A,#N/A,FALSE," EIX"}</definedName>
    <definedName name="_a2" localSheetId="3" hidden="1">{#N/A,#N/A,FALSE,"Edison";#N/A,#N/A,FALSE," EIX"}</definedName>
    <definedName name="_a2" localSheetId="7" hidden="1">{#N/A,#N/A,FALSE,"Edison";#N/A,#N/A,FALSE," EIX"}</definedName>
    <definedName name="_a2" localSheetId="8" hidden="1">{#N/A,#N/A,FALSE,"Edison";#N/A,#N/A,FALSE," EIX"}</definedName>
    <definedName name="_a2" localSheetId="13" hidden="1">{#N/A,#N/A,FALSE,"Edison";#N/A,#N/A,FALSE," EIX"}</definedName>
    <definedName name="_a2" localSheetId="15" hidden="1">{#N/A,#N/A,FALSE,"Edison";#N/A,#N/A,FALSE," EIX"}</definedName>
    <definedName name="_a2" hidden="1">{#N/A,#N/A,FALSE,"Edison";#N/A,#N/A,FALSE," EIX"}</definedName>
    <definedName name="_bb2" localSheetId="12" hidden="1">{#N/A,#N/A,FALSE,"Edison";#N/A,#N/A,FALSE," EIX"}</definedName>
    <definedName name="_bb2" localSheetId="0" hidden="1">{#N/A,#N/A,FALSE,"Edison";#N/A,#N/A,FALSE," EIX"}</definedName>
    <definedName name="_bb2" localSheetId="11" hidden="1">{#N/A,#N/A,FALSE,"Edison";#N/A,#N/A,FALSE," EIX"}</definedName>
    <definedName name="_bb2" localSheetId="9" hidden="1">{#N/A,#N/A,FALSE,"Edison";#N/A,#N/A,FALSE," EIX"}</definedName>
    <definedName name="_bb2" localSheetId="2" hidden="1">{#N/A,#N/A,FALSE,"Edison";#N/A,#N/A,FALSE," EIX"}</definedName>
    <definedName name="_bb2" localSheetId="3" hidden="1">{#N/A,#N/A,FALSE,"Edison";#N/A,#N/A,FALSE," EIX"}</definedName>
    <definedName name="_bb2" localSheetId="7" hidden="1">{#N/A,#N/A,FALSE,"Edison";#N/A,#N/A,FALSE," EIX"}</definedName>
    <definedName name="_bb2" localSheetId="8" hidden="1">{#N/A,#N/A,FALSE,"Edison";#N/A,#N/A,FALSE," EIX"}</definedName>
    <definedName name="_bb2" localSheetId="13" hidden="1">{#N/A,#N/A,FALSE,"Edison";#N/A,#N/A,FALSE," EIX"}</definedName>
    <definedName name="_bb2" localSheetId="15" hidden="1">{#N/A,#N/A,FALSE,"Edison";#N/A,#N/A,FALSE," EIX"}</definedName>
    <definedName name="_bb2" hidden="1">{#N/A,#N/A,FALSE,"Edison";#N/A,#N/A,FALSE," EIX"}</definedName>
    <definedName name="_ccc2" localSheetId="12" hidden="1">{#N/A,#N/A,FALSE,"Edison";#N/A,#N/A,FALSE," EIX"}</definedName>
    <definedName name="_ccc2" localSheetId="0" hidden="1">{#N/A,#N/A,FALSE,"Edison";#N/A,#N/A,FALSE," EIX"}</definedName>
    <definedName name="_ccc2" localSheetId="11" hidden="1">{#N/A,#N/A,FALSE,"Edison";#N/A,#N/A,FALSE," EIX"}</definedName>
    <definedName name="_ccc2" localSheetId="9" hidden="1">{#N/A,#N/A,FALSE,"Edison";#N/A,#N/A,FALSE," EIX"}</definedName>
    <definedName name="_ccc2" localSheetId="2" hidden="1">{#N/A,#N/A,FALSE,"Edison";#N/A,#N/A,FALSE," EIX"}</definedName>
    <definedName name="_ccc2" localSheetId="3" hidden="1">{#N/A,#N/A,FALSE,"Edison";#N/A,#N/A,FALSE," EIX"}</definedName>
    <definedName name="_ccc2" localSheetId="7" hidden="1">{#N/A,#N/A,FALSE,"Edison";#N/A,#N/A,FALSE," EIX"}</definedName>
    <definedName name="_ccc2" localSheetId="8" hidden="1">{#N/A,#N/A,FALSE,"Edison";#N/A,#N/A,FALSE," EIX"}</definedName>
    <definedName name="_ccc2" localSheetId="13" hidden="1">{#N/A,#N/A,FALSE,"Edison";#N/A,#N/A,FALSE," EIX"}</definedName>
    <definedName name="_ccc2" localSheetId="15" hidden="1">{#N/A,#N/A,FALSE,"Edison";#N/A,#N/A,FALSE," EIX"}</definedName>
    <definedName name="_ccc2" hidden="1">{#N/A,#N/A,FALSE,"Edison";#N/A,#N/A,FALSE," EIX"}</definedName>
    <definedName name="_Esc2">1.035</definedName>
    <definedName name="_Fill" localSheetId="14" hidden="1">[2]SCE00!#REF!</definedName>
    <definedName name="_Fill" localSheetId="9" hidden="1">[2]SCE00!#REF!</definedName>
    <definedName name="_Fill" localSheetId="2" hidden="1">[2]SCE00!#REF!</definedName>
    <definedName name="_Fill" localSheetId="3" hidden="1">[2]SCE00!#REF!</definedName>
    <definedName name="_Fill" localSheetId="7" hidden="1">[3]SCE00!#REF!</definedName>
    <definedName name="_Fill" localSheetId="8" hidden="1">[2]SCE00!#REF!</definedName>
    <definedName name="_Fill" localSheetId="13" hidden="1">[4]SCE00!#REF!</definedName>
    <definedName name="_Fill" localSheetId="15" hidden="1">[3]SCE00!#REF!</definedName>
    <definedName name="_Fill" hidden="1">[3]SCE00!#REF!</definedName>
    <definedName name="_Kap1" localSheetId="14">[1]Current!#REF!</definedName>
    <definedName name="_Kap1" localSheetId="9">[1]Current!#REF!</definedName>
    <definedName name="_Kap1" localSheetId="2">[1]Current!#REF!</definedName>
    <definedName name="_Kap1" localSheetId="3">[1]Current!#REF!</definedName>
    <definedName name="_Kap1" localSheetId="7">[1]Current!#REF!</definedName>
    <definedName name="_Kap1" localSheetId="8">[1]Current!#REF!</definedName>
    <definedName name="_Kap1" localSheetId="13">[1]Current!#REF!</definedName>
    <definedName name="_Kap1" localSheetId="15">[1]Current!#REF!</definedName>
    <definedName name="_Kap1">[1]Current!#REF!</definedName>
    <definedName name="_Kap2" localSheetId="14">[1]Current!#REF!</definedName>
    <definedName name="_Kap2" localSheetId="9">[1]Current!#REF!</definedName>
    <definedName name="_Kap2" localSheetId="2">[1]Current!#REF!</definedName>
    <definedName name="_Kap2" localSheetId="3">[1]Current!#REF!</definedName>
    <definedName name="_Kap2" localSheetId="7">[1]Current!#REF!</definedName>
    <definedName name="_Kap2" localSheetId="8">[1]Current!#REF!</definedName>
    <definedName name="_Kap2" localSheetId="13">[1]Current!#REF!</definedName>
    <definedName name="_Kap2" localSheetId="15">[1]Current!#REF!</definedName>
    <definedName name="_Kap2">[1]Current!#REF!</definedName>
    <definedName name="_Key1" localSheetId="14" hidden="1">#REF!</definedName>
    <definedName name="_Key1" localSheetId="9" hidden="1">#REF!</definedName>
    <definedName name="_Key1" localSheetId="2" hidden="1">#REF!</definedName>
    <definedName name="_Key1" localSheetId="3" hidden="1">#REF!</definedName>
    <definedName name="_Key1" localSheetId="7" hidden="1">#REF!</definedName>
    <definedName name="_Key1" localSheetId="8" hidden="1">#REF!</definedName>
    <definedName name="_Key1" localSheetId="13" hidden="1">#REF!</definedName>
    <definedName name="_Key1" localSheetId="15" hidden="1">#REF!</definedName>
    <definedName name="_Key1" hidden="1">#REF!</definedName>
    <definedName name="_Order1" hidden="1">255</definedName>
    <definedName name="_pg1" localSheetId="14">#REF!</definedName>
    <definedName name="_pg1" localSheetId="9">#REF!</definedName>
    <definedName name="_pg1" localSheetId="2">#REF!</definedName>
    <definedName name="_pg1" localSheetId="3">#REF!</definedName>
    <definedName name="_pg1" localSheetId="7">#REF!</definedName>
    <definedName name="_pg1" localSheetId="8">#REF!</definedName>
    <definedName name="_pg1" localSheetId="13">#REF!</definedName>
    <definedName name="_pg1" localSheetId="15">#REF!</definedName>
    <definedName name="_pg1">#REF!</definedName>
    <definedName name="_pg2" localSheetId="14">#REF!</definedName>
    <definedName name="_pg2" localSheetId="9">#REF!</definedName>
    <definedName name="_pg2" localSheetId="2">#REF!</definedName>
    <definedName name="_pg2" localSheetId="3">#REF!</definedName>
    <definedName name="_pg2" localSheetId="7">#REF!</definedName>
    <definedName name="_pg2" localSheetId="8">#REF!</definedName>
    <definedName name="_pg2" localSheetId="13">#REF!</definedName>
    <definedName name="_pg2" localSheetId="15">#REF!</definedName>
    <definedName name="_pg2">#REF!</definedName>
    <definedName name="_pg3" localSheetId="14">#REF!</definedName>
    <definedName name="_pg3" localSheetId="9">#REF!</definedName>
    <definedName name="_pg3" localSheetId="2">#REF!</definedName>
    <definedName name="_pg3" localSheetId="3">#REF!</definedName>
    <definedName name="_pg3" localSheetId="7">#REF!</definedName>
    <definedName name="_pg3" localSheetId="8">#REF!</definedName>
    <definedName name="_pg3" localSheetId="13">#REF!</definedName>
    <definedName name="_pg3" localSheetId="15">#REF!</definedName>
    <definedName name="_pg3">#REF!</definedName>
    <definedName name="_Sort" localSheetId="14" hidden="1">#REF!</definedName>
    <definedName name="_Sort" localSheetId="9" hidden="1">#REF!</definedName>
    <definedName name="_Sort" localSheetId="2" hidden="1">#REF!</definedName>
    <definedName name="_Sort" localSheetId="7" hidden="1">#REF!</definedName>
    <definedName name="_Sort" localSheetId="8" hidden="1">#REF!</definedName>
    <definedName name="_Sort" localSheetId="13" hidden="1">#REF!</definedName>
    <definedName name="_Sort" hidden="1">#REF!</definedName>
    <definedName name="_table_out" localSheetId="14" hidden="1">'[7]Unit Data Real$'!#REF!</definedName>
    <definedName name="_table_out" localSheetId="9" hidden="1">'[7]Unit Data Real$'!#REF!</definedName>
    <definedName name="_table_out" localSheetId="2" hidden="1">'[7]Unit Data Real$'!#REF!</definedName>
    <definedName name="_table_out" localSheetId="7" hidden="1">'[7]Unit Data Real$'!#REF!</definedName>
    <definedName name="_table_out" localSheetId="8" hidden="1">'[7]Unit Data Real$'!#REF!</definedName>
    <definedName name="_table_out" localSheetId="13" hidden="1">'[7]Unit Data Real$'!#REF!</definedName>
    <definedName name="_table_out" hidden="1">'[7]Unit Data Real$'!#REF!</definedName>
    <definedName name="_Table1_In1" localSheetId="14" hidden="1">'[7]Unit Data Real$'!#REF!</definedName>
    <definedName name="_Table1_In1" localSheetId="9" hidden="1">'[7]Unit Data Real$'!#REF!</definedName>
    <definedName name="_Table1_In1" localSheetId="2" hidden="1">'[7]Unit Data Real$'!#REF!</definedName>
    <definedName name="_Table1_In1" localSheetId="7" hidden="1">'[7]Unit Data Real$'!#REF!</definedName>
    <definedName name="_Table1_In1" localSheetId="8" hidden="1">'[7]Unit Data Real$'!#REF!</definedName>
    <definedName name="_Table1_In1" localSheetId="13" hidden="1">'[7]Unit Data Real$'!#REF!</definedName>
    <definedName name="_Table1_In1" hidden="1">'[7]Unit Data Real$'!#REF!</definedName>
    <definedName name="_Table1_Out" localSheetId="14" hidden="1">'[7]Unit Data Real$'!#REF!</definedName>
    <definedName name="_Table1_Out" localSheetId="9" hidden="1">'[7]Unit Data Real$'!#REF!</definedName>
    <definedName name="_Table1_Out" localSheetId="2" hidden="1">'[7]Unit Data Real$'!#REF!</definedName>
    <definedName name="_Table1_Out" localSheetId="7" hidden="1">'[7]Unit Data Real$'!#REF!</definedName>
    <definedName name="_Table1_Out" localSheetId="8" hidden="1">'[7]Unit Data Real$'!#REF!</definedName>
    <definedName name="_Table1_Out" localSheetId="13" hidden="1">'[7]Unit Data Real$'!#REF!</definedName>
    <definedName name="_Table1_Out" hidden="1">'[7]Unit Data Real$'!#REF!</definedName>
    <definedName name="_Table2_In1" hidden="1">'[7]Unit Data Real$'!$P$17:$P$17</definedName>
    <definedName name="_Table2_In2" hidden="1">'[7]Unit Data Real$'!$G$62:$G$62</definedName>
    <definedName name="_Table2_Out" localSheetId="14" hidden="1">'[7]Unit Data Real$'!#REF!</definedName>
    <definedName name="_Table2_Out" localSheetId="9" hidden="1">'[7]Unit Data Real$'!#REF!</definedName>
    <definedName name="_Table2_Out" localSheetId="2" hidden="1">'[7]Unit Data Real$'!#REF!</definedName>
    <definedName name="_Table2_Out" localSheetId="3" hidden="1">'[7]Unit Data Real$'!#REF!</definedName>
    <definedName name="_Table2_Out" localSheetId="7" hidden="1">'[7]Unit Data Real$'!#REF!</definedName>
    <definedName name="_Table2_Out" localSheetId="8" hidden="1">'[7]Unit Data Real$'!#REF!</definedName>
    <definedName name="_Table2_Out" localSheetId="13" hidden="1">'[7]Unit Data Real$'!#REF!</definedName>
    <definedName name="_Table2_Out" localSheetId="15" hidden="1">'[7]Unit Data Real$'!#REF!</definedName>
    <definedName name="_Table2_Out" hidden="1">'[7]Unit Data Real$'!#REF!</definedName>
    <definedName name="_Table3_In2" hidden="1">'[7]Unit Data Real$'!$P$12:$P$12</definedName>
    <definedName name="_TCW1" localSheetId="14">#REF!</definedName>
    <definedName name="_TCW1" localSheetId="9">#REF!</definedName>
    <definedName name="_TCW1" localSheetId="2">#REF!</definedName>
    <definedName name="_TCW1" localSheetId="3">#REF!</definedName>
    <definedName name="_TCW1" localSheetId="7">#REF!</definedName>
    <definedName name="_TCW1" localSheetId="8">#REF!</definedName>
    <definedName name="_TCW1" localSheetId="13">#REF!</definedName>
    <definedName name="_TCW1" localSheetId="15">#REF!</definedName>
    <definedName name="_TCW1">#REF!</definedName>
    <definedName name="_TCW2" localSheetId="14">#REF!</definedName>
    <definedName name="_TCW2" localSheetId="9">#REF!</definedName>
    <definedName name="_TCW2" localSheetId="2">#REF!</definedName>
    <definedName name="_TCW2" localSheetId="3">#REF!</definedName>
    <definedName name="_TCW2" localSheetId="7">#REF!</definedName>
    <definedName name="_TCW2" localSheetId="8">#REF!</definedName>
    <definedName name="_TCW2" localSheetId="13">#REF!</definedName>
    <definedName name="_TCW2" localSheetId="15">#REF!</definedName>
    <definedName name="_TCW2">#REF!</definedName>
    <definedName name="_TCW3" localSheetId="14">#REF!</definedName>
    <definedName name="_TCW3" localSheetId="9">#REF!</definedName>
    <definedName name="_TCW3" localSheetId="2">#REF!</definedName>
    <definedName name="_TCW3" localSheetId="3">#REF!</definedName>
    <definedName name="_TCW3" localSheetId="7">#REF!</definedName>
    <definedName name="_TCW3" localSheetId="8">#REF!</definedName>
    <definedName name="_TCW3" localSheetId="13">#REF!</definedName>
    <definedName name="_TCW3" localSheetId="15">#REF!</definedName>
    <definedName name="_TCW3">#REF!</definedName>
    <definedName name="A" localSheetId="12">{#N/A,#N/A,FALSE,"Edison";#N/A,#N/A,FALSE," EIX"}</definedName>
    <definedName name="A" localSheetId="0">{#N/A,#N/A,FALSE,"Edison";#N/A,#N/A,FALSE," EIX"}</definedName>
    <definedName name="A" localSheetId="11">{#N/A,#N/A,FALSE,"Edison";#N/A,#N/A,FALSE," EIX"}</definedName>
    <definedName name="A" localSheetId="9">{#N/A,#N/A,FALSE,"Edison";#N/A,#N/A,FALSE," EIX"}</definedName>
    <definedName name="A" localSheetId="2">{#N/A,#N/A,FALSE,"Edison";#N/A,#N/A,FALSE," EIX"}</definedName>
    <definedName name="A" localSheetId="3">{#N/A,#N/A,FALSE,"Edison";#N/A,#N/A,FALSE," EIX"}</definedName>
    <definedName name="A" localSheetId="7">{#N/A,#N/A,FALSE,"Edison";#N/A,#N/A,FALSE," EIX"}</definedName>
    <definedName name="A" localSheetId="8">{#N/A,#N/A,FALSE,"Edison";#N/A,#N/A,FALSE," EIX"}</definedName>
    <definedName name="A" localSheetId="13">{#N/A,#N/A,FALSE,"Edison";#N/A,#N/A,FALSE," EIX"}</definedName>
    <definedName name="A" localSheetId="15">{#N/A,#N/A,FALSE,"Edison";#N/A,#N/A,FALSE," EIX"}</definedName>
    <definedName name="A">{#N/A,#N/A,FALSE,"Edison";#N/A,#N/A,FALSE," EIX"}</definedName>
    <definedName name="abc" localSheetId="14">'Calcite (Jasper, SOK)'!abc</definedName>
    <definedName name="abc" localSheetId="12">CRSE!abc</definedName>
    <definedName name="abc" localSheetId="0">DCR!abc</definedName>
    <definedName name="abc" localSheetId="11">'Red Bluff'!abc</definedName>
    <definedName name="abc" localSheetId="9">'TRTP Seg 10'!abc</definedName>
    <definedName name="abc" localSheetId="2">'TRTP Seg 4'!abc</definedName>
    <definedName name="abc" localSheetId="3">'TRTP Seg 5'!abc</definedName>
    <definedName name="abc" localSheetId="7">'TRTP Seg 8A 500kV UG'!abc</definedName>
    <definedName name="abc" localSheetId="8">'TRTP Seg 9'!abc</definedName>
    <definedName name="abc" localSheetId="13">Whirlwind!abc</definedName>
    <definedName name="abc" localSheetId="15">WOD!abc</definedName>
    <definedName name="abc">[0]!abc</definedName>
    <definedName name="abckjeioaphghasg" localSheetId="14">'Calcite (Jasper, SOK)'!abckjeioaphghasg</definedName>
    <definedName name="abckjeioaphghasg" localSheetId="12">'Red Bluff'!abckjeioaphghasg</definedName>
    <definedName name="abckjeioaphghasg" localSheetId="0">DCR!abckjeioaphghasg</definedName>
    <definedName name="abckjeioaphghasg" localSheetId="11">'Red Bluff'!abckjeioaphghasg</definedName>
    <definedName name="abckjeioaphghasg" localSheetId="9">'TRTP Seg 10'!abckjeioaphghasg</definedName>
    <definedName name="abckjeioaphghasg" localSheetId="2">'TRTP Seg 4'!abckjeioaphghasg</definedName>
    <definedName name="abckjeioaphghasg" localSheetId="3">'TRTP Seg 5'!abckjeioaphghasg</definedName>
    <definedName name="abckjeioaphghasg" localSheetId="7">'TRTP Seg 8A 500kV UG'!abckjeioaphghasg</definedName>
    <definedName name="abckjeioaphghasg" localSheetId="8">'TRTP Seg 9'!abckjeioaphghasg</definedName>
    <definedName name="abckjeioaphghasg" localSheetId="13">Whirlwind!abckjeioaphghasg</definedName>
    <definedName name="abckjeioaphghasg" localSheetId="15">WOD!abckjeioaphghasg</definedName>
    <definedName name="abckjeioaphghasg">[0]!abckjeioaphghasg</definedName>
    <definedName name="Actuals" localSheetId="14">'[8]Model Inputs'!$H$109</definedName>
    <definedName name="Actuals" localSheetId="9">'[8]Model Inputs'!$H$109</definedName>
    <definedName name="Actuals" localSheetId="2">'[8]Model Inputs'!$H$109</definedName>
    <definedName name="Actuals" localSheetId="3">'[8]Model Inputs'!$H$109</definedName>
    <definedName name="Actuals">'[9]Model Inputs'!$H$109</definedName>
    <definedName name="Affd_Hsg_Adjust">'[10]Income Stmt'!$A$238:$C$247</definedName>
    <definedName name="AIG_GECap" localSheetId="14">#REF!</definedName>
    <definedName name="AIG_GECap" localSheetId="9">#REF!</definedName>
    <definedName name="AIG_GECap" localSheetId="2">#REF!</definedName>
    <definedName name="AIG_GECap" localSheetId="3">#REF!</definedName>
    <definedName name="AIG_GECap" localSheetId="7">#REF!</definedName>
    <definedName name="AIG_GECap" localSheetId="8">#REF!</definedName>
    <definedName name="AIG_GECap" localSheetId="13">#REF!</definedName>
    <definedName name="AIG_GECap" localSheetId="15">#REF!</definedName>
    <definedName name="AIG_GECap">#REF!</definedName>
    <definedName name="AIG_GECap2" localSheetId="14">#REF!</definedName>
    <definedName name="AIG_GECap2" localSheetId="9">#REF!</definedName>
    <definedName name="AIG_GECap2" localSheetId="2">#REF!</definedName>
    <definedName name="AIG_GECap2" localSheetId="3">#REF!</definedName>
    <definedName name="AIG_GECap2" localSheetId="7">#REF!</definedName>
    <definedName name="AIG_GECap2" localSheetId="8">#REF!</definedName>
    <definedName name="AIG_GECap2" localSheetId="13">#REF!</definedName>
    <definedName name="AIG_GECap2" localSheetId="15">#REF!</definedName>
    <definedName name="AIG_GECap2">#REF!</definedName>
    <definedName name="AIG_GECap3" localSheetId="14">#REF!</definedName>
    <definedName name="AIG_GECap3" localSheetId="9">#REF!</definedName>
    <definedName name="AIG_GECap3" localSheetId="2">#REF!</definedName>
    <definedName name="AIG_GECap3" localSheetId="3">#REF!</definedName>
    <definedName name="AIG_GECap3" localSheetId="7">#REF!</definedName>
    <definedName name="AIG_GECap3" localSheetId="8">#REF!</definedName>
    <definedName name="AIG_GECap3" localSheetId="13">#REF!</definedName>
    <definedName name="AIG_GECap3" localSheetId="15">#REF!</definedName>
    <definedName name="AIG_GECap3">#REF!</definedName>
    <definedName name="aight" localSheetId="14">#REF!</definedName>
    <definedName name="aight" localSheetId="9">#REF!</definedName>
    <definedName name="aight" localSheetId="2">#REF!</definedName>
    <definedName name="aight" localSheetId="7">#REF!</definedName>
    <definedName name="aight" localSheetId="8">#REF!</definedName>
    <definedName name="aight" localSheetId="13">#REF!</definedName>
    <definedName name="aight">#REF!</definedName>
    <definedName name="all" localSheetId="14">#REF!</definedName>
    <definedName name="all" localSheetId="9">#REF!</definedName>
    <definedName name="all" localSheetId="2">#REF!</definedName>
    <definedName name="all" localSheetId="7">#REF!</definedName>
    <definedName name="all" localSheetId="8">#REF!</definedName>
    <definedName name="all" localSheetId="13">#REF!</definedName>
    <definedName name="all">#REF!</definedName>
    <definedName name="AllocOH" localSheetId="14">[11]Setup!$D$67</definedName>
    <definedName name="AllocOH" localSheetId="9">[11]Setup!$D$67</definedName>
    <definedName name="AllocOH" localSheetId="2">[11]Setup!$D$67</definedName>
    <definedName name="AllocOH" localSheetId="3">[11]Setup!$D$67</definedName>
    <definedName name="AllocOH">[12]Setup!$D$67</definedName>
    <definedName name="Annual_Cash_Flow">'[10]Cash Flow'!$A$33:$M$92</definedName>
    <definedName name="AnnualCashFlow">'[10]Cash Flow'!$A$33:$M$154</definedName>
    <definedName name="AS_IN_01_102" localSheetId="14">#REF!</definedName>
    <definedName name="AS_IN_01_102" localSheetId="9">#REF!</definedName>
    <definedName name="AS_IN_01_102" localSheetId="2">#REF!</definedName>
    <definedName name="AS_IN_01_102" localSheetId="3">#REF!</definedName>
    <definedName name="AS_IN_01_102" localSheetId="7">#REF!</definedName>
    <definedName name="AS_IN_01_102" localSheetId="8">#REF!</definedName>
    <definedName name="AS_IN_01_102" localSheetId="13">#REF!</definedName>
    <definedName name="AS_IN_01_102" localSheetId="15">#REF!</definedName>
    <definedName name="AS_IN_01_102">#REF!</definedName>
    <definedName name="AS_IN_01_72_15" localSheetId="14">#REF!</definedName>
    <definedName name="AS_IN_01_72_15" localSheetId="9">#REF!</definedName>
    <definedName name="AS_IN_01_72_15" localSheetId="2">#REF!</definedName>
    <definedName name="AS_IN_01_72_15" localSheetId="3">#REF!</definedName>
    <definedName name="AS_IN_01_72_15" localSheetId="7">#REF!</definedName>
    <definedName name="AS_IN_01_72_15" localSheetId="8">#REF!</definedName>
    <definedName name="AS_IN_01_72_15" localSheetId="13">#REF!</definedName>
    <definedName name="AS_IN_01_72_15" localSheetId="15">#REF!</definedName>
    <definedName name="AS_IN_01_72_15">#REF!</definedName>
    <definedName name="AS_IN_01_72_30" localSheetId="14">#REF!</definedName>
    <definedName name="AS_IN_01_72_30" localSheetId="9">#REF!</definedName>
    <definedName name="AS_IN_01_72_30" localSheetId="2">#REF!</definedName>
    <definedName name="AS_IN_01_72_30" localSheetId="3">#REF!</definedName>
    <definedName name="AS_IN_01_72_30" localSheetId="7">#REF!</definedName>
    <definedName name="AS_IN_01_72_30" localSheetId="8">#REF!</definedName>
    <definedName name="AS_IN_01_72_30" localSheetId="13">#REF!</definedName>
    <definedName name="AS_IN_01_72_30" localSheetId="15">#REF!</definedName>
    <definedName name="AS_IN_01_72_30">#REF!</definedName>
    <definedName name="AS_IN_02_102" localSheetId="14">#REF!</definedName>
    <definedName name="AS_IN_02_102" localSheetId="9">#REF!</definedName>
    <definedName name="AS_IN_02_102" localSheetId="2">#REF!</definedName>
    <definedName name="AS_IN_02_102" localSheetId="7">#REF!</definedName>
    <definedName name="AS_IN_02_102" localSheetId="8">#REF!</definedName>
    <definedName name="AS_IN_02_102" localSheetId="13">#REF!</definedName>
    <definedName name="AS_IN_02_102">#REF!</definedName>
    <definedName name="AS_IN_02_72_15" localSheetId="14">#REF!</definedName>
    <definedName name="AS_IN_02_72_15" localSheetId="9">#REF!</definedName>
    <definedName name="AS_IN_02_72_15" localSheetId="2">#REF!</definedName>
    <definedName name="AS_IN_02_72_15" localSheetId="7">#REF!</definedName>
    <definedName name="AS_IN_02_72_15" localSheetId="8">#REF!</definedName>
    <definedName name="AS_IN_02_72_15" localSheetId="13">#REF!</definedName>
    <definedName name="AS_IN_02_72_15">#REF!</definedName>
    <definedName name="AS_IN_02_72_30" localSheetId="14">#REF!</definedName>
    <definedName name="AS_IN_02_72_30" localSheetId="9">#REF!</definedName>
    <definedName name="AS_IN_02_72_30" localSheetId="2">#REF!</definedName>
    <definedName name="AS_IN_02_72_30" localSheetId="7">#REF!</definedName>
    <definedName name="AS_IN_02_72_30" localSheetId="8">#REF!</definedName>
    <definedName name="AS_IN_02_72_30" localSheetId="13">#REF!</definedName>
    <definedName name="AS_IN_02_72_30">#REF!</definedName>
    <definedName name="AS_IN_03_102" localSheetId="14">#REF!</definedName>
    <definedName name="AS_IN_03_102" localSheetId="9">#REF!</definedName>
    <definedName name="AS_IN_03_102" localSheetId="2">#REF!</definedName>
    <definedName name="AS_IN_03_102" localSheetId="7">#REF!</definedName>
    <definedName name="AS_IN_03_102" localSheetId="8">#REF!</definedName>
    <definedName name="AS_IN_03_102" localSheetId="13">#REF!</definedName>
    <definedName name="AS_IN_03_102">#REF!</definedName>
    <definedName name="AS_IN_03_72_15" localSheetId="14">#REF!</definedName>
    <definedName name="AS_IN_03_72_15" localSheetId="9">#REF!</definedName>
    <definedName name="AS_IN_03_72_15" localSheetId="2">#REF!</definedName>
    <definedName name="AS_IN_03_72_15" localSheetId="7">#REF!</definedName>
    <definedName name="AS_IN_03_72_15" localSheetId="8">#REF!</definedName>
    <definedName name="AS_IN_03_72_15" localSheetId="13">#REF!</definedName>
    <definedName name="AS_IN_03_72_15">#REF!</definedName>
    <definedName name="AS_IN_03_72_30" localSheetId="14">#REF!</definedName>
    <definedName name="AS_IN_03_72_30" localSheetId="9">#REF!</definedName>
    <definedName name="AS_IN_03_72_30" localSheetId="2">#REF!</definedName>
    <definedName name="AS_IN_03_72_30" localSheetId="7">#REF!</definedName>
    <definedName name="AS_IN_03_72_30" localSheetId="8">#REF!</definedName>
    <definedName name="AS_IN_03_72_30" localSheetId="13">#REF!</definedName>
    <definedName name="AS_IN_03_72_30">#REF!</definedName>
    <definedName name="AS_OUT_01_102" localSheetId="14">#REF!</definedName>
    <definedName name="AS_OUT_01_102" localSheetId="9">#REF!</definedName>
    <definedName name="AS_OUT_01_102" localSheetId="2">#REF!</definedName>
    <definedName name="AS_OUT_01_102" localSheetId="7">#REF!</definedName>
    <definedName name="AS_OUT_01_102" localSheetId="8">#REF!</definedName>
    <definedName name="AS_OUT_01_102" localSheetId="13">#REF!</definedName>
    <definedName name="AS_OUT_01_102">#REF!</definedName>
    <definedName name="AS_OUT_01_72_15" localSheetId="14">#REF!</definedName>
    <definedName name="AS_OUT_01_72_15" localSheetId="9">#REF!</definedName>
    <definedName name="AS_OUT_01_72_15" localSheetId="2">#REF!</definedName>
    <definedName name="AS_OUT_01_72_15" localSheetId="7">#REF!</definedName>
    <definedName name="AS_OUT_01_72_15" localSheetId="8">#REF!</definedName>
    <definedName name="AS_OUT_01_72_15" localSheetId="13">#REF!</definedName>
    <definedName name="AS_OUT_01_72_15">#REF!</definedName>
    <definedName name="AS_OUT_01_72_30" localSheetId="14">#REF!</definedName>
    <definedName name="AS_OUT_01_72_30" localSheetId="9">#REF!</definedName>
    <definedName name="AS_OUT_01_72_30" localSheetId="2">#REF!</definedName>
    <definedName name="AS_OUT_01_72_30" localSheetId="7">#REF!</definedName>
    <definedName name="AS_OUT_01_72_30" localSheetId="8">#REF!</definedName>
    <definedName name="AS_OUT_01_72_30" localSheetId="13">#REF!</definedName>
    <definedName name="AS_OUT_01_72_30">#REF!</definedName>
    <definedName name="AS_OUT_02_102" localSheetId="14">#REF!</definedName>
    <definedName name="AS_OUT_02_102" localSheetId="9">#REF!</definedName>
    <definedName name="AS_OUT_02_102" localSheetId="2">#REF!</definedName>
    <definedName name="AS_OUT_02_102" localSheetId="7">#REF!</definedName>
    <definedName name="AS_OUT_02_102" localSheetId="8">#REF!</definedName>
    <definedName name="AS_OUT_02_102" localSheetId="13">#REF!</definedName>
    <definedName name="AS_OUT_02_102">#REF!</definedName>
    <definedName name="AS_OUT_02_72_15" localSheetId="14">#REF!</definedName>
    <definedName name="AS_OUT_02_72_15" localSheetId="9">#REF!</definedName>
    <definedName name="AS_OUT_02_72_15" localSheetId="2">#REF!</definedName>
    <definedName name="AS_OUT_02_72_15" localSheetId="7">#REF!</definedName>
    <definedName name="AS_OUT_02_72_15" localSheetId="8">#REF!</definedName>
    <definedName name="AS_OUT_02_72_15" localSheetId="13">#REF!</definedName>
    <definedName name="AS_OUT_02_72_15">#REF!</definedName>
    <definedName name="AS_OUT_02_72_30" localSheetId="14">#REF!</definedName>
    <definedName name="AS_OUT_02_72_30" localSheetId="9">#REF!</definedName>
    <definedName name="AS_OUT_02_72_30" localSheetId="2">#REF!</definedName>
    <definedName name="AS_OUT_02_72_30" localSheetId="7">#REF!</definedName>
    <definedName name="AS_OUT_02_72_30" localSheetId="8">#REF!</definedName>
    <definedName name="AS_OUT_02_72_30" localSheetId="13">#REF!</definedName>
    <definedName name="AS_OUT_02_72_30">#REF!</definedName>
    <definedName name="AS_OUT_03_102" localSheetId="14">#REF!</definedName>
    <definedName name="AS_OUT_03_102" localSheetId="9">#REF!</definedName>
    <definedName name="AS_OUT_03_102" localSheetId="2">#REF!</definedName>
    <definedName name="AS_OUT_03_102" localSheetId="7">#REF!</definedName>
    <definedName name="AS_OUT_03_102" localSheetId="8">#REF!</definedName>
    <definedName name="AS_OUT_03_102" localSheetId="13">#REF!</definedName>
    <definedName name="AS_OUT_03_102">#REF!</definedName>
    <definedName name="AS_OUT_03_72_15" localSheetId="14">#REF!</definedName>
    <definedName name="AS_OUT_03_72_15" localSheetId="9">#REF!</definedName>
    <definedName name="AS_OUT_03_72_15" localSheetId="2">#REF!</definedName>
    <definedName name="AS_OUT_03_72_15" localSheetId="7">#REF!</definedName>
    <definedName name="AS_OUT_03_72_15" localSheetId="8">#REF!</definedName>
    <definedName name="AS_OUT_03_72_15" localSheetId="13">#REF!</definedName>
    <definedName name="AS_OUT_03_72_15">#REF!</definedName>
    <definedName name="AS_OUT_03_72_30" localSheetId="14">#REF!</definedName>
    <definedName name="AS_OUT_03_72_30" localSheetId="9">#REF!</definedName>
    <definedName name="AS_OUT_03_72_30" localSheetId="2">#REF!</definedName>
    <definedName name="AS_OUT_03_72_30" localSheetId="7">#REF!</definedName>
    <definedName name="AS_OUT_03_72_30" localSheetId="8">#REF!</definedName>
    <definedName name="AS_OUT_03_72_30" localSheetId="13">#REF!</definedName>
    <definedName name="AS_OUT_03_72_30">#REF!</definedName>
    <definedName name="Asia" localSheetId="14">#REF!</definedName>
    <definedName name="Asia" localSheetId="9">#REF!</definedName>
    <definedName name="Asia" localSheetId="2">#REF!</definedName>
    <definedName name="Asia" localSheetId="7">#REF!</definedName>
    <definedName name="Asia" localSheetId="8">#REF!</definedName>
    <definedName name="Asia" localSheetId="13">#REF!</definedName>
    <definedName name="Asia">#REF!</definedName>
    <definedName name="Asia1" localSheetId="14">#REF!</definedName>
    <definedName name="Asia1" localSheetId="9">#REF!</definedName>
    <definedName name="Asia1" localSheetId="2">#REF!</definedName>
    <definedName name="Asia1" localSheetId="7">#REF!</definedName>
    <definedName name="Asia1" localSheetId="8">#REF!</definedName>
    <definedName name="Asia1" localSheetId="13">#REF!</definedName>
    <definedName name="Asia1">#REF!</definedName>
    <definedName name="Asia2" localSheetId="14">#REF!</definedName>
    <definedName name="Asia2" localSheetId="9">#REF!</definedName>
    <definedName name="Asia2" localSheetId="2">#REF!</definedName>
    <definedName name="Asia2" localSheetId="7">#REF!</definedName>
    <definedName name="Asia2" localSheetId="8">#REF!</definedName>
    <definedName name="Asia2" localSheetId="13">#REF!</definedName>
    <definedName name="Asia2">#REF!</definedName>
    <definedName name="Asia3" localSheetId="14">#REF!</definedName>
    <definedName name="Asia3" localSheetId="9">#REF!</definedName>
    <definedName name="Asia3" localSheetId="2">#REF!</definedName>
    <definedName name="Asia3" localSheetId="7">#REF!</definedName>
    <definedName name="Asia3" localSheetId="8">#REF!</definedName>
    <definedName name="Asia3" localSheetId="13">#REF!</definedName>
    <definedName name="Asia3">#REF!</definedName>
    <definedName name="AUTO_RATE" localSheetId="14">[11]Setup!$D$66</definedName>
    <definedName name="AUTO_RATE" localSheetId="9">[11]Setup!$D$66</definedName>
    <definedName name="AUTO_RATE" localSheetId="2">[11]Setup!$D$66</definedName>
    <definedName name="AUTO_RATE" localSheetId="3">[11]Setup!$D$66</definedName>
    <definedName name="AUTO_RATE">[12]Setup!$D$66</definedName>
    <definedName name="b" localSheetId="12">{#N/A,#N/A,FALSE,"Edison";#N/A,#N/A,FALSE," EIX"}</definedName>
    <definedName name="b" localSheetId="0">{#N/A,#N/A,FALSE,"Edison";#N/A,#N/A,FALSE," EIX"}</definedName>
    <definedName name="b" localSheetId="11">{#N/A,#N/A,FALSE,"Edison";#N/A,#N/A,FALSE," EIX"}</definedName>
    <definedName name="b" localSheetId="9">{#N/A,#N/A,FALSE,"Edison";#N/A,#N/A,FALSE," EIX"}</definedName>
    <definedName name="b" localSheetId="2">{#N/A,#N/A,FALSE,"Edison";#N/A,#N/A,FALSE," EIX"}</definedName>
    <definedName name="b" localSheetId="3">{#N/A,#N/A,FALSE,"Edison";#N/A,#N/A,FALSE," EIX"}</definedName>
    <definedName name="b" localSheetId="7">{#N/A,#N/A,FALSE,"Edison";#N/A,#N/A,FALSE," EIX"}</definedName>
    <definedName name="b" localSheetId="8">{#N/A,#N/A,FALSE,"Edison";#N/A,#N/A,FALSE," EIX"}</definedName>
    <definedName name="b" localSheetId="13">{#N/A,#N/A,FALSE,"Edison";#N/A,#N/A,FALSE," EIX"}</definedName>
    <definedName name="b" localSheetId="15">{#N/A,#N/A,FALSE,"Edison";#N/A,#N/A,FALSE," EIX"}</definedName>
    <definedName name="b">{#N/A,#N/A,FALSE,"Edison";#N/A,#N/A,FALSE," EIX"}</definedName>
    <definedName name="BalSht_10Yrs">'[10]Balance Sheet'!$A$39:$O$83</definedName>
    <definedName name="BalSht_1996_2006">'[10]Balance Sheet'!$E$52:$O$84</definedName>
    <definedName name="BalSht2005_2025">'[10]Balance Sheet'!$P$39:$AJ$83</definedName>
    <definedName name="Bankers__Book_Output">'[10]Edison Funding'!$A$218:$H$264</definedName>
    <definedName name="BankLoan_Intr">'[6]Interest Rate Summary'!$A$17:$IV$18</definedName>
    <definedName name="bb" localSheetId="12" hidden="1">{#N/A,#N/A,FALSE,"Edison";#N/A,#N/A,FALSE," EIX"}</definedName>
    <definedName name="bb" localSheetId="0" hidden="1">{#N/A,#N/A,FALSE,"Edison";#N/A,#N/A,FALSE," EIX"}</definedName>
    <definedName name="bb" localSheetId="11" hidden="1">{#N/A,#N/A,FALSE,"Edison";#N/A,#N/A,FALSE," EIX"}</definedName>
    <definedName name="bb" localSheetId="9" hidden="1">{#N/A,#N/A,FALSE,"Edison";#N/A,#N/A,FALSE," EIX"}</definedName>
    <definedName name="bb" localSheetId="2" hidden="1">{#N/A,#N/A,FALSE,"Edison";#N/A,#N/A,FALSE," EIX"}</definedName>
    <definedName name="bb" localSheetId="3" hidden="1">{#N/A,#N/A,FALSE,"Edison";#N/A,#N/A,FALSE," EIX"}</definedName>
    <definedName name="bb" localSheetId="7" hidden="1">{#N/A,#N/A,FALSE,"Edison";#N/A,#N/A,FALSE," EIX"}</definedName>
    <definedName name="bb" localSheetId="8" hidden="1">{#N/A,#N/A,FALSE,"Edison";#N/A,#N/A,FALSE," EIX"}</definedName>
    <definedName name="bb" localSheetId="13" hidden="1">{#N/A,#N/A,FALSE,"Edison";#N/A,#N/A,FALSE," EIX"}</definedName>
    <definedName name="bb" localSheetId="15" hidden="1">{#N/A,#N/A,FALSE,"Edison";#N/A,#N/A,FALSE," EIX"}</definedName>
    <definedName name="bb" hidden="1">{#N/A,#N/A,FALSE,"Edison";#N/A,#N/A,FALSE," EIX"}</definedName>
    <definedName name="BEx3O85IKWARA6NCJOLRBRJFMEWW" localSheetId="14" hidden="1">[13]Table!#REF!</definedName>
    <definedName name="BEx3O85IKWARA6NCJOLRBRJFMEWW" localSheetId="9" hidden="1">[13]Table!#REF!</definedName>
    <definedName name="BEx3O85IKWARA6NCJOLRBRJFMEWW" localSheetId="2" hidden="1">[13]Table!#REF!</definedName>
    <definedName name="BEx3O85IKWARA6NCJOLRBRJFMEWW" localSheetId="3" hidden="1">[13]Table!#REF!</definedName>
    <definedName name="BEx3O85IKWARA6NCJOLRBRJFMEWW" localSheetId="7" hidden="1">[14]Table!#REF!</definedName>
    <definedName name="BEx3O85IKWARA6NCJOLRBRJFMEWW" localSheetId="8" hidden="1">[13]Table!#REF!</definedName>
    <definedName name="BEx3O85IKWARA6NCJOLRBRJFMEWW" localSheetId="13" hidden="1">[15]Table!#REF!</definedName>
    <definedName name="BEx3O85IKWARA6NCJOLRBRJFMEWW" hidden="1">[14]Table!#REF!</definedName>
    <definedName name="BEx5MLQZM68YQSKARVWTTPINFQ2C" localSheetId="14" hidden="1">[13]Table!#REF!</definedName>
    <definedName name="BEx5MLQZM68YQSKARVWTTPINFQ2C" localSheetId="9" hidden="1">[13]Table!#REF!</definedName>
    <definedName name="BEx5MLQZM68YQSKARVWTTPINFQ2C" localSheetId="2" hidden="1">[13]Table!#REF!</definedName>
    <definedName name="BEx5MLQZM68YQSKARVWTTPINFQ2C" localSheetId="3" hidden="1">[13]Table!#REF!</definedName>
    <definedName name="BEx5MLQZM68YQSKARVWTTPINFQ2C" localSheetId="7" hidden="1">[14]Table!#REF!</definedName>
    <definedName name="BEx5MLQZM68YQSKARVWTTPINFQ2C" localSheetId="8" hidden="1">[13]Table!#REF!</definedName>
    <definedName name="BEx5MLQZM68YQSKARVWTTPINFQ2C" localSheetId="13" hidden="1">[15]Table!#REF!</definedName>
    <definedName name="BEx5MLQZM68YQSKARVWTTPINFQ2C" hidden="1">[14]Table!#REF!</definedName>
    <definedName name="BExERWCEBKQRYWRQLYJ4UCMMKTHG" localSheetId="14" hidden="1">[13]Table!#REF!</definedName>
    <definedName name="BExERWCEBKQRYWRQLYJ4UCMMKTHG" localSheetId="9" hidden="1">[13]Table!#REF!</definedName>
    <definedName name="BExERWCEBKQRYWRQLYJ4UCMMKTHG" localSheetId="2" hidden="1">[13]Table!#REF!</definedName>
    <definedName name="BExERWCEBKQRYWRQLYJ4UCMMKTHG" localSheetId="3" hidden="1">[13]Table!#REF!</definedName>
    <definedName name="BExERWCEBKQRYWRQLYJ4UCMMKTHG" localSheetId="7" hidden="1">[14]Table!#REF!</definedName>
    <definedName name="BExERWCEBKQRYWRQLYJ4UCMMKTHG" localSheetId="8" hidden="1">[13]Table!#REF!</definedName>
    <definedName name="BExERWCEBKQRYWRQLYJ4UCMMKTHG" localSheetId="13" hidden="1">[15]Table!#REF!</definedName>
    <definedName name="BExERWCEBKQRYWRQLYJ4UCMMKTHG" hidden="1">[14]Table!#REF!</definedName>
    <definedName name="BExMBYPQDG9AYDQ5E8IECVFREPO6" localSheetId="14" hidden="1">[13]Table!#REF!</definedName>
    <definedName name="BExMBYPQDG9AYDQ5E8IECVFREPO6" localSheetId="9" hidden="1">[13]Table!#REF!</definedName>
    <definedName name="BExMBYPQDG9AYDQ5E8IECVFREPO6" localSheetId="2" hidden="1">[13]Table!#REF!</definedName>
    <definedName name="BExMBYPQDG9AYDQ5E8IECVFREPO6" localSheetId="3" hidden="1">[13]Table!#REF!</definedName>
    <definedName name="BExMBYPQDG9AYDQ5E8IECVFREPO6" localSheetId="7" hidden="1">[14]Table!#REF!</definedName>
    <definedName name="BExMBYPQDG9AYDQ5E8IECVFREPO6" localSheetId="8" hidden="1">[13]Table!#REF!</definedName>
    <definedName name="BExMBYPQDG9AYDQ5E8IECVFREPO6" localSheetId="13" hidden="1">[15]Table!#REF!</definedName>
    <definedName name="BExMBYPQDG9AYDQ5E8IECVFREPO6" hidden="1">[14]Table!#REF!</definedName>
    <definedName name="BExQ8O3WEU8HNTTGKTW5T0QSKCLP" localSheetId="14" hidden="1">[13]Table!#REF!</definedName>
    <definedName name="BExQ8O3WEU8HNTTGKTW5T0QSKCLP" localSheetId="9" hidden="1">[13]Table!#REF!</definedName>
    <definedName name="BExQ8O3WEU8HNTTGKTW5T0QSKCLP" localSheetId="2" hidden="1">[13]Table!#REF!</definedName>
    <definedName name="BExQ8O3WEU8HNTTGKTW5T0QSKCLP" localSheetId="3" hidden="1">[13]Table!#REF!</definedName>
    <definedName name="BExQ8O3WEU8HNTTGKTW5T0QSKCLP" localSheetId="7" hidden="1">[14]Table!#REF!</definedName>
    <definedName name="BExQ8O3WEU8HNTTGKTW5T0QSKCLP" localSheetId="8" hidden="1">[13]Table!#REF!</definedName>
    <definedName name="BExQ8O3WEU8HNTTGKTW5T0QSKCLP" localSheetId="13" hidden="1">[15]Table!#REF!</definedName>
    <definedName name="BExQ8O3WEU8HNTTGKTW5T0QSKCLP" hidden="1">[14]Table!#REF!</definedName>
    <definedName name="BExQ9ZLYHWABXAA9NJDW8ZS0UQ9P" localSheetId="14" hidden="1">[13]Table!#REF!</definedName>
    <definedName name="BExQ9ZLYHWABXAA9NJDW8ZS0UQ9P" localSheetId="9" hidden="1">[13]Table!#REF!</definedName>
    <definedName name="BExQ9ZLYHWABXAA9NJDW8ZS0UQ9P" localSheetId="2" hidden="1">[13]Table!#REF!</definedName>
    <definedName name="BExQ9ZLYHWABXAA9NJDW8ZS0UQ9P" localSheetId="3" hidden="1">[13]Table!#REF!</definedName>
    <definedName name="BExQ9ZLYHWABXAA9NJDW8ZS0UQ9P" localSheetId="7" hidden="1">[14]Table!#REF!</definedName>
    <definedName name="BExQ9ZLYHWABXAA9NJDW8ZS0UQ9P" localSheetId="8" hidden="1">[13]Table!#REF!</definedName>
    <definedName name="BExQ9ZLYHWABXAA9NJDW8ZS0UQ9P" localSheetId="13" hidden="1">[15]Table!#REF!</definedName>
    <definedName name="BExQ9ZLYHWABXAA9NJDW8ZS0UQ9P" hidden="1">[14]Table!#REF!</definedName>
    <definedName name="BExTUY9WNSJ91GV8CP0SKJTEIV82" localSheetId="14" hidden="1">[13]Table!#REF!</definedName>
    <definedName name="BExTUY9WNSJ91GV8CP0SKJTEIV82" localSheetId="9" hidden="1">[13]Table!#REF!</definedName>
    <definedName name="BExTUY9WNSJ91GV8CP0SKJTEIV82" localSheetId="2" hidden="1">[13]Table!#REF!</definedName>
    <definedName name="BExTUY9WNSJ91GV8CP0SKJTEIV82" localSheetId="3" hidden="1">[13]Table!#REF!</definedName>
    <definedName name="BExTUY9WNSJ91GV8CP0SKJTEIV82" localSheetId="7" hidden="1">[14]Table!#REF!</definedName>
    <definedName name="BExTUY9WNSJ91GV8CP0SKJTEIV82" localSheetId="8" hidden="1">[13]Table!#REF!</definedName>
    <definedName name="BExTUY9WNSJ91GV8CP0SKJTEIV82" localSheetId="13" hidden="1">[15]Table!#REF!</definedName>
    <definedName name="BExTUY9WNSJ91GV8CP0SKJTEIV82" hidden="1">[14]Table!#REF!</definedName>
    <definedName name="blah" localSheetId="14">'Calcite (Jasper, SOK)'!blah</definedName>
    <definedName name="blah" localSheetId="12">CRSE!blah</definedName>
    <definedName name="blah" localSheetId="0">DCR!blah</definedName>
    <definedName name="blah" localSheetId="11">'Red Bluff'!blah</definedName>
    <definedName name="blah" localSheetId="9">'TRTP Seg 10'!blah</definedName>
    <definedName name="blah" localSheetId="2">'TRTP Seg 4'!blah</definedName>
    <definedName name="blah" localSheetId="3">'TRTP Seg 5'!blah</definedName>
    <definedName name="blah" localSheetId="7">'TRTP Seg 8A 500kV UG'!blah</definedName>
    <definedName name="blah" localSheetId="8">'TRTP Seg 9'!blah</definedName>
    <definedName name="blah" localSheetId="13">Whirlwind!blah</definedName>
    <definedName name="blah" localSheetId="15">WOD!blah</definedName>
    <definedName name="blah">[0]!blah</definedName>
    <definedName name="BondsIssued" localSheetId="14">'[8]Model Inputs'!$H$108</definedName>
    <definedName name="BondsIssued" localSheetId="9">'[8]Model Inputs'!$H$108</definedName>
    <definedName name="BondsIssued" localSheetId="2">'[8]Model Inputs'!$H$108</definedName>
    <definedName name="BondsIssued" localSheetId="3">'[8]Model Inputs'!$H$108</definedName>
    <definedName name="BondsIssued">'[9]Model Inputs'!$H$108</definedName>
    <definedName name="Bridge_Intr">'[6]Interest Rate Summary'!$A$73:$IV$74</definedName>
    <definedName name="BUDG0124" localSheetId="14">#REF!</definedName>
    <definedName name="BUDG0124" localSheetId="9">#REF!</definedName>
    <definedName name="BUDG0124" localSheetId="2">#REF!</definedName>
    <definedName name="BUDG0124" localSheetId="3">#REF!</definedName>
    <definedName name="BUDG0124" localSheetId="7">#REF!</definedName>
    <definedName name="BUDG0124" localSheetId="8">#REF!</definedName>
    <definedName name="BUDG0124" localSheetId="13">#REF!</definedName>
    <definedName name="BUDG0124" localSheetId="15">#REF!</definedName>
    <definedName name="BUDG0124">#REF!</definedName>
    <definedName name="budget" localSheetId="14">'[16]Budget by Acct.'!#REF!</definedName>
    <definedName name="budget" localSheetId="9">'[17]Budget by Acct.'!#REF!</definedName>
    <definedName name="budget" localSheetId="2">'[17]Budget by Acct.'!#REF!</definedName>
    <definedName name="budget" localSheetId="3">'[17]Budget by Acct.'!#REF!</definedName>
    <definedName name="budget" localSheetId="7">'[18]Budget by Acct.'!#REF!</definedName>
    <definedName name="budget" localSheetId="8">'[16]Budget by Acct.'!#REF!</definedName>
    <definedName name="budget" localSheetId="13">'[18]Budget by Acct.'!#REF!</definedName>
    <definedName name="budget" localSheetId="15">'[18]Budget by Acct.'!#REF!</definedName>
    <definedName name="budget">'[18]Budget by Acct.'!#REF!</definedName>
    <definedName name="budgjunk" localSheetId="14">#REF!</definedName>
    <definedName name="budgjunk" localSheetId="9">#REF!</definedName>
    <definedName name="budgjunk" localSheetId="2">#REF!</definedName>
    <definedName name="budgjunk" localSheetId="3">#REF!</definedName>
    <definedName name="budgjunk" localSheetId="7">#REF!</definedName>
    <definedName name="budgjunk" localSheetId="8">#REF!</definedName>
    <definedName name="budgjunk" localSheetId="13">#REF!</definedName>
    <definedName name="budgjunk" localSheetId="15">#REF!</definedName>
    <definedName name="budgjunk">#REF!</definedName>
    <definedName name="BUDPAGE1" localSheetId="14">#REF!</definedName>
    <definedName name="BUDPAGE1" localSheetId="9">#REF!</definedName>
    <definedName name="BUDPAGE1" localSheetId="2">#REF!</definedName>
    <definedName name="BUDPAGE1" localSheetId="3">#REF!</definedName>
    <definedName name="BUDPAGE1" localSheetId="7">#REF!</definedName>
    <definedName name="BUDPAGE1" localSheetId="8">#REF!</definedName>
    <definedName name="BUDPAGE1" localSheetId="13">#REF!</definedName>
    <definedName name="BUDPAGE1" localSheetId="15">#REF!</definedName>
    <definedName name="BUDPAGE1">#REF!</definedName>
    <definedName name="CADY" localSheetId="14">[19]Accrual!#REF!</definedName>
    <definedName name="CADY" localSheetId="9">[19]Accrual!#REF!</definedName>
    <definedName name="CADY" localSheetId="2">[19]Accrual!#REF!</definedName>
    <definedName name="CADY" localSheetId="3">[19]Accrual!#REF!</definedName>
    <definedName name="CADY" localSheetId="7">[19]Accrual!#REF!</definedName>
    <definedName name="CADY" localSheetId="8">[19]Accrual!#REF!</definedName>
    <definedName name="CADY" localSheetId="13">[19]Accrual!#REF!</definedName>
    <definedName name="CADY" localSheetId="15">[19]Accrual!#REF!</definedName>
    <definedName name="CADY">[19]Accrual!#REF!</definedName>
    <definedName name="CapFacLookUp" localSheetId="14">#REF!</definedName>
    <definedName name="CapFacLookUp" localSheetId="9">#REF!</definedName>
    <definedName name="CapFacLookUp" localSheetId="2">#REF!</definedName>
    <definedName name="CapFacLookUp" localSheetId="3">#REF!</definedName>
    <definedName name="CapFacLookUp" localSheetId="7">#REF!</definedName>
    <definedName name="CapFacLookUp" localSheetId="8">#REF!</definedName>
    <definedName name="CapFacLookUp" localSheetId="13">#REF!</definedName>
    <definedName name="CapFacLookUp" localSheetId="15">#REF!</definedName>
    <definedName name="CapFacLookUp">#REF!</definedName>
    <definedName name="CashFlow_Chart1">'[10]Cash Flow'!$BV$44:$CJ$135</definedName>
    <definedName name="CATAXRATE" localSheetId="14">#REF!</definedName>
    <definedName name="CATAXRATE" localSheetId="9">#REF!</definedName>
    <definedName name="CATAXRATE" localSheetId="2">#REF!</definedName>
    <definedName name="CATAXRATE" localSheetId="3">#REF!</definedName>
    <definedName name="CATAXRATE" localSheetId="7">#REF!</definedName>
    <definedName name="CATAXRATE" localSheetId="8">#REF!</definedName>
    <definedName name="CATAXRATE" localSheetId="13">#REF!</definedName>
    <definedName name="CATAXRATE" localSheetId="15">#REF!</definedName>
    <definedName name="CATAXRATE">#REF!</definedName>
    <definedName name="Category1" localSheetId="14">'[20]GRC Plus 2009'!$D$7:$D$190</definedName>
    <definedName name="Category1" localSheetId="9">'[20]GRC Plus 2009'!$D$7:$D$190</definedName>
    <definedName name="Category1" localSheetId="2">'[20]GRC Plus 2009'!$D$7:$D$190</definedName>
    <definedName name="Category1" localSheetId="3">'[20]GRC Plus 2009'!$D$7:$D$190</definedName>
    <definedName name="Category1">'[21]GRC Plus 2009'!$D$7:$D$190</definedName>
    <definedName name="ccc" localSheetId="12" hidden="1">{#N/A,#N/A,FALSE,"Edison";#N/A,#N/A,FALSE," EIX"}</definedName>
    <definedName name="ccc" localSheetId="0" hidden="1">{#N/A,#N/A,FALSE,"Edison";#N/A,#N/A,FALSE," EIX"}</definedName>
    <definedName name="ccc" localSheetId="11" hidden="1">{#N/A,#N/A,FALSE,"Edison";#N/A,#N/A,FALSE," EIX"}</definedName>
    <definedName name="ccc" localSheetId="9" hidden="1">{#N/A,#N/A,FALSE,"Edison";#N/A,#N/A,FALSE," EIX"}</definedName>
    <definedName name="ccc" localSheetId="2" hidden="1">{#N/A,#N/A,FALSE,"Edison";#N/A,#N/A,FALSE," EIX"}</definedName>
    <definedName name="ccc" localSheetId="3" hidden="1">{#N/A,#N/A,FALSE,"Edison";#N/A,#N/A,FALSE," EIX"}</definedName>
    <definedName name="ccc" localSheetId="7" hidden="1">{#N/A,#N/A,FALSE,"Edison";#N/A,#N/A,FALSE," EIX"}</definedName>
    <definedName name="ccc" localSheetId="8" hidden="1">{#N/A,#N/A,FALSE,"Edison";#N/A,#N/A,FALSE," EIX"}</definedName>
    <definedName name="ccc" localSheetId="13" hidden="1">{#N/A,#N/A,FALSE,"Edison";#N/A,#N/A,FALSE," EIX"}</definedName>
    <definedName name="ccc" localSheetId="15" hidden="1">{#N/A,#N/A,FALSE,"Edison";#N/A,#N/A,FALSE," EIX"}</definedName>
    <definedName name="ccc" hidden="1">{#N/A,#N/A,FALSE,"Edison";#N/A,#N/A,FALSE," EIX"}</definedName>
    <definedName name="CDWR">'[6]FPP - CDWR'!$A$57:$IV$87</definedName>
    <definedName name="CE" localSheetId="14">#REF!</definedName>
    <definedName name="CE" localSheetId="9">#REF!</definedName>
    <definedName name="CE" localSheetId="2">#REF!</definedName>
    <definedName name="CE" localSheetId="3">#REF!</definedName>
    <definedName name="CE" localSheetId="7">#REF!</definedName>
    <definedName name="CE" localSheetId="8">#REF!</definedName>
    <definedName name="CE" localSheetId="13">#REF!</definedName>
    <definedName name="CE" localSheetId="15">#REF!</definedName>
    <definedName name="CE">#REF!</definedName>
    <definedName name="CF" localSheetId="14">'[22]Data - Missing'!$H$1:$W$65536</definedName>
    <definedName name="CF" localSheetId="9">'[22]Data - Missing'!$H$1:$W$65536</definedName>
    <definedName name="CF" localSheetId="2">'[22]Data - Missing'!$H$1:$W$65536</definedName>
    <definedName name="CF" localSheetId="3">'[22]Data - Missing'!$H$1:$W$65536</definedName>
    <definedName name="CF">'[23]Data - Missing'!$H$1:$W$65536</definedName>
    <definedName name="Change_From_August_2002_to_March_2003" localSheetId="14">#REF!</definedName>
    <definedName name="Change_From_August_2002_to_March_2003" localSheetId="9">#REF!</definedName>
    <definedName name="Change_From_August_2002_to_March_2003" localSheetId="2">#REF!</definedName>
    <definedName name="Change_From_August_2002_to_March_2003" localSheetId="3">#REF!</definedName>
    <definedName name="Change_From_August_2002_to_March_2003" localSheetId="7">#REF!</definedName>
    <definedName name="Change_From_August_2002_to_March_2003" localSheetId="8">#REF!</definedName>
    <definedName name="Change_From_August_2002_to_March_2003" localSheetId="13">#REF!</definedName>
    <definedName name="Change_From_August_2002_to_March_2003" localSheetId="15">#REF!</definedName>
    <definedName name="Change_From_August_2002_to_March_2003">#REF!</definedName>
    <definedName name="Change_request_type">'[24]List Data'!$I$2:$I$6</definedName>
    <definedName name="Circuit"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Matrix">[25]Lists!$N$5:$P$31</definedName>
    <definedName name="Coinvestment" localSheetId="14">#REF!</definedName>
    <definedName name="Coinvestment" localSheetId="9">#REF!</definedName>
    <definedName name="Coinvestment" localSheetId="2">#REF!</definedName>
    <definedName name="Coinvestment" localSheetId="3">#REF!</definedName>
    <definedName name="Coinvestment" localSheetId="7">#REF!</definedName>
    <definedName name="Coinvestment" localSheetId="8">#REF!</definedName>
    <definedName name="Coinvestment" localSheetId="13">#REF!</definedName>
    <definedName name="Coinvestment" localSheetId="15">#REF!</definedName>
    <definedName name="Coinvestment">#REF!</definedName>
    <definedName name="Coinvestment1" localSheetId="14">#REF!</definedName>
    <definedName name="Coinvestment1" localSheetId="9">#REF!</definedName>
    <definedName name="Coinvestment1" localSheetId="2">#REF!</definedName>
    <definedName name="Coinvestment1" localSheetId="3">#REF!</definedName>
    <definedName name="Coinvestment1" localSheetId="7">#REF!</definedName>
    <definedName name="Coinvestment1" localSheetId="8">#REF!</definedName>
    <definedName name="Coinvestment1" localSheetId="13">#REF!</definedName>
    <definedName name="Coinvestment1" localSheetId="15">#REF!</definedName>
    <definedName name="Coinvestment1">#REF!</definedName>
    <definedName name="Coinvestment2" localSheetId="14">#REF!</definedName>
    <definedName name="Coinvestment2" localSheetId="9">#REF!</definedName>
    <definedName name="Coinvestment2" localSheetId="2">#REF!</definedName>
    <definedName name="Coinvestment2" localSheetId="7">#REF!</definedName>
    <definedName name="Coinvestment2" localSheetId="8">#REF!</definedName>
    <definedName name="Coinvestment2" localSheetId="13">#REF!</definedName>
    <definedName name="Coinvestment2" localSheetId="15">#REF!</definedName>
    <definedName name="Coinvestment2">#REF!</definedName>
    <definedName name="Coinvestment3" localSheetId="14">#REF!</definedName>
    <definedName name="Coinvestment3" localSheetId="9">#REF!</definedName>
    <definedName name="Coinvestment3" localSheetId="2">#REF!</definedName>
    <definedName name="Coinvestment3" localSheetId="7">#REF!</definedName>
    <definedName name="Coinvestment3" localSheetId="8">#REF!</definedName>
    <definedName name="Coinvestment3" localSheetId="13">#REF!</definedName>
    <definedName name="Coinvestment3">#REF!</definedName>
    <definedName name="CONST" localSheetId="14">'[26]CPCN Jan 15 Schedule'!$A$10:$DK$849</definedName>
    <definedName name="CONST" localSheetId="9">'[26]CPCN Jan 15 Schedule'!$A$10:$DK$849</definedName>
    <definedName name="CONST" localSheetId="2">'[26]CPCN Jan 15 Schedule'!$A$10:$DK$849</definedName>
    <definedName name="CONST" localSheetId="3">'[26]CPCN Jan 15 Schedule'!$A$10:$DK$849</definedName>
    <definedName name="CONST">'[27]CPCN Jan 15 Schedule'!$A$10:$DK$849</definedName>
    <definedName name="Control_Score">'[24]List Data'!$N$2:$N$6</definedName>
    <definedName name="copy1" localSheetId="14">#REF!</definedName>
    <definedName name="copy1" localSheetId="9">#REF!</definedName>
    <definedName name="copy1" localSheetId="2">#REF!</definedName>
    <definedName name="copy1" localSheetId="3">#REF!</definedName>
    <definedName name="copy1" localSheetId="7">#REF!</definedName>
    <definedName name="copy1" localSheetId="8">#REF!</definedName>
    <definedName name="copy1" localSheetId="13">#REF!</definedName>
    <definedName name="copy1" localSheetId="15">#REF!</definedName>
    <definedName name="copy1">#REF!</definedName>
    <definedName name="copy2" localSheetId="14">#REF!</definedName>
    <definedName name="copy2" localSheetId="9">#REF!</definedName>
    <definedName name="copy2" localSheetId="2">#REF!</definedName>
    <definedName name="copy2" localSheetId="3">#REF!</definedName>
    <definedName name="copy2" localSheetId="7">#REF!</definedName>
    <definedName name="copy2" localSheetId="8">#REF!</definedName>
    <definedName name="copy2" localSheetId="13">#REF!</definedName>
    <definedName name="copy2" localSheetId="15">#REF!</definedName>
    <definedName name="copy2">#REF!</definedName>
    <definedName name="Cost" localSheetId="14">#REF!</definedName>
    <definedName name="Cost" localSheetId="9">#REF!</definedName>
    <definedName name="Cost" localSheetId="2">#REF!</definedName>
    <definedName name="Cost" localSheetId="3">#REF!</definedName>
    <definedName name="Cost" localSheetId="7">#REF!</definedName>
    <definedName name="Cost" localSheetId="8">#REF!</definedName>
    <definedName name="Cost" localSheetId="13">#REF!</definedName>
    <definedName name="Cost" localSheetId="15">#REF!</definedName>
    <definedName name="Cost">#REF!</definedName>
    <definedName name="Cost_Impact_List">[25]Lists!$B$2:$B$5</definedName>
    <definedName name="CostComponent">[28]Tables!$A$2:$B$7</definedName>
    <definedName name="CPIntRate" localSheetId="14">#REF!</definedName>
    <definedName name="CPIntRate" localSheetId="9">#REF!</definedName>
    <definedName name="CPIntRate" localSheetId="2">#REF!</definedName>
    <definedName name="CPIntRate" localSheetId="3">#REF!</definedName>
    <definedName name="CPIntRate" localSheetId="7">#REF!</definedName>
    <definedName name="CPIntRate" localSheetId="8">#REF!</definedName>
    <definedName name="CPIntRate" localSheetId="13">#REF!</definedName>
    <definedName name="CPIntRate" localSheetId="15">#REF!</definedName>
    <definedName name="CPIntRate">#REF!</definedName>
    <definedName name="cpucrevenue" localSheetId="14">#REF!</definedName>
    <definedName name="cpucrevenue" localSheetId="9">#REF!</definedName>
    <definedName name="cpucrevenue" localSheetId="2">#REF!</definedName>
    <definedName name="cpucrevenue" localSheetId="3">#REF!</definedName>
    <definedName name="cpucrevenue" localSheetId="7">#REF!</definedName>
    <definedName name="cpucrevenue" localSheetId="8">#REF!</definedName>
    <definedName name="cpucrevenue" localSheetId="13">#REF!</definedName>
    <definedName name="cpucrevenue" localSheetId="15">#REF!</definedName>
    <definedName name="cpucrevenue">#REF!</definedName>
    <definedName name="cpucrevs" localSheetId="14">#REF!</definedName>
    <definedName name="cpucrevs" localSheetId="9">#REF!</definedName>
    <definedName name="cpucrevs" localSheetId="2">#REF!</definedName>
    <definedName name="cpucrevs" localSheetId="3">#REF!</definedName>
    <definedName name="cpucrevs" localSheetId="7">#REF!</definedName>
    <definedName name="cpucrevs" localSheetId="8">#REF!</definedName>
    <definedName name="cpucrevs" localSheetId="13">#REF!</definedName>
    <definedName name="cpucrevs" localSheetId="15">#REF!</definedName>
    <definedName name="cpucrevs">#REF!</definedName>
    <definedName name="CR_2003" localSheetId="14">#REF!</definedName>
    <definedName name="CR_2003" localSheetId="9">#REF!</definedName>
    <definedName name="CR_2003" localSheetId="2">#REF!</definedName>
    <definedName name="CR_2003" localSheetId="7">#REF!</definedName>
    <definedName name="CR_2003" localSheetId="8">#REF!</definedName>
    <definedName name="CR_2003" localSheetId="13">#REF!</definedName>
    <definedName name="CR_2003">#REF!</definedName>
    <definedName name="CR_2004" localSheetId="14">#REF!</definedName>
    <definedName name="CR_2004" localSheetId="9">#REF!</definedName>
    <definedName name="CR_2004" localSheetId="2">#REF!</definedName>
    <definedName name="CR_2004" localSheetId="7">#REF!</definedName>
    <definedName name="CR_2004" localSheetId="8">#REF!</definedName>
    <definedName name="CR_2004" localSheetId="13">#REF!</definedName>
    <definedName name="CR_2004">#REF!</definedName>
    <definedName name="CR_2005" localSheetId="14">#REF!</definedName>
    <definedName name="CR_2005" localSheetId="9">#REF!</definedName>
    <definedName name="CR_2005" localSheetId="2">#REF!</definedName>
    <definedName name="CR_2005" localSheetId="7">#REF!</definedName>
    <definedName name="CR_2005" localSheetId="8">#REF!</definedName>
    <definedName name="CR_2005" localSheetId="13">#REF!</definedName>
    <definedName name="CR_2005">#REF!</definedName>
    <definedName name="csDesignMode">1</definedName>
    <definedName name="curdate" localSheetId="14">[29]SUMMARY!$O$1</definedName>
    <definedName name="curdate" localSheetId="9">[29]SUMMARY!$O$1</definedName>
    <definedName name="curdate" localSheetId="2">[29]SUMMARY!$O$1</definedName>
    <definedName name="curdate" localSheetId="3">[29]SUMMARY!$O$1</definedName>
    <definedName name="curdate">[30]SUMMARY!$O$1</definedName>
    <definedName name="Curr_Yr_CF_Short">'[10]Cash Flow'!$AI$167:$AV$205</definedName>
    <definedName name="CWBS" localSheetId="14">[31]CAPS!$H$2:$I$58</definedName>
    <definedName name="CWBS" localSheetId="9">[31]CAPS!$H$2:$I$58</definedName>
    <definedName name="CWBS" localSheetId="2">[31]CAPS!$H$2:$I$58</definedName>
    <definedName name="CWBS" localSheetId="3">[31]CAPS!$H$2:$I$58</definedName>
    <definedName name="CWBS">[32]CAPS!$H$2:$I$58</definedName>
    <definedName name="d" localSheetId="14">'Calcite (Jasper, SOK)'!d</definedName>
    <definedName name="d" localSheetId="12">CRSE!d</definedName>
    <definedName name="d" localSheetId="0">DCR!d</definedName>
    <definedName name="d" localSheetId="11">'Red Bluff'!d</definedName>
    <definedName name="d" localSheetId="9">'TRTP Seg 10'!d</definedName>
    <definedName name="d" localSheetId="2">'TRTP Seg 4'!d</definedName>
    <definedName name="d" localSheetId="3">'TRTP Seg 5'!d</definedName>
    <definedName name="d" localSheetId="7">'TRTP Seg 8A 500kV UG'!d</definedName>
    <definedName name="d" localSheetId="8">'TRTP Seg 9'!d</definedName>
    <definedName name="d" localSheetId="13">Whirlwind!d</definedName>
    <definedName name="d" localSheetId="15">WOD!d</definedName>
    <definedName name="d">[0]!d</definedName>
    <definedName name="Data_put" localSheetId="14">#REF!</definedName>
    <definedName name="Data_put" localSheetId="0">#REF!</definedName>
    <definedName name="Data_put" localSheetId="9">#REF!</definedName>
    <definedName name="Data_put" localSheetId="2">#REF!</definedName>
    <definedName name="Data_put" localSheetId="3">#REF!</definedName>
    <definedName name="Data_put" localSheetId="7">#REF!</definedName>
    <definedName name="Data_put" localSheetId="8">#REF!</definedName>
    <definedName name="Data_put" localSheetId="13">#REF!</definedName>
    <definedName name="Data_put" localSheetId="15">#REF!</definedName>
    <definedName name="Data_put">#REF!</definedName>
    <definedName name="DATA1" localSheetId="14">#REF!</definedName>
    <definedName name="DATA1" localSheetId="0">#REF!</definedName>
    <definedName name="DATA1" localSheetId="9">#REF!</definedName>
    <definedName name="DATA1" localSheetId="2">#REF!</definedName>
    <definedName name="DATA1" localSheetId="3">#REF!</definedName>
    <definedName name="DATA1" localSheetId="7">#REF!</definedName>
    <definedName name="DATA1" localSheetId="8">#REF!</definedName>
    <definedName name="DATA1" localSheetId="13">#REF!</definedName>
    <definedName name="DATA1" localSheetId="15">#REF!</definedName>
    <definedName name="DATA1">#REF!</definedName>
    <definedName name="DATA2" localSheetId="14">#REF!</definedName>
    <definedName name="DATA2" localSheetId="9">#REF!</definedName>
    <definedName name="DATA2" localSheetId="2">#REF!</definedName>
    <definedName name="DATA2" localSheetId="3">#REF!</definedName>
    <definedName name="DATA2" localSheetId="7">#REF!</definedName>
    <definedName name="DATA2" localSheetId="8">#REF!</definedName>
    <definedName name="DATA2" localSheetId="13">#REF!</definedName>
    <definedName name="DATA2" localSheetId="15">#REF!</definedName>
    <definedName name="DATA2">#REF!</definedName>
    <definedName name="DATA3" localSheetId="14">#REF!</definedName>
    <definedName name="DATA3" localSheetId="9">#REF!</definedName>
    <definedName name="DATA3" localSheetId="2">#REF!</definedName>
    <definedName name="DATA3" localSheetId="7">#REF!</definedName>
    <definedName name="DATA3" localSheetId="8">#REF!</definedName>
    <definedName name="DATA3" localSheetId="13">#REF!</definedName>
    <definedName name="DATA3">#REF!</definedName>
    <definedName name="DATA4" localSheetId="14">#REF!</definedName>
    <definedName name="DATA4" localSheetId="9">#REF!</definedName>
    <definedName name="DATA4" localSheetId="2">#REF!</definedName>
    <definedName name="DATA4" localSheetId="7">#REF!</definedName>
    <definedName name="DATA4" localSheetId="8">#REF!</definedName>
    <definedName name="DATA4" localSheetId="13">#REF!</definedName>
    <definedName name="DATA4">#REF!</definedName>
    <definedName name="DATA5" localSheetId="14">#REF!</definedName>
    <definedName name="DATA5" localSheetId="9">#REF!</definedName>
    <definedName name="DATA5" localSheetId="2">#REF!</definedName>
    <definedName name="DATA5" localSheetId="7">#REF!</definedName>
    <definedName name="DATA5" localSheetId="8">#REF!</definedName>
    <definedName name="DATA5" localSheetId="13">#REF!</definedName>
    <definedName name="DATA5">#REF!</definedName>
    <definedName name="DATA6" localSheetId="14">#REF!</definedName>
    <definedName name="DATA6" localSheetId="9">#REF!</definedName>
    <definedName name="DATA6" localSheetId="2">#REF!</definedName>
    <definedName name="DATA6" localSheetId="7">#REF!</definedName>
    <definedName name="DATA6" localSheetId="8">#REF!</definedName>
    <definedName name="DATA6" localSheetId="13">#REF!</definedName>
    <definedName name="DATA6">#REF!</definedName>
    <definedName name="_xlnm.Database" localSheetId="14">#REF!</definedName>
    <definedName name="_xlnm.Database" localSheetId="9">#REF!</definedName>
    <definedName name="_xlnm.Database" localSheetId="2">#REF!</definedName>
    <definedName name="_xlnm.Database" localSheetId="7">#REF!</definedName>
    <definedName name="_xlnm.Database" localSheetId="8">#REF!</definedName>
    <definedName name="_xlnm.Database" localSheetId="13">#REF!</definedName>
    <definedName name="_xlnm.Database">#REF!</definedName>
    <definedName name="DataTable" localSheetId="14">'[33]Master Data Dump'!$A$4:$U$439</definedName>
    <definedName name="DataTable" localSheetId="9">'[33]Master Data Dump'!$A$4:$U$439</definedName>
    <definedName name="DataTable" localSheetId="2">'[33]Master Data Dump'!$A$4:$U$439</definedName>
    <definedName name="DataTable" localSheetId="3">'[33]Master Data Dump'!$A$4:$U$439</definedName>
    <definedName name="DataTable">'[34]Master Data Dump'!$A$4:$U$439</definedName>
    <definedName name="Datetype">'[24]List Data'!$F$2:$F$6</definedName>
    <definedName name="dbAIG_GECapt" localSheetId="14">#REF!</definedName>
    <definedName name="dbAIG_GECapt" localSheetId="9">#REF!</definedName>
    <definedName name="dbAIG_GECapt" localSheetId="2">#REF!</definedName>
    <definedName name="dbAIG_GECapt" localSheetId="3">#REF!</definedName>
    <definedName name="dbAIG_GECapt" localSheetId="7">#REF!</definedName>
    <definedName name="dbAIG_GECapt" localSheetId="8">#REF!</definedName>
    <definedName name="dbAIG_GECapt" localSheetId="13">#REF!</definedName>
    <definedName name="dbAIG_GECapt" localSheetId="15">#REF!</definedName>
    <definedName name="dbAIG_GECapt">#REF!</definedName>
    <definedName name="dbAsia" localSheetId="14">#REF!</definedName>
    <definedName name="dbAsia" localSheetId="9">#REF!</definedName>
    <definedName name="dbAsia" localSheetId="2">#REF!</definedName>
    <definedName name="dbAsia" localSheetId="3">#REF!</definedName>
    <definedName name="dbAsia" localSheetId="7">#REF!</definedName>
    <definedName name="dbAsia" localSheetId="8">#REF!</definedName>
    <definedName name="dbAsia" localSheetId="13">#REF!</definedName>
    <definedName name="dbAsia" localSheetId="15">#REF!</definedName>
    <definedName name="dbAsia">#REF!</definedName>
    <definedName name="dbCo_Investment" localSheetId="14">#REF!</definedName>
    <definedName name="dbCo_Investment" localSheetId="9">#REF!</definedName>
    <definedName name="dbCo_Investment" localSheetId="2">#REF!</definedName>
    <definedName name="dbCo_Investment" localSheetId="3">#REF!</definedName>
    <definedName name="dbCo_Investment" localSheetId="7">#REF!</definedName>
    <definedName name="dbCo_Investment" localSheetId="8">#REF!</definedName>
    <definedName name="dbCo_Investment" localSheetId="13">#REF!</definedName>
    <definedName name="dbCo_Investment" localSheetId="15">#REF!</definedName>
    <definedName name="dbCo_Investment">#REF!</definedName>
    <definedName name="dbEquityFunds" localSheetId="14">#REF!</definedName>
    <definedName name="dbEquityFunds" localSheetId="9">#REF!</definedName>
    <definedName name="dbEquityFunds" localSheetId="2">#REF!</definedName>
    <definedName name="dbEquityFunds" localSheetId="7">#REF!</definedName>
    <definedName name="dbEquityFunds" localSheetId="8">#REF!</definedName>
    <definedName name="dbEquityFunds" localSheetId="13">#REF!</definedName>
    <definedName name="dbEquityFunds">#REF!</definedName>
    <definedName name="dbEurope" localSheetId="14">#REF!</definedName>
    <definedName name="dbEurope" localSheetId="9">#REF!</definedName>
    <definedName name="dbEurope" localSheetId="2">#REF!</definedName>
    <definedName name="dbEurope" localSheetId="7">#REF!</definedName>
    <definedName name="dbEurope" localSheetId="8">#REF!</definedName>
    <definedName name="dbEurope" localSheetId="13">#REF!</definedName>
    <definedName name="dbEurope">#REF!</definedName>
    <definedName name="dbFerronorte" localSheetId="14">[1]Current!#REF!</definedName>
    <definedName name="dbFerronorte" localSheetId="9">[1]Current!#REF!</definedName>
    <definedName name="dbFerronorte" localSheetId="2">[1]Current!#REF!</definedName>
    <definedName name="dbFerronorte" localSheetId="7">[1]Current!#REF!</definedName>
    <definedName name="dbFerronorte" localSheetId="8">[1]Current!#REF!</definedName>
    <definedName name="dbFerronorte" localSheetId="13">[1]Current!#REF!</definedName>
    <definedName name="dbFerronorte">[1]Current!#REF!</definedName>
    <definedName name="dbHansol" localSheetId="14">[1]Current!#REF!</definedName>
    <definedName name="dbHansol" localSheetId="9">[1]Current!#REF!</definedName>
    <definedName name="dbHansol" localSheetId="2">[1]Current!#REF!</definedName>
    <definedName name="dbHansol" localSheetId="7">[1]Current!#REF!</definedName>
    <definedName name="dbHansol" localSheetId="8">[1]Current!#REF!</definedName>
    <definedName name="dbHansol" localSheetId="13">[1]Current!#REF!</definedName>
    <definedName name="dbHansol">[1]Current!#REF!</definedName>
    <definedName name="dbInfrastructure_Generic" localSheetId="14">#REF!</definedName>
    <definedName name="dbInfrastructure_Generic" localSheetId="9">#REF!</definedName>
    <definedName name="dbInfrastructure_Generic" localSheetId="2">#REF!</definedName>
    <definedName name="dbInfrastructure_Generic" localSheetId="3">#REF!</definedName>
    <definedName name="dbInfrastructure_Generic" localSheetId="7">#REF!</definedName>
    <definedName name="dbInfrastructure_Generic" localSheetId="8">#REF!</definedName>
    <definedName name="dbInfrastructure_Generic" localSheetId="13">#REF!</definedName>
    <definedName name="dbInfrastructure_Generic" localSheetId="15">#REF!</definedName>
    <definedName name="dbInfrastructure_Generic">#REF!</definedName>
    <definedName name="dbKap" localSheetId="14">[1]Current!#REF!</definedName>
    <definedName name="dbKap" localSheetId="9">[1]Current!#REF!</definedName>
    <definedName name="dbKap" localSheetId="2">[1]Current!#REF!</definedName>
    <definedName name="dbKap" localSheetId="3">[1]Current!#REF!</definedName>
    <definedName name="dbKap" localSheetId="7">[1]Current!#REF!</definedName>
    <definedName name="dbKap" localSheetId="8">[1]Current!#REF!</definedName>
    <definedName name="dbKap" localSheetId="13">[1]Current!#REF!</definedName>
    <definedName name="dbKap">[1]Current!#REF!</definedName>
    <definedName name="dbLAIFCosts" localSheetId="14">[1]Current!#REF!</definedName>
    <definedName name="dbLAIFCosts" localSheetId="9">[1]Current!#REF!</definedName>
    <definedName name="dbLAIFCosts" localSheetId="2">[1]Current!#REF!</definedName>
    <definedName name="dbLAIFCosts" localSheetId="7">[1]Current!#REF!</definedName>
    <definedName name="dbLAIFCosts" localSheetId="8">[1]Current!#REF!</definedName>
    <definedName name="dbLAIFCosts" localSheetId="13">[1]Current!#REF!</definedName>
    <definedName name="dbLAIFCosts">[1]Current!#REF!</definedName>
    <definedName name="dbLatin_American" localSheetId="14">#REF!</definedName>
    <definedName name="dbLatin_American" localSheetId="9">#REF!</definedName>
    <definedName name="dbLatin_American" localSheetId="2">#REF!</definedName>
    <definedName name="dbLatin_American" localSheetId="3">#REF!</definedName>
    <definedName name="dbLatin_American" localSheetId="7">#REF!</definedName>
    <definedName name="dbLatin_American" localSheetId="8">#REF!</definedName>
    <definedName name="dbLatin_American" localSheetId="13">#REF!</definedName>
    <definedName name="dbLatin_American" localSheetId="15">#REF!</definedName>
    <definedName name="dbLatin_American">#REF!</definedName>
    <definedName name="dbLylaw" localSheetId="14">#REF!</definedName>
    <definedName name="dbLylaw" localSheetId="9">#REF!</definedName>
    <definedName name="dbLylaw" localSheetId="2">#REF!</definedName>
    <definedName name="dbLylaw" localSheetId="3">#REF!</definedName>
    <definedName name="dbLylaw" localSheetId="7">#REF!</definedName>
    <definedName name="dbLylaw" localSheetId="8">#REF!</definedName>
    <definedName name="dbLylaw" localSheetId="13">#REF!</definedName>
    <definedName name="dbLylaw" localSheetId="15">#REF!</definedName>
    <definedName name="dbLylaw">#REF!</definedName>
    <definedName name="dbMandeville_directinvestment" localSheetId="14">[1]Current!#REF!</definedName>
    <definedName name="dbMandeville_directinvestment" localSheetId="9">[1]Current!#REF!</definedName>
    <definedName name="dbMandeville_directinvestment" localSheetId="2">[1]Current!#REF!</definedName>
    <definedName name="dbMandeville_directinvestment" localSheetId="3">[1]Current!#REF!</definedName>
    <definedName name="dbMandeville_directinvestment" localSheetId="7">[1]Current!#REF!</definedName>
    <definedName name="dbMandeville_directinvestment" localSheetId="8">[1]Current!#REF!</definedName>
    <definedName name="dbMandeville_directinvestment" localSheetId="13">[1]Current!#REF!</definedName>
    <definedName name="dbMandeville_directinvestment" localSheetId="15">[1]Current!#REF!</definedName>
    <definedName name="dbMandeville_directinvestment">[1]Current!#REF!</definedName>
    <definedName name="dbMandeville_LAIF" localSheetId="14">[1]Current!#REF!</definedName>
    <definedName name="dbMandeville_LAIF" localSheetId="9">[1]Current!#REF!</definedName>
    <definedName name="dbMandeville_LAIF" localSheetId="2">[1]Current!#REF!</definedName>
    <definedName name="dbMandeville_LAIF" localSheetId="3">[1]Current!#REF!</definedName>
    <definedName name="dbMandeville_LAIF" localSheetId="7">[1]Current!#REF!</definedName>
    <definedName name="dbMandeville_LAIF" localSheetId="8">[1]Current!#REF!</definedName>
    <definedName name="dbMandeville_LAIF" localSheetId="13">[1]Current!#REF!</definedName>
    <definedName name="dbMandeville_LAIF" localSheetId="15">[1]Current!#REF!</definedName>
    <definedName name="dbMandeville_LAIF">[1]Current!#REF!</definedName>
    <definedName name="dbMezzineFunds" localSheetId="14">#REF!</definedName>
    <definedName name="dbMezzineFunds" localSheetId="9">#REF!</definedName>
    <definedName name="dbMezzineFunds" localSheetId="2">#REF!</definedName>
    <definedName name="dbMezzineFunds" localSheetId="3">#REF!</definedName>
    <definedName name="dbMezzineFunds" localSheetId="7">#REF!</definedName>
    <definedName name="dbMezzineFunds" localSheetId="8">#REF!</definedName>
    <definedName name="dbMezzineFunds" localSheetId="13">#REF!</definedName>
    <definedName name="dbMezzineFunds" localSheetId="15">#REF!</definedName>
    <definedName name="dbMezzineFunds">#REF!</definedName>
    <definedName name="dbMezzinineCoInvest" localSheetId="14">#REF!</definedName>
    <definedName name="dbMezzinineCoInvest" localSheetId="9">#REF!</definedName>
    <definedName name="dbMezzinineCoInvest" localSheetId="2">#REF!</definedName>
    <definedName name="dbMezzinineCoInvest" localSheetId="3">#REF!</definedName>
    <definedName name="dbMezzinineCoInvest" localSheetId="7">#REF!</definedName>
    <definedName name="dbMezzinineCoInvest" localSheetId="8">#REF!</definedName>
    <definedName name="dbMezzinineCoInvest" localSheetId="13">#REF!</definedName>
    <definedName name="dbMezzinineCoInvest" localSheetId="15">#REF!</definedName>
    <definedName name="dbMezzinineCoInvest">#REF!</definedName>
    <definedName name="dbPFI" localSheetId="14">#REF!</definedName>
    <definedName name="dbPFI" localSheetId="9">#REF!</definedName>
    <definedName name="dbPFI" localSheetId="2">#REF!</definedName>
    <definedName name="dbPFI" localSheetId="3">#REF!</definedName>
    <definedName name="dbPFI" localSheetId="7">#REF!</definedName>
    <definedName name="dbPFI" localSheetId="8">#REF!</definedName>
    <definedName name="dbPFI" localSheetId="13">#REF!</definedName>
    <definedName name="dbPFI" localSheetId="15">#REF!</definedName>
    <definedName name="dbPFI">#REF!</definedName>
    <definedName name="dbPoerGenII" localSheetId="14">#REF!</definedName>
    <definedName name="dbPoerGenII" localSheetId="9">#REF!</definedName>
    <definedName name="dbPoerGenII" localSheetId="2">#REF!</definedName>
    <definedName name="dbPoerGenII" localSheetId="7">#REF!</definedName>
    <definedName name="dbPoerGenII" localSheetId="8">#REF!</definedName>
    <definedName name="dbPoerGenII" localSheetId="13">#REF!</definedName>
    <definedName name="dbPoerGenII">#REF!</definedName>
    <definedName name="dbPowerGenII" localSheetId="14">#REF!</definedName>
    <definedName name="dbPowerGenII" localSheetId="9">#REF!</definedName>
    <definedName name="dbPowerGenII" localSheetId="2">#REF!</definedName>
    <definedName name="dbPowerGenII" localSheetId="7">#REF!</definedName>
    <definedName name="dbPowerGenII" localSheetId="8">#REF!</definedName>
    <definedName name="dbPowerGenII" localSheetId="13">#REF!</definedName>
    <definedName name="dbPowerGenII">#REF!</definedName>
    <definedName name="dbSprintshanghai" localSheetId="14">[1]Current!#REF!</definedName>
    <definedName name="dbSprintshanghai" localSheetId="9">[1]Current!#REF!</definedName>
    <definedName name="dbSprintshanghai" localSheetId="2">[1]Current!#REF!</definedName>
    <definedName name="dbSprintshanghai" localSheetId="7">[1]Current!#REF!</definedName>
    <definedName name="dbSprintshanghai" localSheetId="8">[1]Current!#REF!</definedName>
    <definedName name="dbSprintshanghai" localSheetId="13">[1]Current!#REF!</definedName>
    <definedName name="dbSprintshanghai">[1]Current!#REF!</definedName>
    <definedName name="dbSuccessfulroad" localSheetId="14">[1]Current!#REF!</definedName>
    <definedName name="dbSuccessfulroad" localSheetId="9">[1]Current!#REF!</definedName>
    <definedName name="dbSuccessfulroad" localSheetId="2">[1]Current!#REF!</definedName>
    <definedName name="dbSuccessfulroad" localSheetId="7">[1]Current!#REF!</definedName>
    <definedName name="dbSuccessfulroad" localSheetId="8">[1]Current!#REF!</definedName>
    <definedName name="dbSuccessfulroad" localSheetId="13">[1]Current!#REF!</definedName>
    <definedName name="dbSuccessfulroad">[1]Current!#REF!</definedName>
    <definedName name="dbTCW" localSheetId="14">#REF!</definedName>
    <definedName name="dbTCW" localSheetId="9">#REF!</definedName>
    <definedName name="dbTCW" localSheetId="2">#REF!</definedName>
    <definedName name="dbTCW" localSheetId="3">#REF!</definedName>
    <definedName name="dbTCW" localSheetId="7">#REF!</definedName>
    <definedName name="dbTCW" localSheetId="8">#REF!</definedName>
    <definedName name="dbTCW" localSheetId="13">#REF!</definedName>
    <definedName name="dbTCW" localSheetId="15">#REF!</definedName>
    <definedName name="dbTCW">#REF!</definedName>
    <definedName name="dbTransport" localSheetId="14">[1]Current!#REF!</definedName>
    <definedName name="dbTransport" localSheetId="9">[1]Current!#REF!</definedName>
    <definedName name="dbTransport" localSheetId="2">[1]Current!#REF!</definedName>
    <definedName name="dbTransport" localSheetId="3">[1]Current!#REF!</definedName>
    <definedName name="dbTransport" localSheetId="7">[1]Current!#REF!</definedName>
    <definedName name="dbTransport" localSheetId="8">[1]Current!#REF!</definedName>
    <definedName name="dbTransport" localSheetId="13">[1]Current!#REF!</definedName>
    <definedName name="dbTransport">[1]Current!#REF!</definedName>
    <definedName name="DebtEqvDiscRate" localSheetId="14">#REF!</definedName>
    <definedName name="DebtEqvDiscRate" localSheetId="9">#REF!</definedName>
    <definedName name="DebtEqvDiscRate" localSheetId="2">#REF!</definedName>
    <definedName name="DebtEqvDiscRate" localSheetId="3">#REF!</definedName>
    <definedName name="DebtEqvDiscRate" localSheetId="7">#REF!</definedName>
    <definedName name="DebtEqvDiscRate" localSheetId="8">#REF!</definedName>
    <definedName name="DebtEqvDiscRate" localSheetId="13">#REF!</definedName>
    <definedName name="DebtEqvDiscRate" localSheetId="15">#REF!</definedName>
    <definedName name="DebtEqvDiscRate">#REF!</definedName>
    <definedName name="def" localSheetId="14">'Calcite (Jasper, SOK)'!def</definedName>
    <definedName name="def" localSheetId="12">CRSE!def</definedName>
    <definedName name="def" localSheetId="0">DCR!def</definedName>
    <definedName name="def" localSheetId="11">'Red Bluff'!def</definedName>
    <definedName name="def" localSheetId="9">'TRTP Seg 10'!def</definedName>
    <definedName name="def" localSheetId="2">'TRTP Seg 4'!def</definedName>
    <definedName name="def" localSheetId="3">'TRTP Seg 5'!def</definedName>
    <definedName name="def" localSheetId="7">'TRTP Seg 8A 500kV UG'!def</definedName>
    <definedName name="def" localSheetId="8">'TRTP Seg 9'!def</definedName>
    <definedName name="def" localSheetId="13">Whirlwind!def</definedName>
    <definedName name="def" localSheetId="15">WOD!def</definedName>
    <definedName name="def">[0]!def</definedName>
    <definedName name="DiscountRate" localSheetId="14">#REF!</definedName>
    <definedName name="DiscountRate" localSheetId="0">#REF!</definedName>
    <definedName name="DiscountRate" localSheetId="9">#REF!</definedName>
    <definedName name="DiscountRate" localSheetId="2">#REF!</definedName>
    <definedName name="DiscountRate" localSheetId="3">#REF!</definedName>
    <definedName name="DiscountRate" localSheetId="7">#REF!</definedName>
    <definedName name="DiscountRate" localSheetId="8">#REF!</definedName>
    <definedName name="DiscountRate" localSheetId="13">#REF!</definedName>
    <definedName name="DiscountRate" localSheetId="15">#REF!</definedName>
    <definedName name="DiscountRate">#REF!</definedName>
    <definedName name="Dollars" localSheetId="14">'[27]Seg 4 through 11_Data'!#REF!</definedName>
    <definedName name="Dollars" localSheetId="0">'[35]Seg 4 through 11_Data'!#REF!</definedName>
    <definedName name="Dollars" localSheetId="9">'[26]Seg 4 through 11_Data'!#REF!</definedName>
    <definedName name="Dollars" localSheetId="2">'[26]Seg 4 through 11_Data'!#REF!</definedName>
    <definedName name="Dollars" localSheetId="3">'[26]Seg 4 through 11_Data'!#REF!</definedName>
    <definedName name="Dollars" localSheetId="7">'[35]Seg 4 through 11_Data'!#REF!</definedName>
    <definedName name="Dollars" localSheetId="8">'[27]Seg 4 through 11_Data'!#REF!</definedName>
    <definedName name="Dollars" localSheetId="13">'[35]Seg 4 through 11_Data'!#REF!</definedName>
    <definedName name="Dollars" localSheetId="15">'[35]Seg 4 through 11_Data'!#REF!</definedName>
    <definedName name="Dollars">'[35]Seg 4 through 11_Data'!#REF!</definedName>
    <definedName name="DRI_Forecast">'[6]Interest Rate Summary'!$A$3:$IV$6</definedName>
    <definedName name="DWR_AS_OUT_02_7230" localSheetId="14">#REF!</definedName>
    <definedName name="DWR_AS_OUT_02_7230" localSheetId="9">#REF!</definedName>
    <definedName name="DWR_AS_OUT_02_7230" localSheetId="2">#REF!</definedName>
    <definedName name="DWR_AS_OUT_02_7230" localSheetId="3">#REF!</definedName>
    <definedName name="DWR_AS_OUT_02_7230" localSheetId="7">#REF!</definedName>
    <definedName name="DWR_AS_OUT_02_7230" localSheetId="8">#REF!</definedName>
    <definedName name="DWR_AS_OUT_02_7230" localSheetId="13">#REF!</definedName>
    <definedName name="DWR_AS_OUT_02_7230" localSheetId="15">#REF!</definedName>
    <definedName name="DWR_AS_OUT_02_7230">#REF!</definedName>
    <definedName name="DWR_ASin_01_102" localSheetId="14">#REF!</definedName>
    <definedName name="DWR_ASin_01_102" localSheetId="9">#REF!</definedName>
    <definedName name="DWR_ASin_01_102" localSheetId="2">#REF!</definedName>
    <definedName name="DWR_ASin_01_102" localSheetId="3">#REF!</definedName>
    <definedName name="DWR_ASin_01_102" localSheetId="7">#REF!</definedName>
    <definedName name="DWR_ASin_01_102" localSheetId="8">#REF!</definedName>
    <definedName name="DWR_ASin_01_102" localSheetId="13">#REF!</definedName>
    <definedName name="DWR_ASin_01_102" localSheetId="15">#REF!</definedName>
    <definedName name="DWR_ASin_01_102">#REF!</definedName>
    <definedName name="DWR_ASin_01_7215" localSheetId="14">#REF!</definedName>
    <definedName name="DWR_ASin_01_7215" localSheetId="9">#REF!</definedName>
    <definedName name="DWR_ASin_01_7215" localSheetId="2">#REF!</definedName>
    <definedName name="DWR_ASin_01_7215" localSheetId="3">#REF!</definedName>
    <definedName name="DWR_ASin_01_7215" localSheetId="7">#REF!</definedName>
    <definedName name="DWR_ASin_01_7215" localSheetId="8">#REF!</definedName>
    <definedName name="DWR_ASin_01_7215" localSheetId="13">#REF!</definedName>
    <definedName name="DWR_ASin_01_7215" localSheetId="15">#REF!</definedName>
    <definedName name="DWR_ASin_01_7215">#REF!</definedName>
    <definedName name="DWR_ASin_01_7230" localSheetId="14">#REF!</definedName>
    <definedName name="DWR_ASin_01_7230" localSheetId="9">#REF!</definedName>
    <definedName name="DWR_ASin_01_7230" localSheetId="2">#REF!</definedName>
    <definedName name="DWR_ASin_01_7230" localSheetId="7">#REF!</definedName>
    <definedName name="DWR_ASin_01_7230" localSheetId="8">#REF!</definedName>
    <definedName name="DWR_ASin_01_7230" localSheetId="13">#REF!</definedName>
    <definedName name="DWR_ASin_01_7230">#REF!</definedName>
    <definedName name="DWR_ASin_02_102" localSheetId="14">#REF!</definedName>
    <definedName name="DWR_ASin_02_102" localSheetId="9">#REF!</definedName>
    <definedName name="DWR_ASin_02_102" localSheetId="2">#REF!</definedName>
    <definedName name="DWR_ASin_02_102" localSheetId="7">#REF!</definedName>
    <definedName name="DWR_ASin_02_102" localSheetId="8">#REF!</definedName>
    <definedName name="DWR_ASin_02_102" localSheetId="13">#REF!</definedName>
    <definedName name="DWR_ASin_02_102">#REF!</definedName>
    <definedName name="DWR_ASin_02_7215" localSheetId="14">#REF!</definedName>
    <definedName name="DWR_ASin_02_7215" localSheetId="9">#REF!</definedName>
    <definedName name="DWR_ASin_02_7215" localSheetId="2">#REF!</definedName>
    <definedName name="DWR_ASin_02_7215" localSheetId="7">#REF!</definedName>
    <definedName name="DWR_ASin_02_7215" localSheetId="8">#REF!</definedName>
    <definedName name="DWR_ASin_02_7215" localSheetId="13">#REF!</definedName>
    <definedName name="DWR_ASin_02_7215">#REF!</definedName>
    <definedName name="DWR_ASin_02_7230" localSheetId="14">#REF!</definedName>
    <definedName name="DWR_ASin_02_7230" localSheetId="9">#REF!</definedName>
    <definedName name="DWR_ASin_02_7230" localSheetId="2">#REF!</definedName>
    <definedName name="DWR_ASin_02_7230" localSheetId="7">#REF!</definedName>
    <definedName name="DWR_ASin_02_7230" localSheetId="8">#REF!</definedName>
    <definedName name="DWR_ASin_02_7230" localSheetId="13">#REF!</definedName>
    <definedName name="DWR_ASin_02_7230">#REF!</definedName>
    <definedName name="DWR_ASin_03_102" localSheetId="14">#REF!</definedName>
    <definedName name="DWR_ASin_03_102" localSheetId="9">#REF!</definedName>
    <definedName name="DWR_ASin_03_102" localSheetId="2">#REF!</definedName>
    <definedName name="DWR_ASin_03_102" localSheetId="7">#REF!</definedName>
    <definedName name="DWR_ASin_03_102" localSheetId="8">#REF!</definedName>
    <definedName name="DWR_ASin_03_102" localSheetId="13">#REF!</definedName>
    <definedName name="DWR_ASin_03_102">#REF!</definedName>
    <definedName name="DWR_ASin_03_7215" localSheetId="14">#REF!</definedName>
    <definedName name="DWR_ASin_03_7215" localSheetId="9">#REF!</definedName>
    <definedName name="DWR_ASin_03_7215" localSheetId="2">#REF!</definedName>
    <definedName name="DWR_ASin_03_7215" localSheetId="7">#REF!</definedName>
    <definedName name="DWR_ASin_03_7215" localSheetId="8">#REF!</definedName>
    <definedName name="DWR_ASin_03_7215" localSheetId="13">#REF!</definedName>
    <definedName name="DWR_ASin_03_7215">#REF!</definedName>
    <definedName name="DWR_ASin_03_7230" localSheetId="14">#REF!</definedName>
    <definedName name="DWR_ASin_03_7230" localSheetId="9">#REF!</definedName>
    <definedName name="DWR_ASin_03_7230" localSheetId="2">#REF!</definedName>
    <definedName name="DWR_ASin_03_7230" localSheetId="7">#REF!</definedName>
    <definedName name="DWR_ASin_03_7230" localSheetId="8">#REF!</definedName>
    <definedName name="DWR_ASin_03_7230" localSheetId="13">#REF!</definedName>
    <definedName name="DWR_ASin_03_7230">#REF!</definedName>
    <definedName name="DWR_ASout_01_102" localSheetId="14">#REF!</definedName>
    <definedName name="DWR_ASout_01_102" localSheetId="9">#REF!</definedName>
    <definedName name="DWR_ASout_01_102" localSheetId="2">#REF!</definedName>
    <definedName name="DWR_ASout_01_102" localSheetId="7">#REF!</definedName>
    <definedName name="DWR_ASout_01_102" localSheetId="8">#REF!</definedName>
    <definedName name="DWR_ASout_01_102" localSheetId="13">#REF!</definedName>
    <definedName name="DWR_ASout_01_102">#REF!</definedName>
    <definedName name="DWR_ASout_01_7215" localSheetId="14">#REF!</definedName>
    <definedName name="DWR_ASout_01_7215" localSheetId="9">#REF!</definedName>
    <definedName name="DWR_ASout_01_7215" localSheetId="2">#REF!</definedName>
    <definedName name="DWR_ASout_01_7215" localSheetId="7">#REF!</definedName>
    <definedName name="DWR_ASout_01_7215" localSheetId="8">#REF!</definedName>
    <definedName name="DWR_ASout_01_7215" localSheetId="13">#REF!</definedName>
    <definedName name="DWR_ASout_01_7215">#REF!</definedName>
    <definedName name="DWR_ASout_01_7230" localSheetId="14">#REF!</definedName>
    <definedName name="DWR_ASout_01_7230" localSheetId="9">#REF!</definedName>
    <definedName name="DWR_ASout_01_7230" localSheetId="2">#REF!</definedName>
    <definedName name="DWR_ASout_01_7230" localSheetId="7">#REF!</definedName>
    <definedName name="DWR_ASout_01_7230" localSheetId="8">#REF!</definedName>
    <definedName name="DWR_ASout_01_7230" localSheetId="13">#REF!</definedName>
    <definedName name="DWR_ASout_01_7230">#REF!</definedName>
    <definedName name="DWR_ASout_02_102" localSheetId="14">#REF!</definedName>
    <definedName name="DWR_ASout_02_102" localSheetId="9">#REF!</definedName>
    <definedName name="DWR_ASout_02_102" localSheetId="2">#REF!</definedName>
    <definedName name="DWR_ASout_02_102" localSheetId="7">#REF!</definedName>
    <definedName name="DWR_ASout_02_102" localSheetId="8">#REF!</definedName>
    <definedName name="DWR_ASout_02_102" localSheetId="13">#REF!</definedName>
    <definedName name="DWR_ASout_02_102">#REF!</definedName>
    <definedName name="DWR_ASout_02_7215" localSheetId="14">#REF!</definedName>
    <definedName name="DWR_ASout_02_7215" localSheetId="9">#REF!</definedName>
    <definedName name="DWR_ASout_02_7215" localSheetId="2">#REF!</definedName>
    <definedName name="DWR_ASout_02_7215" localSheetId="7">#REF!</definedName>
    <definedName name="DWR_ASout_02_7215" localSheetId="8">#REF!</definedName>
    <definedName name="DWR_ASout_02_7215" localSheetId="13">#REF!</definedName>
    <definedName name="DWR_ASout_02_7215">#REF!</definedName>
    <definedName name="DWR_ASout_02_7230" localSheetId="14">#REF!</definedName>
    <definedName name="DWR_ASout_02_7230" localSheetId="9">#REF!</definedName>
    <definedName name="DWR_ASout_02_7230" localSheetId="2">#REF!</definedName>
    <definedName name="DWR_ASout_02_7230" localSheetId="7">#REF!</definedName>
    <definedName name="DWR_ASout_02_7230" localSheetId="8">#REF!</definedName>
    <definedName name="DWR_ASout_02_7230" localSheetId="13">#REF!</definedName>
    <definedName name="DWR_ASout_02_7230">#REF!</definedName>
    <definedName name="DWR_ASout_03_102" localSheetId="14">#REF!</definedName>
    <definedName name="DWR_ASout_03_102" localSheetId="9">#REF!</definedName>
    <definedName name="DWR_ASout_03_102" localSheetId="2">#REF!</definedName>
    <definedName name="DWR_ASout_03_102" localSheetId="7">#REF!</definedName>
    <definedName name="DWR_ASout_03_102" localSheetId="8">#REF!</definedName>
    <definedName name="DWR_ASout_03_102" localSheetId="13">#REF!</definedName>
    <definedName name="DWR_ASout_03_102">#REF!</definedName>
    <definedName name="DWR_ASout_03_7215" localSheetId="14">#REF!</definedName>
    <definedName name="DWR_ASout_03_7215" localSheetId="9">#REF!</definedName>
    <definedName name="DWR_ASout_03_7215" localSheetId="2">#REF!</definedName>
    <definedName name="DWR_ASout_03_7215" localSheetId="7">#REF!</definedName>
    <definedName name="DWR_ASout_03_7215" localSheetId="8">#REF!</definedName>
    <definedName name="DWR_ASout_03_7215" localSheetId="13">#REF!</definedName>
    <definedName name="DWR_ASout_03_7215">#REF!</definedName>
    <definedName name="DWR_ASout_03_7230" localSheetId="14">#REF!</definedName>
    <definedName name="DWR_ASout_03_7230" localSheetId="9">#REF!</definedName>
    <definedName name="DWR_ASout_03_7230" localSheetId="2">#REF!</definedName>
    <definedName name="DWR_ASout_03_7230" localSheetId="7">#REF!</definedName>
    <definedName name="DWR_ASout_03_7230" localSheetId="8">#REF!</definedName>
    <definedName name="DWR_ASout_03_7230" localSheetId="13">#REF!</definedName>
    <definedName name="DWR_ASout_03_7230">#REF!</definedName>
    <definedName name="e" localSheetId="14">#REF!</definedName>
    <definedName name="e" localSheetId="9">#REF!</definedName>
    <definedName name="e" localSheetId="2">#REF!</definedName>
    <definedName name="e" localSheetId="7">#REF!</definedName>
    <definedName name="e" localSheetId="8">#REF!</definedName>
    <definedName name="e" localSheetId="13">#REF!</definedName>
    <definedName name="e">#REF!</definedName>
    <definedName name="EC_Discussion" localSheetId="14">#REF!</definedName>
    <definedName name="EC_Discussion" localSheetId="9">#REF!</definedName>
    <definedName name="EC_Discussion" localSheetId="2">#REF!</definedName>
    <definedName name="EC_Discussion" localSheetId="7">#REF!</definedName>
    <definedName name="EC_Discussion" localSheetId="8">#REF!</definedName>
    <definedName name="EC_Discussion" localSheetId="13">#REF!</definedName>
    <definedName name="EC_Discussion">#REF!</definedName>
    <definedName name="EC_Outlook" localSheetId="14">#REF!</definedName>
    <definedName name="EC_Outlook" localSheetId="9">#REF!</definedName>
    <definedName name="EC_Outlook" localSheetId="2">#REF!</definedName>
    <definedName name="EC_Outlook" localSheetId="7">#REF!</definedName>
    <definedName name="EC_Outlook" localSheetId="8">#REF!</definedName>
    <definedName name="EC_Outlook" localSheetId="13">#REF!</definedName>
    <definedName name="EC_Outlook">#REF!</definedName>
    <definedName name="EC_Table" localSheetId="14">#REF!</definedName>
    <definedName name="EC_Table" localSheetId="9">#REF!</definedName>
    <definedName name="EC_Table" localSheetId="2">#REF!</definedName>
    <definedName name="EC_Table" localSheetId="7">#REF!</definedName>
    <definedName name="EC_Table" localSheetId="8">#REF!</definedName>
    <definedName name="EC_Table" localSheetId="13">#REF!</definedName>
    <definedName name="EC_Table">#REF!</definedName>
    <definedName name="EIGHT" localSheetId="14">#REF!</definedName>
    <definedName name="EIGHT" localSheetId="9">#REF!</definedName>
    <definedName name="EIGHT" localSheetId="2">#REF!</definedName>
    <definedName name="EIGHT" localSheetId="7">#REF!</definedName>
    <definedName name="EIGHT" localSheetId="8">#REF!</definedName>
    <definedName name="EIGHT" localSheetId="13">#REF!</definedName>
    <definedName name="EIGHT">#REF!</definedName>
    <definedName name="EITP" localSheetId="14">'Calcite (Jasper, SOK)'!EITP</definedName>
    <definedName name="EITP" localSheetId="12">CRSE!EITP</definedName>
    <definedName name="EITP" localSheetId="0">DCR!EITP</definedName>
    <definedName name="EITP" localSheetId="11">'Red Bluff'!EITP</definedName>
    <definedName name="EITP" localSheetId="9">'TRTP Seg 10'!EITP</definedName>
    <definedName name="EITP" localSheetId="2">'TRTP Seg 4'!EITP</definedName>
    <definedName name="EITP" localSheetId="3">'TRTP Seg 5'!EITP</definedName>
    <definedName name="EITP" localSheetId="7">'TRTP Seg 8A 500kV UG'!EITP</definedName>
    <definedName name="EITP" localSheetId="8">'TRTP Seg 9'!EITP</definedName>
    <definedName name="EITP" localSheetId="13">Whirlwind!EITP</definedName>
    <definedName name="EITP" localSheetId="15">WOD!EITP</definedName>
    <definedName name="EITP">[0]!EITP</definedName>
    <definedName name="EIX_Discussion" localSheetId="14">#REF!</definedName>
    <definedName name="EIX_Discussion" localSheetId="0">#REF!</definedName>
    <definedName name="EIX_Discussion" localSheetId="9">#REF!</definedName>
    <definedName name="EIX_Discussion" localSheetId="2">#REF!</definedName>
    <definedName name="EIX_Discussion" localSheetId="3">#REF!</definedName>
    <definedName name="EIX_Discussion" localSheetId="7">#REF!</definedName>
    <definedName name="EIX_Discussion" localSheetId="8">#REF!</definedName>
    <definedName name="EIX_Discussion" localSheetId="13">#REF!</definedName>
    <definedName name="EIX_Discussion" localSheetId="15">#REF!</definedName>
    <definedName name="EIX_Discussion">#REF!</definedName>
    <definedName name="EIX_Outlook" localSheetId="14">#REF!</definedName>
    <definedName name="EIX_Outlook" localSheetId="0">#REF!</definedName>
    <definedName name="EIX_Outlook" localSheetId="9">#REF!</definedName>
    <definedName name="EIX_Outlook" localSheetId="2">#REF!</definedName>
    <definedName name="EIX_Outlook" localSheetId="3">#REF!</definedName>
    <definedName name="EIX_Outlook" localSheetId="7">#REF!</definedName>
    <definedName name="EIX_Outlook" localSheetId="8">#REF!</definedName>
    <definedName name="EIX_Outlook" localSheetId="13">#REF!</definedName>
    <definedName name="EIX_Outlook" localSheetId="15">#REF!</definedName>
    <definedName name="EIX_Outlook">#REF!</definedName>
    <definedName name="EIX_table" localSheetId="14">#REF!</definedName>
    <definedName name="EIX_table" localSheetId="9">#REF!</definedName>
    <definedName name="EIX_table" localSheetId="2">#REF!</definedName>
    <definedName name="EIX_table" localSheetId="3">#REF!</definedName>
    <definedName name="EIX_table" localSheetId="7">#REF!</definedName>
    <definedName name="EIX_table" localSheetId="8">#REF!</definedName>
    <definedName name="EIX_table" localSheetId="13">#REF!</definedName>
    <definedName name="EIX_table" localSheetId="15">#REF!</definedName>
    <definedName name="EIX_table">#REF!</definedName>
    <definedName name="ELEM" localSheetId="14">#REF!</definedName>
    <definedName name="ELEM" localSheetId="9">#REF!</definedName>
    <definedName name="ELEM" localSheetId="2">#REF!</definedName>
    <definedName name="ELEM" localSheetId="7">#REF!</definedName>
    <definedName name="ELEM" localSheetId="8">#REF!</definedName>
    <definedName name="ELEM" localSheetId="13">#REF!</definedName>
    <definedName name="ELEM">#REF!</definedName>
    <definedName name="eleve" localSheetId="14">#REF!</definedName>
    <definedName name="eleve" localSheetId="9">#REF!</definedName>
    <definedName name="eleve" localSheetId="2">#REF!</definedName>
    <definedName name="eleve" localSheetId="7">#REF!</definedName>
    <definedName name="eleve" localSheetId="8">#REF!</definedName>
    <definedName name="eleve" localSheetId="13">#REF!</definedName>
    <definedName name="eleve">#REF!</definedName>
    <definedName name="ELEVEN" localSheetId="14">#REF!</definedName>
    <definedName name="ELEVEN" localSheetId="9">#REF!</definedName>
    <definedName name="ELEVEN" localSheetId="2">#REF!</definedName>
    <definedName name="ELEVEN" localSheetId="7">#REF!</definedName>
    <definedName name="ELEVEN" localSheetId="8">#REF!</definedName>
    <definedName name="ELEVEN" localSheetId="13">#REF!</definedName>
    <definedName name="ELEVEN">#REF!</definedName>
    <definedName name="ellie1"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ME_Discussion" localSheetId="14">#REF!</definedName>
    <definedName name="EME_Discussion" localSheetId="9">#REF!</definedName>
    <definedName name="EME_Discussion" localSheetId="2">#REF!</definedName>
    <definedName name="EME_Discussion" localSheetId="7">#REF!</definedName>
    <definedName name="EME_Discussion" localSheetId="8">#REF!</definedName>
    <definedName name="EME_Discussion" localSheetId="13">#REF!</definedName>
    <definedName name="EME_Discussion" localSheetId="15">#REF!</definedName>
    <definedName name="EME_Discussion">#REF!</definedName>
    <definedName name="EME_Outlook" localSheetId="14">#REF!</definedName>
    <definedName name="EME_Outlook" localSheetId="9">#REF!</definedName>
    <definedName name="EME_Outlook" localSheetId="2">#REF!</definedName>
    <definedName name="EME_Outlook" localSheetId="7">#REF!</definedName>
    <definedName name="EME_Outlook" localSheetId="8">#REF!</definedName>
    <definedName name="EME_Outlook" localSheetId="13">#REF!</definedName>
    <definedName name="EME_Outlook" localSheetId="15">#REF!</definedName>
    <definedName name="EME_Outlook">#REF!</definedName>
    <definedName name="Energy_01" localSheetId="14">'[36]Energy Components'!$A$6:$P$25</definedName>
    <definedName name="Energy_01" localSheetId="9">'[36]Energy Components'!$A$6:$P$25</definedName>
    <definedName name="Energy_01" localSheetId="2">'[36]Energy Components'!$A$6:$P$25</definedName>
    <definedName name="Energy_01" localSheetId="3">'[36]Energy Components'!$A$6:$P$25</definedName>
    <definedName name="Energy_01">'[37]Energy Components'!$A$6:$P$25</definedName>
    <definedName name="Energy_02" localSheetId="14">'[36]Energy Components'!$A$29:$P$59</definedName>
    <definedName name="Energy_02" localSheetId="9">'[36]Energy Components'!$A$29:$P$59</definedName>
    <definedName name="Energy_02" localSheetId="2">'[36]Energy Components'!$A$29:$P$59</definedName>
    <definedName name="Energy_02" localSheetId="3">'[36]Energy Components'!$A$29:$P$59</definedName>
    <definedName name="Energy_02">'[37]Energy Components'!$A$29:$P$59</definedName>
    <definedName name="Energy_03" localSheetId="14">'[36]Energy Components'!$A$62:$P$88</definedName>
    <definedName name="Energy_03" localSheetId="9">'[36]Energy Components'!$A$62:$P$88</definedName>
    <definedName name="Energy_03" localSheetId="2">'[36]Energy Components'!$A$62:$P$88</definedName>
    <definedName name="Energy_03" localSheetId="3">'[36]Energy Components'!$A$62:$P$88</definedName>
    <definedName name="Energy_03">'[37]Energy Components'!$A$62:$P$88</definedName>
    <definedName name="Energy_Intr">'[6]Interest Rate Summary'!$A$52:$IV$56</definedName>
    <definedName name="EnergyComponent_2001" localSheetId="14">'[36]Energy Components'!$A$6:$N$25</definedName>
    <definedName name="EnergyComponent_2001" localSheetId="9">'[36]Energy Components'!$A$6:$N$25</definedName>
    <definedName name="EnergyComponent_2001" localSheetId="2">'[36]Energy Components'!$A$6:$N$25</definedName>
    <definedName name="EnergyComponent_2001" localSheetId="3">'[36]Energy Components'!$A$6:$N$25</definedName>
    <definedName name="EnergyComponent_2001">'[37]Energy Components'!$A$6:$N$25</definedName>
    <definedName name="EnergyComponent_2002" localSheetId="14">'[36]Energy Components'!$A$29:$N$59</definedName>
    <definedName name="EnergyComponent_2002" localSheetId="9">'[36]Energy Components'!$A$29:$N$59</definedName>
    <definedName name="EnergyComponent_2002" localSheetId="2">'[36]Energy Components'!$A$29:$N$59</definedName>
    <definedName name="EnergyComponent_2002" localSheetId="3">'[36]Energy Components'!$A$29:$N$59</definedName>
    <definedName name="EnergyComponent_2002">'[37]Energy Components'!$A$29:$N$59</definedName>
    <definedName name="Esc">1.025</definedName>
    <definedName name="Estimate">'[24]List Data'!$D$2:$D$8</definedName>
    <definedName name="Europe" localSheetId="14">#REF!</definedName>
    <definedName name="Europe" localSheetId="9">#REF!</definedName>
    <definedName name="Europe" localSheetId="2">#REF!</definedName>
    <definedName name="Europe" localSheetId="3">#REF!</definedName>
    <definedName name="Europe" localSheetId="7">#REF!</definedName>
    <definedName name="Europe" localSheetId="8">#REF!</definedName>
    <definedName name="Europe" localSheetId="13">#REF!</definedName>
    <definedName name="Europe" localSheetId="15">#REF!</definedName>
    <definedName name="Europe">#REF!</definedName>
    <definedName name="Europe1" localSheetId="14">#REF!</definedName>
    <definedName name="Europe1" localSheetId="9">#REF!</definedName>
    <definedName name="Europe1" localSheetId="2">#REF!</definedName>
    <definedName name="Europe1" localSheetId="3">#REF!</definedName>
    <definedName name="Europe1" localSheetId="7">#REF!</definedName>
    <definedName name="Europe1" localSheetId="8">#REF!</definedName>
    <definedName name="Europe1" localSheetId="13">#REF!</definedName>
    <definedName name="Europe1" localSheetId="15">#REF!</definedName>
    <definedName name="Europe1">#REF!</definedName>
    <definedName name="Europe2" localSheetId="14">#REF!</definedName>
    <definedName name="Europe2" localSheetId="9">#REF!</definedName>
    <definedName name="Europe2" localSheetId="2">#REF!</definedName>
    <definedName name="Europe2" localSheetId="3">#REF!</definedName>
    <definedName name="Europe2" localSheetId="7">#REF!</definedName>
    <definedName name="Europe2" localSheetId="8">#REF!</definedName>
    <definedName name="Europe2" localSheetId="13">#REF!</definedName>
    <definedName name="Europe2" localSheetId="15">#REF!</definedName>
    <definedName name="Europe2">#REF!</definedName>
    <definedName name="Europe3" localSheetId="14">#REF!</definedName>
    <definedName name="Europe3" localSheetId="9">#REF!</definedName>
    <definedName name="Europe3" localSheetId="2">#REF!</definedName>
    <definedName name="Europe3" localSheetId="7">#REF!</definedName>
    <definedName name="Europe3" localSheetId="8">#REF!</definedName>
    <definedName name="Europe3" localSheetId="13">#REF!</definedName>
    <definedName name="Europe3">#REF!</definedName>
    <definedName name="ExcessEquity_1999" localSheetId="14">#REF!</definedName>
    <definedName name="ExcessEquity_1999" localSheetId="9">#REF!</definedName>
    <definedName name="ExcessEquity_1999" localSheetId="2">#REF!</definedName>
    <definedName name="ExcessEquity_1999" localSheetId="7">#REF!</definedName>
    <definedName name="ExcessEquity_1999" localSheetId="8">#REF!</definedName>
    <definedName name="ExcessEquity_1999" localSheetId="13">#REF!</definedName>
    <definedName name="ExcessEquity_1999">#REF!</definedName>
    <definedName name="ExcessEquity_2000" localSheetId="14">#REF!</definedName>
    <definedName name="ExcessEquity_2000" localSheetId="9">#REF!</definedName>
    <definedName name="ExcessEquity_2000" localSheetId="2">#REF!</definedName>
    <definedName name="ExcessEquity_2000" localSheetId="7">#REF!</definedName>
    <definedName name="ExcessEquity_2000" localSheetId="8">#REF!</definedName>
    <definedName name="ExcessEquity_2000" localSheetId="13">#REF!</definedName>
    <definedName name="ExcessEquity_2000">#REF!</definedName>
    <definedName name="ExcessEquity_2001" localSheetId="14">#REF!</definedName>
    <definedName name="ExcessEquity_2001" localSheetId="9">#REF!</definedName>
    <definedName name="ExcessEquity_2001" localSheetId="2">#REF!</definedName>
    <definedName name="ExcessEquity_2001" localSheetId="7">#REF!</definedName>
    <definedName name="ExcessEquity_2001" localSheetId="8">#REF!</definedName>
    <definedName name="ExcessEquity_2001" localSheetId="13">#REF!</definedName>
    <definedName name="ExcessEquity_2001">#REF!</definedName>
    <definedName name="f" localSheetId="14">'Calcite (Jasper, SOK)'!f</definedName>
    <definedName name="f" localSheetId="12">CRSE!f</definedName>
    <definedName name="f" localSheetId="0">DCR!f</definedName>
    <definedName name="f" localSheetId="11">'Red Bluff'!f</definedName>
    <definedName name="f" localSheetId="9">'TRTP Seg 10'!f</definedName>
    <definedName name="f" localSheetId="2">'TRTP Seg 4'!f</definedName>
    <definedName name="f" localSheetId="3">'TRTP Seg 5'!f</definedName>
    <definedName name="f" localSheetId="7">'TRTP Seg 8A 500kV UG'!f</definedName>
    <definedName name="f" localSheetId="8">'TRTP Seg 9'!f</definedName>
    <definedName name="f" localSheetId="13">Whirlwind!f</definedName>
    <definedName name="f" localSheetId="15">WOD!f</definedName>
    <definedName name="f">[0]!f</definedName>
    <definedName name="fd" localSheetId="14">'Calcite (Jasper, SOK)'!fd</definedName>
    <definedName name="fd" localSheetId="12">CRSE!fd</definedName>
    <definedName name="fd" localSheetId="0">DCR!fd</definedName>
    <definedName name="fd" localSheetId="11">'Red Bluff'!fd</definedName>
    <definedName name="fd" localSheetId="9">'TRTP Seg 10'!fd</definedName>
    <definedName name="fd" localSheetId="2">'TRTP Seg 4'!fd</definedName>
    <definedName name="fd" localSheetId="3">'TRTP Seg 5'!fd</definedName>
    <definedName name="fd" localSheetId="7">'TRTP Seg 8A 500kV UG'!fd</definedName>
    <definedName name="fd" localSheetId="8">'TRTP Seg 9'!fd</definedName>
    <definedName name="fd" localSheetId="13">Whirlwind!fd</definedName>
    <definedName name="fd" localSheetId="15">WOD!fd</definedName>
    <definedName name="fd">[0]!fd</definedName>
    <definedName name="Feasability">[25]Lists!$I$2:$I$6</definedName>
    <definedName name="FED_CATAXRATE" localSheetId="14">#REF!</definedName>
    <definedName name="FED_CATAXRATE" localSheetId="0">#REF!</definedName>
    <definedName name="FED_CATAXRATE" localSheetId="9">#REF!</definedName>
    <definedName name="FED_CATAXRATE" localSheetId="2">#REF!</definedName>
    <definedName name="FED_CATAXRATE" localSheetId="3">#REF!</definedName>
    <definedName name="FED_CATAXRATE" localSheetId="7">#REF!</definedName>
    <definedName name="FED_CATAXRATE" localSheetId="8">#REF!</definedName>
    <definedName name="FED_CATAXRATE" localSheetId="13">#REF!</definedName>
    <definedName name="FED_CATAXRATE" localSheetId="15">#REF!</definedName>
    <definedName name="FED_CATAXRATE">#REF!</definedName>
    <definedName name="FEDTAXRATE" localSheetId="14">#REF!</definedName>
    <definedName name="FEDTAXRATE" localSheetId="0">#REF!</definedName>
    <definedName name="FEDTAXRATE" localSheetId="9">#REF!</definedName>
    <definedName name="FEDTAXRATE" localSheetId="2">#REF!</definedName>
    <definedName name="FEDTAXRATE" localSheetId="3">#REF!</definedName>
    <definedName name="FEDTAXRATE" localSheetId="7">#REF!</definedName>
    <definedName name="FEDTAXRATE" localSheetId="8">#REF!</definedName>
    <definedName name="FEDTAXRATE" localSheetId="13">#REF!</definedName>
    <definedName name="FEDTAXRATE" localSheetId="15">#REF!</definedName>
    <definedName name="FEDTAXRATE">#REF!</definedName>
    <definedName name="feeze" localSheetId="14">#REF!</definedName>
    <definedName name="feeze" localSheetId="9">#REF!</definedName>
    <definedName name="feeze" localSheetId="2">#REF!</definedName>
    <definedName name="feeze" localSheetId="3">#REF!</definedName>
    <definedName name="feeze" localSheetId="7">#REF!</definedName>
    <definedName name="feeze" localSheetId="8">#REF!</definedName>
    <definedName name="feeze" localSheetId="13">#REF!</definedName>
    <definedName name="feeze" localSheetId="15">#REF!</definedName>
    <definedName name="feeze">#REF!</definedName>
    <definedName name="Ferronorte" localSheetId="14">[1]Current!#REF!</definedName>
    <definedName name="Ferronorte" localSheetId="9">[1]Current!#REF!</definedName>
    <definedName name="Ferronorte" localSheetId="2">[1]Current!#REF!</definedName>
    <definedName name="Ferronorte" localSheetId="3">[1]Current!#REF!</definedName>
    <definedName name="Ferronorte" localSheetId="7">[1]Current!#REF!</definedName>
    <definedName name="Ferronorte" localSheetId="8">[1]Current!#REF!</definedName>
    <definedName name="Ferronorte" localSheetId="13">[1]Current!#REF!</definedName>
    <definedName name="Ferronorte" localSheetId="15">[1]Current!#REF!</definedName>
    <definedName name="Ferronorte">[1]Current!#REF!</definedName>
    <definedName name="Ferronorte1" localSheetId="14">[1]Current!#REF!</definedName>
    <definedName name="Ferronorte1" localSheetId="9">[1]Current!#REF!</definedName>
    <definedName name="Ferronorte1" localSheetId="2">[1]Current!#REF!</definedName>
    <definedName name="Ferronorte1" localSheetId="3">[1]Current!#REF!</definedName>
    <definedName name="Ferronorte1" localSheetId="7">[1]Current!#REF!</definedName>
    <definedName name="Ferronorte1" localSheetId="8">[1]Current!#REF!</definedName>
    <definedName name="Ferronorte1" localSheetId="13">[1]Current!#REF!</definedName>
    <definedName name="Ferronorte1" localSheetId="15">[1]Current!#REF!</definedName>
    <definedName name="Ferronorte1">[1]Current!#REF!</definedName>
    <definedName name="Ferronorte2" localSheetId="14">[1]Current!#REF!</definedName>
    <definedName name="Ferronorte2" localSheetId="9">[1]Current!#REF!</definedName>
    <definedName name="Ferronorte2" localSheetId="2">[1]Current!#REF!</definedName>
    <definedName name="Ferronorte2" localSheetId="3">[1]Current!#REF!</definedName>
    <definedName name="Ferronorte2" localSheetId="7">[1]Current!#REF!</definedName>
    <definedName name="Ferronorte2" localSheetId="8">[1]Current!#REF!</definedName>
    <definedName name="Ferronorte2" localSheetId="13">[1]Current!#REF!</definedName>
    <definedName name="Ferronorte2" localSheetId="15">[1]Current!#REF!</definedName>
    <definedName name="Ferronorte2">[1]Current!#REF!</definedName>
    <definedName name="Ferronorte3" localSheetId="14">[1]Current!#REF!</definedName>
    <definedName name="Ferronorte3" localSheetId="9">[1]Current!#REF!</definedName>
    <definedName name="Ferronorte3" localSheetId="2">[1]Current!#REF!</definedName>
    <definedName name="Ferronorte3" localSheetId="3">[1]Current!#REF!</definedName>
    <definedName name="Ferronorte3" localSheetId="7">[1]Current!#REF!</definedName>
    <definedName name="Ferronorte3" localSheetId="8">[1]Current!#REF!</definedName>
    <definedName name="Ferronorte3" localSheetId="13">[1]Current!#REF!</definedName>
    <definedName name="Ferronorte3" localSheetId="15">[1]Current!#REF!</definedName>
    <definedName name="Ferronorte3">[1]Current!#REF!</definedName>
    <definedName name="Final___5_yr_TDBU_Capital_Budget" localSheetId="14">#REF!</definedName>
    <definedName name="Final___5_yr_TDBU_Capital_Budget" localSheetId="9">#REF!</definedName>
    <definedName name="Final___5_yr_TDBU_Capital_Budget" localSheetId="2">#REF!</definedName>
    <definedName name="Final___5_yr_TDBU_Capital_Budget" localSheetId="3">#REF!</definedName>
    <definedName name="Final___5_yr_TDBU_Capital_Budget" localSheetId="7">#REF!</definedName>
    <definedName name="Final___5_yr_TDBU_Capital_Budget" localSheetId="8">#REF!</definedName>
    <definedName name="Final___5_yr_TDBU_Capital_Budget" localSheetId="13">#REF!</definedName>
    <definedName name="Final___5_yr_TDBU_Capital_Budget" localSheetId="15">#REF!</definedName>
    <definedName name="Final___5_yr_TDBU_Capital_Budget">#REF!</definedName>
    <definedName name="FIVE" localSheetId="14">#REF!</definedName>
    <definedName name="FIVE" localSheetId="9">#REF!</definedName>
    <definedName name="FIVE" localSheetId="2">#REF!</definedName>
    <definedName name="FIVE" localSheetId="3">#REF!</definedName>
    <definedName name="FIVE" localSheetId="7">#REF!</definedName>
    <definedName name="FIVE" localSheetId="8">#REF!</definedName>
    <definedName name="FIVE" localSheetId="13">#REF!</definedName>
    <definedName name="FIVE" localSheetId="15">#REF!</definedName>
    <definedName name="FIVE">#REF!</definedName>
    <definedName name="Format" localSheetId="14">'Calcite (Jasper, SOK)'!Format</definedName>
    <definedName name="Format" localSheetId="12">CRSE!Format</definedName>
    <definedName name="Format" localSheetId="0">DCR!Format</definedName>
    <definedName name="Format" localSheetId="11">'Red Bluff'!Format</definedName>
    <definedName name="Format" localSheetId="9">'TRTP Seg 10'!Format</definedName>
    <definedName name="Format" localSheetId="2">'TRTP Seg 4'!Format</definedName>
    <definedName name="Format" localSheetId="3">'TRTP Seg 5'!Format</definedName>
    <definedName name="Format" localSheetId="7">'TRTP Seg 8A 500kV UG'!Format</definedName>
    <definedName name="Format" localSheetId="8">'TRTP Seg 9'!Format</definedName>
    <definedName name="Format" localSheetId="13">Whirlwind!Format</definedName>
    <definedName name="Format" localSheetId="15">WOD!Format</definedName>
    <definedName name="Format">[0]!Format</definedName>
    <definedName name="FOUR" localSheetId="14">#REF!</definedName>
    <definedName name="FOUR" localSheetId="0">#REF!</definedName>
    <definedName name="FOUR" localSheetId="9">#REF!</definedName>
    <definedName name="FOUR" localSheetId="2">#REF!</definedName>
    <definedName name="FOUR" localSheetId="3">#REF!</definedName>
    <definedName name="FOUR" localSheetId="7">#REF!</definedName>
    <definedName name="FOUR" localSheetId="8">#REF!</definedName>
    <definedName name="FOUR" localSheetId="13">#REF!</definedName>
    <definedName name="FOUR" localSheetId="15">#REF!</definedName>
    <definedName name="FOUR">#REF!</definedName>
    <definedName name="Foxtrot" localSheetId="14">#REF!</definedName>
    <definedName name="Foxtrot" localSheetId="0">#REF!</definedName>
    <definedName name="Foxtrot" localSheetId="9">#REF!</definedName>
    <definedName name="Foxtrot" localSheetId="2">#REF!</definedName>
    <definedName name="Foxtrot" localSheetId="3">#REF!</definedName>
    <definedName name="Foxtrot" localSheetId="7">#REF!</definedName>
    <definedName name="Foxtrot" localSheetId="8">#REF!</definedName>
    <definedName name="Foxtrot" localSheetId="13">#REF!</definedName>
    <definedName name="Foxtrot" localSheetId="15">#REF!</definedName>
    <definedName name="Foxtrot">#REF!</definedName>
    <definedName name="FPP_2003" localSheetId="14">#REF!</definedName>
    <definedName name="FPP_2003" localSheetId="9">#REF!</definedName>
    <definedName name="FPP_2003" localSheetId="2">#REF!</definedName>
    <definedName name="FPP_2003" localSheetId="3">#REF!</definedName>
    <definedName name="FPP_2003" localSheetId="7">#REF!</definedName>
    <definedName name="FPP_2003" localSheetId="8">#REF!</definedName>
    <definedName name="FPP_2003" localSheetId="13">#REF!</definedName>
    <definedName name="FPP_2003" localSheetId="15">#REF!</definedName>
    <definedName name="FPP_2003">#REF!</definedName>
    <definedName name="FPP_2004" localSheetId="14">#REF!</definedName>
    <definedName name="FPP_2004" localSheetId="9">#REF!</definedName>
    <definedName name="FPP_2004" localSheetId="2">#REF!</definedName>
    <definedName name="FPP_2004" localSheetId="7">#REF!</definedName>
    <definedName name="FPP_2004" localSheetId="8">#REF!</definedName>
    <definedName name="FPP_2004" localSheetId="13">#REF!</definedName>
    <definedName name="FPP_2004">#REF!</definedName>
    <definedName name="FPP_2005" localSheetId="14">#REF!</definedName>
    <definedName name="FPP_2005" localSheetId="9">#REF!</definedName>
    <definedName name="FPP_2005" localSheetId="2">#REF!</definedName>
    <definedName name="FPP_2005" localSheetId="7">#REF!</definedName>
    <definedName name="FPP_2005" localSheetId="8">#REF!</definedName>
    <definedName name="FPP_2005" localSheetId="13">#REF!</definedName>
    <definedName name="FPP_2005">#REF!</definedName>
    <definedName name="FS" localSheetId="14">'[38]Seg 4-11 TL August 15 2010 FS'!$A$8:$DL$984</definedName>
    <definedName name="FS" localSheetId="9">'[38]Seg 4-11 TL August 15 2010 FS'!$A$8:$DL$984</definedName>
    <definedName name="FS" localSheetId="2">'[38]Seg 4-11 TL August 15 2010 FS'!$A$8:$DL$984</definedName>
    <definedName name="FS" localSheetId="3">'[38]Seg 4-11 TL August 15 2010 FS'!$A$8:$DL$984</definedName>
    <definedName name="FS">'[39]Seg 4-11 TL August 15 2010 FS'!$A$8:$DL$984</definedName>
    <definedName name="Funding">'[24]List Data'!$A$2:$A$9</definedName>
    <definedName name="g" localSheetId="14">'Calcite (Jasper, SOK)'!g</definedName>
    <definedName name="g" localSheetId="12">CRSE!g</definedName>
    <definedName name="g" localSheetId="0">DCR!g</definedName>
    <definedName name="g" localSheetId="11">'Red Bluff'!g</definedName>
    <definedName name="g" localSheetId="9">'TRTP Seg 10'!g</definedName>
    <definedName name="g" localSheetId="2">'TRTP Seg 4'!g</definedName>
    <definedName name="g" localSheetId="3">'TRTP Seg 5'!g</definedName>
    <definedName name="g" localSheetId="7">'TRTP Seg 8A 500kV UG'!g</definedName>
    <definedName name="g" localSheetId="8">'TRTP Seg 9'!g</definedName>
    <definedName name="g" localSheetId="13">Whirlwind!g</definedName>
    <definedName name="g" localSheetId="15">WOD!g</definedName>
    <definedName name="g">[0]!g</definedName>
    <definedName name="Generic_Infrastructure" localSheetId="14">#REF!</definedName>
    <definedName name="Generic_Infrastructure" localSheetId="0">#REF!</definedName>
    <definedName name="Generic_Infrastructure" localSheetId="9">#REF!</definedName>
    <definedName name="Generic_Infrastructure" localSheetId="2">#REF!</definedName>
    <definedName name="Generic_Infrastructure" localSheetId="3">#REF!</definedName>
    <definedName name="Generic_Infrastructure" localSheetId="7">#REF!</definedName>
    <definedName name="Generic_Infrastructure" localSheetId="8">#REF!</definedName>
    <definedName name="Generic_Infrastructure" localSheetId="13">#REF!</definedName>
    <definedName name="Generic_Infrastructure" localSheetId="15">#REF!</definedName>
    <definedName name="Generic_Infrastructure">#REF!</definedName>
    <definedName name="graphexport" localSheetId="14">#REF!</definedName>
    <definedName name="graphexport" localSheetId="0">#REF!</definedName>
    <definedName name="graphexport" localSheetId="9">#REF!</definedName>
    <definedName name="graphexport" localSheetId="2">#REF!</definedName>
    <definedName name="graphexport" localSheetId="3">#REF!</definedName>
    <definedName name="graphexport" localSheetId="7">#REF!</definedName>
    <definedName name="graphexport" localSheetId="8">#REF!</definedName>
    <definedName name="graphexport" localSheetId="13">#REF!</definedName>
    <definedName name="graphexport" localSheetId="15">#REF!</definedName>
    <definedName name="graphexport">#REF!</definedName>
    <definedName name="Hansol1" localSheetId="14">[1]Current!#REF!</definedName>
    <definedName name="Hansol1" localSheetId="0">[1]Current!#REF!</definedName>
    <definedName name="Hansol1" localSheetId="9">[1]Current!#REF!</definedName>
    <definedName name="Hansol1" localSheetId="2">[1]Current!#REF!</definedName>
    <definedName name="Hansol1" localSheetId="3">[1]Current!#REF!</definedName>
    <definedName name="Hansol1" localSheetId="7">[1]Current!#REF!</definedName>
    <definedName name="Hansol1" localSheetId="8">[1]Current!#REF!</definedName>
    <definedName name="Hansol1" localSheetId="13">[1]Current!#REF!</definedName>
    <definedName name="Hansol1" localSheetId="15">[1]Current!#REF!</definedName>
    <definedName name="Hansol1">[1]Current!#REF!</definedName>
    <definedName name="Hansol2" localSheetId="14">[1]Current!#REF!</definedName>
    <definedName name="Hansol2" localSheetId="0">[1]Current!#REF!</definedName>
    <definedName name="Hansol2" localSheetId="9">[1]Current!#REF!</definedName>
    <definedName name="Hansol2" localSheetId="2">[1]Current!#REF!</definedName>
    <definedName name="Hansol2" localSheetId="3">[1]Current!#REF!</definedName>
    <definedName name="Hansol2" localSheetId="7">[1]Current!#REF!</definedName>
    <definedName name="Hansol2" localSheetId="8">[1]Current!#REF!</definedName>
    <definedName name="Hansol2" localSheetId="13">[1]Current!#REF!</definedName>
    <definedName name="Hansol2" localSheetId="15">[1]Current!#REF!</definedName>
    <definedName name="Hansol2">[1]Current!#REF!</definedName>
    <definedName name="Hansol3" localSheetId="14">[1]Current!#REF!</definedName>
    <definedName name="Hansol3" localSheetId="0">[1]Current!#REF!</definedName>
    <definedName name="Hansol3" localSheetId="9">[1]Current!#REF!</definedName>
    <definedName name="Hansol3" localSheetId="2">[1]Current!#REF!</definedName>
    <definedName name="Hansol3" localSheetId="3">[1]Current!#REF!</definedName>
    <definedName name="Hansol3" localSheetId="7">[1]Current!#REF!</definedName>
    <definedName name="Hansol3" localSheetId="8">[1]Current!#REF!</definedName>
    <definedName name="Hansol3" localSheetId="13">[1]Current!#REF!</definedName>
    <definedName name="Hansol3" localSheetId="15">[1]Current!#REF!</definedName>
    <definedName name="Hansol3">[1]Current!#REF!</definedName>
    <definedName name="hello" localSheetId="14">'Calcite (Jasper, SOK)'!hello</definedName>
    <definedName name="hello" localSheetId="12">CRSE!hello</definedName>
    <definedName name="hello" localSheetId="0">DCR!hello</definedName>
    <definedName name="hello" localSheetId="11">'Red Bluff'!hello</definedName>
    <definedName name="hello" localSheetId="9">'TRTP Seg 10'!hello</definedName>
    <definedName name="hello" localSheetId="2">'TRTP Seg 4'!hello</definedName>
    <definedName name="hello" localSheetId="3">'TRTP Seg 5'!hello</definedName>
    <definedName name="hello" localSheetId="7">'TRTP Seg 8A 500kV UG'!hello</definedName>
    <definedName name="hello" localSheetId="8">'TRTP Seg 9'!hello</definedName>
    <definedName name="hello" localSheetId="13">Whirlwind!hello</definedName>
    <definedName name="hello" localSheetId="15">WOD!hello</definedName>
    <definedName name="hello">[0]!hello</definedName>
    <definedName name="howToChange" localSheetId="14">#REF!</definedName>
    <definedName name="howToChange" localSheetId="0">#REF!</definedName>
    <definedName name="howToChange" localSheetId="9">#REF!</definedName>
    <definedName name="howToChange" localSheetId="2">#REF!</definedName>
    <definedName name="howToChange" localSheetId="3">#REF!</definedName>
    <definedName name="howToChange" localSheetId="7">#REF!</definedName>
    <definedName name="howToChange" localSheetId="8">#REF!</definedName>
    <definedName name="howToChange" localSheetId="13">#REF!</definedName>
    <definedName name="howToChange" localSheetId="15">#REF!</definedName>
    <definedName name="howToChange">#REF!</definedName>
    <definedName name="howToCheck" localSheetId="14">#REF!</definedName>
    <definedName name="howToCheck" localSheetId="0">#REF!</definedName>
    <definedName name="howToCheck" localSheetId="9">#REF!</definedName>
    <definedName name="howToCheck" localSheetId="2">#REF!</definedName>
    <definedName name="howToCheck" localSheetId="3">#REF!</definedName>
    <definedName name="howToCheck" localSheetId="7">#REF!</definedName>
    <definedName name="howToCheck" localSheetId="8">#REF!</definedName>
    <definedName name="howToCheck" localSheetId="13">#REF!</definedName>
    <definedName name="howToCheck" localSheetId="15">#REF!</definedName>
    <definedName name="howToCheck">#REF!</definedName>
    <definedName name="HTML_CodePage" hidden="1">1252</definedName>
    <definedName name="HTML_Control" localSheetId="14" hidden="1">{"'Summary'!$A$1:$J$24"}</definedName>
    <definedName name="HTML_Control" localSheetId="12" hidden="1">{"'Summary'!$A$1:$J$24"}</definedName>
    <definedName name="HTML_Control" localSheetId="0" hidden="1">{"'Summary'!$A$1:$J$24"}</definedName>
    <definedName name="HTML_Control" localSheetId="11" hidden="1">{"'Summary'!$A$1:$J$24"}</definedName>
    <definedName name="HTML_Control" localSheetId="9" hidden="1">{"'Summary'!$A$1:$J$24"}</definedName>
    <definedName name="HTML_Control" localSheetId="2" hidden="1">{"'Summary'!$A$1:$J$24"}</definedName>
    <definedName name="HTML_Control" localSheetId="3" hidden="1">{"'Summary'!$A$1:$J$24"}</definedName>
    <definedName name="HTML_Control" localSheetId="7" hidden="1">{"'Summary'!$A$1:$J$24"}</definedName>
    <definedName name="HTML_Control" localSheetId="8" hidden="1">{"'Summary'!$A$1:$J$24"}</definedName>
    <definedName name="HTML_Control" localSheetId="13" hidden="1">{"'Summary'!$A$1:$J$24"}</definedName>
    <definedName name="HTML_Control" localSheetId="15" hidden="1">{"'Summary'!$A$1:$J$24"}</definedName>
    <definedName name="HTML_Control"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Title" hidden="1">"Daily MTM  Report"</definedName>
    <definedName name="Inc_Stmt_1996_2006">'[10]Income Stmt'!$A$41:$L$102</definedName>
    <definedName name="Income_Intr">'[6]Interest Rate Summary'!$A$61:$IV$62</definedName>
    <definedName name="InitiatorOrganization">'[24]List Data'!$G$2:$G$25</definedName>
    <definedName name="Input_Items">'[10]Income Stmt'!$AK$4:$AQ$36</definedName>
    <definedName name="Interest">'[6]Intr Schedule'!$B$36:$BT$59</definedName>
    <definedName name="interst" localSheetId="14">#REF!</definedName>
    <definedName name="interst" localSheetId="9">#REF!</definedName>
    <definedName name="interst" localSheetId="2">#REF!</definedName>
    <definedName name="interst" localSheetId="3">#REF!</definedName>
    <definedName name="interst" localSheetId="7">#REF!</definedName>
    <definedName name="interst" localSheetId="8">#REF!</definedName>
    <definedName name="interst" localSheetId="13">#REF!</definedName>
    <definedName name="interst" localSheetId="15">#REF!</definedName>
    <definedName name="interst">#REF!</definedName>
    <definedName name="IntExp">'[10]Income Stmt'!$A$299:$L$357</definedName>
    <definedName name="IntInc">'[10]Income Stmt'!$A$283:$L$296</definedName>
    <definedName name="IntIncRate" localSheetId="14">#REF!</definedName>
    <definedName name="IntIncRate" localSheetId="9">#REF!</definedName>
    <definedName name="IntIncRate" localSheetId="2">#REF!</definedName>
    <definedName name="IntIncRate" localSheetId="3">#REF!</definedName>
    <definedName name="IntIncRate" localSheetId="7">#REF!</definedName>
    <definedName name="IntIncRate" localSheetId="8">#REF!</definedName>
    <definedName name="IntIncRate" localSheetId="13">#REF!</definedName>
    <definedName name="IntIncRate" localSheetId="15">#REF!</definedName>
    <definedName name="IntIncRate">#REF!</definedName>
    <definedName name="iough" localSheetId="12">{#N/A,#N/A,FALSE,"Edison";#N/A,#N/A,FALSE," EIX"}</definedName>
    <definedName name="iough" localSheetId="0">{#N/A,#N/A,FALSE,"Edison";#N/A,#N/A,FALSE," EIX"}</definedName>
    <definedName name="iough" localSheetId="11">{#N/A,#N/A,FALSE,"Edison";#N/A,#N/A,FALSE," EIX"}</definedName>
    <definedName name="iough" localSheetId="9">{#N/A,#N/A,FALSE,"Edison";#N/A,#N/A,FALSE," EIX"}</definedName>
    <definedName name="iough" localSheetId="2">{#N/A,#N/A,FALSE,"Edison";#N/A,#N/A,FALSE," EIX"}</definedName>
    <definedName name="iough" localSheetId="3">{#N/A,#N/A,FALSE,"Edison";#N/A,#N/A,FALSE," EIX"}</definedName>
    <definedName name="iough" localSheetId="7">{#N/A,#N/A,FALSE,"Edison";#N/A,#N/A,FALSE," EIX"}</definedName>
    <definedName name="iough" localSheetId="8">{#N/A,#N/A,FALSE,"Edison";#N/A,#N/A,FALSE," EIX"}</definedName>
    <definedName name="iough" localSheetId="13">{#N/A,#N/A,FALSE,"Edison";#N/A,#N/A,FALSE," EIX"}</definedName>
    <definedName name="iough" localSheetId="15">{#N/A,#N/A,FALSE,"Edison";#N/A,#N/A,FALSE," EIX"}</definedName>
    <definedName name="iough">{#N/A,#N/A,FALSE,"Edison";#N/A,#N/A,FALSE," EIX"}</definedName>
    <definedName name="Kap" localSheetId="14">[1]Current!#REF!</definedName>
    <definedName name="Kap" localSheetId="9">[1]Current!#REF!</definedName>
    <definedName name="Kap" localSheetId="2">[1]Current!#REF!</definedName>
    <definedName name="Kap" localSheetId="7">[1]Current!#REF!</definedName>
    <definedName name="Kap" localSheetId="8">[1]Current!#REF!</definedName>
    <definedName name="Kap" localSheetId="13">[1]Current!#REF!</definedName>
    <definedName name="Kap">[1]Current!#REF!</definedName>
    <definedName name="key" localSheetId="14" hidden="1">'[7]Unit Data Real$'!#REF!</definedName>
    <definedName name="key" localSheetId="9" hidden="1">'[7]Unit Data Real$'!#REF!</definedName>
    <definedName name="key" localSheetId="2" hidden="1">'[7]Unit Data Real$'!#REF!</definedName>
    <definedName name="key" localSheetId="7" hidden="1">'[7]Unit Data Real$'!#REF!</definedName>
    <definedName name="key" localSheetId="8" hidden="1">'[7]Unit Data Real$'!#REF!</definedName>
    <definedName name="key" localSheetId="13" hidden="1">'[7]Unit Data Real$'!#REF!</definedName>
    <definedName name="key" hidden="1">'[7]Unit Data Real$'!#REF!</definedName>
    <definedName name="L" localSheetId="14">'Calcite (Jasper, SOK)'!L</definedName>
    <definedName name="L" localSheetId="12">CRSE!L</definedName>
    <definedName name="L" localSheetId="0">DCR!L</definedName>
    <definedName name="L" localSheetId="11">'Red Bluff'!L</definedName>
    <definedName name="L" localSheetId="9">'TRTP Seg 10'!L</definedName>
    <definedName name="L" localSheetId="2">'TRTP Seg 4'!L</definedName>
    <definedName name="L" localSheetId="3">'TRTP Seg 5'!L</definedName>
    <definedName name="L" localSheetId="7">'TRTP Seg 8A 500kV UG'!L</definedName>
    <definedName name="L" localSheetId="8">'TRTP Seg 9'!L</definedName>
    <definedName name="L" localSheetId="13">Whirlwind!L</definedName>
    <definedName name="L" localSheetId="15">WOD!L</definedName>
    <definedName name="L">[0]!L</definedName>
    <definedName name="LAIFCosts" localSheetId="14">[1]Current!#REF!</definedName>
    <definedName name="LAIFCosts" localSheetId="0">[1]Current!#REF!</definedName>
    <definedName name="LAIFCosts" localSheetId="9">[1]Current!#REF!</definedName>
    <definedName name="LAIFCosts" localSheetId="2">[1]Current!#REF!</definedName>
    <definedName name="LAIFCosts" localSheetId="3">[1]Current!#REF!</definedName>
    <definedName name="LAIFCosts" localSheetId="7">[1]Current!#REF!</definedName>
    <definedName name="LAIFCosts" localSheetId="8">[1]Current!#REF!</definedName>
    <definedName name="LAIFCosts" localSheetId="13">[1]Current!#REF!</definedName>
    <definedName name="LAIFCosts" localSheetId="15">[1]Current!#REF!</definedName>
    <definedName name="LAIFCosts">[1]Current!#REF!</definedName>
    <definedName name="LAIFCosts1" localSheetId="14">[1]Current!#REF!</definedName>
    <definedName name="LAIFCosts1" localSheetId="0">[1]Current!#REF!</definedName>
    <definedName name="LAIFCosts1" localSheetId="9">[1]Current!#REF!</definedName>
    <definedName name="LAIFCosts1" localSheetId="2">[1]Current!#REF!</definedName>
    <definedName name="LAIFCosts1" localSheetId="3">[1]Current!#REF!</definedName>
    <definedName name="LAIFCosts1" localSheetId="7">[1]Current!#REF!</definedName>
    <definedName name="LAIFCosts1" localSheetId="8">[1]Current!#REF!</definedName>
    <definedName name="LAIFCosts1" localSheetId="13">[1]Current!#REF!</definedName>
    <definedName name="LAIFCosts1" localSheetId="15">[1]Current!#REF!</definedName>
    <definedName name="LAIFCosts1">[1]Current!#REF!</definedName>
    <definedName name="LAIFCosts2" localSheetId="14">[1]Current!#REF!</definedName>
    <definedName name="LAIFCosts2" localSheetId="0">[1]Current!#REF!</definedName>
    <definedName name="LAIFCosts2" localSheetId="9">[1]Current!#REF!</definedName>
    <definedName name="LAIFCosts2" localSheetId="2">[1]Current!#REF!</definedName>
    <definedName name="LAIFCosts2" localSheetId="3">[1]Current!#REF!</definedName>
    <definedName name="LAIFCosts2" localSheetId="7">[1]Current!#REF!</definedName>
    <definedName name="LAIFCosts2" localSheetId="8">[1]Current!#REF!</definedName>
    <definedName name="LAIFCosts2" localSheetId="13">[1]Current!#REF!</definedName>
    <definedName name="LAIFCosts2" localSheetId="15">[1]Current!#REF!</definedName>
    <definedName name="LAIFCosts2">[1]Current!#REF!</definedName>
    <definedName name="LAIFCosts3" localSheetId="14">[1]Current!#REF!</definedName>
    <definedName name="LAIFCosts3" localSheetId="9">[1]Current!#REF!</definedName>
    <definedName name="LAIFCosts3" localSheetId="2">[1]Current!#REF!</definedName>
    <definedName name="LAIFCosts3" localSheetId="7">[1]Current!#REF!</definedName>
    <definedName name="LAIFCosts3" localSheetId="8">[1]Current!#REF!</definedName>
    <definedName name="LAIFCosts3" localSheetId="13">[1]Current!#REF!</definedName>
    <definedName name="LAIFCosts3">[1]Current!#REF!</definedName>
    <definedName name="Latin_American" localSheetId="14">#REF!</definedName>
    <definedName name="Latin_American" localSheetId="9">#REF!</definedName>
    <definedName name="Latin_American" localSheetId="2">#REF!</definedName>
    <definedName name="Latin_American" localSheetId="3">#REF!</definedName>
    <definedName name="Latin_American" localSheetId="7">#REF!</definedName>
    <definedName name="Latin_American" localSheetId="8">#REF!</definedName>
    <definedName name="Latin_American" localSheetId="13">#REF!</definedName>
    <definedName name="Latin_American" localSheetId="15">#REF!</definedName>
    <definedName name="Latin_American">#REF!</definedName>
    <definedName name="Latin_American1" localSheetId="14">#REF!</definedName>
    <definedName name="Latin_American1" localSheetId="9">#REF!</definedName>
    <definedName name="Latin_American1" localSheetId="2">#REF!</definedName>
    <definedName name="Latin_American1" localSheetId="3">#REF!</definedName>
    <definedName name="Latin_American1" localSheetId="7">#REF!</definedName>
    <definedName name="Latin_American1" localSheetId="8">#REF!</definedName>
    <definedName name="Latin_American1" localSheetId="13">#REF!</definedName>
    <definedName name="Latin_American1" localSheetId="15">#REF!</definedName>
    <definedName name="Latin_American1">#REF!</definedName>
    <definedName name="Latin_American3" localSheetId="14">#REF!</definedName>
    <definedName name="Latin_American3" localSheetId="9">#REF!</definedName>
    <definedName name="Latin_American3" localSheetId="2">#REF!</definedName>
    <definedName name="Latin_American3" localSheetId="3">#REF!</definedName>
    <definedName name="Latin_American3" localSheetId="7">#REF!</definedName>
    <definedName name="Latin_American3" localSheetId="8">#REF!</definedName>
    <definedName name="Latin_American3" localSheetId="13">#REF!</definedName>
    <definedName name="Latin_American3" localSheetId="15">#REF!</definedName>
    <definedName name="Latin_American3">#REF!</definedName>
    <definedName name="ListOffset" hidden="1">1</definedName>
    <definedName name="LOLD">1</definedName>
    <definedName name="LOLD_Table">15</definedName>
    <definedName name="LTDIntRate" localSheetId="14">#REF!</definedName>
    <definedName name="LTDIntRate" localSheetId="9">#REF!</definedName>
    <definedName name="LTDIntRate" localSheetId="2">#REF!</definedName>
    <definedName name="LTDIntRate" localSheetId="3">#REF!</definedName>
    <definedName name="LTDIntRate" localSheetId="7">#REF!</definedName>
    <definedName name="LTDIntRate" localSheetId="8">#REF!</definedName>
    <definedName name="LTDIntRate" localSheetId="13">#REF!</definedName>
    <definedName name="LTDIntRate" localSheetId="15">#REF!</definedName>
    <definedName name="LTDIntRate">#REF!</definedName>
    <definedName name="Lylaw" localSheetId="14">#REF!</definedName>
    <definedName name="Lylaw" localSheetId="9">#REF!</definedName>
    <definedName name="Lylaw" localSheetId="2">#REF!</definedName>
    <definedName name="Lylaw" localSheetId="3">#REF!</definedName>
    <definedName name="Lylaw" localSheetId="7">#REF!</definedName>
    <definedName name="Lylaw" localSheetId="8">#REF!</definedName>
    <definedName name="Lylaw" localSheetId="13">#REF!</definedName>
    <definedName name="Lylaw" localSheetId="15">#REF!</definedName>
    <definedName name="Lylaw">#REF!</definedName>
    <definedName name="Lylaw1" localSheetId="14">#REF!</definedName>
    <definedName name="Lylaw1" localSheetId="9">#REF!</definedName>
    <definedName name="Lylaw1" localSheetId="2">#REF!</definedName>
    <definedName name="Lylaw1" localSheetId="3">#REF!</definedName>
    <definedName name="Lylaw1" localSheetId="7">#REF!</definedName>
    <definedName name="Lylaw1" localSheetId="8">#REF!</definedName>
    <definedName name="Lylaw1" localSheetId="13">#REF!</definedName>
    <definedName name="Lylaw1" localSheetId="15">#REF!</definedName>
    <definedName name="Lylaw1">#REF!</definedName>
    <definedName name="Lylaw2" localSheetId="14">#REF!</definedName>
    <definedName name="Lylaw2" localSheetId="9">#REF!</definedName>
    <definedName name="Lylaw2" localSheetId="2">#REF!</definedName>
    <definedName name="Lylaw2" localSheetId="7">#REF!</definedName>
    <definedName name="Lylaw2" localSheetId="8">#REF!</definedName>
    <definedName name="Lylaw2" localSheetId="13">#REF!</definedName>
    <definedName name="Lylaw2">#REF!</definedName>
    <definedName name="Lylaw3" localSheetId="14">#REF!</definedName>
    <definedName name="Lylaw3" localSheetId="9">#REF!</definedName>
    <definedName name="Lylaw3" localSheetId="2">#REF!</definedName>
    <definedName name="Lylaw3" localSheetId="7">#REF!</definedName>
    <definedName name="Lylaw3" localSheetId="8">#REF!</definedName>
    <definedName name="Lylaw3" localSheetId="13">#REF!</definedName>
    <definedName name="Lylaw3">#REF!</definedName>
    <definedName name="MajorDB" localSheetId="7">#REF!</definedName>
    <definedName name="MajorDB" localSheetId="8">#REF!</definedName>
    <definedName name="MajorDB">#REF!</definedName>
    <definedName name="MajorNameDB">[40]Tables!$A$1:$B$18</definedName>
    <definedName name="Mandeville_Direct1" localSheetId="14">[1]Current!#REF!</definedName>
    <definedName name="Mandeville_Direct1" localSheetId="9">[1]Current!#REF!</definedName>
    <definedName name="Mandeville_Direct1" localSheetId="2">[1]Current!#REF!</definedName>
    <definedName name="Mandeville_Direct1" localSheetId="7">[1]Current!#REF!</definedName>
    <definedName name="Mandeville_Direct1" localSheetId="8">[1]Current!#REF!</definedName>
    <definedName name="Mandeville_Direct1" localSheetId="13">[1]Current!#REF!</definedName>
    <definedName name="Mandeville_Direct1" localSheetId="15">[1]Current!#REF!</definedName>
    <definedName name="Mandeville_Direct1">[1]Current!#REF!</definedName>
    <definedName name="Mandeville_LAIF1" localSheetId="14">[1]Current!#REF!</definedName>
    <definedName name="Mandeville_LAIF1" localSheetId="9">[1]Current!#REF!</definedName>
    <definedName name="Mandeville_LAIF1" localSheetId="2">[1]Current!#REF!</definedName>
    <definedName name="Mandeville_LAIF1" localSheetId="7">[1]Current!#REF!</definedName>
    <definedName name="Mandeville_LAIF1" localSheetId="8">[1]Current!#REF!</definedName>
    <definedName name="Mandeville_LAIF1" localSheetId="13">[1]Current!#REF!</definedName>
    <definedName name="Mandeville_LAIF1" localSheetId="15">[1]Current!#REF!</definedName>
    <definedName name="Mandeville_LAIF1">[1]Current!#REF!</definedName>
    <definedName name="March2003_Forecast" localSheetId="14">#REF!</definedName>
    <definedName name="March2003_Forecast" localSheetId="9">#REF!</definedName>
    <definedName name="March2003_Forecast" localSheetId="2">#REF!</definedName>
    <definedName name="March2003_Forecast" localSheetId="3">#REF!</definedName>
    <definedName name="March2003_Forecast" localSheetId="7">#REF!</definedName>
    <definedName name="March2003_Forecast" localSheetId="8">#REF!</definedName>
    <definedName name="March2003_Forecast" localSheetId="13">#REF!</definedName>
    <definedName name="March2003_Forecast" localSheetId="15">#REF!</definedName>
    <definedName name="March2003_Forecast">#REF!</definedName>
    <definedName name="MatlMgmt_RATE" localSheetId="14">[11]Setup!$D$71</definedName>
    <definedName name="MatlMgmt_RATE" localSheetId="9">[11]Setup!$D$71</definedName>
    <definedName name="MatlMgmt_RATE" localSheetId="2">[11]Setup!$D$71</definedName>
    <definedName name="MatlMgmt_RATE" localSheetId="3">[11]Setup!$D$71</definedName>
    <definedName name="MatlMgmt_RATE">[12]Setup!$D$71</definedName>
    <definedName name="MCPCN" localSheetId="14">'[26]CPCN Jan 15 Schedule'!$A$5:$F$849</definedName>
    <definedName name="MCPCN" localSheetId="9">'[26]CPCN Jan 15 Schedule'!$A$5:$F$849</definedName>
    <definedName name="MCPCN" localSheetId="2">'[26]CPCN Jan 15 Schedule'!$A$5:$F$849</definedName>
    <definedName name="MCPCN" localSheetId="3">'[26]CPCN Jan 15 Schedule'!$A$5:$F$849</definedName>
    <definedName name="MCPCN">'[27]CPCN Jan 15 Schedule'!$A$5:$F$849</definedName>
    <definedName name="MedTermRate" localSheetId="14">#REF!</definedName>
    <definedName name="MedTermRate" localSheetId="9">#REF!</definedName>
    <definedName name="MedTermRate" localSheetId="2">#REF!</definedName>
    <definedName name="MedTermRate" localSheetId="3">#REF!</definedName>
    <definedName name="MedTermRate" localSheetId="7">#REF!</definedName>
    <definedName name="MedTermRate" localSheetId="8">#REF!</definedName>
    <definedName name="MedTermRate" localSheetId="13">#REF!</definedName>
    <definedName name="MedTermRate" localSheetId="15">#REF!</definedName>
    <definedName name="MedTermRate">#REF!</definedName>
    <definedName name="Meters" localSheetId="14">#REF!</definedName>
    <definedName name="Meters" localSheetId="9">#REF!</definedName>
    <definedName name="Meters" localSheetId="2">#REF!</definedName>
    <definedName name="Meters" localSheetId="3">#REF!</definedName>
    <definedName name="Meters" localSheetId="7">#REF!</definedName>
    <definedName name="Meters" localSheetId="8">#REF!</definedName>
    <definedName name="Meters" localSheetId="13">#REF!</definedName>
    <definedName name="Meters" localSheetId="15">#REF!</definedName>
    <definedName name="Meters">#REF!</definedName>
    <definedName name="MezzanineCo_Invest" localSheetId="14">#REF!</definedName>
    <definedName name="MezzanineCo_Invest" localSheetId="9">#REF!</definedName>
    <definedName name="MezzanineCo_Invest" localSheetId="2">#REF!</definedName>
    <definedName name="MezzanineCo_Invest" localSheetId="3">#REF!</definedName>
    <definedName name="MezzanineCo_Invest" localSheetId="7">#REF!</definedName>
    <definedName name="MezzanineCo_Invest" localSheetId="8">#REF!</definedName>
    <definedName name="MezzanineCo_Invest" localSheetId="13">#REF!</definedName>
    <definedName name="MezzanineCo_Invest" localSheetId="15">#REF!</definedName>
    <definedName name="MezzanineCo_Invest">#REF!</definedName>
    <definedName name="MezzanineFunds" localSheetId="14">#REF!</definedName>
    <definedName name="MezzanineFunds" localSheetId="9">#REF!</definedName>
    <definedName name="MezzanineFunds" localSheetId="2">#REF!</definedName>
    <definedName name="MezzanineFunds" localSheetId="7">#REF!</definedName>
    <definedName name="MezzanineFunds" localSheetId="8">#REF!</definedName>
    <definedName name="MezzanineFunds" localSheetId="13">#REF!</definedName>
    <definedName name="MezzanineFunds">#REF!</definedName>
    <definedName name="MezzineFunds" localSheetId="14">#REF!</definedName>
    <definedName name="MezzineFunds" localSheetId="9">#REF!</definedName>
    <definedName name="MezzineFunds" localSheetId="2">#REF!</definedName>
    <definedName name="MezzineFunds" localSheetId="7">#REF!</definedName>
    <definedName name="MezzineFunds" localSheetId="8">#REF!</definedName>
    <definedName name="MezzineFunds" localSheetId="13">#REF!</definedName>
    <definedName name="MezzineFunds">#REF!</definedName>
    <definedName name="MFC_BalSht">'[10]Edison Funding'!$A$163:$L$209</definedName>
    <definedName name="MFC_CashFlow">'[10]Edison Funding'!$A$123:$L$150</definedName>
    <definedName name="MFC_IncStmt">'[10]Edison Funding'!$A$37:$L$66</definedName>
    <definedName name="mik" localSheetId="14">#REF!</definedName>
    <definedName name="mik" localSheetId="12">#REF!</definedName>
    <definedName name="mik" localSheetId="0">#REF!</definedName>
    <definedName name="mik" localSheetId="11">#REF!</definedName>
    <definedName name="mik" localSheetId="7">#REF!</definedName>
    <definedName name="mik" localSheetId="8">#REF!</definedName>
    <definedName name="mik" localSheetId="13">#REF!</definedName>
    <definedName name="mik" localSheetId="15">#REF!</definedName>
    <definedName name="mik">#REF!</definedName>
    <definedName name="Monthly_CF" localSheetId="14">#REF!</definedName>
    <definedName name="Monthly_CF" localSheetId="9">#REF!</definedName>
    <definedName name="Monthly_CF" localSheetId="2">#REF!</definedName>
    <definedName name="Monthly_CF" localSheetId="3">#REF!</definedName>
    <definedName name="Monthly_CF" localSheetId="7">#REF!</definedName>
    <definedName name="Monthly_CF" localSheetId="8">#REF!</definedName>
    <definedName name="Monthly_CF" localSheetId="13">#REF!</definedName>
    <definedName name="Monthly_CF" localSheetId="15">#REF!</definedName>
    <definedName name="Monthly_CF">#REF!</definedName>
    <definedName name="MonthlyCashFow">'[10]Cash Flow'!$AI$33:$BJ$152</definedName>
    <definedName name="MonthlyCurrYr_IncStmt">'[10]Income Stmt'!$AM$42:$AY$95</definedName>
    <definedName name="MonthlyNextYr_IncStmt">'[10]Income Stmt'!$BA$41:$BM$95</definedName>
    <definedName name="n" localSheetId="14">'Calcite (Jasper, SOK)'!n</definedName>
    <definedName name="n" localSheetId="12">CRSE!n</definedName>
    <definedName name="n" localSheetId="0">DCR!n</definedName>
    <definedName name="n" localSheetId="11">'Red Bluff'!n</definedName>
    <definedName name="n" localSheetId="9">'TRTP Seg 10'!n</definedName>
    <definedName name="n" localSheetId="2">'TRTP Seg 4'!n</definedName>
    <definedName name="n" localSheetId="3">'TRTP Seg 5'!n</definedName>
    <definedName name="n" localSheetId="7">'TRTP Seg 8A 500kV UG'!n</definedName>
    <definedName name="n" localSheetId="8">'TRTP Seg 9'!n</definedName>
    <definedName name="n" localSheetId="13">Whirlwind!n</definedName>
    <definedName name="n" localSheetId="15">WOD!n</definedName>
    <definedName name="n">[0]!n</definedName>
    <definedName name="Name" localSheetId="7">#REF!</definedName>
    <definedName name="Name" localSheetId="13">#REF!</definedName>
    <definedName name="Name">#REF!</definedName>
    <definedName name="NETTAX" localSheetId="14">#REF!</definedName>
    <definedName name="NETTAX" localSheetId="0">#REF!</definedName>
    <definedName name="NETTAX" localSheetId="9">#REF!</definedName>
    <definedName name="NETTAX" localSheetId="2">#REF!</definedName>
    <definedName name="NETTAX" localSheetId="3">#REF!</definedName>
    <definedName name="NETTAX" localSheetId="7">#REF!</definedName>
    <definedName name="NETTAX" localSheetId="8">#REF!</definedName>
    <definedName name="NETTAX" localSheetId="13">#REF!</definedName>
    <definedName name="NETTAX" localSheetId="15">#REF!</definedName>
    <definedName name="NETTAX">#REF!</definedName>
    <definedName name="NewConsSums" localSheetId="14">[11]Setup!$AZ$106</definedName>
    <definedName name="NewConsSums" localSheetId="9">[11]Setup!$AZ$106</definedName>
    <definedName name="NewConsSums" localSheetId="2">[11]Setup!$AZ$106</definedName>
    <definedName name="NewConsSums" localSheetId="3">[11]Setup!$AZ$106</definedName>
    <definedName name="NewConsSums">[12]Setup!$AZ$106</definedName>
    <definedName name="NextYrCashFlow">'[10]Cash Flow'!$AX$165:$BJ$206</definedName>
    <definedName name="o" localSheetId="14">'Calcite (Jasper, SOK)'!o</definedName>
    <definedName name="o" localSheetId="12">CRSE!o</definedName>
    <definedName name="o" localSheetId="0">DCR!o</definedName>
    <definedName name="o" localSheetId="11">'Red Bluff'!o</definedName>
    <definedName name="o" localSheetId="9">'TRTP Seg 10'!o</definedName>
    <definedName name="o" localSheetId="2">'TRTP Seg 4'!o</definedName>
    <definedName name="o" localSheetId="3">'TRTP Seg 5'!o</definedName>
    <definedName name="o" localSheetId="7">'TRTP Seg 8A 500kV UG'!o</definedName>
    <definedName name="o" localSheetId="8">'TRTP Seg 9'!o</definedName>
    <definedName name="o" localSheetId="13">Whirlwind!o</definedName>
    <definedName name="o" localSheetId="15">WOD!o</definedName>
    <definedName name="o">[0]!o</definedName>
    <definedName name="Oeight1" localSheetId="14">'[20]GRC Plus 2009'!$T$7:$T$190</definedName>
    <definedName name="Oeight1" localSheetId="9">'[20]GRC Plus 2009'!$T$7:$T$190</definedName>
    <definedName name="Oeight1" localSheetId="2">'[20]GRC Plus 2009'!$T$7:$T$190</definedName>
    <definedName name="Oeight1" localSheetId="3">'[20]GRC Plus 2009'!$T$7:$T$190</definedName>
    <definedName name="Oeight1">'[21]GRC Plus 2009'!$T$7:$T$190</definedName>
    <definedName name="Ofive1" localSheetId="14">'[20]GRC Plus 2009'!$Q$7:$Q$190</definedName>
    <definedName name="Ofive1" localSheetId="9">'[20]GRC Plus 2009'!$Q$7:$Q$190</definedName>
    <definedName name="Ofive1" localSheetId="2">'[20]GRC Plus 2009'!$Q$7:$Q$190</definedName>
    <definedName name="Ofive1" localSheetId="3">'[20]GRC Plus 2009'!$Q$7:$Q$190</definedName>
    <definedName name="Ofive1">'[21]GRC Plus 2009'!$Q$7:$Q$190</definedName>
    <definedName name="Ofour1" localSheetId="14">'[20]GRC Plus 2009'!$P$7:$P$190</definedName>
    <definedName name="Ofour1" localSheetId="9">'[20]GRC Plus 2009'!$P$7:$P$190</definedName>
    <definedName name="Ofour1" localSheetId="2">'[20]GRC Plus 2009'!$P$7:$P$190</definedName>
    <definedName name="Ofour1" localSheetId="3">'[20]GRC Plus 2009'!$P$7:$P$190</definedName>
    <definedName name="Ofour1">'[21]GRC Plus 2009'!$P$7:$P$190</definedName>
    <definedName name="OM" localSheetId="14">#REF!</definedName>
    <definedName name="OM" localSheetId="9">#REF!</definedName>
    <definedName name="OM" localSheetId="2">#REF!</definedName>
    <definedName name="OM" localSheetId="3">#REF!</definedName>
    <definedName name="OM" localSheetId="7">#REF!</definedName>
    <definedName name="OM" localSheetId="8">#REF!</definedName>
    <definedName name="OM" localSheetId="13">#REF!</definedName>
    <definedName name="OM" localSheetId="15">#REF!</definedName>
    <definedName name="OM">#REF!</definedName>
    <definedName name="OM_Capital">'[6]O&amp;M and Capital'!$A$3:$IV$57</definedName>
    <definedName name="ONINE" localSheetId="14">#REF!</definedName>
    <definedName name="ONINE" localSheetId="9">#REF!</definedName>
    <definedName name="ONINE" localSheetId="2">#REF!</definedName>
    <definedName name="ONINE" localSheetId="3">#REF!</definedName>
    <definedName name="ONINE" localSheetId="7">#REF!</definedName>
    <definedName name="ONINE" localSheetId="8">#REF!</definedName>
    <definedName name="ONINE" localSheetId="13">#REF!</definedName>
    <definedName name="ONINE" localSheetId="15">#REF!</definedName>
    <definedName name="ONINE">#REF!</definedName>
    <definedName name="OperExp">'[10]Income Stmt'!$A$360:$L$392</definedName>
    <definedName name="oprev0" localSheetId="14">#REF!</definedName>
    <definedName name="oprev0" localSheetId="9">#REF!</definedName>
    <definedName name="oprev0" localSheetId="2">#REF!</definedName>
    <definedName name="oprev0" localSheetId="3">#REF!</definedName>
    <definedName name="oprev0" localSheetId="7">#REF!</definedName>
    <definedName name="oprev0" localSheetId="8">#REF!</definedName>
    <definedName name="oprev0" localSheetId="13">#REF!</definedName>
    <definedName name="oprev0" localSheetId="15">#REF!</definedName>
    <definedName name="oprev0">#REF!</definedName>
    <definedName name="oprev1" localSheetId="14">#REF!</definedName>
    <definedName name="oprev1" localSheetId="9">#REF!</definedName>
    <definedName name="oprev1" localSheetId="2">#REF!</definedName>
    <definedName name="oprev1" localSheetId="3">#REF!</definedName>
    <definedName name="oprev1" localSheetId="7">#REF!</definedName>
    <definedName name="oprev1" localSheetId="8">#REF!</definedName>
    <definedName name="oprev1" localSheetId="13">#REF!</definedName>
    <definedName name="oprev1" localSheetId="15">#REF!</definedName>
    <definedName name="oprev1">#REF!</definedName>
    <definedName name="OR" localSheetId="14">#REF!</definedName>
    <definedName name="OR" localSheetId="9">#REF!</definedName>
    <definedName name="OR" localSheetId="2">#REF!</definedName>
    <definedName name="OR" localSheetId="3">#REF!</definedName>
    <definedName name="OR" localSheetId="7">#REF!</definedName>
    <definedName name="OR" localSheetId="8">#REF!</definedName>
    <definedName name="OR" localSheetId="13">#REF!</definedName>
    <definedName name="OR" localSheetId="15">#REF!</definedName>
    <definedName name="OR">#REF!</definedName>
    <definedName name="Oseven1" localSheetId="14">'[20]GRC Plus 2009'!$S$7:$S$190</definedName>
    <definedName name="Oseven1" localSheetId="9">'[20]GRC Plus 2009'!$S$7:$S$190</definedName>
    <definedName name="Oseven1" localSheetId="2">'[20]GRC Plus 2009'!$S$7:$S$190</definedName>
    <definedName name="Oseven1" localSheetId="3">'[20]GRC Plus 2009'!$S$7:$S$190</definedName>
    <definedName name="Oseven1">'[21]GRC Plus 2009'!$S$7:$S$190</definedName>
    <definedName name="Osix1" localSheetId="14">'[20]GRC Plus 2009'!$R$7:$R$190</definedName>
    <definedName name="Osix1" localSheetId="9">'[20]GRC Plus 2009'!$R$7:$R$190</definedName>
    <definedName name="Osix1" localSheetId="2">'[20]GRC Plus 2009'!$R$7:$R$190</definedName>
    <definedName name="Osix1" localSheetId="3">'[20]GRC Plus 2009'!$R$7:$R$190</definedName>
    <definedName name="Osix1">'[21]GRC Plus 2009'!$R$7:$R$190</definedName>
    <definedName name="OthConsSums" localSheetId="14">[11]Setup!$AZ$108</definedName>
    <definedName name="OthConsSums" localSheetId="9">[11]Setup!$AZ$108</definedName>
    <definedName name="OthConsSums" localSheetId="2">[11]Setup!$AZ$108</definedName>
    <definedName name="OthConsSums" localSheetId="3">[11]Setup!$AZ$108</definedName>
    <definedName name="OthConsSums">[12]Setup!$AZ$108</definedName>
    <definedName name="Other">'[6]Other '!$A$11:$IV$48</definedName>
    <definedName name="Other_change_category">'[24]List Data'!$K$2:$K$8</definedName>
    <definedName name="OutputData" localSheetId="14">[41]C600!$A$10:$O$473</definedName>
    <definedName name="OutputData" localSheetId="9">[41]C600!$A$10:$O$473</definedName>
    <definedName name="OutputData" localSheetId="2">[41]C600!$A$10:$O$473</definedName>
    <definedName name="OutputData" localSheetId="3">[41]C600!$A$10:$O$473</definedName>
    <definedName name="OutputData">[42]C600!$A$10:$O$473</definedName>
    <definedName name="p" localSheetId="14">'Calcite (Jasper, SOK)'!p</definedName>
    <definedName name="p" localSheetId="12">CRSE!p</definedName>
    <definedName name="p" localSheetId="0">DCR!p</definedName>
    <definedName name="p" localSheetId="11">'Red Bluff'!p</definedName>
    <definedName name="p" localSheetId="9">'TRTP Seg 10'!p</definedName>
    <definedName name="p" localSheetId="2">'TRTP Seg 4'!p</definedName>
    <definedName name="p" localSheetId="3">'TRTP Seg 5'!p</definedName>
    <definedName name="p" localSheetId="7">'TRTP Seg 8A 500kV UG'!p</definedName>
    <definedName name="p" localSheetId="8">'TRTP Seg 9'!p</definedName>
    <definedName name="p" localSheetId="13">Whirlwind!p</definedName>
    <definedName name="p" localSheetId="15">WOD!p</definedName>
    <definedName name="p">[0]!p</definedName>
    <definedName name="Paid_Absence" localSheetId="14">[11]LoadingRates!$B$24</definedName>
    <definedName name="Paid_Absence" localSheetId="9">[11]LoadingRates!$B$24</definedName>
    <definedName name="Paid_Absence" localSheetId="2">[11]LoadingRates!$B$24</definedName>
    <definedName name="Paid_Absence" localSheetId="3">[11]LoadingRates!$B$24</definedName>
    <definedName name="Paid_Absence">[12]LoadingRates!$B$24</definedName>
    <definedName name="PAYROLL_TAX" localSheetId="14">[11]Setup!$D$70</definedName>
    <definedName name="PAYROLL_TAX" localSheetId="9">[11]Setup!$D$70</definedName>
    <definedName name="PAYROLL_TAX" localSheetId="2">[11]Setup!$D$70</definedName>
    <definedName name="PAYROLL_TAX" localSheetId="3">[11]Setup!$D$70</definedName>
    <definedName name="PAYROLL_TAX">[12]Setup!$D$70</definedName>
    <definedName name="PBPCNT" localSheetId="14">[11]Setup!$D$76</definedName>
    <definedName name="PBPCNT" localSheetId="9">[11]Setup!$D$76</definedName>
    <definedName name="PBPCNT" localSheetId="2">[11]Setup!$D$76</definedName>
    <definedName name="PBPCNT" localSheetId="3">[11]Setup!$D$76</definedName>
    <definedName name="PBPCNT">[12]Setup!$D$76</definedName>
    <definedName name="Phase">'[24]List Data'!$C$2:$C$5</definedName>
    <definedName name="pindb" localSheetId="14">[43]Major!#REF!</definedName>
    <definedName name="pindb" localSheetId="12">[43]Major!#REF!</definedName>
    <definedName name="pindb" localSheetId="0">[43]Major!#REF!</definedName>
    <definedName name="pindb" localSheetId="11">[43]Major!#REF!</definedName>
    <definedName name="pindb" localSheetId="7">[43]Major!#REF!</definedName>
    <definedName name="pindb" localSheetId="8">[43]Major!#REF!</definedName>
    <definedName name="pindb" localSheetId="13">[43]Major!#REF!</definedName>
    <definedName name="pindb" localSheetId="15">[43]Major!#REF!</definedName>
    <definedName name="pindb">[43]Major!#REF!</definedName>
    <definedName name="PP_Fuel">'[6]FPP - CDWR'!$A$1:$IV$55</definedName>
    <definedName name="PriceIncrement" localSheetId="14">#REF!</definedName>
    <definedName name="PriceIncrement" localSheetId="9">#REF!</definedName>
    <definedName name="PriceIncrement" localSheetId="2">#REF!</definedName>
    <definedName name="PriceIncrement" localSheetId="3">#REF!</definedName>
    <definedName name="PriceIncrement" localSheetId="7">#REF!</definedName>
    <definedName name="PriceIncrement" localSheetId="8">#REF!</definedName>
    <definedName name="PriceIncrement" localSheetId="13">#REF!</definedName>
    <definedName name="PriceIncrement" localSheetId="15">#REF!</definedName>
    <definedName name="PriceIncrement">#REF!</definedName>
    <definedName name="PRINT" localSheetId="14">#REF!</definedName>
    <definedName name="PRINT" localSheetId="9">#REF!</definedName>
    <definedName name="PRINT" localSheetId="2">#REF!</definedName>
    <definedName name="PRINT" localSheetId="3">#REF!</definedName>
    <definedName name="PRINT" localSheetId="7">#REF!</definedName>
    <definedName name="PRINT" localSheetId="8">#REF!</definedName>
    <definedName name="PRINT" localSheetId="13">#REF!</definedName>
    <definedName name="PRINT" localSheetId="15">#REF!</definedName>
    <definedName name="PRINT">#REF!</definedName>
    <definedName name="_xlnm.Print_Area" localSheetId="14">'Calcite (Jasper, SOK)'!$A$1:$H$41</definedName>
    <definedName name="_xlnm.Print_Area" localSheetId="12">CRSE!$A$1:$H$41</definedName>
    <definedName name="_xlnm.Print_Area" localSheetId="0">DCR!$A$1:$F$41</definedName>
    <definedName name="_xlnm.Print_Area" localSheetId="11">'Red Bluff'!$A$1:$H$41</definedName>
    <definedName name="_xlnm.Print_Area" localSheetId="9">'TRTP Seg 10'!$A$1:$H$41</definedName>
    <definedName name="_xlnm.Print_Area" localSheetId="10">'TRTP Seg 11'!$A$1:$H$31</definedName>
    <definedName name="_xlnm.Print_Area" localSheetId="1">'TRTP Seg 3B'!$A$1:$L$31</definedName>
    <definedName name="_xlnm.Print_Area" localSheetId="2">'TRTP Seg 4'!$A$1:$H$41</definedName>
    <definedName name="_xlnm.Print_Area" localSheetId="3">'TRTP Seg 5'!$A$1:$H$41</definedName>
    <definedName name="_xlnm.Print_Area" localSheetId="4">'TRTP Seg 6'!$A$1:$H$39</definedName>
    <definedName name="_xlnm.Print_Area" localSheetId="5">'TRTP Seg 7'!$A$1:$H$41</definedName>
    <definedName name="_xlnm.Print_Area" localSheetId="6">'TRTP Seg 8'!$A$1:$H$41</definedName>
    <definedName name="_xlnm.Print_Area" localSheetId="7">'TRTP Seg 8A 500kV UG'!$A$1:$H$41</definedName>
    <definedName name="_xlnm.Print_Area" localSheetId="8">'TRTP Seg 9'!$A$1:$H$52</definedName>
    <definedName name="_xlnm.Print_Area" localSheetId="13">Whirlwind!$A$1:$H$41</definedName>
    <definedName name="_xlnm.Print_Area" localSheetId="15">WOD!$A$1:$H$41</definedName>
    <definedName name="_xlnm.Print_Area">#REF!</definedName>
    <definedName name="Print_Area_MI" localSheetId="14">#REF!</definedName>
    <definedName name="Print_Area_MI" localSheetId="9">#REF!</definedName>
    <definedName name="Print_Area_MI" localSheetId="2">#REF!</definedName>
    <definedName name="Print_Area_MI" localSheetId="3">#REF!</definedName>
    <definedName name="Print_Area_MI" localSheetId="7">#REF!</definedName>
    <definedName name="Print_Area_MI" localSheetId="8">#REF!</definedName>
    <definedName name="Print_Area_MI" localSheetId="13">#REF!</definedName>
    <definedName name="Print_Area_MI">#REF!</definedName>
    <definedName name="Print_monthly">'[10]Income Stmt'!$AL$42:$AY$101</definedName>
    <definedName name="Print_Titles_MI" localSheetId="14">#REF!</definedName>
    <definedName name="Print_Titles_MI" localSheetId="12">#REF!</definedName>
    <definedName name="Print_Titles_MI" localSheetId="0">#REF!</definedName>
    <definedName name="Print_Titles_MI" localSheetId="11">#REF!</definedName>
    <definedName name="Print_Titles_MI" localSheetId="7">#REF!</definedName>
    <definedName name="Print_Titles_MI" localSheetId="8">#REF!</definedName>
    <definedName name="Print_Titles_MI" localSheetId="13">#REF!</definedName>
    <definedName name="Print_Titles_MI" localSheetId="15">#REF!</definedName>
    <definedName name="Print_Titles_MI">#REF!</definedName>
    <definedName name="print1" localSheetId="14">#REF!</definedName>
    <definedName name="print1" localSheetId="9">#REF!</definedName>
    <definedName name="print1" localSheetId="2">#REF!</definedName>
    <definedName name="print1" localSheetId="3">#REF!</definedName>
    <definedName name="print1" localSheetId="7">#REF!</definedName>
    <definedName name="print1" localSheetId="8">#REF!</definedName>
    <definedName name="print1" localSheetId="13">#REF!</definedName>
    <definedName name="print1" localSheetId="15">#REF!</definedName>
    <definedName name="print1">#REF!</definedName>
    <definedName name="print2" localSheetId="14">#REF!</definedName>
    <definedName name="print2" localSheetId="9">#REF!</definedName>
    <definedName name="print2" localSheetId="2">#REF!</definedName>
    <definedName name="print2" localSheetId="3">#REF!</definedName>
    <definedName name="print2" localSheetId="7">#REF!</definedName>
    <definedName name="print2" localSheetId="8">#REF!</definedName>
    <definedName name="print2" localSheetId="13">#REF!</definedName>
    <definedName name="print2" localSheetId="15">#REF!</definedName>
    <definedName name="print2">#REF!</definedName>
    <definedName name="PRINTA" localSheetId="14">#REF!</definedName>
    <definedName name="PRINTA" localSheetId="9">#REF!</definedName>
    <definedName name="PRINTA" localSheetId="2">#REF!</definedName>
    <definedName name="PRINTA" localSheetId="3">#REF!</definedName>
    <definedName name="PRINTA" localSheetId="7">#REF!</definedName>
    <definedName name="PRINTA" localSheetId="8">#REF!</definedName>
    <definedName name="PRINTA" localSheetId="13">#REF!</definedName>
    <definedName name="PRINTA">#REF!</definedName>
    <definedName name="PRINTB" localSheetId="14">#REF!</definedName>
    <definedName name="PRINTB" localSheetId="9">#REF!</definedName>
    <definedName name="PRINTB" localSheetId="2">#REF!</definedName>
    <definedName name="PRINTB" localSheetId="7">#REF!</definedName>
    <definedName name="PRINTB" localSheetId="8">#REF!</definedName>
    <definedName name="PRINTB" localSheetId="13">#REF!</definedName>
    <definedName name="PRINTB">#REF!</definedName>
    <definedName name="Priority">'[24]List Data'!$R$2:$R$4</definedName>
    <definedName name="Procuremt_RATE" localSheetId="14">[11]Setup!$D$72</definedName>
    <definedName name="Procuremt_RATE" localSheetId="9">[11]Setup!$D$72</definedName>
    <definedName name="Procuremt_RATE" localSheetId="2">[11]Setup!$D$72</definedName>
    <definedName name="Procuremt_RATE" localSheetId="3">[11]Setup!$D$72</definedName>
    <definedName name="Procuremt_RATE">[12]Setup!$D$72</definedName>
    <definedName name="Projects">'[24]Reference Table'!$B$2:$B$377</definedName>
    <definedName name="Proscreen_Inputs">[6]Data!$A$31:$N$57</definedName>
    <definedName name="PXPur_2003" localSheetId="14">#REF!</definedName>
    <definedName name="PXPur_2003" localSheetId="9">#REF!</definedName>
    <definedName name="PXPur_2003" localSheetId="2">#REF!</definedName>
    <definedName name="PXPur_2003" localSheetId="3">#REF!</definedName>
    <definedName name="PXPur_2003" localSheetId="7">#REF!</definedName>
    <definedName name="PXPur_2003" localSheetId="8">#REF!</definedName>
    <definedName name="PXPur_2003" localSheetId="13">#REF!</definedName>
    <definedName name="PXPur_2003" localSheetId="15">#REF!</definedName>
    <definedName name="PXPur_2003">#REF!</definedName>
    <definedName name="PXPur_2004" localSheetId="14">#REF!</definedName>
    <definedName name="PXPur_2004" localSheetId="9">#REF!</definedName>
    <definedName name="PXPur_2004" localSheetId="2">#REF!</definedName>
    <definedName name="PXPur_2004" localSheetId="3">#REF!</definedName>
    <definedName name="PXPur_2004" localSheetId="7">#REF!</definedName>
    <definedName name="PXPur_2004" localSheetId="8">#REF!</definedName>
    <definedName name="PXPur_2004" localSheetId="13">#REF!</definedName>
    <definedName name="PXPur_2004" localSheetId="15">#REF!</definedName>
    <definedName name="PXPur_2004">#REF!</definedName>
    <definedName name="PXPur_2005" localSheetId="14">#REF!</definedName>
    <definedName name="PXPur_2005" localSheetId="9">#REF!</definedName>
    <definedName name="PXPur_2005" localSheetId="2">#REF!</definedName>
    <definedName name="PXPur_2005" localSheetId="3">#REF!</definedName>
    <definedName name="PXPur_2005" localSheetId="7">#REF!</definedName>
    <definedName name="PXPur_2005" localSheetId="8">#REF!</definedName>
    <definedName name="PXPur_2005" localSheetId="13">#REF!</definedName>
    <definedName name="PXPur_2005" localSheetId="15">#REF!</definedName>
    <definedName name="PXPur_2005">#REF!</definedName>
    <definedName name="PXSales_2003" localSheetId="14">#REF!</definedName>
    <definedName name="PXSales_2003" localSheetId="9">#REF!</definedName>
    <definedName name="PXSales_2003" localSheetId="2">#REF!</definedName>
    <definedName name="PXSales_2003" localSheetId="7">#REF!</definedName>
    <definedName name="PXSales_2003" localSheetId="8">#REF!</definedName>
    <definedName name="PXSales_2003" localSheetId="13">#REF!</definedName>
    <definedName name="PXSales_2003">#REF!</definedName>
    <definedName name="PXSales_2004" localSheetId="14">#REF!</definedName>
    <definedName name="PXSales_2004" localSheetId="9">#REF!</definedName>
    <definedName name="PXSales_2004" localSheetId="2">#REF!</definedName>
    <definedName name="PXSales_2004" localSheetId="7">#REF!</definedName>
    <definedName name="PXSales_2004" localSheetId="8">#REF!</definedName>
    <definedName name="PXSales_2004" localSheetId="13">#REF!</definedName>
    <definedName name="PXSales_2004">#REF!</definedName>
    <definedName name="PXSales_2005" localSheetId="14">#REF!</definedName>
    <definedName name="PXSales_2005" localSheetId="9">#REF!</definedName>
    <definedName name="PXSales_2005" localSheetId="2">#REF!</definedName>
    <definedName name="PXSales_2005" localSheetId="7">#REF!</definedName>
    <definedName name="PXSales_2005" localSheetId="8">#REF!</definedName>
    <definedName name="PXSales_2005" localSheetId="13">#REF!</definedName>
    <definedName name="PXSales_2005">#REF!</definedName>
    <definedName name="qxtbDailyForecasts" localSheetId="14">#REF!</definedName>
    <definedName name="qxtbDailyForecasts" localSheetId="9">#REF!</definedName>
    <definedName name="qxtbDailyForecasts" localSheetId="2">#REF!</definedName>
    <definedName name="qxtbDailyForecasts" localSheetId="7">#REF!</definedName>
    <definedName name="qxtbDailyForecasts" localSheetId="8">#REF!</definedName>
    <definedName name="qxtbDailyForecasts" localSheetId="13">#REF!</definedName>
    <definedName name="qxtbDailyForecasts">#REF!</definedName>
    <definedName name="qxtbDailyTransactions" localSheetId="14">#REF!</definedName>
    <definedName name="qxtbDailyTransactions" localSheetId="9">#REF!</definedName>
    <definedName name="qxtbDailyTransactions" localSheetId="2">#REF!</definedName>
    <definedName name="qxtbDailyTransactions" localSheetId="7">#REF!</definedName>
    <definedName name="qxtbDailyTransactions" localSheetId="8">#REF!</definedName>
    <definedName name="qxtbDailyTransactions" localSheetId="13">#REF!</definedName>
    <definedName name="qxtbDailyTransactions">#REF!</definedName>
    <definedName name="qxtbDailyTransactions_All" localSheetId="14">#REF!</definedName>
    <definedName name="qxtbDailyTransactions_All" localSheetId="9">#REF!</definedName>
    <definedName name="qxtbDailyTransactions_All" localSheetId="2">#REF!</definedName>
    <definedName name="qxtbDailyTransactions_All" localSheetId="7">#REF!</definedName>
    <definedName name="qxtbDailyTransactions_All" localSheetId="8">#REF!</definedName>
    <definedName name="qxtbDailyTransactions_All" localSheetId="13">#REF!</definedName>
    <definedName name="qxtbDailyTransactions_All">#REF!</definedName>
    <definedName name="Range_Name" localSheetId="14">#REF!</definedName>
    <definedName name="Range_Name" localSheetId="9">#REF!</definedName>
    <definedName name="Range_Name" localSheetId="2">#REF!</definedName>
    <definedName name="Range_Name" localSheetId="7">#REF!</definedName>
    <definedName name="Range_Name" localSheetId="8">#REF!</definedName>
    <definedName name="Range_Name" localSheetId="13">#REF!</definedName>
    <definedName name="Range_Name">#REF!</definedName>
    <definedName name="Rate_NT" localSheetId="14">[11]Setup!$C$176</definedName>
    <definedName name="Rate_NT" localSheetId="9">[11]Setup!$C$176</definedName>
    <definedName name="Rate_NT" localSheetId="2">[11]Setup!$C$176</definedName>
    <definedName name="Rate_NT" localSheetId="3">[11]Setup!$C$176</definedName>
    <definedName name="Rate_NT">[12]Setup!$C$176</definedName>
    <definedName name="RatebaseData_Avg" localSheetId="14">'[44](1) AVG RB_ALCAR'!$A$97:$N$133</definedName>
    <definedName name="RatebaseData_Avg" localSheetId="9">'[44](1) AVG RB_ALCAR'!$A$97:$N$133</definedName>
    <definedName name="RatebaseData_Avg" localSheetId="2">'[44](1) AVG RB_ALCAR'!$A$97:$N$133</definedName>
    <definedName name="RatebaseData_Avg" localSheetId="3">'[44](1) AVG RB_ALCAR'!$A$97:$N$133</definedName>
    <definedName name="RatebaseData_Avg">'[45](1) AVG RB_ALCAR'!$A$97:$N$133</definedName>
    <definedName name="RatioC" localSheetId="14">[11]Setup!$C$128</definedName>
    <definedName name="RatioC" localSheetId="9">[11]Setup!$C$128</definedName>
    <definedName name="RatioC" localSheetId="2">[11]Setup!$C$128</definedName>
    <definedName name="RatioC" localSheetId="3">[11]Setup!$C$128</definedName>
    <definedName name="RatioC">[12]Setup!$C$128</definedName>
    <definedName name="RatioCal2" localSheetId="14">'Calcite (Jasper, SOK)'!RatioCal2</definedName>
    <definedName name="RatioCal2" localSheetId="12">CRSE!RatioCal2</definedName>
    <definedName name="RatioCal2" localSheetId="0">DCR!RatioCal2</definedName>
    <definedName name="RatioCal2" localSheetId="11">'Red Bluff'!RatioCal2</definedName>
    <definedName name="RatioCal2" localSheetId="9">'TRTP Seg 10'!RatioCal2</definedName>
    <definedName name="RatioCal2" localSheetId="2">'TRTP Seg 4'!RatioCal2</definedName>
    <definedName name="RatioCal2" localSheetId="3">'TRTP Seg 5'!RatioCal2</definedName>
    <definedName name="RatioCal2" localSheetId="7">'TRTP Seg 8A 500kV UG'!RatioCal2</definedName>
    <definedName name="RatioCal2" localSheetId="8">'TRTP Seg 9'!RatioCal2</definedName>
    <definedName name="RatioCal2" localSheetId="13">Whirlwind!RatioCal2</definedName>
    <definedName name="RatioCal2" localSheetId="15">WOD!RatioCal2</definedName>
    <definedName name="RatioCal2">[0]!RatioCal2</definedName>
    <definedName name="RatioCal3" localSheetId="14">'Calcite (Jasper, SOK)'!RatioCal3</definedName>
    <definedName name="RatioCal3" localSheetId="12">CRSE!RatioCal3</definedName>
    <definedName name="RatioCal3" localSheetId="0">DCR!RatioCal3</definedName>
    <definedName name="RatioCal3" localSheetId="11">'Red Bluff'!RatioCal3</definedName>
    <definedName name="RatioCal3" localSheetId="9">'TRTP Seg 10'!RatioCal3</definedName>
    <definedName name="RatioCal3" localSheetId="2">'TRTP Seg 4'!RatioCal3</definedName>
    <definedName name="RatioCal3" localSheetId="3">'TRTP Seg 5'!RatioCal3</definedName>
    <definedName name="RatioCal3" localSheetId="7">'TRTP Seg 8A 500kV UG'!RatioCal3</definedName>
    <definedName name="RatioCal3" localSheetId="8">'TRTP Seg 9'!RatioCal3</definedName>
    <definedName name="RatioCal3" localSheetId="13">Whirlwind!RatioCal3</definedName>
    <definedName name="RatioCal3" localSheetId="15">WOD!RatioCal3</definedName>
    <definedName name="RatioCal3">[0]!RatioCal3</definedName>
    <definedName name="RatioCal4" localSheetId="14">'Calcite (Jasper, SOK)'!RatioCal4</definedName>
    <definedName name="RatioCal4" localSheetId="12">CRSE!RatioCal4</definedName>
    <definedName name="RatioCal4" localSheetId="0">DCR!RatioCal4</definedName>
    <definedName name="RatioCal4" localSheetId="11">'Red Bluff'!RatioCal4</definedName>
    <definedName name="RatioCal4" localSheetId="9">'TRTP Seg 10'!RatioCal4</definedName>
    <definedName name="RatioCal4" localSheetId="2">'TRTP Seg 4'!RatioCal4</definedName>
    <definedName name="RatioCal4" localSheetId="3">'TRTP Seg 5'!RatioCal4</definedName>
    <definedName name="RatioCal4" localSheetId="7">'TRTP Seg 8A 500kV UG'!RatioCal4</definedName>
    <definedName name="RatioCal4" localSheetId="8">'TRTP Seg 9'!RatioCal4</definedName>
    <definedName name="RatioCal4" localSheetId="13">Whirlwind!RatioCal4</definedName>
    <definedName name="RatioCal4" localSheetId="15">WOD!RatioCal4</definedName>
    <definedName name="RatioCal4">[0]!RatioCal4</definedName>
    <definedName name="RatioCal5" localSheetId="14">'Calcite (Jasper, SOK)'!RatioCal5</definedName>
    <definedName name="RatioCal5" localSheetId="12">CRSE!RatioCal5</definedName>
    <definedName name="RatioCal5" localSheetId="0">DCR!RatioCal5</definedName>
    <definedName name="RatioCal5" localSheetId="11">'Red Bluff'!RatioCal5</definedName>
    <definedName name="RatioCal5" localSheetId="9">'TRTP Seg 10'!RatioCal5</definedName>
    <definedName name="RatioCal5" localSheetId="2">'TRTP Seg 4'!RatioCal5</definedName>
    <definedName name="RatioCal5" localSheetId="3">'TRTP Seg 5'!RatioCal5</definedName>
    <definedName name="RatioCal5" localSheetId="7">'TRTP Seg 8A 500kV UG'!RatioCal5</definedName>
    <definedName name="RatioCal5" localSheetId="8">'TRTP Seg 9'!RatioCal5</definedName>
    <definedName name="RatioCal5" localSheetId="13">Whirlwind!RatioCal5</definedName>
    <definedName name="RatioCal5" localSheetId="15">WOD!RatioCal5</definedName>
    <definedName name="RatioCal5">[0]!RatioCal5</definedName>
    <definedName name="record1" localSheetId="14">#REF!</definedName>
    <definedName name="record1" localSheetId="0">#REF!</definedName>
    <definedName name="record1" localSheetId="9">#REF!</definedName>
    <definedName name="record1" localSheetId="2">#REF!</definedName>
    <definedName name="record1" localSheetId="3">#REF!</definedName>
    <definedName name="record1" localSheetId="7">#REF!</definedName>
    <definedName name="record1" localSheetId="8">#REF!</definedName>
    <definedName name="record1" localSheetId="13">#REF!</definedName>
    <definedName name="record1" localSheetId="15">#REF!</definedName>
    <definedName name="record1">#REF!</definedName>
    <definedName name="Record2" localSheetId="14">#REF!</definedName>
    <definedName name="Record2" localSheetId="0">#REF!</definedName>
    <definedName name="Record2" localSheetId="9">#REF!</definedName>
    <definedName name="Record2" localSheetId="2">#REF!</definedName>
    <definedName name="Record2" localSheetId="3">#REF!</definedName>
    <definedName name="Record2" localSheetId="7">#REF!</definedName>
    <definedName name="Record2" localSheetId="8">#REF!</definedName>
    <definedName name="Record2" localSheetId="13">#REF!</definedName>
    <definedName name="Record2" localSheetId="15">#REF!</definedName>
    <definedName name="Record2">#REF!</definedName>
    <definedName name="Recorded" localSheetId="14">'[16]Budget by Acct.'!#REF!</definedName>
    <definedName name="Recorded" localSheetId="0">'[18]Budget by Acct.'!#REF!</definedName>
    <definedName name="Recorded" localSheetId="9">'[17]Budget by Acct.'!#REF!</definedName>
    <definedName name="Recorded" localSheetId="2">'[17]Budget by Acct.'!#REF!</definedName>
    <definedName name="Recorded" localSheetId="3">'[17]Budget by Acct.'!#REF!</definedName>
    <definedName name="Recorded" localSheetId="7">'[18]Budget by Acct.'!#REF!</definedName>
    <definedName name="Recorded" localSheetId="8">'[16]Budget by Acct.'!#REF!</definedName>
    <definedName name="Recorded" localSheetId="13">'[18]Budget by Acct.'!#REF!</definedName>
    <definedName name="Recorded" localSheetId="15">'[18]Budget by Acct.'!#REF!</definedName>
    <definedName name="Recorded">'[18]Budget by Acct.'!#REF!</definedName>
    <definedName name="RelConsSums" localSheetId="14">[11]Setup!$AZ$109</definedName>
    <definedName name="RelConsSums" localSheetId="9">[11]Setup!$AZ$109</definedName>
    <definedName name="RelConsSums" localSheetId="2">[11]Setup!$AZ$109</definedName>
    <definedName name="RelConsSums" localSheetId="3">[11]Setup!$AZ$109</definedName>
    <definedName name="RelConsSums">[12]Setup!$AZ$109</definedName>
    <definedName name="RemConsSums" localSheetId="14">[11]Setup!$AZ$107</definedName>
    <definedName name="RemConsSums" localSheetId="9">[11]Setup!$AZ$107</definedName>
    <definedName name="RemConsSums" localSheetId="2">[11]Setup!$AZ$107</definedName>
    <definedName name="RemConsSums" localSheetId="3">[11]Setup!$AZ$107</definedName>
    <definedName name="RemConsSums">[12]Setup!$AZ$107</definedName>
    <definedName name="ResMaint">'[10]Income Stmt'!$A$259:$L$281</definedName>
    <definedName name="revenue">'[46]Revenue (2001-2005)'!$A$1:$IV$40</definedName>
    <definedName name="Revenues">[6]Revenues!$A$1:$IV$48</definedName>
    <definedName name="REVREQ" localSheetId="14">#REF!</definedName>
    <definedName name="REVREQ" localSheetId="9">#REF!</definedName>
    <definedName name="REVREQ" localSheetId="2">#REF!</definedName>
    <definedName name="REVREQ" localSheetId="3">#REF!</definedName>
    <definedName name="REVREQ" localSheetId="7">#REF!</definedName>
    <definedName name="REVREQ" localSheetId="8">#REF!</definedName>
    <definedName name="REVREQ" localSheetId="13">#REF!</definedName>
    <definedName name="REVREQ" localSheetId="15">#REF!</definedName>
    <definedName name="REVREQ">#REF!</definedName>
    <definedName name="SAPBEXhrIndnt" hidden="1">"Wide"</definedName>
    <definedName name="SAPsysID" hidden="1">"708C5W7SBKP804JT78WJ0JNKI"</definedName>
    <definedName name="SAPwbID" hidden="1">"ARS"</definedName>
    <definedName name="SCE_Control_Score">[25]Lists!$G$2:$G$6</definedName>
    <definedName name="SCE_Discussion" localSheetId="14">#REF!</definedName>
    <definedName name="SCE_Discussion" localSheetId="9">#REF!</definedName>
    <definedName name="SCE_Discussion" localSheetId="2">#REF!</definedName>
    <definedName name="SCE_Discussion" localSheetId="3">#REF!</definedName>
    <definedName name="SCE_Discussion" localSheetId="7">#REF!</definedName>
    <definedName name="SCE_Discussion" localSheetId="8">#REF!</definedName>
    <definedName name="SCE_Discussion" localSheetId="13">#REF!</definedName>
    <definedName name="SCE_Discussion" localSheetId="15">#REF!</definedName>
    <definedName name="SCE_Discussion">#REF!</definedName>
    <definedName name="SCE_Outlook" localSheetId="14">#REF!</definedName>
    <definedName name="SCE_Outlook" localSheetId="9">#REF!</definedName>
    <definedName name="SCE_Outlook" localSheetId="2">#REF!</definedName>
    <definedName name="SCE_Outlook" localSheetId="3">#REF!</definedName>
    <definedName name="SCE_Outlook" localSheetId="7">#REF!</definedName>
    <definedName name="SCE_Outlook" localSheetId="8">#REF!</definedName>
    <definedName name="SCE_Outlook" localSheetId="13">#REF!</definedName>
    <definedName name="SCE_Outlook" localSheetId="15">#REF!</definedName>
    <definedName name="SCE_Outlook">#REF!</definedName>
    <definedName name="SCE_Table" localSheetId="14">#REF!</definedName>
    <definedName name="SCE_Table" localSheetId="9">#REF!</definedName>
    <definedName name="SCE_Table" localSheetId="2">#REF!</definedName>
    <definedName name="SCE_Table" localSheetId="3">#REF!</definedName>
    <definedName name="SCE_Table" localSheetId="7">#REF!</definedName>
    <definedName name="SCE_Table" localSheetId="8">#REF!</definedName>
    <definedName name="SCE_Table" localSheetId="13">#REF!</definedName>
    <definedName name="SCE_Table" localSheetId="15">#REF!</definedName>
    <definedName name="SCE_Table">#REF!</definedName>
    <definedName name="Scenario">'[10]Cash Flow'!$CK$98:$CU$161</definedName>
    <definedName name="Sch_Impact">[25]Lists!$E$2:$E$5</definedName>
    <definedName name="SEVEN" localSheetId="14">#REF!</definedName>
    <definedName name="SEVEN" localSheetId="9">#REF!</definedName>
    <definedName name="SEVEN" localSheetId="2">#REF!</definedName>
    <definedName name="SEVEN" localSheetId="3">#REF!</definedName>
    <definedName name="SEVEN" localSheetId="7">#REF!</definedName>
    <definedName name="SEVEN" localSheetId="8">#REF!</definedName>
    <definedName name="SEVEN" localSheetId="13">#REF!</definedName>
    <definedName name="SEVEN" localSheetId="15">#REF!</definedName>
    <definedName name="SEVEN">#REF!</definedName>
    <definedName name="SIX" localSheetId="14">#REF!</definedName>
    <definedName name="SIX" localSheetId="9">#REF!</definedName>
    <definedName name="SIX" localSheetId="2">#REF!</definedName>
    <definedName name="SIX" localSheetId="3">#REF!</definedName>
    <definedName name="SIX" localSheetId="7">#REF!</definedName>
    <definedName name="SIX" localSheetId="8">#REF!</definedName>
    <definedName name="SIX" localSheetId="13">#REF!</definedName>
    <definedName name="SIX" localSheetId="15">#REF!</definedName>
    <definedName name="SIX">#REF!</definedName>
    <definedName name="sixxx" localSheetId="14">#REF!</definedName>
    <definedName name="sixxx" localSheetId="9">#REF!</definedName>
    <definedName name="sixxx" localSheetId="2">#REF!</definedName>
    <definedName name="sixxx" localSheetId="3">#REF!</definedName>
    <definedName name="sixxx" localSheetId="7">#REF!</definedName>
    <definedName name="sixxx" localSheetId="8">#REF!</definedName>
    <definedName name="sixxx" localSheetId="13">#REF!</definedName>
    <definedName name="sixxx" localSheetId="15">#REF!</definedName>
    <definedName name="sixxx">#REF!</definedName>
    <definedName name="sleven" localSheetId="14">#REF!</definedName>
    <definedName name="sleven" localSheetId="9">#REF!</definedName>
    <definedName name="sleven" localSheetId="2">#REF!</definedName>
    <definedName name="sleven" localSheetId="7">#REF!</definedName>
    <definedName name="sleven" localSheetId="8">#REF!</definedName>
    <definedName name="sleven" localSheetId="13">#REF!</definedName>
    <definedName name="sleven">#REF!</definedName>
    <definedName name="solver_cvg" hidden="1">0.0001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140835</definedName>
    <definedName name="SONGS1">'[28]2001 Purchases, 100%'!$Q$3</definedName>
    <definedName name="SONGS23">'[28]2001 Purchases, 100%'!$Q$2</definedName>
    <definedName name="sorry"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urce_of_Funds">'[24]List Data'!$L$2:$L$14</definedName>
    <definedName name="Sprintshanghai1" localSheetId="14">[1]Current!#REF!</definedName>
    <definedName name="Sprintshanghai1" localSheetId="9">[1]Current!#REF!</definedName>
    <definedName name="Sprintshanghai1" localSheetId="2">[1]Current!#REF!</definedName>
    <definedName name="Sprintshanghai1" localSheetId="3">[1]Current!#REF!</definedName>
    <definedName name="Sprintshanghai1" localSheetId="7">[1]Current!#REF!</definedName>
    <definedName name="Sprintshanghai1" localSheetId="8">[1]Current!#REF!</definedName>
    <definedName name="Sprintshanghai1" localSheetId="13">[1]Current!#REF!</definedName>
    <definedName name="Sprintshanghai1" localSheetId="15">[1]Current!#REF!</definedName>
    <definedName name="Sprintshanghai1">[1]Current!#REF!</definedName>
    <definedName name="SS" localSheetId="14">#REF!</definedName>
    <definedName name="SS" localSheetId="9">#REF!</definedName>
    <definedName name="SS" localSheetId="2">#REF!</definedName>
    <definedName name="SS" localSheetId="3">#REF!</definedName>
    <definedName name="SS" localSheetId="7">#REF!</definedName>
    <definedName name="SS" localSheetId="8">#REF!</definedName>
    <definedName name="SS" localSheetId="13">#REF!</definedName>
    <definedName name="SS" localSheetId="15">#REF!</definedName>
    <definedName name="SS">#REF!</definedName>
    <definedName name="ST_Int_01" localSheetId="14">'[36]ST Interest Exp_Inc'!$A$39:$O$69</definedName>
    <definedName name="ST_Int_01" localSheetId="9">'[36]ST Interest Exp_Inc'!$A$39:$O$69</definedName>
    <definedName name="ST_Int_01" localSheetId="2">'[36]ST Interest Exp_Inc'!$A$39:$O$69</definedName>
    <definedName name="ST_Int_01" localSheetId="3">'[36]ST Interest Exp_Inc'!$A$39:$O$69</definedName>
    <definedName name="ST_Int_01">'[37]ST Interest Exp_Inc'!$A$39:$O$69</definedName>
    <definedName name="ST_Int_03" localSheetId="14">'[36]ST Interest Exp_Inc'!$A$136:$O$167</definedName>
    <definedName name="ST_Int_03" localSheetId="9">'[36]ST Interest Exp_Inc'!$A$136:$O$167</definedName>
    <definedName name="ST_Int_03" localSheetId="2">'[36]ST Interest Exp_Inc'!$A$136:$O$167</definedName>
    <definedName name="ST_Int_03" localSheetId="3">'[36]ST Interest Exp_Inc'!$A$136:$O$167</definedName>
    <definedName name="ST_Int_03">'[37]ST Interest Exp_Inc'!$A$136:$O$167</definedName>
    <definedName name="ST_Intr_02" localSheetId="14">'[36]ST Interest Exp_Inc'!$A$72:$O$103</definedName>
    <definedName name="ST_Intr_02" localSheetId="9">'[36]ST Interest Exp_Inc'!$A$72:$O$103</definedName>
    <definedName name="ST_Intr_02" localSheetId="2">'[36]ST Interest Exp_Inc'!$A$72:$O$103</definedName>
    <definedName name="ST_Intr_02" localSheetId="3">'[36]ST Interest Exp_Inc'!$A$72:$O$103</definedName>
    <definedName name="ST_Intr_02">'[37]ST Interest Exp_Inc'!$A$72:$O$103</definedName>
    <definedName name="Status">'[24]List Data'!$B$2:$B$14</definedName>
    <definedName name="Status_II">'[24]List Data'!$M$2:$M$3</definedName>
    <definedName name="Successfulroad1" localSheetId="14">[1]Current!#REF!</definedName>
    <definedName name="Successfulroad1" localSheetId="9">[1]Current!#REF!</definedName>
    <definedName name="Successfulroad1" localSheetId="2">[1]Current!#REF!</definedName>
    <definedName name="Successfulroad1" localSheetId="3">[1]Current!#REF!</definedName>
    <definedName name="Successfulroad1" localSheetId="7">[1]Current!#REF!</definedName>
    <definedName name="Successfulroad1" localSheetId="8">[1]Current!#REF!</definedName>
    <definedName name="Successfulroad1" localSheetId="13">[1]Current!#REF!</definedName>
    <definedName name="Successfulroad1" localSheetId="15">[1]Current!#REF!</definedName>
    <definedName name="Successfulroad1">[1]Current!#REF!</definedName>
    <definedName name="SUMMARY" localSheetId="14">#REF!</definedName>
    <definedName name="SUMMARY" localSheetId="9">#REF!</definedName>
    <definedName name="SUMMARY" localSheetId="2">#REF!</definedName>
    <definedName name="SUMMARY" localSheetId="3">#REF!</definedName>
    <definedName name="SUMMARY" localSheetId="7">#REF!</definedName>
    <definedName name="SUMMARY" localSheetId="8">#REF!</definedName>
    <definedName name="SUMMARY" localSheetId="13">#REF!</definedName>
    <definedName name="SUMMARY" localSheetId="15">#REF!</definedName>
    <definedName name="SUMMARY">#REF!</definedName>
    <definedName name="sysrevenue" localSheetId="14">#REF!</definedName>
    <definedName name="sysrevenue" localSheetId="9">#REF!</definedName>
    <definedName name="sysrevenue" localSheetId="2">#REF!</definedName>
    <definedName name="sysrevenue" localSheetId="3">#REF!</definedName>
    <definedName name="sysrevenue" localSheetId="7">#REF!</definedName>
    <definedName name="sysrevenue" localSheetId="8">#REF!</definedName>
    <definedName name="sysrevenue" localSheetId="13">#REF!</definedName>
    <definedName name="sysrevenue" localSheetId="15">#REF!</definedName>
    <definedName name="sysrevenue">#REF!</definedName>
    <definedName name="sysrevs" localSheetId="14">#REF!</definedName>
    <definedName name="sysrevs" localSheetId="9">#REF!</definedName>
    <definedName name="sysrevs" localSheetId="2">#REF!</definedName>
    <definedName name="sysrevs" localSheetId="3">#REF!</definedName>
    <definedName name="sysrevs" localSheetId="7">#REF!</definedName>
    <definedName name="sysrevs" localSheetId="8">#REF!</definedName>
    <definedName name="sysrevs" localSheetId="13">#REF!</definedName>
    <definedName name="sysrevs" localSheetId="15">#REF!</definedName>
    <definedName name="sysrevs">#REF!</definedName>
    <definedName name="TCW" localSheetId="14">#REF!</definedName>
    <definedName name="TCW" localSheetId="9">#REF!</definedName>
    <definedName name="TCW" localSheetId="2">#REF!</definedName>
    <definedName name="TCW" localSheetId="7">#REF!</definedName>
    <definedName name="TCW" localSheetId="8">#REF!</definedName>
    <definedName name="TCW" localSheetId="13">#REF!</definedName>
    <definedName name="TCW">#REF!</definedName>
    <definedName name="TEN" localSheetId="14">#REF!</definedName>
    <definedName name="TEN" localSheetId="9">#REF!</definedName>
    <definedName name="TEN" localSheetId="2">#REF!</definedName>
    <definedName name="TEN" localSheetId="7">#REF!</definedName>
    <definedName name="TEN" localSheetId="8">#REF!</definedName>
    <definedName name="TEN" localSheetId="13">#REF!</definedName>
    <definedName name="TEN">#REF!</definedName>
    <definedName name="tenss" localSheetId="14">#REF!</definedName>
    <definedName name="tenss" localSheetId="9">#REF!</definedName>
    <definedName name="tenss" localSheetId="2">#REF!</definedName>
    <definedName name="tenss" localSheetId="7">#REF!</definedName>
    <definedName name="tenss" localSheetId="8">#REF!</definedName>
    <definedName name="tenss" localSheetId="13">#REF!</definedName>
    <definedName name="tenss">#REF!</definedName>
    <definedName name="TEST1" localSheetId="14">#REF!</definedName>
    <definedName name="TEST1" localSheetId="9">#REF!</definedName>
    <definedName name="TEST1" localSheetId="2">#REF!</definedName>
    <definedName name="TEST1" localSheetId="7">#REF!</definedName>
    <definedName name="TEST1" localSheetId="8">#REF!</definedName>
    <definedName name="TEST1" localSheetId="13">#REF!</definedName>
    <definedName name="TEST1">#REF!</definedName>
    <definedName name="TESTHKEY" localSheetId="14">#REF!</definedName>
    <definedName name="TESTHKEY" localSheetId="9">#REF!</definedName>
    <definedName name="TESTHKEY" localSheetId="2">#REF!</definedName>
    <definedName name="TESTHKEY" localSheetId="7">#REF!</definedName>
    <definedName name="TESTHKEY" localSheetId="8">#REF!</definedName>
    <definedName name="TESTHKEY" localSheetId="13">#REF!</definedName>
    <definedName name="TESTHKEY">#REF!</definedName>
    <definedName name="TESTKEYS" localSheetId="14">#REF!</definedName>
    <definedName name="TESTKEYS" localSheetId="9">#REF!</definedName>
    <definedName name="TESTKEYS" localSheetId="2">#REF!</definedName>
    <definedName name="TESTKEYS" localSheetId="7">#REF!</definedName>
    <definedName name="TESTKEYS" localSheetId="8">#REF!</definedName>
    <definedName name="TESTKEYS" localSheetId="13">#REF!</definedName>
    <definedName name="TESTKEYS">#REF!</definedName>
    <definedName name="TESTVKEY" localSheetId="14">#REF!</definedName>
    <definedName name="TESTVKEY" localSheetId="9">#REF!</definedName>
    <definedName name="TESTVKEY" localSheetId="2">#REF!</definedName>
    <definedName name="TESTVKEY" localSheetId="7">#REF!</definedName>
    <definedName name="TESTVKEY" localSheetId="8">#REF!</definedName>
    <definedName name="TESTVKEY" localSheetId="13">#REF!</definedName>
    <definedName name="TESTVKEY">#REF!</definedName>
    <definedName name="Tot_Dir_Contract" localSheetId="14">[12]Setup!$C$207</definedName>
    <definedName name="Tot_Dir_Contract" localSheetId="9">[12]Setup!$C$207</definedName>
    <definedName name="Tot_Dir_Contract" localSheetId="2">[12]Setup!$C$207</definedName>
    <definedName name="Tot_Dir_Contract" localSheetId="3">[12]Setup!$C$207</definedName>
    <definedName name="Tot_Dir_Contract">[47]Setup!$C$207</definedName>
    <definedName name="Total_Interest" localSheetId="14">'[37]Other (01-03)'!#REF!</definedName>
    <definedName name="Total_Interest" localSheetId="9">'[36]Other (01-03)'!#REF!</definedName>
    <definedName name="Total_Interest" localSheetId="2">'[36]Other (01-03)'!#REF!</definedName>
    <definedName name="Total_Interest" localSheetId="3">'[36]Other (01-03)'!#REF!</definedName>
    <definedName name="Total_Interest" localSheetId="7">'[48]Other (01-03)'!#REF!</definedName>
    <definedName name="Total_Interest" localSheetId="8">'[37]Other (01-03)'!#REF!</definedName>
    <definedName name="Total_Interest" localSheetId="13">'[48]Other (01-03)'!#REF!</definedName>
    <definedName name="Total_Interest" localSheetId="15">'[48]Other (01-03)'!#REF!</definedName>
    <definedName name="Total_Interest">'[48]Other (01-03)'!#REF!</definedName>
    <definedName name="TRANS_SUBS" localSheetId="14">'[49]Transmission - Lines'!#REF!</definedName>
    <definedName name="TRANS_SUBS" localSheetId="9">'[49]Transmission - Lines'!#REF!</definedName>
    <definedName name="TRANS_SUBS" localSheetId="2">'[49]Transmission - Lines'!#REF!</definedName>
    <definedName name="TRANS_SUBS" localSheetId="3">'[49]Transmission - Lines'!#REF!</definedName>
    <definedName name="TRANS_SUBS" localSheetId="7">'[49]Transmission - Lines'!#REF!</definedName>
    <definedName name="TRANS_SUBS" localSheetId="8">'[49]Transmission - Lines'!#REF!</definedName>
    <definedName name="TRANS_SUBS" localSheetId="13">'[49]Transmission - Lines'!#REF!</definedName>
    <definedName name="TRANS_SUBS" localSheetId="15">'[49]Transmission - Lines'!#REF!</definedName>
    <definedName name="TRANS_SUBS">'[49]Transmission - Lines'!#REF!</definedName>
    <definedName name="Transport" localSheetId="14">[1]Current!#REF!</definedName>
    <definedName name="Transport" localSheetId="9">[1]Current!#REF!</definedName>
    <definedName name="Transport" localSheetId="2">[1]Current!#REF!</definedName>
    <definedName name="Transport" localSheetId="3">[1]Current!#REF!</definedName>
    <definedName name="Transport" localSheetId="7">[1]Current!#REF!</definedName>
    <definedName name="Transport" localSheetId="8">[1]Current!#REF!</definedName>
    <definedName name="Transport" localSheetId="13">[1]Current!#REF!</definedName>
    <definedName name="Transport" localSheetId="15">[1]Current!#REF!</definedName>
    <definedName name="Transport">[1]Current!#REF!</definedName>
    <definedName name="Transport1" localSheetId="14">[1]Current!#REF!</definedName>
    <definedName name="Transport1" localSheetId="9">[1]Current!#REF!</definedName>
    <definedName name="Transport1" localSheetId="2">[1]Current!#REF!</definedName>
    <definedName name="Transport1" localSheetId="3">[1]Current!#REF!</definedName>
    <definedName name="Transport1" localSheetId="7">[1]Current!#REF!</definedName>
    <definedName name="Transport1" localSheetId="8">[1]Current!#REF!</definedName>
    <definedName name="Transport1" localSheetId="13">[1]Current!#REF!</definedName>
    <definedName name="Transport1" localSheetId="15">[1]Current!#REF!</definedName>
    <definedName name="Transport1">[1]Current!#REF!</definedName>
    <definedName name="Transport2" localSheetId="14">[1]Current!#REF!</definedName>
    <definedName name="Transport2" localSheetId="9">[1]Current!#REF!</definedName>
    <definedName name="Transport2" localSheetId="2">[1]Current!#REF!</definedName>
    <definedName name="Transport2" localSheetId="7">[1]Current!#REF!</definedName>
    <definedName name="Transport2" localSheetId="8">[1]Current!#REF!</definedName>
    <definedName name="Transport2" localSheetId="13">[1]Current!#REF!</definedName>
    <definedName name="Transport2">[1]Current!#REF!</definedName>
    <definedName name="Transport3" localSheetId="14">[1]Current!#REF!</definedName>
    <definedName name="Transport3" localSheetId="9">[1]Current!#REF!</definedName>
    <definedName name="Transport3" localSheetId="2">[1]Current!#REF!</definedName>
    <definedName name="Transport3" localSheetId="7">[1]Current!#REF!</definedName>
    <definedName name="Transport3" localSheetId="8">[1]Current!#REF!</definedName>
    <definedName name="Transport3" localSheetId="13">[1]Current!#REF!</definedName>
    <definedName name="Transport3">[1]Current!#REF!</definedName>
    <definedName name="ttttt" localSheetId="14">'Calcite (Jasper, SOK)'!ttttt</definedName>
    <definedName name="ttttt" localSheetId="12">CRSE!ttttt</definedName>
    <definedName name="ttttt" localSheetId="0">DCR!ttttt</definedName>
    <definedName name="ttttt" localSheetId="11">'Red Bluff'!ttttt</definedName>
    <definedName name="ttttt" localSheetId="9">'TRTP Seg 10'!ttttt</definedName>
    <definedName name="ttttt" localSheetId="2">'TRTP Seg 4'!ttttt</definedName>
    <definedName name="ttttt" localSheetId="3">'TRTP Seg 5'!ttttt</definedName>
    <definedName name="ttttt" localSheetId="7">'TRTP Seg 8A 500kV UG'!ttttt</definedName>
    <definedName name="ttttt" localSheetId="8">'TRTP Seg 9'!ttttt</definedName>
    <definedName name="ttttt" localSheetId="13">Whirlwind!ttttt</definedName>
    <definedName name="ttttt" localSheetId="15">WOD!ttttt</definedName>
    <definedName name="ttttt">[0]!ttttt</definedName>
    <definedName name="TypeDB">[40]Tables!$D$1:$F$61</definedName>
    <definedName name="u" localSheetId="14">'Calcite (Jasper, SOK)'!u</definedName>
    <definedName name="u" localSheetId="12">CRSE!u</definedName>
    <definedName name="u" localSheetId="0">DCR!u</definedName>
    <definedName name="u" localSheetId="11">'Red Bluff'!u</definedName>
    <definedName name="u" localSheetId="9">'TRTP Seg 10'!u</definedName>
    <definedName name="u" localSheetId="2">'TRTP Seg 4'!u</definedName>
    <definedName name="u" localSheetId="3">'TRTP Seg 5'!u</definedName>
    <definedName name="u" localSheetId="7">'TRTP Seg 8A 500kV UG'!u</definedName>
    <definedName name="u" localSheetId="8">'TRTP Seg 9'!u</definedName>
    <definedName name="u" localSheetId="13">Whirlwind!u</definedName>
    <definedName name="u" localSheetId="15">WOD!u</definedName>
    <definedName name="u">[0]!u</definedName>
    <definedName name="Value_Added_Base">'[10]Value Added'!$E$44:$AX$113</definedName>
    <definedName name="VARP2" localSheetId="14">#REF!</definedName>
    <definedName name="VARP2" localSheetId="9">#REF!</definedName>
    <definedName name="VARP2" localSheetId="2">#REF!</definedName>
    <definedName name="VARP2" localSheetId="3">#REF!</definedName>
    <definedName name="VARP2" localSheetId="7">#REF!</definedName>
    <definedName name="VARP2" localSheetId="8">#REF!</definedName>
    <definedName name="VARP2" localSheetId="13">#REF!</definedName>
    <definedName name="VARP2" localSheetId="15">#REF!</definedName>
    <definedName name="VARP2">#REF!</definedName>
    <definedName name="Work_Around_Score">'[24]List Data'!$P$2:$P$6</definedName>
    <definedName name="WorkersComp" localSheetId="14">[11]Setup!$D$75</definedName>
    <definedName name="WorkersComp" localSheetId="9">[11]Setup!$D$75</definedName>
    <definedName name="WorkersComp" localSheetId="2">[11]Setup!$D$75</definedName>
    <definedName name="WorkersComp" localSheetId="3">[11]Setup!$D$75</definedName>
    <definedName name="WorkersComp">[12]Setup!$D$75</definedName>
    <definedName name="wrn.Cash._.Forecast._.Monthly._.Update." localSheetId="12" hidden="1">{#N/A,#N/A,FALSE,"Edison";#N/A,#N/A,FALSE," EIX"}</definedName>
    <definedName name="wrn.Cash._.Forecast._.Monthly._.Update." localSheetId="0" hidden="1">{#N/A,#N/A,FALSE,"Edison";#N/A,#N/A,FALSE," EIX"}</definedName>
    <definedName name="wrn.Cash._.Forecast._.Monthly._.Update." localSheetId="11" hidden="1">{#N/A,#N/A,FALSE,"Edison";#N/A,#N/A,FALSE," EIX"}</definedName>
    <definedName name="wrn.Cash._.Forecast._.Monthly._.Update." localSheetId="9" hidden="1">{#N/A,#N/A,FALSE,"Edison";#N/A,#N/A,FALSE," EIX"}</definedName>
    <definedName name="wrn.Cash._.Forecast._.Monthly._.Update." localSheetId="2" hidden="1">{#N/A,#N/A,FALSE,"Edison";#N/A,#N/A,FALSE," EIX"}</definedName>
    <definedName name="wrn.Cash._.Forecast._.Monthly._.Update." localSheetId="3" hidden="1">{#N/A,#N/A,FALSE,"Edison";#N/A,#N/A,FALSE," EIX"}</definedName>
    <definedName name="wrn.Cash._.Forecast._.Monthly._.Update." localSheetId="7" hidden="1">{#N/A,#N/A,FALSE,"Edison";#N/A,#N/A,FALSE," EIX"}</definedName>
    <definedName name="wrn.Cash._.Forecast._.Monthly._.Update." localSheetId="8" hidden="1">{#N/A,#N/A,FALSE,"Edison";#N/A,#N/A,FALSE," EIX"}</definedName>
    <definedName name="wrn.Cash._.Forecast._.Monthly._.Update." localSheetId="13" hidden="1">{#N/A,#N/A,FALSE,"Edison";#N/A,#N/A,FALSE," EIX"}</definedName>
    <definedName name="wrn.Cash._.Forecast._.Monthly._.Update." localSheetId="15" hidden="1">{#N/A,#N/A,FALSE,"Edison";#N/A,#N/A,FALSE," EIX"}</definedName>
    <definedName name="wrn.Cash._.Forecast._.Monthly._.Update." hidden="1">{#N/A,#N/A,FALSE,"Edison";#N/A,#N/A,FALSE," EIX"}</definedName>
    <definedName name="wrn.costreport5."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 localSheetId="14">'[27]Seg 4 through 11_Data'!#REF!</definedName>
    <definedName name="X" localSheetId="9">'[26]Seg 4 through 11_Data'!#REF!</definedName>
    <definedName name="X" localSheetId="2">'[26]Seg 4 through 11_Data'!#REF!</definedName>
    <definedName name="X" localSheetId="3">'[26]Seg 4 through 11_Data'!#REF!</definedName>
    <definedName name="X" localSheetId="7">'[35]Seg 4 through 11_Data'!#REF!</definedName>
    <definedName name="X" localSheetId="8">'[27]Seg 4 through 11_Data'!#REF!</definedName>
    <definedName name="X" localSheetId="13">'[35]Seg 4 through 11_Data'!#REF!</definedName>
    <definedName name="X">'[35]Seg 4 through 11_Data'!#REF!</definedName>
    <definedName name="XXTemplate"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2"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x" localSheetId="14">'Calcite (Jasper, SOK)'!xxx</definedName>
    <definedName name="xxx" localSheetId="12">CRSE!xxx</definedName>
    <definedName name="xxx" localSheetId="0">DCR!xxx</definedName>
    <definedName name="xxx" localSheetId="11">'Red Bluff'!xxx</definedName>
    <definedName name="xxx" localSheetId="9">'TRTP Seg 10'!xxx</definedName>
    <definedName name="xxx" localSheetId="2">'TRTP Seg 4'!xxx</definedName>
    <definedName name="xxx" localSheetId="3">'TRTP Seg 5'!xxx</definedName>
    <definedName name="xxx" localSheetId="7">'TRTP Seg 8A 500kV UG'!xxx</definedName>
    <definedName name="xxx" localSheetId="8">'TRTP Seg 9'!xxx</definedName>
    <definedName name="xxx" localSheetId="13">Whirlwind!xxx</definedName>
    <definedName name="xxx" localSheetId="15">WOD!xxx</definedName>
    <definedName name="xxx">[0]!xxx</definedName>
    <definedName name="y" localSheetId="14">'Calcite (Jasper, SOK)'!y</definedName>
    <definedName name="y" localSheetId="12">CRSE!y</definedName>
    <definedName name="y" localSheetId="0">DCR!y</definedName>
    <definedName name="y" localSheetId="11">'Red Bluff'!y</definedName>
    <definedName name="y" localSheetId="9">'TRTP Seg 10'!y</definedName>
    <definedName name="y" localSheetId="2">'TRTP Seg 4'!y</definedName>
    <definedName name="y" localSheetId="3">'TRTP Seg 5'!y</definedName>
    <definedName name="y" localSheetId="7">'TRTP Seg 8A 500kV UG'!y</definedName>
    <definedName name="y" localSheetId="8">'TRTP Seg 9'!y</definedName>
    <definedName name="y" localSheetId="13">Whirlwind!y</definedName>
    <definedName name="y" localSheetId="15">WOD!y</definedName>
    <definedName name="y">[0]!y</definedName>
    <definedName name="Z_00ED755E_B211_4307_B19C_173D0EEBCC09_.wvu.Cols" localSheetId="9" hidden="1">'TRTP Seg 10'!$C:$D</definedName>
    <definedName name="Z_00ED755E_B211_4307_B19C_173D0EEBCC09_.wvu.Cols" localSheetId="10" hidden="1">'TRTP Seg 11'!$C:$D</definedName>
    <definedName name="Z_00ED755E_B211_4307_B19C_173D0EEBCC09_.wvu.Cols" localSheetId="1" hidden="1">'TRTP Seg 3B'!$C:$D,'TRTP Seg 3B'!$I:$L</definedName>
    <definedName name="Z_00ED755E_B211_4307_B19C_173D0EEBCC09_.wvu.Cols" localSheetId="2" hidden="1">'TRTP Seg 4'!$C:$D</definedName>
    <definedName name="Z_00ED755E_B211_4307_B19C_173D0EEBCC09_.wvu.Cols" localSheetId="3" hidden="1">'TRTP Seg 5'!$C:$D</definedName>
    <definedName name="Z_00ED755E_B211_4307_B19C_173D0EEBCC09_.wvu.Cols" localSheetId="4" hidden="1">'TRTP Seg 6'!$C:$D</definedName>
    <definedName name="Z_00ED755E_B211_4307_B19C_173D0EEBCC09_.wvu.Cols" localSheetId="5" hidden="1">'TRTP Seg 7'!$C:$D</definedName>
    <definedName name="Z_00ED755E_B211_4307_B19C_173D0EEBCC09_.wvu.Cols" localSheetId="6" hidden="1">'TRTP Seg 8'!$C:$D</definedName>
    <definedName name="Z_00ED755E_B211_4307_B19C_173D0EEBCC09_.wvu.Cols" localSheetId="7" hidden="1">'TRTP Seg 8A 500kV UG'!$C:$D</definedName>
    <definedName name="Z_00ED755E_B211_4307_B19C_173D0EEBCC09_.wvu.PrintArea" localSheetId="2" hidden="1">'TRTP Seg 4'!$A$1:$H$41</definedName>
    <definedName name="Z_00ED755E_B211_4307_B19C_173D0EEBCC09_.wvu.PrintArea" localSheetId="5" hidden="1">'TRTP Seg 7'!$A$1:$H$41</definedName>
    <definedName name="Z_0F8DAB50_9DFA_4A6B_A6BE_0694C30D8777_.wvu.Cols" localSheetId="9" hidden="1">'TRTP Seg 10'!$C:$D</definedName>
    <definedName name="Z_0F8DAB50_9DFA_4A6B_A6BE_0694C30D8777_.wvu.Cols" localSheetId="10" hidden="1">'TRTP Seg 11'!$C:$D</definedName>
    <definedName name="Z_0F8DAB50_9DFA_4A6B_A6BE_0694C30D8777_.wvu.Cols" localSheetId="1" hidden="1">'TRTP Seg 3B'!$C:$D,'TRTP Seg 3B'!$I:$L</definedName>
    <definedName name="Z_0F8DAB50_9DFA_4A6B_A6BE_0694C30D8777_.wvu.Cols" localSheetId="2" hidden="1">'TRTP Seg 4'!$C:$D</definedName>
    <definedName name="Z_0F8DAB50_9DFA_4A6B_A6BE_0694C30D8777_.wvu.Cols" localSheetId="3" hidden="1">'TRTP Seg 5'!$C:$D</definedName>
    <definedName name="Z_0F8DAB50_9DFA_4A6B_A6BE_0694C30D8777_.wvu.Cols" localSheetId="4" hidden="1">'TRTP Seg 6'!$C:$D</definedName>
    <definedName name="Z_0F8DAB50_9DFA_4A6B_A6BE_0694C30D8777_.wvu.Cols" localSheetId="5" hidden="1">'TRTP Seg 7'!$C:$D</definedName>
    <definedName name="Z_0F8DAB50_9DFA_4A6B_A6BE_0694C30D8777_.wvu.Cols" localSheetId="6" hidden="1">'TRTP Seg 8'!$C:$D</definedName>
    <definedName name="Z_0F8DAB50_9DFA_4A6B_A6BE_0694C30D8777_.wvu.Cols" localSheetId="7" hidden="1">'TRTP Seg 8A 500kV UG'!$C:$D</definedName>
    <definedName name="Z_0F8DAB50_9DFA_4A6B_A6BE_0694C30D8777_.wvu.PrintArea" localSheetId="14" hidden="1">'Calcite (Jasper, SOK)'!$A$1:$H$41</definedName>
    <definedName name="Z_0F8DAB50_9DFA_4A6B_A6BE_0694C30D8777_.wvu.PrintArea" localSheetId="12" hidden="1">CRSE!$A$1:$H$41</definedName>
    <definedName name="Z_0F8DAB50_9DFA_4A6B_A6BE_0694C30D8777_.wvu.PrintArea" localSheetId="0" hidden="1">DCR!$A$1:$F$41</definedName>
    <definedName name="Z_0F8DAB50_9DFA_4A6B_A6BE_0694C30D8777_.wvu.PrintArea" localSheetId="11" hidden="1">'Red Bluff'!$A$1:$H$41</definedName>
    <definedName name="Z_0F8DAB50_9DFA_4A6B_A6BE_0694C30D8777_.wvu.PrintArea" localSheetId="9" hidden="1">'TRTP Seg 10'!$A$1:$H$41</definedName>
    <definedName name="Z_0F8DAB50_9DFA_4A6B_A6BE_0694C30D8777_.wvu.PrintArea" localSheetId="10" hidden="1">'TRTP Seg 11'!$A$1:$H$31</definedName>
    <definedName name="Z_0F8DAB50_9DFA_4A6B_A6BE_0694C30D8777_.wvu.PrintArea" localSheetId="1" hidden="1">'TRTP Seg 3B'!$A$1:$L$31</definedName>
    <definedName name="Z_0F8DAB50_9DFA_4A6B_A6BE_0694C30D8777_.wvu.PrintArea" localSheetId="2" hidden="1">'TRTP Seg 4'!$A$1:$H$41</definedName>
    <definedName name="Z_0F8DAB50_9DFA_4A6B_A6BE_0694C30D8777_.wvu.PrintArea" localSheetId="3" hidden="1">'TRTP Seg 5'!$A$1:$H$41</definedName>
    <definedName name="Z_0F8DAB50_9DFA_4A6B_A6BE_0694C30D8777_.wvu.PrintArea" localSheetId="4" hidden="1">'TRTP Seg 6'!$A$1:$H$39</definedName>
    <definedName name="Z_0F8DAB50_9DFA_4A6B_A6BE_0694C30D8777_.wvu.PrintArea" localSheetId="5" hidden="1">'TRTP Seg 7'!$A$1:$H$41</definedName>
    <definedName name="Z_0F8DAB50_9DFA_4A6B_A6BE_0694C30D8777_.wvu.PrintArea" localSheetId="6" hidden="1">'TRTP Seg 8'!$A$1:$H$41</definedName>
    <definedName name="Z_0F8DAB50_9DFA_4A6B_A6BE_0694C30D8777_.wvu.PrintArea" localSheetId="7" hidden="1">'TRTP Seg 8A 500kV UG'!$A$1:$H$41</definedName>
    <definedName name="Z_0F8DAB50_9DFA_4A6B_A6BE_0694C30D8777_.wvu.PrintArea" localSheetId="8" hidden="1">'TRTP Seg 9'!$A$1:$H$52</definedName>
    <definedName name="Z_0F8DAB50_9DFA_4A6B_A6BE_0694C30D8777_.wvu.PrintArea" localSheetId="13" hidden="1">Whirlwind!$A$1:$H$41</definedName>
    <definedName name="Z_0F8DAB50_9DFA_4A6B_A6BE_0694C30D8777_.wvu.PrintArea" localSheetId="15" hidden="1">WOD!$A$1:$H$41</definedName>
    <definedName name="Z_332E4EF8_F48E_4886_BFC5_8917E2758816_.wvu.Cols" localSheetId="9" hidden="1">'TRTP Seg 10'!$C:$D</definedName>
    <definedName name="Z_332E4EF8_F48E_4886_BFC5_8917E2758816_.wvu.Cols" localSheetId="10" hidden="1">'TRTP Seg 11'!$C:$D</definedName>
    <definedName name="Z_332E4EF8_F48E_4886_BFC5_8917E2758816_.wvu.Cols" localSheetId="1" hidden="1">'TRTP Seg 3B'!$C:$D,'TRTP Seg 3B'!$I:$L</definedName>
    <definedName name="Z_332E4EF8_F48E_4886_BFC5_8917E2758816_.wvu.Cols" localSheetId="2" hidden="1">'TRTP Seg 4'!$C:$D</definedName>
    <definedName name="Z_332E4EF8_F48E_4886_BFC5_8917E2758816_.wvu.Cols" localSheetId="3" hidden="1">'TRTP Seg 5'!$C:$D</definedName>
    <definedName name="Z_332E4EF8_F48E_4886_BFC5_8917E2758816_.wvu.Cols" localSheetId="4" hidden="1">'TRTP Seg 6'!$C:$D</definedName>
    <definedName name="Z_332E4EF8_F48E_4886_BFC5_8917E2758816_.wvu.Cols" localSheetId="5" hidden="1">'TRTP Seg 7'!$C:$D</definedName>
    <definedName name="Z_332E4EF8_F48E_4886_BFC5_8917E2758816_.wvu.Cols" localSheetId="6" hidden="1">'TRTP Seg 8'!$C:$D</definedName>
    <definedName name="Z_332E4EF8_F48E_4886_BFC5_8917E2758816_.wvu.Cols" localSheetId="7" hidden="1">'TRTP Seg 8A 500kV UG'!$C:$D</definedName>
    <definedName name="Z_332E4EF8_F48E_4886_BFC5_8917E2758816_.wvu.PrintArea" localSheetId="14" hidden="1">'Calcite (Jasper, SOK)'!$A$1:$H$41</definedName>
    <definedName name="Z_332E4EF8_F48E_4886_BFC5_8917E2758816_.wvu.PrintArea" localSheetId="12" hidden="1">CRSE!$A$1:$H$41</definedName>
    <definedName name="Z_332E4EF8_F48E_4886_BFC5_8917E2758816_.wvu.PrintArea" localSheetId="0" hidden="1">DCR!$A$1:$F$41</definedName>
    <definedName name="Z_332E4EF8_F48E_4886_BFC5_8917E2758816_.wvu.PrintArea" localSheetId="11" hidden="1">'Red Bluff'!$A$1:$H$41</definedName>
    <definedName name="Z_332E4EF8_F48E_4886_BFC5_8917E2758816_.wvu.PrintArea" localSheetId="9" hidden="1">'TRTP Seg 10'!$A$1:$H$41</definedName>
    <definedName name="Z_332E4EF8_F48E_4886_BFC5_8917E2758816_.wvu.PrintArea" localSheetId="10" hidden="1">'TRTP Seg 11'!$A$1:$H$31</definedName>
    <definedName name="Z_332E4EF8_F48E_4886_BFC5_8917E2758816_.wvu.PrintArea" localSheetId="1" hidden="1">'TRTP Seg 3B'!$A$1:$L$31</definedName>
    <definedName name="Z_332E4EF8_F48E_4886_BFC5_8917E2758816_.wvu.PrintArea" localSheetId="2" hidden="1">'TRTP Seg 4'!$A$1:$H$41</definedName>
    <definedName name="Z_332E4EF8_F48E_4886_BFC5_8917E2758816_.wvu.PrintArea" localSheetId="3" hidden="1">'TRTP Seg 5'!$A$1:$H$41</definedName>
    <definedName name="Z_332E4EF8_F48E_4886_BFC5_8917E2758816_.wvu.PrintArea" localSheetId="4" hidden="1">'TRTP Seg 6'!$A$1:$H$39</definedName>
    <definedName name="Z_332E4EF8_F48E_4886_BFC5_8917E2758816_.wvu.PrintArea" localSheetId="5" hidden="1">'TRTP Seg 7'!$A$1:$H$41</definedName>
    <definedName name="Z_332E4EF8_F48E_4886_BFC5_8917E2758816_.wvu.PrintArea" localSheetId="6" hidden="1">'TRTP Seg 8'!$A$1:$H$41</definedName>
    <definedName name="Z_332E4EF8_F48E_4886_BFC5_8917E2758816_.wvu.PrintArea" localSheetId="7" hidden="1">'TRTP Seg 8A 500kV UG'!$A$1:$H$41</definedName>
    <definedName name="Z_332E4EF8_F48E_4886_BFC5_8917E2758816_.wvu.PrintArea" localSheetId="8" hidden="1">'TRTP Seg 9'!$A$1:$H$52</definedName>
    <definedName name="Z_332E4EF8_F48E_4886_BFC5_8917E2758816_.wvu.PrintArea" localSheetId="13" hidden="1">Whirlwind!$A$1:$H$41</definedName>
    <definedName name="Z_332E4EF8_F48E_4886_BFC5_8917E2758816_.wvu.PrintArea" localSheetId="15" hidden="1">WOD!$A$1:$H$41</definedName>
    <definedName name="Z_3A286155_CE20_41E0_B27E_F51BBEFEE4B4_.wvu.Cols" localSheetId="9" hidden="1">'TRTP Seg 10'!$C:$D</definedName>
    <definedName name="Z_3A286155_CE20_41E0_B27E_F51BBEFEE4B4_.wvu.Cols" localSheetId="10" hidden="1">'TRTP Seg 11'!$C:$D</definedName>
    <definedName name="Z_3A286155_CE20_41E0_B27E_F51BBEFEE4B4_.wvu.Cols" localSheetId="1" hidden="1">'TRTP Seg 3B'!$C:$D,'TRTP Seg 3B'!$I:$L</definedName>
    <definedName name="Z_3A286155_CE20_41E0_B27E_F51BBEFEE4B4_.wvu.Cols" localSheetId="2" hidden="1">'TRTP Seg 4'!$C:$D</definedName>
    <definedName name="Z_3A286155_CE20_41E0_B27E_F51BBEFEE4B4_.wvu.Cols" localSheetId="3" hidden="1">'TRTP Seg 5'!$C:$D</definedName>
    <definedName name="Z_3A286155_CE20_41E0_B27E_F51BBEFEE4B4_.wvu.Cols" localSheetId="4" hidden="1">'TRTP Seg 6'!$C:$D</definedName>
    <definedName name="Z_3A286155_CE20_41E0_B27E_F51BBEFEE4B4_.wvu.Cols" localSheetId="5" hidden="1">'TRTP Seg 7'!$C:$D</definedName>
    <definedName name="Z_3A286155_CE20_41E0_B27E_F51BBEFEE4B4_.wvu.Cols" localSheetId="6" hidden="1">'TRTP Seg 8'!$C:$D</definedName>
    <definedName name="Z_3A286155_CE20_41E0_B27E_F51BBEFEE4B4_.wvu.Cols" localSheetId="7" hidden="1">'TRTP Seg 8A 500kV UG'!$C:$D</definedName>
    <definedName name="Z_3E2760B4_BD49_4E7E_8E81_9CD39DFA119E_.wvu.Cols" localSheetId="9" hidden="1">'TRTP Seg 10'!$C:$D</definedName>
    <definedName name="Z_3E2760B4_BD49_4E7E_8E81_9CD39DFA119E_.wvu.Cols" localSheetId="10" hidden="1">'TRTP Seg 11'!$C:$D</definedName>
    <definedName name="Z_3E2760B4_BD49_4E7E_8E81_9CD39DFA119E_.wvu.Cols" localSheetId="1" hidden="1">'TRTP Seg 3B'!$C:$D,'TRTP Seg 3B'!$I:$L</definedName>
    <definedName name="Z_3E2760B4_BD49_4E7E_8E81_9CD39DFA119E_.wvu.Cols" localSheetId="2" hidden="1">'TRTP Seg 4'!$C:$D</definedName>
    <definedName name="Z_3E2760B4_BD49_4E7E_8E81_9CD39DFA119E_.wvu.Cols" localSheetId="3" hidden="1">'TRTP Seg 5'!$C:$D</definedName>
    <definedName name="Z_3E2760B4_BD49_4E7E_8E81_9CD39DFA119E_.wvu.Cols" localSheetId="4" hidden="1">'TRTP Seg 6'!$C:$D</definedName>
    <definedName name="Z_3E2760B4_BD49_4E7E_8E81_9CD39DFA119E_.wvu.Cols" localSheetId="5" hidden="1">'TRTP Seg 7'!$C:$D</definedName>
    <definedName name="Z_3E2760B4_BD49_4E7E_8E81_9CD39DFA119E_.wvu.Cols" localSheetId="6" hidden="1">'TRTP Seg 8'!$C:$D</definedName>
    <definedName name="Z_3E2760B4_BD49_4E7E_8E81_9CD39DFA119E_.wvu.Cols" localSheetId="7" hidden="1">'TRTP Seg 8A 500kV UG'!$C:$D</definedName>
    <definedName name="Z_3E2760B4_BD49_4E7E_8E81_9CD39DFA119E_.wvu.PrintArea" localSheetId="14" hidden="1">'Calcite (Jasper, SOK)'!$A$1:$H$41</definedName>
    <definedName name="Z_3E2760B4_BD49_4E7E_8E81_9CD39DFA119E_.wvu.PrintArea" localSheetId="12" hidden="1">CRSE!$A$1:$H$41</definedName>
    <definedName name="Z_3E2760B4_BD49_4E7E_8E81_9CD39DFA119E_.wvu.PrintArea" localSheetId="0" hidden="1">DCR!$A$1:$F$41</definedName>
    <definedName name="Z_3E2760B4_BD49_4E7E_8E81_9CD39DFA119E_.wvu.PrintArea" localSheetId="11" hidden="1">'Red Bluff'!$A$1:$H$41</definedName>
    <definedName name="Z_3E2760B4_BD49_4E7E_8E81_9CD39DFA119E_.wvu.PrintArea" localSheetId="9" hidden="1">'TRTP Seg 10'!$A$1:$H$41</definedName>
    <definedName name="Z_3E2760B4_BD49_4E7E_8E81_9CD39DFA119E_.wvu.PrintArea" localSheetId="10" hidden="1">'TRTP Seg 11'!$A$1:$H$31</definedName>
    <definedName name="Z_3E2760B4_BD49_4E7E_8E81_9CD39DFA119E_.wvu.PrintArea" localSheetId="1" hidden="1">'TRTP Seg 3B'!$A$1:$L$31</definedName>
    <definedName name="Z_3E2760B4_BD49_4E7E_8E81_9CD39DFA119E_.wvu.PrintArea" localSheetId="2" hidden="1">'TRTP Seg 4'!$A$1:$H$41</definedName>
    <definedName name="Z_3E2760B4_BD49_4E7E_8E81_9CD39DFA119E_.wvu.PrintArea" localSheetId="3" hidden="1">'TRTP Seg 5'!$A$1:$H$41</definedName>
    <definedName name="Z_3E2760B4_BD49_4E7E_8E81_9CD39DFA119E_.wvu.PrintArea" localSheetId="4" hidden="1">'TRTP Seg 6'!$A$1:$H$39</definedName>
    <definedName name="Z_3E2760B4_BD49_4E7E_8E81_9CD39DFA119E_.wvu.PrintArea" localSheetId="5" hidden="1">'TRTP Seg 7'!$A$1:$H$41</definedName>
    <definedName name="Z_3E2760B4_BD49_4E7E_8E81_9CD39DFA119E_.wvu.PrintArea" localSheetId="6" hidden="1">'TRTP Seg 8'!$A$1:$H$41</definedName>
    <definedName name="Z_3E2760B4_BD49_4E7E_8E81_9CD39DFA119E_.wvu.PrintArea" localSheetId="7" hidden="1">'TRTP Seg 8A 500kV UG'!$A$1:$H$41</definedName>
    <definedName name="Z_3E2760B4_BD49_4E7E_8E81_9CD39DFA119E_.wvu.PrintArea" localSheetId="8" hidden="1">'TRTP Seg 9'!$A$1:$H$52</definedName>
    <definedName name="Z_3E2760B4_BD49_4E7E_8E81_9CD39DFA119E_.wvu.PrintArea" localSheetId="13" hidden="1">Whirlwind!$A$1:$H$41</definedName>
    <definedName name="Z_3E2760B4_BD49_4E7E_8E81_9CD39DFA119E_.wvu.PrintArea" localSheetId="15" hidden="1">WOD!$A$1:$H$41</definedName>
    <definedName name="Z_6095A29E_03C9_4373_8C11_09E21C8B0840_.wvu.Cols" localSheetId="9" hidden="1">'TRTP Seg 10'!$C:$D</definedName>
    <definedName name="Z_6095A29E_03C9_4373_8C11_09E21C8B0840_.wvu.Cols" localSheetId="10" hidden="1">'TRTP Seg 11'!$C:$D</definedName>
    <definedName name="Z_6095A29E_03C9_4373_8C11_09E21C8B0840_.wvu.Cols" localSheetId="1" hidden="1">'TRTP Seg 3B'!$C:$D,'TRTP Seg 3B'!$I:$L</definedName>
    <definedName name="Z_6095A29E_03C9_4373_8C11_09E21C8B0840_.wvu.Cols" localSheetId="2" hidden="1">'TRTP Seg 4'!$C:$D</definedName>
    <definedName name="Z_6095A29E_03C9_4373_8C11_09E21C8B0840_.wvu.Cols" localSheetId="3" hidden="1">'TRTP Seg 5'!$C:$D</definedName>
    <definedName name="Z_6095A29E_03C9_4373_8C11_09E21C8B0840_.wvu.Cols" localSheetId="4" hidden="1">'TRTP Seg 6'!$C:$D</definedName>
    <definedName name="Z_6095A29E_03C9_4373_8C11_09E21C8B0840_.wvu.Cols" localSheetId="5" hidden="1">'TRTP Seg 7'!$C:$D</definedName>
    <definedName name="Z_6095A29E_03C9_4373_8C11_09E21C8B0840_.wvu.Cols" localSheetId="6" hidden="1">'TRTP Seg 8'!$C:$D</definedName>
    <definedName name="Z_6095A29E_03C9_4373_8C11_09E21C8B0840_.wvu.Cols" localSheetId="7" hidden="1">'TRTP Seg 8A 500kV UG'!$C:$D</definedName>
    <definedName name="Z_6095A29E_03C9_4373_8C11_09E21C8B0840_.wvu.PrintArea" localSheetId="14" hidden="1">'Calcite (Jasper, SOK)'!$A$1:$H$41</definedName>
    <definedName name="Z_6095A29E_03C9_4373_8C11_09E21C8B0840_.wvu.PrintArea" localSheetId="12" hidden="1">CRSE!$A$1:$H$41</definedName>
    <definedName name="Z_6095A29E_03C9_4373_8C11_09E21C8B0840_.wvu.PrintArea" localSheetId="0" hidden="1">DCR!$A$1:$F$41</definedName>
    <definedName name="Z_6095A29E_03C9_4373_8C11_09E21C8B0840_.wvu.PrintArea" localSheetId="11" hidden="1">'Red Bluff'!$A$1:$H$41</definedName>
    <definedName name="Z_6095A29E_03C9_4373_8C11_09E21C8B0840_.wvu.PrintArea" localSheetId="9" hidden="1">'TRTP Seg 10'!$A$1:$H$41</definedName>
    <definedName name="Z_6095A29E_03C9_4373_8C11_09E21C8B0840_.wvu.PrintArea" localSheetId="10" hidden="1">'TRTP Seg 11'!$A$1:$H$31</definedName>
    <definedName name="Z_6095A29E_03C9_4373_8C11_09E21C8B0840_.wvu.PrintArea" localSheetId="1" hidden="1">'TRTP Seg 3B'!$A$1:$L$31</definedName>
    <definedName name="Z_6095A29E_03C9_4373_8C11_09E21C8B0840_.wvu.PrintArea" localSheetId="2" hidden="1">'TRTP Seg 4'!$A$1:$H$41</definedName>
    <definedName name="Z_6095A29E_03C9_4373_8C11_09E21C8B0840_.wvu.PrintArea" localSheetId="3" hidden="1">'TRTP Seg 5'!$A$1:$H$41</definedName>
    <definedName name="Z_6095A29E_03C9_4373_8C11_09E21C8B0840_.wvu.PrintArea" localSheetId="4" hidden="1">'TRTP Seg 6'!$A$1:$H$39</definedName>
    <definedName name="Z_6095A29E_03C9_4373_8C11_09E21C8B0840_.wvu.PrintArea" localSheetId="5" hidden="1">'TRTP Seg 7'!$A$1:$H$41</definedName>
    <definedName name="Z_6095A29E_03C9_4373_8C11_09E21C8B0840_.wvu.PrintArea" localSheetId="6" hidden="1">'TRTP Seg 8'!$A$1:$H$41</definedName>
    <definedName name="Z_6095A29E_03C9_4373_8C11_09E21C8B0840_.wvu.PrintArea" localSheetId="7" hidden="1">'TRTP Seg 8A 500kV UG'!$A$1:$H$41</definedName>
    <definedName name="Z_6095A29E_03C9_4373_8C11_09E21C8B0840_.wvu.PrintArea" localSheetId="8" hidden="1">'TRTP Seg 9'!$A$1:$H$52</definedName>
    <definedName name="Z_6095A29E_03C9_4373_8C11_09E21C8B0840_.wvu.PrintArea" localSheetId="13" hidden="1">Whirlwind!$A$1:$H$41</definedName>
    <definedName name="Z_6095A29E_03C9_4373_8C11_09E21C8B0840_.wvu.PrintArea" localSheetId="15" hidden="1">WOD!$A$1:$H$41</definedName>
    <definedName name="Z_8BFC9571_C647_4AF1_AC7D_D3DFE4EDE007_.wvu.Cols" localSheetId="9" hidden="1">'TRTP Seg 10'!$C:$D</definedName>
    <definedName name="Z_8BFC9571_C647_4AF1_AC7D_D3DFE4EDE007_.wvu.Cols" localSheetId="10" hidden="1">'TRTP Seg 11'!$C:$D</definedName>
    <definedName name="Z_8BFC9571_C647_4AF1_AC7D_D3DFE4EDE007_.wvu.Cols" localSheetId="1" hidden="1">'TRTP Seg 3B'!$C:$D,'TRTP Seg 3B'!$I:$L</definedName>
    <definedName name="Z_8BFC9571_C647_4AF1_AC7D_D3DFE4EDE007_.wvu.Cols" localSheetId="2" hidden="1">'TRTP Seg 4'!$C:$D</definedName>
    <definedName name="Z_8BFC9571_C647_4AF1_AC7D_D3DFE4EDE007_.wvu.Cols" localSheetId="3" hidden="1">'TRTP Seg 5'!$C:$D</definedName>
    <definedName name="Z_8BFC9571_C647_4AF1_AC7D_D3DFE4EDE007_.wvu.Cols" localSheetId="4" hidden="1">'TRTP Seg 6'!$C:$D</definedName>
    <definedName name="Z_8BFC9571_C647_4AF1_AC7D_D3DFE4EDE007_.wvu.Cols" localSheetId="5" hidden="1">'TRTP Seg 7'!$C:$D</definedName>
    <definedName name="Z_8BFC9571_C647_4AF1_AC7D_D3DFE4EDE007_.wvu.Cols" localSheetId="6" hidden="1">'TRTP Seg 8'!$C:$D</definedName>
    <definedName name="Z_8BFC9571_C647_4AF1_AC7D_D3DFE4EDE007_.wvu.Cols" localSheetId="7" hidden="1">'TRTP Seg 8A 500kV UG'!$C:$D</definedName>
    <definedName name="Z_8BFC9571_C647_4AF1_AC7D_D3DFE4EDE007_.wvu.PrintArea" localSheetId="14" hidden="1">'Calcite (Jasper, SOK)'!$A$1:$H$41</definedName>
    <definedName name="Z_8BFC9571_C647_4AF1_AC7D_D3DFE4EDE007_.wvu.PrintArea" localSheetId="12" hidden="1">CRSE!$A$1:$H$41</definedName>
    <definedName name="Z_8BFC9571_C647_4AF1_AC7D_D3DFE4EDE007_.wvu.PrintArea" localSheetId="0" hidden="1">DCR!$A$1:$F$41</definedName>
    <definedName name="Z_8BFC9571_C647_4AF1_AC7D_D3DFE4EDE007_.wvu.PrintArea" localSheetId="11" hidden="1">'Red Bluff'!$A$1:$H$41</definedName>
    <definedName name="Z_8BFC9571_C647_4AF1_AC7D_D3DFE4EDE007_.wvu.PrintArea" localSheetId="9" hidden="1">'TRTP Seg 10'!$A$1:$H$41</definedName>
    <definedName name="Z_8BFC9571_C647_4AF1_AC7D_D3DFE4EDE007_.wvu.PrintArea" localSheetId="10" hidden="1">'TRTP Seg 11'!$A$1:$H$31</definedName>
    <definedName name="Z_8BFC9571_C647_4AF1_AC7D_D3DFE4EDE007_.wvu.PrintArea" localSheetId="1" hidden="1">'TRTP Seg 3B'!$A$1:$L$31</definedName>
    <definedName name="Z_8BFC9571_C647_4AF1_AC7D_D3DFE4EDE007_.wvu.PrintArea" localSheetId="2" hidden="1">'TRTP Seg 4'!$A$1:$H$41</definedName>
    <definedName name="Z_8BFC9571_C647_4AF1_AC7D_D3DFE4EDE007_.wvu.PrintArea" localSheetId="3" hidden="1">'TRTP Seg 5'!$A$1:$H$41</definedName>
    <definedName name="Z_8BFC9571_C647_4AF1_AC7D_D3DFE4EDE007_.wvu.PrintArea" localSheetId="4" hidden="1">'TRTP Seg 6'!$A$1:$H$39</definedName>
    <definedName name="Z_8BFC9571_C647_4AF1_AC7D_D3DFE4EDE007_.wvu.PrintArea" localSheetId="5" hidden="1">'TRTP Seg 7'!$A$1:$H$41</definedName>
    <definedName name="Z_8BFC9571_C647_4AF1_AC7D_D3DFE4EDE007_.wvu.PrintArea" localSheetId="6" hidden="1">'TRTP Seg 8'!$A$1:$H$41</definedName>
    <definedName name="Z_8BFC9571_C647_4AF1_AC7D_D3DFE4EDE007_.wvu.PrintArea" localSheetId="7" hidden="1">'TRTP Seg 8A 500kV UG'!$A$1:$H$41</definedName>
    <definedName name="Z_8BFC9571_C647_4AF1_AC7D_D3DFE4EDE007_.wvu.PrintArea" localSheetId="8" hidden="1">'TRTP Seg 9'!$A$1:$H$52</definedName>
    <definedName name="Z_8BFC9571_C647_4AF1_AC7D_D3DFE4EDE007_.wvu.PrintArea" localSheetId="13" hidden="1">Whirlwind!$A$1:$H$41</definedName>
    <definedName name="Z_8BFC9571_C647_4AF1_AC7D_D3DFE4EDE007_.wvu.PrintArea" localSheetId="15" hidden="1">WOD!$A$1:$H$41</definedName>
    <definedName name="Z_8CAB3DF7_7C4B_4BA3_9496_FAE1C664AB41_.wvu.Cols" localSheetId="9" hidden="1">'TRTP Seg 10'!$C:$D</definedName>
    <definedName name="Z_8CAB3DF7_7C4B_4BA3_9496_FAE1C664AB41_.wvu.Cols" localSheetId="10" hidden="1">'TRTP Seg 11'!$C:$D</definedName>
    <definedName name="Z_8CAB3DF7_7C4B_4BA3_9496_FAE1C664AB41_.wvu.Cols" localSheetId="1" hidden="1">'TRTP Seg 3B'!$C:$D,'TRTP Seg 3B'!$I:$L</definedName>
    <definedName name="Z_8CAB3DF7_7C4B_4BA3_9496_FAE1C664AB41_.wvu.Cols" localSheetId="2" hidden="1">'TRTP Seg 4'!$C:$D</definedName>
    <definedName name="Z_8CAB3DF7_7C4B_4BA3_9496_FAE1C664AB41_.wvu.Cols" localSheetId="3" hidden="1">'TRTP Seg 5'!$C:$D</definedName>
    <definedName name="Z_8CAB3DF7_7C4B_4BA3_9496_FAE1C664AB41_.wvu.Cols" localSheetId="4" hidden="1">'TRTP Seg 6'!$C:$D</definedName>
    <definedName name="Z_8CAB3DF7_7C4B_4BA3_9496_FAE1C664AB41_.wvu.Cols" localSheetId="5" hidden="1">'TRTP Seg 7'!$C:$D</definedName>
    <definedName name="Z_8CAB3DF7_7C4B_4BA3_9496_FAE1C664AB41_.wvu.Cols" localSheetId="6" hidden="1">'TRTP Seg 8'!$C:$D</definedName>
    <definedName name="Z_8CAB3DF7_7C4B_4BA3_9496_FAE1C664AB41_.wvu.Cols" localSheetId="7" hidden="1">'TRTP Seg 8A 500kV UG'!$C:$D</definedName>
    <definedName name="Z_8CAB3DF7_7C4B_4BA3_9496_FAE1C664AB41_.wvu.PrintArea" localSheetId="14" hidden="1">'Calcite (Jasper, SOK)'!$A$1:$H$41</definedName>
    <definedName name="Z_8CAB3DF7_7C4B_4BA3_9496_FAE1C664AB41_.wvu.PrintArea" localSheetId="12" hidden="1">CRSE!$A$1:$H$41</definedName>
    <definedName name="Z_8CAB3DF7_7C4B_4BA3_9496_FAE1C664AB41_.wvu.PrintArea" localSheetId="0" hidden="1">DCR!$A$1:$F$41</definedName>
    <definedName name="Z_8CAB3DF7_7C4B_4BA3_9496_FAE1C664AB41_.wvu.PrintArea" localSheetId="11" hidden="1">'Red Bluff'!$A$1:$H$41</definedName>
    <definedName name="Z_8CAB3DF7_7C4B_4BA3_9496_FAE1C664AB41_.wvu.PrintArea" localSheetId="9" hidden="1">'TRTP Seg 10'!$A$1:$H$41</definedName>
    <definedName name="Z_8CAB3DF7_7C4B_4BA3_9496_FAE1C664AB41_.wvu.PrintArea" localSheetId="10" hidden="1">'TRTP Seg 11'!$A$1:$H$31</definedName>
    <definedName name="Z_8CAB3DF7_7C4B_4BA3_9496_FAE1C664AB41_.wvu.PrintArea" localSheetId="1" hidden="1">'TRTP Seg 3B'!$A$1:$L$31</definedName>
    <definedName name="Z_8CAB3DF7_7C4B_4BA3_9496_FAE1C664AB41_.wvu.PrintArea" localSheetId="2" hidden="1">'TRTP Seg 4'!$A$1:$H$41</definedName>
    <definedName name="Z_8CAB3DF7_7C4B_4BA3_9496_FAE1C664AB41_.wvu.PrintArea" localSheetId="3" hidden="1">'TRTP Seg 5'!$A$1:$H$41</definedName>
    <definedName name="Z_8CAB3DF7_7C4B_4BA3_9496_FAE1C664AB41_.wvu.PrintArea" localSheetId="4" hidden="1">'TRTP Seg 6'!$A$1:$H$39</definedName>
    <definedName name="Z_8CAB3DF7_7C4B_4BA3_9496_FAE1C664AB41_.wvu.PrintArea" localSheetId="5" hidden="1">'TRTP Seg 7'!$A$1:$H$41</definedName>
    <definedName name="Z_8CAB3DF7_7C4B_4BA3_9496_FAE1C664AB41_.wvu.PrintArea" localSheetId="6" hidden="1">'TRTP Seg 8'!$A$1:$H$41</definedName>
    <definedName name="Z_8CAB3DF7_7C4B_4BA3_9496_FAE1C664AB41_.wvu.PrintArea" localSheetId="7" hidden="1">'TRTP Seg 8A 500kV UG'!$A$1:$H$41</definedName>
    <definedName name="Z_8CAB3DF7_7C4B_4BA3_9496_FAE1C664AB41_.wvu.PrintArea" localSheetId="8" hidden="1">'TRTP Seg 9'!$A$1:$H$52</definedName>
    <definedName name="Z_8CAB3DF7_7C4B_4BA3_9496_FAE1C664AB41_.wvu.PrintArea" localSheetId="13" hidden="1">Whirlwind!$A$1:$H$41</definedName>
    <definedName name="Z_8CAB3DF7_7C4B_4BA3_9496_FAE1C664AB41_.wvu.PrintArea" localSheetId="15" hidden="1">WOD!$A$1:$H$41</definedName>
    <definedName name="Z_8DD4BE5B_8F08_490C_BAC5_5399A7C4FED8_.wvu.Cols" localSheetId="9" hidden="1">'TRTP Seg 10'!$C:$D</definedName>
    <definedName name="Z_8DD4BE5B_8F08_490C_BAC5_5399A7C4FED8_.wvu.Cols" localSheetId="10" hidden="1">'TRTP Seg 11'!$C:$D</definedName>
    <definedName name="Z_8DD4BE5B_8F08_490C_BAC5_5399A7C4FED8_.wvu.Cols" localSheetId="1" hidden="1">'TRTP Seg 3B'!$C:$D,'TRTP Seg 3B'!$I:$L</definedName>
    <definedName name="Z_8DD4BE5B_8F08_490C_BAC5_5399A7C4FED8_.wvu.Cols" localSheetId="2" hidden="1">'TRTP Seg 4'!$C:$D</definedName>
    <definedName name="Z_8DD4BE5B_8F08_490C_BAC5_5399A7C4FED8_.wvu.Cols" localSheetId="3" hidden="1">'TRTP Seg 5'!$C:$D</definedName>
    <definedName name="Z_8DD4BE5B_8F08_490C_BAC5_5399A7C4FED8_.wvu.Cols" localSheetId="4" hidden="1">'TRTP Seg 6'!$C:$D</definedName>
    <definedName name="Z_8DD4BE5B_8F08_490C_BAC5_5399A7C4FED8_.wvu.Cols" localSheetId="5" hidden="1">'TRTP Seg 7'!$C:$D</definedName>
    <definedName name="Z_8DD4BE5B_8F08_490C_BAC5_5399A7C4FED8_.wvu.Cols" localSheetId="6" hidden="1">'TRTP Seg 8'!$C:$D</definedName>
    <definedName name="Z_8DD4BE5B_8F08_490C_BAC5_5399A7C4FED8_.wvu.Cols" localSheetId="7" hidden="1">'TRTP Seg 8A 500kV UG'!$C:$D</definedName>
    <definedName name="Z_8DD4BE5B_8F08_490C_BAC5_5399A7C4FED8_.wvu.PrintArea" localSheetId="2" hidden="1">'TRTP Seg 4'!$A$1:$H$41</definedName>
    <definedName name="Z_8DD4BE5B_8F08_490C_BAC5_5399A7C4FED8_.wvu.PrintArea" localSheetId="5" hidden="1">'TRTP Seg 7'!$A$1:$H$41</definedName>
    <definedName name="Z_9AEDC6F2_E4AF_4FD4_9246_F9747CC0A6FA_.wvu.Cols" localSheetId="9" hidden="1">'TRTP Seg 10'!$C:$D</definedName>
    <definedName name="Z_9AEDC6F2_E4AF_4FD4_9246_F9747CC0A6FA_.wvu.Cols" localSheetId="10" hidden="1">'TRTP Seg 11'!$C:$D</definedName>
    <definedName name="Z_9AEDC6F2_E4AF_4FD4_9246_F9747CC0A6FA_.wvu.Cols" localSheetId="1" hidden="1">'TRTP Seg 3B'!$C:$D,'TRTP Seg 3B'!$I:$L</definedName>
    <definedName name="Z_9AEDC6F2_E4AF_4FD4_9246_F9747CC0A6FA_.wvu.Cols" localSheetId="2" hidden="1">'TRTP Seg 4'!$C:$D</definedName>
    <definedName name="Z_9AEDC6F2_E4AF_4FD4_9246_F9747CC0A6FA_.wvu.Cols" localSheetId="3" hidden="1">'TRTP Seg 5'!$C:$D</definedName>
    <definedName name="Z_9AEDC6F2_E4AF_4FD4_9246_F9747CC0A6FA_.wvu.Cols" localSheetId="4" hidden="1">'TRTP Seg 6'!$C:$D</definedName>
    <definedName name="Z_9AEDC6F2_E4AF_4FD4_9246_F9747CC0A6FA_.wvu.Cols" localSheetId="5" hidden="1">'TRTP Seg 7'!$C:$D</definedName>
    <definedName name="Z_9AEDC6F2_E4AF_4FD4_9246_F9747CC0A6FA_.wvu.Cols" localSheetId="6" hidden="1">'TRTP Seg 8'!$C:$D</definedName>
    <definedName name="Z_9AEDC6F2_E4AF_4FD4_9246_F9747CC0A6FA_.wvu.Cols" localSheetId="7" hidden="1">'TRTP Seg 8A 500kV UG'!$C:$D</definedName>
    <definedName name="Z_9AEDC6F2_E4AF_4FD4_9246_F9747CC0A6FA_.wvu.PrintArea" localSheetId="14" hidden="1">'Calcite (Jasper, SOK)'!$A$1:$H$41</definedName>
    <definedName name="Z_9AEDC6F2_E4AF_4FD4_9246_F9747CC0A6FA_.wvu.PrintArea" localSheetId="12" hidden="1">CRSE!$A$1:$H$41</definedName>
    <definedName name="Z_9AEDC6F2_E4AF_4FD4_9246_F9747CC0A6FA_.wvu.PrintArea" localSheetId="0" hidden="1">DCR!$A$1:$F$41</definedName>
    <definedName name="Z_9AEDC6F2_E4AF_4FD4_9246_F9747CC0A6FA_.wvu.PrintArea" localSheetId="11" hidden="1">'Red Bluff'!$A$1:$H$41</definedName>
    <definedName name="Z_9AEDC6F2_E4AF_4FD4_9246_F9747CC0A6FA_.wvu.PrintArea" localSheetId="9" hidden="1">'TRTP Seg 10'!$A$1:$H$41</definedName>
    <definedName name="Z_9AEDC6F2_E4AF_4FD4_9246_F9747CC0A6FA_.wvu.PrintArea" localSheetId="10" hidden="1">'TRTP Seg 11'!$A$1:$H$31</definedName>
    <definedName name="Z_9AEDC6F2_E4AF_4FD4_9246_F9747CC0A6FA_.wvu.PrintArea" localSheetId="1" hidden="1">'TRTP Seg 3B'!$A$1:$L$31</definedName>
    <definedName name="Z_9AEDC6F2_E4AF_4FD4_9246_F9747CC0A6FA_.wvu.PrintArea" localSheetId="2" hidden="1">'TRTP Seg 4'!$A$1:$H$41</definedName>
    <definedName name="Z_9AEDC6F2_E4AF_4FD4_9246_F9747CC0A6FA_.wvu.PrintArea" localSheetId="3" hidden="1">'TRTP Seg 5'!$A$1:$H$41</definedName>
    <definedName name="Z_9AEDC6F2_E4AF_4FD4_9246_F9747CC0A6FA_.wvu.PrintArea" localSheetId="4" hidden="1">'TRTP Seg 6'!$A$1:$H$39</definedName>
    <definedName name="Z_9AEDC6F2_E4AF_4FD4_9246_F9747CC0A6FA_.wvu.PrintArea" localSheetId="5" hidden="1">'TRTP Seg 7'!$A$1:$H$41</definedName>
    <definedName name="Z_9AEDC6F2_E4AF_4FD4_9246_F9747CC0A6FA_.wvu.PrintArea" localSheetId="6" hidden="1">'TRTP Seg 8'!$A$1:$H$41</definedName>
    <definedName name="Z_9AEDC6F2_E4AF_4FD4_9246_F9747CC0A6FA_.wvu.PrintArea" localSheetId="7" hidden="1">'TRTP Seg 8A 500kV UG'!$A$1:$H$41</definedName>
    <definedName name="Z_9AEDC6F2_E4AF_4FD4_9246_F9747CC0A6FA_.wvu.PrintArea" localSheetId="8" hidden="1">'TRTP Seg 9'!$A$1:$H$52</definedName>
    <definedName name="Z_9AEDC6F2_E4AF_4FD4_9246_F9747CC0A6FA_.wvu.PrintArea" localSheetId="13" hidden="1">Whirlwind!$A$1:$H$41</definedName>
    <definedName name="Z_9AEDC6F2_E4AF_4FD4_9246_F9747CC0A6FA_.wvu.PrintArea" localSheetId="15" hidden="1">WOD!$A$1:$H$41</definedName>
    <definedName name="Z_9DCD5491_6828_4829_B969_D06DDC6737F9_.wvu.Rows" hidden="1">'[50]Graph Data'!$A$6:$IV$7,'[50]Graph Data'!$A$14:$IV$17,'[50]Graph Data'!$A$19:$IV$30,'[50]Graph Data'!$A$32:$IV$40</definedName>
    <definedName name="Z_CC7E0B72_0C11_4BC5_8481_906441C22D29_.wvu.Cols" localSheetId="9" hidden="1">'TRTP Seg 10'!$C:$D</definedName>
    <definedName name="Z_CC7E0B72_0C11_4BC5_8481_906441C22D29_.wvu.Cols" localSheetId="10" hidden="1">'TRTP Seg 11'!$C:$D</definedName>
    <definedName name="Z_CC7E0B72_0C11_4BC5_8481_906441C22D29_.wvu.Cols" localSheetId="1" hidden="1">'TRTP Seg 3B'!$C:$D,'TRTP Seg 3B'!$I:$L</definedName>
    <definedName name="Z_CC7E0B72_0C11_4BC5_8481_906441C22D29_.wvu.Cols" localSheetId="2" hidden="1">'TRTP Seg 4'!$C:$D</definedName>
    <definedName name="Z_CC7E0B72_0C11_4BC5_8481_906441C22D29_.wvu.Cols" localSheetId="3" hidden="1">'TRTP Seg 5'!$C:$D</definedName>
    <definedName name="Z_CC7E0B72_0C11_4BC5_8481_906441C22D29_.wvu.Cols" localSheetId="4" hidden="1">'TRTP Seg 6'!$C:$D</definedName>
    <definedName name="Z_CC7E0B72_0C11_4BC5_8481_906441C22D29_.wvu.Cols" localSheetId="5" hidden="1">'TRTP Seg 7'!$C:$D</definedName>
    <definedName name="Z_CC7E0B72_0C11_4BC5_8481_906441C22D29_.wvu.Cols" localSheetId="6" hidden="1">'TRTP Seg 8'!$C:$D</definedName>
    <definedName name="Z_CC7E0B72_0C11_4BC5_8481_906441C22D29_.wvu.Cols" localSheetId="7" hidden="1">'TRTP Seg 8A 500kV UG'!$C:$D</definedName>
    <definedName name="Z_CC7E0B72_0C11_4BC5_8481_906441C22D29_.wvu.PrintArea" localSheetId="14" hidden="1">'Calcite (Jasper, SOK)'!$A$1:$H$41</definedName>
    <definedName name="Z_CC7E0B72_0C11_4BC5_8481_906441C22D29_.wvu.PrintArea" localSheetId="12" hidden="1">CRSE!$A$1:$H$41</definedName>
    <definedName name="Z_CC7E0B72_0C11_4BC5_8481_906441C22D29_.wvu.PrintArea" localSheetId="0" hidden="1">DCR!$A$1:$F$41</definedName>
    <definedName name="Z_CC7E0B72_0C11_4BC5_8481_906441C22D29_.wvu.PrintArea" localSheetId="11" hidden="1">'Red Bluff'!$A$1:$H$41</definedName>
    <definedName name="Z_CC7E0B72_0C11_4BC5_8481_906441C22D29_.wvu.PrintArea" localSheetId="9" hidden="1">'TRTP Seg 10'!$A$1:$H$41</definedName>
    <definedName name="Z_CC7E0B72_0C11_4BC5_8481_906441C22D29_.wvu.PrintArea" localSheetId="10" hidden="1">'TRTP Seg 11'!$A$1:$H$31</definedName>
    <definedName name="Z_CC7E0B72_0C11_4BC5_8481_906441C22D29_.wvu.PrintArea" localSheetId="1" hidden="1">'TRTP Seg 3B'!$A$1:$L$31</definedName>
    <definedName name="Z_CC7E0B72_0C11_4BC5_8481_906441C22D29_.wvu.PrintArea" localSheetId="2" hidden="1">'TRTP Seg 4'!$A$1:$H$41</definedName>
    <definedName name="Z_CC7E0B72_0C11_4BC5_8481_906441C22D29_.wvu.PrintArea" localSheetId="3" hidden="1">'TRTP Seg 5'!$A$1:$H$41</definedName>
    <definedName name="Z_CC7E0B72_0C11_4BC5_8481_906441C22D29_.wvu.PrintArea" localSheetId="4" hidden="1">'TRTP Seg 6'!$A$1:$H$39</definedName>
    <definedName name="Z_CC7E0B72_0C11_4BC5_8481_906441C22D29_.wvu.PrintArea" localSheetId="5" hidden="1">'TRTP Seg 7'!$A$1:$H$41</definedName>
    <definedName name="Z_CC7E0B72_0C11_4BC5_8481_906441C22D29_.wvu.PrintArea" localSheetId="6" hidden="1">'TRTP Seg 8'!$A$1:$H$41</definedName>
    <definedName name="Z_CC7E0B72_0C11_4BC5_8481_906441C22D29_.wvu.PrintArea" localSheetId="7" hidden="1">'TRTP Seg 8A 500kV UG'!$A$1:$H$41</definedName>
    <definedName name="Z_CC7E0B72_0C11_4BC5_8481_906441C22D29_.wvu.PrintArea" localSheetId="8" hidden="1">'TRTP Seg 9'!$A$1:$H$52</definedName>
    <definedName name="Z_CC7E0B72_0C11_4BC5_8481_906441C22D29_.wvu.PrintArea" localSheetId="13" hidden="1">Whirlwind!$A$1:$H$41</definedName>
    <definedName name="Z_CC7E0B72_0C11_4BC5_8481_906441C22D29_.wvu.PrintArea" localSheetId="15" hidden="1">WOD!$A$1:$H$41</definedName>
    <definedName name="Z_D72D9462_DE66_4B42_8EAD_FA9BD437BB5B_.wvu.Cols" localSheetId="9" hidden="1">'TRTP Seg 10'!$C:$D</definedName>
    <definedName name="Z_D72D9462_DE66_4B42_8EAD_FA9BD437BB5B_.wvu.Cols" localSheetId="10" hidden="1">'TRTP Seg 11'!$C:$D</definedName>
    <definedName name="Z_D72D9462_DE66_4B42_8EAD_FA9BD437BB5B_.wvu.Cols" localSheetId="1" hidden="1">'TRTP Seg 3B'!$C:$D,'TRTP Seg 3B'!$I:$L</definedName>
    <definedName name="Z_D72D9462_DE66_4B42_8EAD_FA9BD437BB5B_.wvu.Cols" localSheetId="2" hidden="1">'TRTP Seg 4'!$C:$D</definedName>
    <definedName name="Z_D72D9462_DE66_4B42_8EAD_FA9BD437BB5B_.wvu.Cols" localSheetId="3" hidden="1">'TRTP Seg 5'!$C:$D</definedName>
    <definedName name="Z_D72D9462_DE66_4B42_8EAD_FA9BD437BB5B_.wvu.Cols" localSheetId="4" hidden="1">'TRTP Seg 6'!$C:$D</definedName>
    <definedName name="Z_D72D9462_DE66_4B42_8EAD_FA9BD437BB5B_.wvu.Cols" localSheetId="5" hidden="1">'TRTP Seg 7'!$C:$D</definedName>
    <definedName name="Z_D72D9462_DE66_4B42_8EAD_FA9BD437BB5B_.wvu.Cols" localSheetId="6" hidden="1">'TRTP Seg 8'!$C:$D</definedName>
    <definedName name="Z_D72D9462_DE66_4B42_8EAD_FA9BD437BB5B_.wvu.Cols" localSheetId="7" hidden="1">'TRTP Seg 8A 500kV UG'!$C:$D</definedName>
    <definedName name="Z_D72D9462_DE66_4B42_8EAD_FA9BD437BB5B_.wvu.PrintArea" localSheetId="2" hidden="1">'TRTP Seg 4'!$A$1:$H$41</definedName>
    <definedName name="Z_D72D9462_DE66_4B42_8EAD_FA9BD437BB5B_.wvu.PrintArea" localSheetId="5" hidden="1">'TRTP Seg 7'!$A$1:$H$41</definedName>
    <definedName name="Z_EEDEDE6D_D205_4354_A083_EF0DF30DD5A7_.wvu.Cols" localSheetId="9" hidden="1">'TRTP Seg 10'!$C:$D</definedName>
    <definedName name="Z_EEDEDE6D_D205_4354_A083_EF0DF30DD5A7_.wvu.Cols" localSheetId="10" hidden="1">'TRTP Seg 11'!$C:$D</definedName>
    <definedName name="Z_EEDEDE6D_D205_4354_A083_EF0DF30DD5A7_.wvu.Cols" localSheetId="1" hidden="1">'TRTP Seg 3B'!$C:$D,'TRTP Seg 3B'!$I:$L</definedName>
    <definedName name="Z_EEDEDE6D_D205_4354_A083_EF0DF30DD5A7_.wvu.Cols" localSheetId="2" hidden="1">'TRTP Seg 4'!$C:$D</definedName>
    <definedName name="Z_EEDEDE6D_D205_4354_A083_EF0DF30DD5A7_.wvu.Cols" localSheetId="3" hidden="1">'TRTP Seg 5'!$C:$D</definedName>
    <definedName name="Z_EEDEDE6D_D205_4354_A083_EF0DF30DD5A7_.wvu.Cols" localSheetId="4" hidden="1">'TRTP Seg 6'!$C:$D</definedName>
    <definedName name="Z_EEDEDE6D_D205_4354_A083_EF0DF30DD5A7_.wvu.Cols" localSheetId="5" hidden="1">'TRTP Seg 7'!$C:$D</definedName>
    <definedName name="Z_EEDEDE6D_D205_4354_A083_EF0DF30DD5A7_.wvu.Cols" localSheetId="6" hidden="1">'TRTP Seg 8'!$C:$D</definedName>
    <definedName name="Z_EEDEDE6D_D205_4354_A083_EF0DF30DD5A7_.wvu.Cols" localSheetId="7" hidden="1">'TRTP Seg 8A 500kV UG'!$C:$D</definedName>
    <definedName name="Z_EEDEDE6D_D205_4354_A083_EF0DF30DD5A7_.wvu.PrintArea" localSheetId="14" hidden="1">'Calcite (Jasper, SOK)'!$A$1:$H$41</definedName>
    <definedName name="Z_EEDEDE6D_D205_4354_A083_EF0DF30DD5A7_.wvu.PrintArea" localSheetId="12" hidden="1">CRSE!$A$1:$H$41</definedName>
    <definedName name="Z_EEDEDE6D_D205_4354_A083_EF0DF30DD5A7_.wvu.PrintArea" localSheetId="0" hidden="1">DCR!$A$1:$F$41</definedName>
    <definedName name="Z_EEDEDE6D_D205_4354_A083_EF0DF30DD5A7_.wvu.PrintArea" localSheetId="11" hidden="1">'Red Bluff'!$A$1:$H$41</definedName>
    <definedName name="Z_EEDEDE6D_D205_4354_A083_EF0DF30DD5A7_.wvu.PrintArea" localSheetId="9" hidden="1">'TRTP Seg 10'!$A$1:$H$41</definedName>
    <definedName name="Z_EEDEDE6D_D205_4354_A083_EF0DF30DD5A7_.wvu.PrintArea" localSheetId="10" hidden="1">'TRTP Seg 11'!$A$1:$H$31</definedName>
    <definedName name="Z_EEDEDE6D_D205_4354_A083_EF0DF30DD5A7_.wvu.PrintArea" localSheetId="1" hidden="1">'TRTP Seg 3B'!$A$1:$L$31</definedName>
    <definedName name="Z_EEDEDE6D_D205_4354_A083_EF0DF30DD5A7_.wvu.PrintArea" localSheetId="2" hidden="1">'TRTP Seg 4'!$A$1:$H$41</definedName>
    <definedName name="Z_EEDEDE6D_D205_4354_A083_EF0DF30DD5A7_.wvu.PrintArea" localSheetId="3" hidden="1">'TRTP Seg 5'!$A$1:$H$41</definedName>
    <definedName name="Z_EEDEDE6D_D205_4354_A083_EF0DF30DD5A7_.wvu.PrintArea" localSheetId="4" hidden="1">'TRTP Seg 6'!$A$1:$H$39</definedName>
    <definedName name="Z_EEDEDE6D_D205_4354_A083_EF0DF30DD5A7_.wvu.PrintArea" localSheetId="5" hidden="1">'TRTP Seg 7'!$A$1:$H$41</definedName>
    <definedName name="Z_EEDEDE6D_D205_4354_A083_EF0DF30DD5A7_.wvu.PrintArea" localSheetId="6" hidden="1">'TRTP Seg 8'!$A$1:$H$41</definedName>
    <definedName name="Z_EEDEDE6D_D205_4354_A083_EF0DF30DD5A7_.wvu.PrintArea" localSheetId="7" hidden="1">'TRTP Seg 8A 500kV UG'!$A$1:$H$41</definedName>
    <definedName name="Z_EEDEDE6D_D205_4354_A083_EF0DF30DD5A7_.wvu.PrintArea" localSheetId="8" hidden="1">'TRTP Seg 9'!$A$1:$H$52</definedName>
    <definedName name="Z_EEDEDE6D_D205_4354_A083_EF0DF30DD5A7_.wvu.PrintArea" localSheetId="13" hidden="1">Whirlwind!$A$1:$H$41</definedName>
    <definedName name="Z_EEDEDE6D_D205_4354_A083_EF0DF30DD5A7_.wvu.PrintArea" localSheetId="15" hidden="1">WOD!$A$1:$H$41</definedName>
    <definedName name="Z_F32ACF12_CD02_45B2_9EEF_4E0848BBED8E_.wvu.Cols" localSheetId="9" hidden="1">'TRTP Seg 10'!$C:$D</definedName>
    <definedName name="Z_F32ACF12_CD02_45B2_9EEF_4E0848BBED8E_.wvu.Cols" localSheetId="10" hidden="1">'TRTP Seg 11'!$C:$D</definedName>
    <definedName name="Z_F32ACF12_CD02_45B2_9EEF_4E0848BBED8E_.wvu.Cols" localSheetId="1" hidden="1">'TRTP Seg 3B'!$C:$D,'TRTP Seg 3B'!$I:$L</definedName>
    <definedName name="Z_F32ACF12_CD02_45B2_9EEF_4E0848BBED8E_.wvu.Cols" localSheetId="2" hidden="1">'TRTP Seg 4'!$C:$D</definedName>
    <definedName name="Z_F32ACF12_CD02_45B2_9EEF_4E0848BBED8E_.wvu.Cols" localSheetId="3" hidden="1">'TRTP Seg 5'!$C:$D</definedName>
    <definedName name="Z_F32ACF12_CD02_45B2_9EEF_4E0848BBED8E_.wvu.Cols" localSheetId="4" hidden="1">'TRTP Seg 6'!$C:$D</definedName>
    <definedName name="Z_F32ACF12_CD02_45B2_9EEF_4E0848BBED8E_.wvu.Cols" localSheetId="5" hidden="1">'TRTP Seg 7'!$C:$D</definedName>
    <definedName name="Z_F32ACF12_CD02_45B2_9EEF_4E0848BBED8E_.wvu.Cols" localSheetId="6" hidden="1">'TRTP Seg 8'!$C:$D</definedName>
    <definedName name="Z_F32ACF12_CD02_45B2_9EEF_4E0848BBED8E_.wvu.Cols" localSheetId="7" hidden="1">'TRTP Seg 8A 500kV UG'!$C:$D</definedName>
    <definedName name="Z_F32ACF12_CD02_45B2_9EEF_4E0848BBED8E_.wvu.PrintArea" localSheetId="14" hidden="1">'Calcite (Jasper, SOK)'!$A$1:$H$41</definedName>
    <definedName name="Z_F32ACF12_CD02_45B2_9EEF_4E0848BBED8E_.wvu.PrintArea" localSheetId="12" hidden="1">CRSE!$A$1:$H$41</definedName>
    <definedName name="Z_F32ACF12_CD02_45B2_9EEF_4E0848BBED8E_.wvu.PrintArea" localSheetId="0" hidden="1">DCR!$A$1:$F$41</definedName>
    <definedName name="Z_F32ACF12_CD02_45B2_9EEF_4E0848BBED8E_.wvu.PrintArea" localSheetId="11" hidden="1">'Red Bluff'!$A$1:$H$41</definedName>
    <definedName name="Z_F32ACF12_CD02_45B2_9EEF_4E0848BBED8E_.wvu.PrintArea" localSheetId="9" hidden="1">'TRTP Seg 10'!$A$1:$H$41</definedName>
    <definedName name="Z_F32ACF12_CD02_45B2_9EEF_4E0848BBED8E_.wvu.PrintArea" localSheetId="10" hidden="1">'TRTP Seg 11'!$A$1:$H$31</definedName>
    <definedName name="Z_F32ACF12_CD02_45B2_9EEF_4E0848BBED8E_.wvu.PrintArea" localSheetId="1" hidden="1">'TRTP Seg 3B'!$A$1:$L$31</definedName>
    <definedName name="Z_F32ACF12_CD02_45B2_9EEF_4E0848BBED8E_.wvu.PrintArea" localSheetId="2" hidden="1">'TRTP Seg 4'!$A$1:$H$41</definedName>
    <definedName name="Z_F32ACF12_CD02_45B2_9EEF_4E0848BBED8E_.wvu.PrintArea" localSheetId="3" hidden="1">'TRTP Seg 5'!$A$1:$H$41</definedName>
    <definedName name="Z_F32ACF12_CD02_45B2_9EEF_4E0848BBED8E_.wvu.PrintArea" localSheetId="4" hidden="1">'TRTP Seg 6'!$A$1:$H$39</definedName>
    <definedName name="Z_F32ACF12_CD02_45B2_9EEF_4E0848BBED8E_.wvu.PrintArea" localSheetId="5" hidden="1">'TRTP Seg 7'!$A$1:$H$41</definedName>
    <definedName name="Z_F32ACF12_CD02_45B2_9EEF_4E0848BBED8E_.wvu.PrintArea" localSheetId="6" hidden="1">'TRTP Seg 8'!$A$1:$H$41</definedName>
    <definedName name="Z_F32ACF12_CD02_45B2_9EEF_4E0848BBED8E_.wvu.PrintArea" localSheetId="7" hidden="1">'TRTP Seg 8A 500kV UG'!$A$1:$H$41</definedName>
    <definedName name="Z_F32ACF12_CD02_45B2_9EEF_4E0848BBED8E_.wvu.PrintArea" localSheetId="8" hidden="1">'TRTP Seg 9'!$A$1:$H$52</definedName>
    <definedName name="Z_F32ACF12_CD02_45B2_9EEF_4E0848BBED8E_.wvu.PrintArea" localSheetId="13" hidden="1">Whirlwind!$A$1:$H$41</definedName>
    <definedName name="Z_F32ACF12_CD02_45B2_9EEF_4E0848BBED8E_.wvu.PrintArea" localSheetId="15" hidden="1">WOD!$A$1:$H$41</definedName>
    <definedName name="Z_FAD84690_5E31_402B_977B_179650B3B53D_.wvu.Rows" hidden="1">'[50]Graph Data'!$A$6:$IV$7,'[50]Graph Data'!$A$14:$IV$17,'[50]Graph Data'!$A$19:$IV$30,'[50]Graph Data'!$A$32:$IV$40</definedName>
  </definedNames>
  <calcPr calcId="152511"/>
  <customWorkbookViews>
    <customWorkbookView name="Standard Configuration - Personal View" guid="{3E2760B4-BD49-4E7E-8E81-9CD39DFA119E}" mergeInterval="0" personalView="1" maximized="1" xWindow="1911" yWindow="-71" windowWidth="1938" windowHeight="1098" tabRatio="903" activeSheetId="13"/>
    <customWorkbookView name="Mark Tang - Personal View" guid="{332E4EF8-F48E-4886-BFC5-8917E2758816}" mergeInterval="0" personalView="1" maximized="1" xWindow="1912" yWindow="-8" windowWidth="1936" windowHeight="1096" tabRatio="955" activeSheetId="15"/>
    <customWorkbookView name="Jason Olmos - Personal View" guid="{EEDEDE6D-D205-4354-A083-EF0DF30DD5A7}" mergeInterval="0" personalView="1" maximized="1" xWindow="1911" yWindow="-9" windowWidth="1938" windowHeight="1098" tabRatio="955" activeSheetId="19"/>
    <customWorkbookView name="Bhavsar, Ajaykumar - Personal View" guid="{F32ACF12-CD02-45B2-9EEF-4E0848BBED8E}" mergeInterval="0" personalView="1" maximized="1" windowWidth="1916" windowHeight="837" tabRatio="784" activeSheetId="18" showFormulaBar="0" showComments="commIndAndComment"/>
    <customWorkbookView name="Yim, Taeck - Personal View" guid="{8BFC9571-C647-4AF1-AC7D-D3DFE4EDE007}" mergeInterval="0" personalView="1" maximized="1" xWindow="1911" yWindow="-9" windowWidth="1938" windowHeight="1050" tabRatio="784" activeSheetId="8"/>
    <customWorkbookView name="David Womack - Personal View" guid="{9AEDC6F2-E4AF-4FD4-9246-F9747CC0A6FA}" mergeInterval="0" personalView="1" maximized="1" xWindow="1672" yWindow="-8" windowWidth="1696" windowHeight="1066" tabRatio="784" activeSheetId="6"/>
    <customWorkbookView name="Nguyen, Frank - Personal View" guid="{CC7E0B72-0C11-4BC5-8481-906441C22D29}" mergeInterval="0" personalView="1" maximized="1" windowWidth="1916" windowHeight="835" tabRatio="923" activeSheetId="19"/>
    <customWorkbookView name="Vazquez, Xavier - Personal View" guid="{6095A29E-03C9-4373-8C11-09E21C8B0840}" mergeInterval="0" personalView="1" maximized="1" xWindow="1672" yWindow="-8" windowWidth="1696" windowHeight="1066" tabRatio="784" activeSheetId="8"/>
    <customWorkbookView name="Tang, Mark - Personal View" guid="{8CAB3DF7-7C4B-4BA3-9496-FAE1C664AB41}" mergeInterval="0" personalView="1" maximized="1" xWindow="-8" yWindow="-8" windowWidth="1936" windowHeight="1056" tabRatio="955" activeSheetId="20"/>
    <customWorkbookView name="Chau Truong - Personal View" guid="{0F8DAB50-9DFA-4A6B-A6BE-0694C30D8777}" mergeInterval="0" personalView="1" maximized="1" xWindow="-9" yWindow="-9" windowWidth="1938" windowHeight="1050" tabRatio="955" activeSheetId="20"/>
  </customWorkbookViews>
</workbook>
</file>

<file path=xl/calcChain.xml><?xml version="1.0" encoding="utf-8"?>
<calcChain xmlns="http://schemas.openxmlformats.org/spreadsheetml/2006/main">
  <c r="G41" i="15" l="1"/>
  <c r="H40" i="15"/>
  <c r="H41" i="15" s="1"/>
  <c r="H40" i="20"/>
  <c r="F36" i="18" l="1"/>
  <c r="F24" i="18"/>
  <c r="F23" i="18"/>
  <c r="F7" i="18"/>
  <c r="F17" i="18"/>
  <c r="F8" i="18" l="1"/>
  <c r="G36" i="19" l="1"/>
  <c r="F36" i="19"/>
  <c r="F36" i="15" l="1"/>
  <c r="F7" i="15"/>
  <c r="F17" i="15"/>
  <c r="F7" i="19" l="1"/>
  <c r="F41" i="15"/>
  <c r="F37" i="15"/>
  <c r="F33" i="15"/>
  <c r="F29" i="15"/>
  <c r="F25" i="15"/>
  <c r="F19" i="15"/>
  <c r="F10" i="15"/>
  <c r="F3" i="9" l="1"/>
  <c r="F36" i="8"/>
  <c r="F4" i="8"/>
  <c r="D36" i="1"/>
  <c r="D17" i="1"/>
  <c r="F29" i="10" l="1"/>
  <c r="F25" i="6" l="1"/>
  <c r="F19" i="5"/>
  <c r="H32" i="19" l="1"/>
  <c r="G31" i="11" l="1"/>
  <c r="F31" i="11"/>
  <c r="H30" i="11"/>
  <c r="H31" i="11" s="1"/>
  <c r="G27" i="11"/>
  <c r="F27" i="11"/>
  <c r="H26" i="11"/>
  <c r="H27" i="11" s="1"/>
  <c r="G23" i="11"/>
  <c r="F23" i="11"/>
  <c r="H22" i="11"/>
  <c r="H23" i="11" s="1"/>
  <c r="G19" i="11"/>
  <c r="F19" i="11"/>
  <c r="H18" i="11"/>
  <c r="H19" i="11" s="1"/>
  <c r="G15" i="11"/>
  <c r="F15" i="11"/>
  <c r="H14" i="11"/>
  <c r="H13" i="11"/>
  <c r="G10" i="11"/>
  <c r="F10" i="11"/>
  <c r="H9" i="11"/>
  <c r="H8" i="11"/>
  <c r="H7" i="11"/>
  <c r="G52" i="9"/>
  <c r="F52" i="9"/>
  <c r="H51" i="9"/>
  <c r="H50" i="9"/>
  <c r="H49" i="9"/>
  <c r="H48" i="9"/>
  <c r="H47" i="9"/>
  <c r="G44" i="9"/>
  <c r="F44" i="9"/>
  <c r="H43" i="9"/>
  <c r="H42" i="9"/>
  <c r="H41" i="9"/>
  <c r="H40" i="9"/>
  <c r="H39" i="9"/>
  <c r="G36" i="9"/>
  <c r="F36" i="9"/>
  <c r="H35" i="9"/>
  <c r="H36" i="9" s="1"/>
  <c r="G32" i="9"/>
  <c r="F32" i="9"/>
  <c r="H31" i="9"/>
  <c r="H32" i="9" s="1"/>
  <c r="G28" i="9"/>
  <c r="F28" i="9"/>
  <c r="H27" i="9"/>
  <c r="H26" i="9"/>
  <c r="H25" i="9"/>
  <c r="H24" i="9"/>
  <c r="H23" i="9"/>
  <c r="G20" i="9"/>
  <c r="F20" i="9"/>
  <c r="H19" i="9"/>
  <c r="H18" i="9"/>
  <c r="H17" i="9"/>
  <c r="H16" i="9"/>
  <c r="H15" i="9"/>
  <c r="G12" i="9"/>
  <c r="F12" i="9"/>
  <c r="H11" i="9"/>
  <c r="H10" i="9"/>
  <c r="H9" i="9"/>
  <c r="H8" i="9"/>
  <c r="H7" i="9"/>
  <c r="G39" i="5"/>
  <c r="F39" i="5"/>
  <c r="H38" i="5"/>
  <c r="H39" i="5" s="1"/>
  <c r="G35" i="5"/>
  <c r="F35" i="5"/>
  <c r="H34" i="5"/>
  <c r="H35" i="5" s="1"/>
  <c r="G31" i="5"/>
  <c r="F31" i="5"/>
  <c r="H30" i="5"/>
  <c r="H31" i="5" s="1"/>
  <c r="G27" i="5"/>
  <c r="F27" i="5"/>
  <c r="H26" i="5"/>
  <c r="H27" i="5" s="1"/>
  <c r="G23" i="5"/>
  <c r="F23" i="5"/>
  <c r="H22" i="5"/>
  <c r="H23" i="5" s="1"/>
  <c r="G19" i="5"/>
  <c r="H18" i="5"/>
  <c r="H19" i="5" s="1"/>
  <c r="H17" i="5"/>
  <c r="H16" i="5"/>
  <c r="H15" i="5"/>
  <c r="H14" i="5"/>
  <c r="H13" i="5"/>
  <c r="G10" i="5"/>
  <c r="F10" i="5"/>
  <c r="H9" i="5"/>
  <c r="H8" i="5"/>
  <c r="H7" i="5"/>
  <c r="G31" i="2"/>
  <c r="F31" i="2"/>
  <c r="H30" i="2"/>
  <c r="H31" i="2" s="1"/>
  <c r="G27" i="2"/>
  <c r="F27" i="2"/>
  <c r="L26" i="2"/>
  <c r="L25" i="2" s="1"/>
  <c r="J26" i="2"/>
  <c r="I26" i="2"/>
  <c r="H26" i="2"/>
  <c r="K25" i="2"/>
  <c r="J25" i="2"/>
  <c r="I25" i="2"/>
  <c r="G23" i="2"/>
  <c r="F23" i="2"/>
  <c r="H22" i="2"/>
  <c r="H23" i="2" s="1"/>
  <c r="G19" i="2"/>
  <c r="F19" i="2"/>
  <c r="D19" i="2"/>
  <c r="L18" i="2"/>
  <c r="H18" i="2"/>
  <c r="H19" i="2" s="1"/>
  <c r="G15" i="2"/>
  <c r="F15" i="2"/>
  <c r="J14" i="2"/>
  <c r="I14" i="2"/>
  <c r="L14" i="2" s="1"/>
  <c r="H14" i="2"/>
  <c r="J13" i="2"/>
  <c r="J12" i="2" s="1"/>
  <c r="I13" i="2"/>
  <c r="H13" i="2"/>
  <c r="K12" i="2"/>
  <c r="G10" i="2"/>
  <c r="F10" i="2"/>
  <c r="L9" i="2"/>
  <c r="H9" i="2"/>
  <c r="K8" i="2"/>
  <c r="K6" i="2" s="1"/>
  <c r="I8" i="2"/>
  <c r="H8" i="2"/>
  <c r="K7" i="2"/>
  <c r="J7" i="2"/>
  <c r="I7" i="2"/>
  <c r="H7" i="2"/>
  <c r="J6" i="2"/>
  <c r="F3" i="11" l="1"/>
  <c r="F3" i="5"/>
  <c r="G3" i="9"/>
  <c r="H27" i="2"/>
  <c r="I6" i="2"/>
  <c r="H28" i="9"/>
  <c r="H52" i="9"/>
  <c r="H20" i="9"/>
  <c r="H44" i="9"/>
  <c r="L7" i="2"/>
  <c r="I12" i="2"/>
  <c r="L13" i="2"/>
  <c r="L12" i="2" s="1"/>
  <c r="H12" i="9"/>
  <c r="H10" i="11"/>
  <c r="H15" i="11"/>
  <c r="H10" i="2"/>
  <c r="H15" i="2"/>
  <c r="H10" i="5"/>
  <c r="H3" i="5" s="1"/>
  <c r="J4" i="2"/>
  <c r="K4" i="2"/>
  <c r="L8" i="2"/>
  <c r="H3" i="9" l="1"/>
  <c r="H3" i="2"/>
  <c r="L6" i="2"/>
  <c r="L4" i="2" s="1"/>
  <c r="H3" i="11"/>
  <c r="I4" i="2"/>
  <c r="G41" i="20" l="1"/>
  <c r="F41" i="20"/>
  <c r="G37" i="20"/>
  <c r="F37" i="20"/>
  <c r="G33" i="20"/>
  <c r="F33" i="20"/>
  <c r="G29" i="20"/>
  <c r="F29" i="20"/>
  <c r="G25" i="20"/>
  <c r="F25" i="20"/>
  <c r="G19" i="20"/>
  <c r="F19" i="20"/>
  <c r="G10" i="20"/>
  <c r="F10" i="20"/>
  <c r="G41" i="19"/>
  <c r="F41" i="19"/>
  <c r="G33" i="19"/>
  <c r="F33" i="19"/>
  <c r="F29" i="19"/>
  <c r="G25" i="19"/>
  <c r="F25" i="19"/>
  <c r="G19" i="19"/>
  <c r="F19" i="19"/>
  <c r="G10" i="19"/>
  <c r="F10" i="19"/>
  <c r="G41" i="18"/>
  <c r="F41" i="18"/>
  <c r="G37" i="18"/>
  <c r="F37" i="18"/>
  <c r="G33" i="18"/>
  <c r="F33" i="18"/>
  <c r="G29" i="18"/>
  <c r="F29" i="18"/>
  <c r="G25" i="18"/>
  <c r="F25" i="18"/>
  <c r="G19" i="18"/>
  <c r="F19" i="18"/>
  <c r="G10" i="18"/>
  <c r="F10" i="18"/>
  <c r="F41" i="14"/>
  <c r="F37" i="14"/>
  <c r="F3" i="14" s="1"/>
  <c r="F33" i="14"/>
  <c r="F29" i="14"/>
  <c r="F25" i="14"/>
  <c r="F19" i="14"/>
  <c r="F10" i="14"/>
  <c r="G41" i="10"/>
  <c r="F41" i="10"/>
  <c r="G37" i="10"/>
  <c r="F37" i="10"/>
  <c r="G33" i="10"/>
  <c r="F33" i="10"/>
  <c r="G29" i="10"/>
  <c r="G25" i="10"/>
  <c r="F25" i="10"/>
  <c r="G19" i="10"/>
  <c r="F19" i="10"/>
  <c r="G10" i="10"/>
  <c r="F10" i="10"/>
  <c r="F41" i="8"/>
  <c r="F37" i="8"/>
  <c r="F33" i="8"/>
  <c r="F29" i="8"/>
  <c r="F25" i="8"/>
  <c r="F19" i="8"/>
  <c r="F10" i="8"/>
  <c r="G41" i="8"/>
  <c r="G37" i="8"/>
  <c r="G33" i="8"/>
  <c r="G29" i="8"/>
  <c r="G25" i="8"/>
  <c r="G19" i="8"/>
  <c r="G10" i="8"/>
  <c r="F41" i="7"/>
  <c r="F37" i="7"/>
  <c r="F33" i="7"/>
  <c r="F29" i="7"/>
  <c r="F25" i="7"/>
  <c r="F19" i="7"/>
  <c r="F10" i="7"/>
  <c r="F41" i="6"/>
  <c r="F37" i="6"/>
  <c r="F33" i="6"/>
  <c r="F29" i="6"/>
  <c r="F19" i="6"/>
  <c r="F10" i="6"/>
  <c r="F41" i="4"/>
  <c r="F33" i="4"/>
  <c r="F29" i="4"/>
  <c r="F25" i="4"/>
  <c r="F19" i="4"/>
  <c r="F10" i="4"/>
  <c r="F36" i="4" s="1"/>
  <c r="F37" i="4" s="1"/>
  <c r="F41" i="3"/>
  <c r="F37" i="3"/>
  <c r="F33" i="3"/>
  <c r="F29" i="3"/>
  <c r="F25" i="3"/>
  <c r="F19" i="3"/>
  <c r="F10" i="3"/>
  <c r="D41" i="1"/>
  <c r="D37" i="1"/>
  <c r="D33" i="1"/>
  <c r="D29" i="1"/>
  <c r="D25" i="1"/>
  <c r="D19" i="1"/>
  <c r="D10" i="1"/>
  <c r="F3" i="20" l="1"/>
  <c r="F3" i="6"/>
  <c r="F3" i="10"/>
  <c r="F3" i="7"/>
  <c r="F37" i="19"/>
  <c r="F3" i="19" s="1"/>
  <c r="G3" i="20"/>
  <c r="G29" i="3" l="1"/>
  <c r="G29" i="7"/>
  <c r="G29" i="6"/>
  <c r="G29" i="4"/>
  <c r="H40" i="10" l="1"/>
  <c r="H41" i="10" s="1"/>
  <c r="H36" i="10"/>
  <c r="H37" i="10" s="1"/>
  <c r="H32" i="10"/>
  <c r="H33" i="10" s="1"/>
  <c r="H28" i="10"/>
  <c r="H29" i="10" s="1"/>
  <c r="H24" i="10"/>
  <c r="H23" i="10"/>
  <c r="H22" i="10"/>
  <c r="H18" i="10"/>
  <c r="H17" i="10"/>
  <c r="H16" i="10"/>
  <c r="H15" i="10"/>
  <c r="H14" i="10"/>
  <c r="H13" i="10"/>
  <c r="H9" i="10"/>
  <c r="H8" i="10"/>
  <c r="H7" i="10"/>
  <c r="H40" i="8"/>
  <c r="H41" i="8" s="1"/>
  <c r="H36" i="8"/>
  <c r="H37" i="8" s="1"/>
  <c r="H32" i="8"/>
  <c r="H24" i="8"/>
  <c r="H23" i="8"/>
  <c r="H22" i="8"/>
  <c r="H18" i="8"/>
  <c r="H17" i="8"/>
  <c r="H16" i="8"/>
  <c r="H15" i="8"/>
  <c r="H14" i="8"/>
  <c r="H13" i="8"/>
  <c r="H9" i="8"/>
  <c r="H8" i="8"/>
  <c r="G41" i="7"/>
  <c r="H40" i="7"/>
  <c r="H41" i="7" s="1"/>
  <c r="G37" i="7"/>
  <c r="H36" i="7"/>
  <c r="H37" i="7" s="1"/>
  <c r="G33" i="7"/>
  <c r="H32" i="7"/>
  <c r="H33" i="7" s="1"/>
  <c r="H28" i="7"/>
  <c r="H29" i="7" s="1"/>
  <c r="G25" i="7"/>
  <c r="H24" i="7"/>
  <c r="H23" i="7"/>
  <c r="H22" i="7"/>
  <c r="G19" i="7"/>
  <c r="H18" i="7"/>
  <c r="H17" i="7"/>
  <c r="H16" i="7"/>
  <c r="H15" i="7"/>
  <c r="H14" i="7"/>
  <c r="H13" i="7"/>
  <c r="G10" i="7"/>
  <c r="H9" i="7"/>
  <c r="H8" i="7"/>
  <c r="H7" i="7"/>
  <c r="G41" i="6"/>
  <c r="H40" i="6"/>
  <c r="H41" i="6" s="1"/>
  <c r="G37" i="6"/>
  <c r="H36" i="6"/>
  <c r="H37" i="6" s="1"/>
  <c r="G33" i="6"/>
  <c r="H32" i="6"/>
  <c r="H33" i="6" s="1"/>
  <c r="H28" i="6"/>
  <c r="H29" i="6" s="1"/>
  <c r="G25" i="6"/>
  <c r="H24" i="6"/>
  <c r="H23" i="6"/>
  <c r="H22" i="6"/>
  <c r="G19" i="6"/>
  <c r="H18" i="6"/>
  <c r="H17" i="6"/>
  <c r="H16" i="6"/>
  <c r="H15" i="6"/>
  <c r="H14" i="6"/>
  <c r="H13" i="6"/>
  <c r="G10" i="6"/>
  <c r="H9" i="6"/>
  <c r="H8" i="6"/>
  <c r="H7" i="6"/>
  <c r="G41" i="4"/>
  <c r="H40" i="4"/>
  <c r="H41" i="4" s="1"/>
  <c r="G33" i="4"/>
  <c r="H32" i="4"/>
  <c r="H33" i="4" s="1"/>
  <c r="H28" i="4"/>
  <c r="H29" i="4" s="1"/>
  <c r="G25" i="4"/>
  <c r="H24" i="4"/>
  <c r="H23" i="4"/>
  <c r="H22" i="4"/>
  <c r="G19" i="4"/>
  <c r="H18" i="4"/>
  <c r="H17" i="4"/>
  <c r="H16" i="4"/>
  <c r="H15" i="4"/>
  <c r="H14" i="4"/>
  <c r="H13" i="4"/>
  <c r="G10" i="4"/>
  <c r="G36" i="4" s="1"/>
  <c r="G37" i="4" s="1"/>
  <c r="H9" i="4"/>
  <c r="H8" i="4"/>
  <c r="H7" i="4"/>
  <c r="G41" i="3"/>
  <c r="H40" i="3"/>
  <c r="H41" i="3" s="1"/>
  <c r="G37" i="3"/>
  <c r="H36" i="3"/>
  <c r="H37" i="3" s="1"/>
  <c r="G33" i="3"/>
  <c r="H32" i="3"/>
  <c r="H33" i="3" s="1"/>
  <c r="H28" i="3"/>
  <c r="H29" i="3" s="1"/>
  <c r="G25" i="3"/>
  <c r="H24" i="3"/>
  <c r="H23" i="3"/>
  <c r="H22" i="3"/>
  <c r="G19" i="3"/>
  <c r="H18" i="3"/>
  <c r="H17" i="3"/>
  <c r="H16" i="3"/>
  <c r="H15" i="3"/>
  <c r="H14" i="3"/>
  <c r="H13" i="3"/>
  <c r="G10" i="3"/>
  <c r="H9" i="3"/>
  <c r="H8" i="3"/>
  <c r="H7" i="3"/>
  <c r="H33" i="8" l="1"/>
  <c r="H25" i="10"/>
  <c r="H10" i="10"/>
  <c r="H10" i="6"/>
  <c r="H25" i="6"/>
  <c r="H10" i="4"/>
  <c r="H25" i="7"/>
  <c r="H25" i="3"/>
  <c r="H19" i="6"/>
  <c r="H28" i="8"/>
  <c r="H29" i="8" s="1"/>
  <c r="H19" i="4"/>
  <c r="H25" i="4"/>
  <c r="H7" i="8"/>
  <c r="H10" i="8" s="1"/>
  <c r="H10" i="7"/>
  <c r="H19" i="7"/>
  <c r="H25" i="8"/>
  <c r="H19" i="10"/>
  <c r="H19" i="8"/>
  <c r="H10" i="3"/>
  <c r="H19" i="3"/>
  <c r="H36" i="4"/>
  <c r="H37" i="4" s="1"/>
  <c r="H3" i="10" l="1"/>
  <c r="H3" i="6"/>
  <c r="H3" i="7"/>
  <c r="H3" i="8"/>
  <c r="H3" i="3"/>
  <c r="H3" i="4"/>
  <c r="H36" i="18" l="1"/>
  <c r="H37" i="18" s="1"/>
  <c r="H32" i="18"/>
  <c r="H33" i="18" s="1"/>
  <c r="H28" i="18"/>
  <c r="H29" i="18" s="1"/>
  <c r="H24" i="18"/>
  <c r="H23" i="18"/>
  <c r="H22" i="18"/>
  <c r="H18" i="18"/>
  <c r="H17" i="18"/>
  <c r="H16" i="18"/>
  <c r="H15" i="18"/>
  <c r="H14" i="18"/>
  <c r="H13" i="18"/>
  <c r="H9" i="18"/>
  <c r="H8" i="18"/>
  <c r="H7" i="18"/>
  <c r="H10" i="18" l="1"/>
  <c r="H19" i="18"/>
  <c r="H25" i="18"/>
  <c r="H40" i="18" l="1"/>
  <c r="H41" i="18" s="1"/>
  <c r="H3" i="18" l="1"/>
  <c r="E41" i="1" l="1"/>
  <c r="E29" i="1"/>
  <c r="E37" i="1"/>
  <c r="E33" i="1"/>
  <c r="E25" i="1"/>
  <c r="E19" i="1"/>
  <c r="E10" i="1"/>
  <c r="H40" i="19" l="1"/>
  <c r="H33" i="19"/>
  <c r="H24" i="19"/>
  <c r="H23" i="19"/>
  <c r="H22" i="19"/>
  <c r="H19" i="19"/>
  <c r="H9" i="19"/>
  <c r="H8" i="19"/>
  <c r="H7" i="19"/>
  <c r="H25" i="19" l="1"/>
  <c r="H41" i="19"/>
  <c r="H10" i="19"/>
  <c r="H7" i="15" l="1"/>
  <c r="H8" i="15"/>
  <c r="H9" i="15"/>
  <c r="G10" i="15"/>
  <c r="H13" i="15"/>
  <c r="H14" i="15"/>
  <c r="H15" i="15"/>
  <c r="H16" i="15"/>
  <c r="H17" i="15"/>
  <c r="H18" i="15"/>
  <c r="G19" i="15"/>
  <c r="H22" i="15"/>
  <c r="H23" i="15"/>
  <c r="H24" i="15"/>
  <c r="G25" i="15"/>
  <c r="G29" i="15"/>
  <c r="G33" i="15"/>
  <c r="H33" i="15"/>
  <c r="G37" i="15"/>
  <c r="H7" i="14"/>
  <c r="H8" i="14"/>
  <c r="H9" i="14"/>
  <c r="G10" i="14"/>
  <c r="H13" i="14"/>
  <c r="H14" i="14"/>
  <c r="H15" i="14"/>
  <c r="H16" i="14"/>
  <c r="H17" i="14"/>
  <c r="H18" i="14"/>
  <c r="G19" i="14"/>
  <c r="H22" i="14"/>
  <c r="H23" i="14"/>
  <c r="H24" i="14"/>
  <c r="G25" i="14"/>
  <c r="H28" i="14"/>
  <c r="H29" i="14" s="1"/>
  <c r="G29" i="14"/>
  <c r="H32" i="14"/>
  <c r="H33" i="14" s="1"/>
  <c r="G33" i="14"/>
  <c r="H36" i="14"/>
  <c r="H37" i="14" s="1"/>
  <c r="G37" i="14"/>
  <c r="H40" i="14"/>
  <c r="H41" i="14" s="1"/>
  <c r="G41" i="14"/>
  <c r="F40" i="1"/>
  <c r="F41" i="1" s="1"/>
  <c r="F36" i="1"/>
  <c r="F37" i="1" s="1"/>
  <c r="F32" i="1"/>
  <c r="F33" i="1" s="1"/>
  <c r="F28" i="1"/>
  <c r="F29" i="1" s="1"/>
  <c r="F24" i="1"/>
  <c r="F23" i="1"/>
  <c r="F22" i="1"/>
  <c r="F18" i="1"/>
  <c r="F17" i="1"/>
  <c r="F16" i="1"/>
  <c r="F15" i="1"/>
  <c r="F14" i="1"/>
  <c r="F13" i="1"/>
  <c r="F9" i="1"/>
  <c r="F8" i="1"/>
  <c r="F7" i="1"/>
  <c r="H10" i="15" l="1"/>
  <c r="H19" i="14"/>
  <c r="H10" i="14"/>
  <c r="H25" i="15"/>
  <c r="H25" i="14"/>
  <c r="H19" i="15"/>
  <c r="F25" i="1"/>
  <c r="F10" i="1"/>
  <c r="F19" i="1"/>
  <c r="F3" i="1" s="1"/>
  <c r="H36" i="15"/>
  <c r="H37" i="15" s="1"/>
  <c r="H28" i="15"/>
  <c r="H29" i="15" s="1"/>
  <c r="H41" i="20"/>
  <c r="H36" i="20"/>
  <c r="H37" i="20" s="1"/>
  <c r="H32" i="20"/>
  <c r="H33" i="20" s="1"/>
  <c r="H28" i="20"/>
  <c r="H29" i="20" s="1"/>
  <c r="H24" i="20"/>
  <c r="H23" i="20"/>
  <c r="H22" i="20"/>
  <c r="H18" i="20"/>
  <c r="H17" i="20"/>
  <c r="H16" i="20"/>
  <c r="H15" i="20"/>
  <c r="H14" i="20"/>
  <c r="H13" i="20"/>
  <c r="H9" i="20"/>
  <c r="H8" i="20"/>
  <c r="H7" i="20"/>
  <c r="H3" i="14" l="1"/>
  <c r="H25" i="20"/>
  <c r="H19" i="20"/>
  <c r="H3" i="15"/>
  <c r="H10" i="20"/>
  <c r="H3" i="20" l="1"/>
  <c r="G29" i="19" l="1"/>
  <c r="H28" i="19"/>
  <c r="H29" i="19" s="1"/>
  <c r="G37" i="19" l="1"/>
  <c r="G3" i="19" s="1"/>
  <c r="H36" i="19"/>
  <c r="H37" i="19" s="1"/>
  <c r="H3" i="19" l="1"/>
</calcChain>
</file>

<file path=xl/sharedStrings.xml><?xml version="1.0" encoding="utf-8"?>
<sst xmlns="http://schemas.openxmlformats.org/spreadsheetml/2006/main" count="645" uniqueCount="66">
  <si>
    <t>Construction</t>
  </si>
  <si>
    <t>Contingency</t>
  </si>
  <si>
    <t>PIN #</t>
  </si>
  <si>
    <t>Corporate Real Estate</t>
  </si>
  <si>
    <t>Materials</t>
  </si>
  <si>
    <t>Forecast</t>
  </si>
  <si>
    <t xml:space="preserve">Total </t>
  </si>
  <si>
    <t>Environmental</t>
  </si>
  <si>
    <t>AFUDC</t>
  </si>
  <si>
    <t>Project Support</t>
  </si>
  <si>
    <t>Allocated</t>
  </si>
  <si>
    <t>Construction Management Services</t>
  </si>
  <si>
    <t>Project Management (e.g. Proj. Mgmt, Proj Admin, Proj. Controls, Estimating)</t>
  </si>
  <si>
    <t>Steel and Hardware (e.g. Stub Angles or Anchor Bolts)</t>
  </si>
  <si>
    <t>Conductor and Conductor Hardware</t>
  </si>
  <si>
    <t>Engineering and Design</t>
  </si>
  <si>
    <t>Regulatory and Licensing</t>
  </si>
  <si>
    <t>Civil and Structural Construction</t>
  </si>
  <si>
    <t>Electrical Construction</t>
  </si>
  <si>
    <t>Real Properties</t>
  </si>
  <si>
    <t>Real Properties Acquisitions</t>
  </si>
  <si>
    <t>Red Bluff Substation</t>
  </si>
  <si>
    <t>Description</t>
  </si>
  <si>
    <t>Colorado River Substation Expansion</t>
  </si>
  <si>
    <t>Total</t>
  </si>
  <si>
    <t>Regulatory, Licensing, and Legal Costs</t>
  </si>
  <si>
    <t>Transformers</t>
  </si>
  <si>
    <t>Transmission Line Major Equipment (e.g. Insulator, Ground Wire, Dampers)</t>
  </si>
  <si>
    <t>Substation Major Equipment (e.g. Circuit Breakers, Disconnect Switch, Reactors, Structural Steel)</t>
  </si>
  <si>
    <t>Civil Materials and Misc Hardware</t>
  </si>
  <si>
    <t>Devers-Colorado River</t>
  </si>
  <si>
    <t>Whirlwind Substation Expansion</t>
  </si>
  <si>
    <t>Steel and Hardware (e.g. Marker Balls)</t>
  </si>
  <si>
    <t>Steel and Hardware (e.g. Yard 28 Relocation and Storage)</t>
  </si>
  <si>
    <t>Steel and Hardware (e.g. Stub Angles and Anchor Bolts)</t>
  </si>
  <si>
    <t>TRTP Segment 3B</t>
  </si>
  <si>
    <t>TL</t>
  </si>
  <si>
    <t>HW SS</t>
  </si>
  <si>
    <t>AC Mitigation</t>
  </si>
  <si>
    <t xml:space="preserve">Engineering and Design </t>
  </si>
  <si>
    <t>TRTP Segment 9</t>
  </si>
  <si>
    <t>Windhub Sub</t>
  </si>
  <si>
    <t>Whirlwind Sub</t>
  </si>
  <si>
    <t>Antelope Sub</t>
  </si>
  <si>
    <t>Vincent Sub</t>
  </si>
  <si>
    <t>Other Substations</t>
  </si>
  <si>
    <t>TRTP Segment 8</t>
  </si>
  <si>
    <t>TRTP Segment 7</t>
  </si>
  <si>
    <t>TRTP Segment 6</t>
  </si>
  <si>
    <t>TRTP Segment 11</t>
  </si>
  <si>
    <t>TRTP Segment 4</t>
  </si>
  <si>
    <t>TRTP Segment 5</t>
  </si>
  <si>
    <t>TRTP Segment 10</t>
  </si>
  <si>
    <t>Allocated (e.g., chargebacks, SCE labor loaders and Division Overhead)</t>
  </si>
  <si>
    <t>West of Devers Upgrade Project</t>
  </si>
  <si>
    <t xml:space="preserve"> </t>
  </si>
  <si>
    <t xml:space="preserve">                                                                                                                                                                                                                                                                                                   </t>
  </si>
  <si>
    <t xml:space="preserve">                                     </t>
  </si>
  <si>
    <t xml:space="preserve">                                                                                                 </t>
  </si>
  <si>
    <t xml:space="preserve">                                                                                                                                                   </t>
  </si>
  <si>
    <t>TRTP 500kV Underground</t>
  </si>
  <si>
    <t>7076/ 7061</t>
  </si>
  <si>
    <t>1/1/2017 - 12/31/2017</t>
  </si>
  <si>
    <t>1/1/2018 - 12/31/2018</t>
  </si>
  <si>
    <t>Calcite 220/66 kV Substation (formerly Jasper, part of South of Kramer)</t>
  </si>
  <si>
    <t xml:space="preserve">7695/ 7650
</t>
  </si>
</sst>
</file>

<file path=xl/styles.xml><?xml version="1.0" encoding="utf-8"?>
<styleSheet xmlns="http://schemas.openxmlformats.org/spreadsheetml/2006/main" xmlns:mc="http://schemas.openxmlformats.org/markup-compatibility/2006" xmlns:x14ac="http://schemas.microsoft.com/office/spreadsheetml/2009/9/ac" mc:Ignorable="x14ac">
  <numFmts count="46">
    <numFmt numFmtId="5" formatCode="&quot;$&quot;#,##0_);\(&quot;$&quot;#,##0\)"/>
    <numFmt numFmtId="6" formatCode="&quot;$&quot;#,##0_);[Red]\(&quot;$&quot;#,##0\)"/>
    <numFmt numFmtId="41" formatCode="_(* #,##0_);_(* \(#,##0\);_(* &quot;-&quot;_);_(@_)"/>
    <numFmt numFmtId="44" formatCode="_(&quot;$&quot;* #,##0.00_);_(&quot;$&quot;* \(#,##0.00\);_(&quot;$&quot;* &quot;-&quot;??_);_(@_)"/>
    <numFmt numFmtId="43" formatCode="_(* #,##0.00_);_(* \(#,##0.00\);_(* &quot;-&quot;??_);_(@_)"/>
    <numFmt numFmtId="164" formatCode="0.000000"/>
    <numFmt numFmtId="165" formatCode="_(* #,##0_);_(* \(#,##0\);_(* &quot;-&quot;??_);_(@_)"/>
    <numFmt numFmtId="166" formatCode="mm/dd/yy"/>
    <numFmt numFmtId="167" formatCode="m\-d\-yy"/>
    <numFmt numFmtId="168" formatCode="0.0000%"/>
    <numFmt numFmtId="169" formatCode="_([$€-2]* #,##0.00_);_([$€-2]* \(#,##0.00\);_([$€-2]* &quot;-&quot;??_)"/>
    <numFmt numFmtId="170" formatCode="_-* #,##0.0_-;\-* #,##0.0_-;_-* &quot;-&quot;??_-;_-@_-"/>
    <numFmt numFmtId="171" formatCode="#,##0.00&quot; $&quot;;\-#,##0.00&quot; $&quot;"/>
    <numFmt numFmtId="172" formatCode="0.00_)"/>
    <numFmt numFmtId="173" formatCode="_-* #,##0.00\ _D_M_-;\-* #,##0.00\ _D_M_-;_-* &quot;-&quot;??\ _D_M_-;_-@_-"/>
    <numFmt numFmtId="174" formatCode="_-* #,##0.00\ &quot;DM&quot;_-;\-* #,##0.00\ &quot;DM&quot;_-;_-* &quot;-&quot;??\ &quot;DM&quot;_-;_-@_-"/>
    <numFmt numFmtId="175" formatCode="_([$$-409]* #,##0_);_([$$-409]* \(#,##0\);_([$$-409]* &quot;-&quot;??_);_(@_)"/>
    <numFmt numFmtId="176" formatCode="[$-409]d\-mmm\-yy;@"/>
    <numFmt numFmtId="177" formatCode="_([$$-409]* #,##0.0_);_([$$-409]* \(#,##0.0\);_([$$-409]* &quot;-&quot;??_);_(@_)"/>
    <numFmt numFmtId="178" formatCode="[$-409]mmm\-yy;@"/>
    <numFmt numFmtId="179" formatCode="[$-409]mmmm\-yy;@"/>
    <numFmt numFmtId="180" formatCode="yymmmmdd"/>
    <numFmt numFmtId="181" formatCode="ddmmyyyy"/>
    <numFmt numFmtId="182" formatCode="_(&quot;$&quot;* #,##0_);_(&quot;$&quot;* \(#,##0\);_(&quot;$&quot;* &quot;-&quot;??_);_(@_)"/>
    <numFmt numFmtId="183" formatCode="0.0%"/>
    <numFmt numFmtId="184" formatCode="0.0%;;"/>
    <numFmt numFmtId="185" formatCode="#,##0.000\¢;\(#,##0.000\¢\)"/>
    <numFmt numFmtId="186" formatCode="#,##0_);[Red]\(#,##0\);&quot;-&quot;_);@_)"/>
    <numFmt numFmtId="187" formatCode="#,##0."/>
    <numFmt numFmtId="188" formatCode="&quot;$&quot;.00;;"/>
    <numFmt numFmtId="189" formatCode="&quot;$&quot;#,##0_);[Red]\(&quot;$&quot;#,##0\);&quot;-&quot;_);@_)"/>
    <numFmt numFmtId="190" formatCode="&quot;$&quot;#,##0.00;\-&quot;$&quot;#,##0.00"/>
    <numFmt numFmtId="191" formatCode="General_)"/>
    <numFmt numFmtId="192" formatCode=";;;"/>
    <numFmt numFmtId="193" formatCode="#,##0;;"/>
    <numFmt numFmtId="194" formatCode="[Red][&gt;8760]General;[Black][&lt;=8760]General"/>
    <numFmt numFmtId="195" formatCode="[Red][=1]General;[Black][&lt;&gt;1]General"/>
    <numFmt numFmtId="196" formatCode="_-* #,##0\ _p_t_a_-;\-* #,##0\ _p_t_a_-;_-* &quot;-&quot;\ _p_t_a_-;_-@_-"/>
    <numFmt numFmtId="197" formatCode="&quot;$&quot;#,##0_);[Red]\(&quot;$&quot;#,##0\);&quot;-&quot;???"/>
    <numFmt numFmtId="198" formatCode="#,##0.00000;[Red]\-#,##0.00000"/>
    <numFmt numFmtId="199" formatCode="0.0"/>
    <numFmt numFmtId="200" formatCode="0.0%_);[Red]\(0.0%\)"/>
    <numFmt numFmtId="201" formatCode="&quot;$&quot;#,##0"/>
    <numFmt numFmtId="202" formatCode="[&lt;0]&quot;&quot;;[Black][&gt;0]\(00.0%\);General"/>
    <numFmt numFmtId="203" formatCode="#,##0.0"/>
    <numFmt numFmtId="204" formatCode="_(* #,##0.0000_);_(* \(#,##0.0000\);_(* &quot;-&quot;??_);_(@_)"/>
  </numFmts>
  <fonts count="174">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name val="Arial"/>
      <family val="2"/>
    </font>
    <font>
      <sz val="10"/>
      <color indexed="8"/>
      <name val="Arial"/>
      <family val="2"/>
    </font>
    <font>
      <sz val="10"/>
      <color indexed="9"/>
      <name val="Arial"/>
      <family val="2"/>
    </font>
    <font>
      <sz val="11"/>
      <color indexed="9"/>
      <name val="Calibri"/>
      <family val="2"/>
    </font>
    <font>
      <sz val="11"/>
      <color indexed="8"/>
      <name val="Calibri"/>
      <family val="2"/>
    </font>
    <font>
      <sz val="8"/>
      <name val="Arial"/>
      <family val="2"/>
    </font>
    <font>
      <b/>
      <sz val="10"/>
      <name val="Arial"/>
      <family val="2"/>
    </font>
    <font>
      <sz val="8"/>
      <name val="Times New Roman"/>
      <family val="1"/>
    </font>
    <font>
      <sz val="11"/>
      <color indexed="16"/>
      <name val="Calibri"/>
      <family val="2"/>
    </font>
    <font>
      <sz val="12"/>
      <name val="Tms Rmn"/>
    </font>
    <font>
      <b/>
      <sz val="11"/>
      <color indexed="53"/>
      <name val="Calibri"/>
      <family val="2"/>
    </font>
    <font>
      <b/>
      <sz val="11"/>
      <color indexed="9"/>
      <name val="Calibri"/>
      <family val="2"/>
    </font>
    <font>
      <sz val="10"/>
      <name val="MS Serif"/>
      <family val="1"/>
    </font>
    <font>
      <sz val="11"/>
      <name val="??"/>
      <family val="3"/>
      <charset val="129"/>
    </font>
    <font>
      <b/>
      <sz val="11"/>
      <color indexed="8"/>
      <name val="Calibri"/>
      <family val="2"/>
    </font>
    <font>
      <sz val="10"/>
      <color indexed="16"/>
      <name val="MS Serif"/>
      <family val="1"/>
    </font>
    <font>
      <i/>
      <sz val="10"/>
      <color indexed="23"/>
      <name val="Arial"/>
      <family val="2"/>
    </font>
    <font>
      <sz val="11"/>
      <color indexed="17"/>
      <name val="Calibri"/>
      <family val="2"/>
    </font>
    <font>
      <b/>
      <u/>
      <sz val="11"/>
      <color indexed="37"/>
      <name val="Arial"/>
      <family val="2"/>
    </font>
    <font>
      <b/>
      <sz val="12"/>
      <name val="Arial"/>
      <family val="2"/>
    </font>
    <font>
      <b/>
      <sz val="15"/>
      <color indexed="62"/>
      <name val="Calibri"/>
      <family val="2"/>
    </font>
    <font>
      <b/>
      <sz val="13"/>
      <color indexed="62"/>
      <name val="Calibri"/>
      <family val="2"/>
    </font>
    <font>
      <b/>
      <sz val="11"/>
      <color indexed="62"/>
      <name val="Calibri"/>
      <family val="2"/>
    </font>
    <font>
      <b/>
      <sz val="8"/>
      <name val="MS Sans Serif"/>
      <family val="2"/>
    </font>
    <font>
      <sz val="12"/>
      <name val="Helv"/>
    </font>
    <font>
      <sz val="10"/>
      <color indexed="12"/>
      <name val="Arial"/>
      <family val="2"/>
    </font>
    <font>
      <sz val="11"/>
      <color indexed="48"/>
      <name val="Calibri"/>
      <family val="2"/>
    </font>
    <font>
      <sz val="11"/>
      <color indexed="53"/>
      <name val="Calibri"/>
      <family val="2"/>
    </font>
    <font>
      <sz val="11"/>
      <color indexed="60"/>
      <name val="Calibri"/>
      <family val="2"/>
    </font>
    <font>
      <sz val="7"/>
      <name val="Small Fonts"/>
      <family val="2"/>
    </font>
    <font>
      <b/>
      <i/>
      <sz val="16"/>
      <name val="Helv"/>
    </font>
    <font>
      <b/>
      <sz val="11"/>
      <color indexed="63"/>
      <name val="Calibri"/>
      <family val="2"/>
    </font>
    <font>
      <sz val="10"/>
      <name val="MS Sans Serif"/>
      <family val="2"/>
    </font>
    <font>
      <sz val="8"/>
      <name val="Wingdings"/>
      <charset val="2"/>
    </font>
    <font>
      <sz val="8"/>
      <name val="Helv"/>
    </font>
    <font>
      <b/>
      <sz val="10"/>
      <color indexed="8"/>
      <name val="Arial"/>
      <family val="2"/>
    </font>
    <font>
      <b/>
      <sz val="10"/>
      <color indexed="39"/>
      <name val="Arial"/>
      <family val="2"/>
    </font>
    <font>
      <b/>
      <sz val="12"/>
      <color indexed="8"/>
      <name val="Arial"/>
      <family val="2"/>
    </font>
    <font>
      <sz val="10"/>
      <color indexed="8"/>
      <name val="Arial"/>
      <family val="2"/>
    </font>
    <font>
      <b/>
      <sz val="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8"/>
      <name val="MS Sans Serif"/>
      <family val="2"/>
    </font>
    <font>
      <b/>
      <sz val="8"/>
      <color indexed="8"/>
      <name val="Helv"/>
    </font>
    <font>
      <b/>
      <sz val="10"/>
      <color indexed="18"/>
      <name val="Arial"/>
      <family val="2"/>
    </font>
    <font>
      <sz val="8"/>
      <name val="Arial"/>
      <family val="2"/>
    </font>
    <font>
      <sz val="8"/>
      <color indexed="12"/>
      <name val="Arial"/>
      <family val="2"/>
    </font>
    <font>
      <sz val="11"/>
      <color indexed="10"/>
      <name val="Calibri"/>
      <family val="2"/>
    </font>
    <font>
      <sz val="10"/>
      <color indexed="44"/>
      <name val="Arial"/>
      <family val="2"/>
    </font>
    <font>
      <b/>
      <u/>
      <sz val="10"/>
      <name val="Arial"/>
      <family val="2"/>
    </font>
    <font>
      <sz val="11"/>
      <color rgb="FF3F3F76"/>
      <name val="Calibri"/>
      <family val="2"/>
      <scheme val="minor"/>
    </font>
    <font>
      <sz val="11"/>
      <color rgb="FF9C6500"/>
      <name val="Calibri"/>
      <family val="2"/>
      <scheme val="minor"/>
    </font>
    <font>
      <sz val="11"/>
      <color theme="1"/>
      <name val="Calibri"/>
      <family val="2"/>
      <scheme val="minor"/>
    </font>
    <font>
      <b/>
      <sz val="10"/>
      <color indexed="9"/>
      <name val="Arial"/>
      <family val="2"/>
    </font>
    <font>
      <b/>
      <sz val="11"/>
      <color theme="1"/>
      <name val="Calibri"/>
      <family val="2"/>
      <scheme val="minor"/>
    </font>
    <font>
      <sz val="10"/>
      <color rgb="FF99CCFF"/>
      <name val="Arial"/>
      <family val="2"/>
    </font>
    <font>
      <sz val="10"/>
      <color rgb="FFFFFFFF"/>
      <name val="Arial"/>
      <family val="2"/>
    </font>
    <font>
      <b/>
      <sz val="10"/>
      <color rgb="FF000000"/>
      <name val="Arial"/>
      <family val="2"/>
    </font>
    <font>
      <sz val="10"/>
      <color rgb="FF000000"/>
      <name val="Arial"/>
      <family val="2"/>
    </font>
    <font>
      <b/>
      <sz val="10"/>
      <color rgb="FFFFFFFF"/>
      <name val="Arial"/>
      <family val="2"/>
    </font>
    <font>
      <sz val="10"/>
      <color theme="1"/>
      <name val="Arial"/>
      <family val="2"/>
    </font>
    <font>
      <b/>
      <sz val="10"/>
      <color theme="1"/>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37"/>
      <name val="Calibri"/>
      <family val="2"/>
    </font>
    <font>
      <b/>
      <sz val="11"/>
      <color indexed="17"/>
      <name val="Calibri"/>
      <family val="2"/>
    </font>
    <font>
      <sz val="11"/>
      <color indexed="14"/>
      <name val="Calibri"/>
      <family val="2"/>
    </font>
    <font>
      <sz val="8"/>
      <color indexed="62"/>
      <name val="Arial"/>
      <family val="2"/>
    </font>
    <font>
      <u/>
      <sz val="8.8000000000000007"/>
      <color indexed="12"/>
      <name val="Calibri"/>
      <family val="2"/>
    </font>
    <font>
      <sz val="9"/>
      <name val="Geneva"/>
      <family val="2"/>
    </font>
    <font>
      <sz val="10"/>
      <color theme="0"/>
      <name val="Arial"/>
      <family val="2"/>
    </font>
    <font>
      <b/>
      <sz val="10"/>
      <color theme="0"/>
      <name val="Arial"/>
      <family val="2"/>
    </font>
    <font>
      <sz val="11"/>
      <color theme="0"/>
      <name val="Calibri"/>
      <family val="2"/>
      <scheme val="minor"/>
    </font>
    <font>
      <sz val="11"/>
      <color rgb="FF9C0006"/>
      <name val="Calibri"/>
      <family val="2"/>
      <scheme val="minor"/>
    </font>
    <font>
      <sz val="11"/>
      <color indexed="20"/>
      <name val="Calibri"/>
      <family val="2"/>
    </font>
    <font>
      <b/>
      <sz val="11"/>
      <color rgb="FFFA7D00"/>
      <name val="Calibri"/>
      <family val="2"/>
      <scheme val="minor"/>
    </font>
    <font>
      <b/>
      <sz val="11"/>
      <color indexed="52"/>
      <name val="Calibri"/>
      <family val="2"/>
    </font>
    <font>
      <b/>
      <sz val="11"/>
      <color theme="0"/>
      <name val="Calibri"/>
      <family val="2"/>
      <scheme val="minor"/>
    </font>
    <font>
      <i/>
      <sz val="11"/>
      <color rgb="FF7F7F7F"/>
      <name val="Calibri"/>
      <family val="2"/>
      <scheme val="minor"/>
    </font>
    <font>
      <i/>
      <sz val="11"/>
      <color indexed="23"/>
      <name val="Calibri"/>
      <family val="2"/>
    </font>
    <font>
      <sz val="11"/>
      <color rgb="FF006100"/>
      <name val="Calibri"/>
      <family val="2"/>
      <scheme val="minor"/>
    </font>
    <font>
      <b/>
      <sz val="15"/>
      <color theme="3"/>
      <name val="Calibri"/>
      <family val="2"/>
      <scheme val="minor"/>
    </font>
    <font>
      <b/>
      <sz val="15"/>
      <color indexed="56"/>
      <name val="Calibri"/>
      <family val="2"/>
    </font>
    <font>
      <b/>
      <sz val="13"/>
      <color theme="3"/>
      <name val="Calibri"/>
      <family val="2"/>
      <scheme val="minor"/>
    </font>
    <font>
      <b/>
      <sz val="13"/>
      <color indexed="56"/>
      <name val="Calibri"/>
      <family val="2"/>
    </font>
    <font>
      <b/>
      <sz val="11"/>
      <color theme="3"/>
      <name val="Calibri"/>
      <family val="2"/>
      <scheme val="minor"/>
    </font>
    <font>
      <b/>
      <sz val="11"/>
      <color indexed="56"/>
      <name val="Calibri"/>
      <family val="2"/>
    </font>
    <font>
      <sz val="11"/>
      <color indexed="62"/>
      <name val="Calibri"/>
      <family val="2"/>
    </font>
    <font>
      <sz val="11"/>
      <color rgb="FFFA7D00"/>
      <name val="Calibri"/>
      <family val="2"/>
      <scheme val="minor"/>
    </font>
    <font>
      <sz val="11"/>
      <color indexed="52"/>
      <name val="Calibri"/>
      <family val="2"/>
    </font>
    <font>
      <b/>
      <sz val="11"/>
      <color rgb="FF3F3F3F"/>
      <name val="Calibri"/>
      <family val="2"/>
      <scheme val="minor"/>
    </font>
    <font>
      <b/>
      <sz val="18"/>
      <color theme="3"/>
      <name val="Cambria"/>
      <family val="2"/>
      <scheme val="major"/>
    </font>
    <font>
      <b/>
      <sz val="18"/>
      <color indexed="56"/>
      <name val="Cambria"/>
      <family val="2"/>
    </font>
    <font>
      <sz val="11"/>
      <color rgb="FFFF0000"/>
      <name val="Calibri"/>
      <family val="2"/>
      <scheme val="minor"/>
    </font>
    <font>
      <sz val="10"/>
      <color indexed="8"/>
      <name val="MS Sans Serif"/>
      <family val="2"/>
    </font>
    <font>
      <sz val="12"/>
      <name val="Arial"/>
      <family val="2"/>
    </font>
    <font>
      <sz val="10"/>
      <color indexed="11"/>
      <name val="Arial"/>
      <family val="2"/>
    </font>
    <font>
      <i/>
      <sz val="10"/>
      <color indexed="12"/>
      <name val="Arial"/>
      <family val="2"/>
    </font>
    <font>
      <i/>
      <sz val="10"/>
      <color indexed="10"/>
      <name val="Arial"/>
      <family val="2"/>
    </font>
    <font>
      <b/>
      <i/>
      <sz val="9"/>
      <color indexed="33"/>
      <name val="Arial"/>
      <family val="2"/>
    </font>
    <font>
      <sz val="10"/>
      <color theme="1"/>
      <name val="Book Antiqua"/>
      <family val="2"/>
    </font>
    <font>
      <sz val="10"/>
      <color theme="0"/>
      <name val="Book Antiqua"/>
      <family val="2"/>
    </font>
    <font>
      <sz val="10"/>
      <color rgb="FF9C0006"/>
      <name val="Book Antiqua"/>
      <family val="2"/>
    </font>
    <font>
      <sz val="9"/>
      <name val="Helv"/>
    </font>
    <font>
      <sz val="9"/>
      <name val="Arial"/>
      <family val="2"/>
    </font>
    <font>
      <i/>
      <sz val="14"/>
      <name val="Arial"/>
      <family val="2"/>
    </font>
    <font>
      <sz val="10"/>
      <name val="Helv"/>
      <charset val="177"/>
    </font>
    <font>
      <b/>
      <sz val="12"/>
      <name val="Helv"/>
    </font>
    <font>
      <sz val="10"/>
      <name val="Geneva"/>
    </font>
    <font>
      <sz val="9"/>
      <color indexed="8"/>
      <name val="Arial"/>
      <family val="2"/>
    </font>
    <font>
      <b/>
      <sz val="10"/>
      <color rgb="FFFA7D00"/>
      <name val="Book Antiqua"/>
      <family val="2"/>
    </font>
    <font>
      <b/>
      <sz val="10"/>
      <name val="Geneva"/>
    </font>
    <font>
      <sz val="10"/>
      <name val="Helvetica"/>
    </font>
    <font>
      <b/>
      <sz val="10"/>
      <color theme="0"/>
      <name val="Book Antiqua"/>
      <family val="2"/>
    </font>
    <font>
      <sz val="10"/>
      <name val="Book Antiqua"/>
      <family val="1"/>
    </font>
    <font>
      <sz val="10"/>
      <name val="Tahoma"/>
      <family val="2"/>
    </font>
    <font>
      <sz val="1"/>
      <color indexed="8"/>
      <name val="Courier"/>
      <family val="3"/>
    </font>
    <font>
      <sz val="10"/>
      <color theme="1"/>
      <name val="Calibri"/>
      <family val="2"/>
    </font>
    <font>
      <sz val="10"/>
      <color theme="1"/>
      <name val="Arial Narrow"/>
      <family val="2"/>
    </font>
    <font>
      <sz val="10"/>
      <name val="New Century Schlbk"/>
    </font>
    <font>
      <sz val="11"/>
      <name val="??"/>
      <family val="3"/>
    </font>
    <font>
      <i/>
      <sz val="10"/>
      <color rgb="FF7F7F7F"/>
      <name val="Book Antiqua"/>
      <family val="2"/>
    </font>
    <font>
      <i/>
      <sz val="10"/>
      <color indexed="18"/>
      <name val="Arial"/>
      <family val="2"/>
    </font>
    <font>
      <sz val="11"/>
      <color rgb="FF006100"/>
      <name val="Calibri"/>
      <family val="2"/>
    </font>
    <font>
      <sz val="10"/>
      <color rgb="FF006100"/>
      <name val="Book Antiqua"/>
      <family val="2"/>
    </font>
    <font>
      <b/>
      <i/>
      <sz val="14"/>
      <color indexed="9"/>
      <name val="Arial"/>
      <family val="2"/>
    </font>
    <font>
      <b/>
      <sz val="15"/>
      <color theme="3"/>
      <name val="Book Antiqua"/>
      <family val="2"/>
    </font>
    <font>
      <b/>
      <sz val="13"/>
      <color theme="3"/>
      <name val="Book Antiqua"/>
      <family val="2"/>
    </font>
    <font>
      <b/>
      <sz val="11"/>
      <color theme="3"/>
      <name val="Book Antiqua"/>
      <family val="2"/>
    </font>
    <font>
      <b/>
      <i/>
      <sz val="10"/>
      <color indexed="62"/>
      <name val="Arial"/>
      <family val="2"/>
    </font>
    <font>
      <sz val="10"/>
      <color rgb="FF3F3F76"/>
      <name val="Book Antiqua"/>
      <family val="2"/>
    </font>
    <font>
      <sz val="10"/>
      <color rgb="FFFA7D00"/>
      <name val="Book Antiqua"/>
      <family val="2"/>
    </font>
    <font>
      <b/>
      <sz val="9"/>
      <color indexed="18"/>
      <name val="Arial"/>
      <family val="2"/>
    </font>
    <font>
      <b/>
      <sz val="10"/>
      <name val="Helv"/>
    </font>
    <font>
      <sz val="10"/>
      <color rgb="FF9C6500"/>
      <name val="Book Antiqua"/>
      <family val="2"/>
    </font>
    <font>
      <sz val="12"/>
      <color indexed="8"/>
      <name val="Helv"/>
    </font>
    <font>
      <b/>
      <sz val="10"/>
      <color rgb="FF3F3F3F"/>
      <name val="Book Antiqua"/>
      <family val="2"/>
    </font>
    <font>
      <b/>
      <sz val="9"/>
      <name val="Helv"/>
    </font>
    <font>
      <sz val="7"/>
      <color indexed="8"/>
      <name val="Arial"/>
      <family val="2"/>
    </font>
    <font>
      <i/>
      <sz val="9"/>
      <color indexed="10"/>
      <name val="Arial"/>
      <family val="2"/>
    </font>
    <font>
      <b/>
      <sz val="10"/>
      <color indexed="12"/>
      <name val="Arial"/>
      <family val="2"/>
    </font>
    <font>
      <b/>
      <sz val="10"/>
      <color indexed="18"/>
      <name val="Helv"/>
    </font>
    <font>
      <b/>
      <sz val="11"/>
      <name val="Times New Roman"/>
      <family val="1"/>
    </font>
    <font>
      <b/>
      <sz val="10"/>
      <color theme="1"/>
      <name val="Book Antiqua"/>
      <family val="2"/>
    </font>
    <font>
      <sz val="10"/>
      <color rgb="FFFF0000"/>
      <name val="Book Antiqua"/>
      <family val="2"/>
    </font>
    <font>
      <i/>
      <sz val="7"/>
      <color indexed="9"/>
      <name val="Arial"/>
      <family val="2"/>
    </font>
  </fonts>
  <fills count="120">
    <fill>
      <patternFill patternType="none"/>
    </fill>
    <fill>
      <patternFill patternType="gray125"/>
    </fill>
    <fill>
      <patternFill patternType="solid">
        <fgColor indexed="40"/>
      </patternFill>
    </fill>
    <fill>
      <patternFill patternType="solid">
        <fgColor indexed="29"/>
      </patternFill>
    </fill>
    <fill>
      <patternFill patternType="solid">
        <fgColor indexed="26"/>
      </patternFill>
    </fill>
    <fill>
      <patternFill patternType="solid">
        <fgColor indexed="9"/>
      </patternFill>
    </fill>
    <fill>
      <patternFill patternType="solid">
        <fgColor indexed="44"/>
      </patternFill>
    </fill>
    <fill>
      <patternFill patternType="solid">
        <fgColor indexed="45"/>
      </patternFill>
    </fill>
    <fill>
      <patternFill patternType="solid">
        <fgColor indexed="54"/>
      </patternFill>
    </fill>
    <fill>
      <patternFill patternType="solid">
        <fgColor indexed="57"/>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44"/>
        <bgColor indexed="64"/>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22"/>
        <bgColor indexed="64"/>
      </patternFill>
    </fill>
    <fill>
      <patternFill patternType="solid">
        <fgColor indexed="26"/>
        <bgColor indexed="64"/>
      </patternFill>
    </fill>
    <fill>
      <patternFill patternType="solid">
        <fgColor indexed="43"/>
      </patternFill>
    </fill>
    <fill>
      <patternFill patternType="darkVertica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indexed="20"/>
      </patternFill>
    </fill>
    <fill>
      <patternFill patternType="solid">
        <fgColor indexed="43"/>
        <bgColor indexed="64"/>
      </patternFill>
    </fill>
    <fill>
      <patternFill patternType="solid">
        <fgColor rgb="FFFFCC99"/>
      </patternFill>
    </fill>
    <fill>
      <patternFill patternType="solid">
        <fgColor rgb="FFFFEB9C"/>
      </patternFill>
    </fill>
    <fill>
      <patternFill patternType="solid">
        <fgColor indexed="60"/>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3"/>
        <bgColor indexed="53"/>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solid">
        <fgColor indexed="49"/>
      </patternFill>
    </fill>
    <fill>
      <patternFill patternType="solid">
        <fgColor indexed="12"/>
      </patternFill>
    </fill>
    <fill>
      <patternFill patternType="solid">
        <fgColor indexed="23"/>
      </patternFill>
    </fill>
    <fill>
      <patternFill patternType="solid">
        <fgColor indexed="9"/>
        <bgColor indexed="64"/>
      </patternFill>
    </fill>
    <fill>
      <patternFill patternType="solid">
        <fgColor theme="4" tint="0.79998168889431442"/>
        <bgColor indexed="65"/>
      </patternFill>
    </fill>
    <fill>
      <patternFill patternType="solid">
        <fgColor indexed="31"/>
      </patternFill>
    </fill>
    <fill>
      <patternFill patternType="solid">
        <fgColor theme="5" tint="0.79998168889431442"/>
        <bgColor indexed="65"/>
      </patternFill>
    </fill>
    <fill>
      <patternFill patternType="solid">
        <fgColor theme="6" tint="0.79998168889431442"/>
        <bgColor indexed="65"/>
      </patternFill>
    </fill>
    <fill>
      <patternFill patternType="solid">
        <fgColor indexed="42"/>
      </patternFill>
    </fill>
    <fill>
      <patternFill patternType="solid">
        <fgColor theme="7" tint="0.79998168889431442"/>
        <bgColor indexed="65"/>
      </patternFill>
    </fill>
    <fill>
      <patternFill patternType="solid">
        <fgColor indexed="46"/>
      </patternFill>
    </fill>
    <fill>
      <patternFill patternType="solid">
        <fgColor theme="8" tint="0.79998168889431442"/>
        <bgColor indexed="65"/>
      </patternFill>
    </fill>
    <fill>
      <patternFill patternType="solid">
        <fgColor indexed="27"/>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indexed="30"/>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indexed="36"/>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indexed="62"/>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indexed="55"/>
      </patternFill>
    </fill>
    <fill>
      <patternFill patternType="solid">
        <fgColor rgb="FFC6EFCE"/>
      </patternFill>
    </fill>
    <fill>
      <patternFill patternType="solid">
        <fgColor rgb="FFFFFFCC"/>
      </patternFill>
    </fill>
    <fill>
      <patternFill patternType="solid">
        <fgColor indexed="35"/>
      </patternFill>
    </fill>
    <fill>
      <patternFill patternType="solid">
        <fgColor indexed="24"/>
      </patternFill>
    </fill>
    <fill>
      <patternFill patternType="solid">
        <fgColor indexed="58"/>
      </patternFill>
    </fill>
    <fill>
      <patternFill patternType="gray0625">
        <fgColor indexed="11"/>
        <bgColor indexed="25"/>
      </patternFill>
    </fill>
    <fill>
      <patternFill patternType="solid">
        <fgColor indexed="24"/>
        <bgColor indexed="25"/>
      </patternFill>
    </fill>
    <fill>
      <patternFill patternType="solid">
        <fgColor indexed="32"/>
        <bgColor indexed="32"/>
      </patternFill>
    </fill>
    <fill>
      <patternFill patternType="solid">
        <fgColor indexed="63"/>
      </patternFill>
    </fill>
    <fill>
      <patternFill patternType="solid">
        <fgColor indexed="13"/>
        <bgColor indexed="64"/>
      </patternFill>
    </fill>
    <fill>
      <patternFill patternType="solid">
        <fgColor indexed="14"/>
        <bgColor indexed="64"/>
      </patternFill>
    </fill>
    <fill>
      <patternFill patternType="gray125">
        <fgColor indexed="22"/>
        <bgColor indexed="9"/>
      </patternFill>
    </fill>
    <fill>
      <patternFill patternType="gray0625">
        <fgColor indexed="14"/>
        <bgColor indexed="25"/>
      </patternFill>
    </fill>
    <fill>
      <patternFill patternType="mediumGray">
        <fgColor indexed="22"/>
      </patternFill>
    </fill>
    <fill>
      <patternFill patternType="solid">
        <fgColor indexed="16"/>
        <bgColor indexed="25"/>
      </patternFill>
    </fill>
    <fill>
      <patternFill patternType="solid">
        <fgColor indexed="10"/>
        <bgColor indexed="64"/>
      </patternFill>
    </fill>
  </fills>
  <borders count="60">
    <border>
      <left/>
      <right/>
      <top/>
      <bottom/>
      <diagonal/>
    </border>
    <border>
      <left style="double">
        <color indexed="64"/>
      </left>
      <right/>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medium">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6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diagonal/>
    </border>
    <border>
      <left/>
      <right/>
      <top style="thin">
        <color indexed="64"/>
      </top>
      <bottom/>
      <diagonal/>
    </border>
    <border>
      <left/>
      <right/>
      <top/>
      <bottom style="thin">
        <color indexed="64"/>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right style="thin">
        <color indexed="64"/>
      </right>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style="thin">
        <color indexed="64"/>
      </bottom>
      <diagonal/>
    </border>
    <border>
      <left/>
      <right style="thin">
        <color indexed="64"/>
      </right>
      <top style="medium">
        <color indexed="64"/>
      </top>
      <bottom/>
      <diagonal/>
    </border>
    <border>
      <left/>
      <right/>
      <top style="thin">
        <color auto="1"/>
      </top>
      <bottom/>
      <diagonal/>
    </border>
    <border>
      <left/>
      <right/>
      <top style="thin">
        <color rgb="FF333399"/>
      </top>
      <bottom/>
      <diagonal/>
    </border>
    <border>
      <left style="hair">
        <color rgb="FF333399"/>
      </left>
      <right style="hair">
        <color indexed="64"/>
      </right>
      <top/>
      <bottom style="thin">
        <color indexed="64"/>
      </bottom>
      <diagonal/>
    </border>
    <border>
      <left/>
      <right style="hair">
        <color indexed="64"/>
      </right>
      <top/>
      <bottom style="thin">
        <color indexed="64"/>
      </bottom>
      <diagonal/>
    </border>
    <border>
      <left/>
      <right/>
      <top style="thin">
        <color indexed="64"/>
      </top>
      <bottom style="double">
        <color indexed="64"/>
      </bottom>
      <diagonal/>
    </border>
    <border>
      <left style="thin">
        <color indexed="18"/>
      </left>
      <right style="thin">
        <color indexed="18"/>
      </right>
      <top style="thin">
        <color indexed="18"/>
      </top>
      <bottom style="thin">
        <color indexed="1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indexed="62"/>
      </bottom>
      <diagonal/>
    </border>
    <border>
      <left/>
      <right/>
      <top/>
      <bottom style="thick">
        <color theme="4" tint="0.499984740745262"/>
      </bottom>
      <diagonal/>
    </border>
    <border>
      <left/>
      <right/>
      <top/>
      <bottom style="medium">
        <color theme="4" tint="0.39997558519241921"/>
      </bottom>
      <diagonal/>
    </border>
    <border>
      <left/>
      <right/>
      <top/>
      <bottom style="medium">
        <color indexed="30"/>
      </bottom>
      <diagonal/>
    </border>
    <border>
      <left/>
      <right/>
      <top/>
      <bottom style="double">
        <color rgb="FFFF8001"/>
      </bottom>
      <diagonal/>
    </border>
    <border>
      <left/>
      <right/>
      <top/>
      <bottom style="double">
        <color indexed="52"/>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indexed="62"/>
      </top>
      <bottom style="double">
        <color indexed="62"/>
      </bottom>
      <diagonal/>
    </border>
    <border>
      <left style="thin">
        <color indexed="64"/>
      </left>
      <right/>
      <top/>
      <bottom/>
      <diagonal/>
    </border>
    <border>
      <left style="thin">
        <color indexed="24"/>
      </left>
      <right style="thin">
        <color indexed="24"/>
      </right>
      <top style="thin">
        <color indexed="24"/>
      </top>
      <bottom style="thin">
        <color indexed="24"/>
      </bottom>
      <diagonal/>
    </border>
    <border>
      <left style="thin">
        <color indexed="0"/>
      </left>
      <right style="thin">
        <color indexed="0"/>
      </right>
      <top style="thin">
        <color indexed="0"/>
      </top>
      <bottom style="thin">
        <color indexed="0"/>
      </bottom>
      <diagonal/>
    </border>
    <border>
      <left/>
      <right style="medium">
        <color indexed="8"/>
      </right>
      <top/>
      <bottom style="medium">
        <color indexed="8"/>
      </bottom>
      <diagonal/>
    </border>
    <border>
      <left style="double">
        <color indexed="64"/>
      </left>
      <right style="thin">
        <color indexed="64"/>
      </right>
      <top/>
      <bottom/>
      <diagonal/>
    </border>
    <border>
      <left style="thick">
        <color indexed="64"/>
      </left>
      <right style="hair">
        <color indexed="64"/>
      </right>
      <top style="thick">
        <color indexed="64"/>
      </top>
      <bottom style="hair">
        <color indexed="64"/>
      </bottom>
      <diagonal/>
    </border>
    <border>
      <left style="medium">
        <color indexed="64"/>
      </left>
      <right style="hair">
        <color indexed="64"/>
      </right>
      <top style="thick">
        <color indexed="64"/>
      </top>
      <bottom style="hair">
        <color indexed="64"/>
      </bottom>
      <diagonal/>
    </border>
    <border>
      <left style="thick">
        <color indexed="64"/>
      </left>
      <right style="hair">
        <color indexed="64"/>
      </right>
      <top style="hair">
        <color indexed="64"/>
      </top>
      <bottom style="hair">
        <color indexed="64"/>
      </bottom>
      <diagonal/>
    </border>
    <border>
      <left/>
      <right/>
      <top style="thin">
        <color theme="4"/>
      </top>
      <bottom style="double">
        <color theme="4"/>
      </bottom>
      <diagonal/>
    </border>
    <border>
      <left style="hair">
        <color indexed="64"/>
      </left>
      <right style="medium">
        <color indexed="64"/>
      </right>
      <top style="hair">
        <color indexed="64"/>
      </top>
      <bottom style="hair">
        <color indexed="64"/>
      </bottom>
      <diagonal/>
    </border>
  </borders>
  <cellStyleXfs count="59759">
    <xf numFmtId="0" fontId="0" fillId="0" borderId="0"/>
    <xf numFmtId="164" fontId="24" fillId="0" borderId="0">
      <alignment horizontal="left" wrapText="1"/>
    </xf>
    <xf numFmtId="0" fontId="25" fillId="2" borderId="0" applyNumberFormat="0" applyBorder="0" applyAlignment="0" applyProtection="0"/>
    <xf numFmtId="0" fontId="25" fillId="2" borderId="0" applyNumberFormat="0" applyBorder="0" applyAlignment="0" applyProtection="0"/>
    <xf numFmtId="0" fontId="25" fillId="3" borderId="0" applyNumberFormat="0" applyBorder="0" applyAlignment="0" applyProtection="0"/>
    <xf numFmtId="0" fontId="25" fillId="3" borderId="0" applyNumberFormat="0" applyBorder="0" applyAlignment="0" applyProtection="0"/>
    <xf numFmtId="0" fontId="25" fillId="4" borderId="0" applyNumberFormat="0" applyBorder="0" applyAlignment="0" applyProtection="0"/>
    <xf numFmtId="0" fontId="25" fillId="4" borderId="0" applyNumberFormat="0" applyBorder="0" applyAlignment="0" applyProtection="0"/>
    <xf numFmtId="0" fontId="25" fillId="5" borderId="0" applyNumberFormat="0" applyBorder="0" applyAlignment="0" applyProtection="0"/>
    <xf numFmtId="0" fontId="25" fillId="5" borderId="0" applyNumberFormat="0" applyBorder="0" applyAlignment="0" applyProtection="0"/>
    <xf numFmtId="0" fontId="25" fillId="6" borderId="0" applyNumberFormat="0" applyBorder="0" applyAlignment="0" applyProtection="0"/>
    <xf numFmtId="0" fontId="25" fillId="6" borderId="0" applyNumberFormat="0" applyBorder="0" applyAlignment="0" applyProtection="0"/>
    <xf numFmtId="0" fontId="25" fillId="7" borderId="0" applyNumberFormat="0" applyBorder="0" applyAlignment="0" applyProtection="0"/>
    <xf numFmtId="0" fontId="25" fillId="7" borderId="0" applyNumberFormat="0" applyBorder="0" applyAlignment="0" applyProtection="0"/>
    <xf numFmtId="0" fontId="25" fillId="8" borderId="0" applyNumberFormat="0" applyBorder="0" applyAlignment="0" applyProtection="0"/>
    <xf numFmtId="0" fontId="25" fillId="8" borderId="0" applyNumberFormat="0" applyBorder="0" applyAlignment="0" applyProtection="0"/>
    <xf numFmtId="0" fontId="25" fillId="3" borderId="0" applyNumberFormat="0" applyBorder="0" applyAlignment="0" applyProtection="0"/>
    <xf numFmtId="0" fontId="25" fillId="3" borderId="0" applyNumberFormat="0" applyBorder="0" applyAlignment="0" applyProtection="0"/>
    <xf numFmtId="0" fontId="25" fillId="9"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10" borderId="0" applyNumberFormat="0" applyBorder="0" applyAlignment="0" applyProtection="0"/>
    <xf numFmtId="0" fontId="25" fillId="8" borderId="0" applyNumberFormat="0" applyBorder="0" applyAlignment="0" applyProtection="0"/>
    <xf numFmtId="0" fontId="25" fillId="8" borderId="0" applyNumberFormat="0" applyBorder="0" applyAlignment="0" applyProtection="0"/>
    <xf numFmtId="0" fontId="25" fillId="11" borderId="0" applyNumberFormat="0" applyBorder="0" applyAlignment="0" applyProtection="0"/>
    <xf numFmtId="0" fontId="25" fillId="11" borderId="0" applyNumberFormat="0" applyBorder="0" applyAlignment="0" applyProtection="0"/>
    <xf numFmtId="0" fontId="26" fillId="8" borderId="0" applyNumberFormat="0" applyBorder="0" applyAlignment="0" applyProtection="0"/>
    <xf numFmtId="0" fontId="26" fillId="8" borderId="0" applyNumberFormat="0" applyBorder="0" applyAlignment="0" applyProtection="0"/>
    <xf numFmtId="0" fontId="26" fillId="3" borderId="0" applyNumberFormat="0" applyBorder="0" applyAlignment="0" applyProtection="0"/>
    <xf numFmtId="0" fontId="26" fillId="3" borderId="0" applyNumberFormat="0" applyBorder="0" applyAlignment="0" applyProtection="0"/>
    <xf numFmtId="0" fontId="26" fillId="9"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10" borderId="0" applyNumberFormat="0" applyBorder="0" applyAlignment="0" applyProtection="0"/>
    <xf numFmtId="0" fontId="26" fillId="8" borderId="0" applyNumberFormat="0" applyBorder="0" applyAlignment="0" applyProtection="0"/>
    <xf numFmtId="0" fontId="26" fillId="8" borderId="0" applyNumberFormat="0" applyBorder="0" applyAlignment="0" applyProtection="0"/>
    <xf numFmtId="0" fontId="26" fillId="11" borderId="0" applyNumberFormat="0" applyBorder="0" applyAlignment="0" applyProtection="0"/>
    <xf numFmtId="0" fontId="26" fillId="11" borderId="0" applyNumberFormat="0" applyBorder="0" applyAlignment="0" applyProtection="0"/>
    <xf numFmtId="0" fontId="27" fillId="12"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7" fillId="15"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6"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7" fillId="19"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9" borderId="0" applyNumberFormat="0" applyBorder="0" applyAlignment="0" applyProtection="0"/>
    <xf numFmtId="0" fontId="28" fillId="20" borderId="0" applyNumberFormat="0" applyBorder="0" applyAlignment="0" applyProtection="0"/>
    <xf numFmtId="0" fontId="28" fillId="21" borderId="0" applyNumberFormat="0" applyBorder="0" applyAlignment="0" applyProtection="0"/>
    <xf numFmtId="0" fontId="27" fillId="22"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23" borderId="0" applyNumberFormat="0" applyBorder="0" applyAlignment="0" applyProtection="0"/>
    <xf numFmtId="0" fontId="28" fillId="21" borderId="0" applyNumberFormat="0" applyBorder="0" applyAlignment="0" applyProtection="0"/>
    <xf numFmtId="0" fontId="28" fillId="22" borderId="0" applyNumberFormat="0" applyBorder="0" applyAlignment="0" applyProtection="0"/>
    <xf numFmtId="0" fontId="27" fillId="22"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4"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7" fillId="14" borderId="0" applyNumberFormat="0" applyBorder="0" applyAlignment="0" applyProtection="0"/>
    <xf numFmtId="0" fontId="27" fillId="24" borderId="0" applyNumberFormat="0" applyBorder="0" applyAlignment="0" applyProtection="0"/>
    <xf numFmtId="0" fontId="27" fillId="24" borderId="0" applyNumberFormat="0" applyBorder="0" applyAlignment="0" applyProtection="0"/>
    <xf numFmtId="0" fontId="27" fillId="24" borderId="0" applyNumberFormat="0" applyBorder="0" applyAlignment="0" applyProtection="0"/>
    <xf numFmtId="0" fontId="27" fillId="25" borderId="0" applyNumberFormat="0" applyBorder="0" applyAlignment="0" applyProtection="0"/>
    <xf numFmtId="0" fontId="28" fillId="26" borderId="0" applyNumberFormat="0" applyBorder="0" applyAlignment="0" applyProtection="0"/>
    <xf numFmtId="0" fontId="28" fillId="18" borderId="0" applyNumberFormat="0" applyBorder="0" applyAlignment="0" applyProtection="0"/>
    <xf numFmtId="0" fontId="27" fillId="27" borderId="0" applyNumberFormat="0" applyBorder="0" applyAlignment="0" applyProtection="0"/>
    <xf numFmtId="0" fontId="27" fillId="25" borderId="0" applyNumberFormat="0" applyBorder="0" applyAlignment="0" applyProtection="0"/>
    <xf numFmtId="0" fontId="27" fillId="25" borderId="0" applyNumberFormat="0" applyBorder="0" applyAlignment="0" applyProtection="0"/>
    <xf numFmtId="0" fontId="27" fillId="25" borderId="0" applyNumberFormat="0" applyBorder="0" applyAlignment="0" applyProtection="0"/>
    <xf numFmtId="0" fontId="29" fillId="0" borderId="0" applyNumberFormat="0" applyAlignment="0"/>
    <xf numFmtId="167" fontId="30" fillId="28" borderId="1">
      <alignment horizontal="center" vertical="center"/>
    </xf>
    <xf numFmtId="0" fontId="31" fillId="0" borderId="0">
      <alignment horizontal="center" wrapText="1"/>
      <protection locked="0"/>
    </xf>
    <xf numFmtId="0" fontId="32" fillId="18" borderId="0" applyNumberFormat="0" applyBorder="0" applyAlignment="0" applyProtection="0"/>
    <xf numFmtId="0" fontId="32" fillId="18" borderId="0" applyNumberFormat="0" applyBorder="0" applyAlignment="0" applyProtection="0"/>
    <xf numFmtId="0" fontId="33" fillId="0" borderId="0" applyNumberFormat="0" applyFill="0" applyBorder="0" applyAlignment="0" applyProtection="0"/>
    <xf numFmtId="168" fontId="23" fillId="0" borderId="0" applyFill="0" applyBorder="0" applyAlignment="0"/>
    <xf numFmtId="0" fontId="34" fillId="29" borderId="2" applyNumberFormat="0" applyAlignment="0" applyProtection="0"/>
    <xf numFmtId="0" fontId="34" fillId="29" borderId="2" applyNumberFormat="0" applyAlignment="0" applyProtection="0"/>
    <xf numFmtId="0" fontId="35" fillId="19" borderId="3" applyNumberFormat="0" applyAlignment="0" applyProtection="0"/>
    <xf numFmtId="0" fontId="35" fillId="19" borderId="3" applyNumberFormat="0" applyAlignment="0" applyProtection="0"/>
    <xf numFmtId="43" fontId="23" fillId="0" borderId="0" applyFont="0" applyFill="0" applyBorder="0" applyAlignment="0" applyProtection="0"/>
    <xf numFmtId="173" fontId="24" fillId="0" borderId="0" applyFont="0" applyFill="0" applyBorder="0" applyAlignment="0" applyProtection="0"/>
    <xf numFmtId="0" fontId="36" fillId="0" borderId="0" applyNumberFormat="0" applyAlignment="0">
      <alignment horizontal="left"/>
    </xf>
    <xf numFmtId="44" fontId="28" fillId="0" borderId="0" applyFont="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174" fontId="24" fillId="0" borderId="0" applyFont="0" applyFill="0" applyBorder="0" applyAlignment="0" applyProtection="0"/>
    <xf numFmtId="44" fontId="24" fillId="0" borderId="0" applyFont="0" applyFill="0" applyBorder="0" applyAlignment="0" applyProtection="0"/>
    <xf numFmtId="44" fontId="22" fillId="0" borderId="0" applyFont="0" applyFill="0" applyBorder="0" applyAlignment="0" applyProtection="0"/>
    <xf numFmtId="6" fontId="37" fillId="0" borderId="0">
      <protection locked="0"/>
    </xf>
    <xf numFmtId="0" fontId="38" fillId="30" borderId="0" applyNumberFormat="0" applyBorder="0" applyAlignment="0" applyProtection="0"/>
    <xf numFmtId="0" fontId="38" fillId="31" borderId="0" applyNumberFormat="0" applyBorder="0" applyAlignment="0" applyProtection="0"/>
    <xf numFmtId="0" fontId="38" fillId="32" borderId="0" applyNumberFormat="0" applyBorder="0" applyAlignment="0" applyProtection="0"/>
    <xf numFmtId="0" fontId="39" fillId="0" borderId="0" applyNumberFormat="0" applyAlignment="0">
      <alignment horizontal="left"/>
    </xf>
    <xf numFmtId="169" fontId="23" fillId="0" borderId="0" applyFon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170" fontId="23" fillId="0" borderId="0">
      <protection locked="0"/>
    </xf>
    <xf numFmtId="0" fontId="41" fillId="33" borderId="0" applyNumberFormat="0" applyBorder="0" applyAlignment="0" applyProtection="0"/>
    <xf numFmtId="0" fontId="41" fillId="33" borderId="0" applyNumberFormat="0" applyBorder="0" applyAlignment="0" applyProtection="0"/>
    <xf numFmtId="38" fontId="29" fillId="34" borderId="0" applyNumberFormat="0" applyBorder="0" applyAlignment="0" applyProtection="0"/>
    <xf numFmtId="0" fontId="42" fillId="0" borderId="0" applyNumberFormat="0" applyFill="0" applyBorder="0" applyAlignment="0" applyProtection="0"/>
    <xf numFmtId="0" fontId="43" fillId="0" borderId="4" applyNumberFormat="0" applyAlignment="0" applyProtection="0">
      <alignment horizontal="left" vertical="center"/>
    </xf>
    <xf numFmtId="0" fontId="43" fillId="0" borderId="5">
      <alignment horizontal="left" vertical="center"/>
    </xf>
    <xf numFmtId="0" fontId="44" fillId="0" borderId="6"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7" applyNumberFormat="0" applyFill="0" applyAlignment="0" applyProtection="0"/>
    <xf numFmtId="0" fontId="46" fillId="0" borderId="8" applyNumberFormat="0" applyFill="0" applyAlignment="0" applyProtection="0"/>
    <xf numFmtId="0" fontId="46" fillId="0" borderId="8" applyNumberFormat="0" applyFill="0" applyAlignment="0" applyProtection="0"/>
    <xf numFmtId="0" fontId="46" fillId="0" borderId="0" applyNumberFormat="0" applyFill="0" applyBorder="0" applyAlignment="0" applyProtection="0"/>
    <xf numFmtId="0" fontId="46" fillId="0" borderId="0" applyNumberFormat="0" applyFill="0" applyBorder="0" applyAlignment="0" applyProtection="0"/>
    <xf numFmtId="171" fontId="23" fillId="0" borderId="0">
      <protection locked="0"/>
    </xf>
    <xf numFmtId="171" fontId="23" fillId="0" borderId="0">
      <protection locked="0"/>
    </xf>
    <xf numFmtId="0" fontId="47" fillId="0" borderId="9">
      <alignment horizontal="center"/>
    </xf>
    <xf numFmtId="0" fontId="47" fillId="0" borderId="0">
      <alignment horizontal="center"/>
    </xf>
    <xf numFmtId="0" fontId="48" fillId="0" borderId="0" applyProtection="0">
      <alignment horizontal="right"/>
    </xf>
    <xf numFmtId="0" fontId="49" fillId="0" borderId="10" applyNumberFormat="0" applyFill="0" applyAlignment="0" applyProtection="0"/>
    <xf numFmtId="0" fontId="50" fillId="27" borderId="2" applyNumberFormat="0" applyAlignment="0" applyProtection="0"/>
    <xf numFmtId="10" fontId="29" fillId="35" borderId="11" applyNumberFormat="0" applyBorder="0" applyAlignment="0" applyProtection="0"/>
    <xf numFmtId="0" fontId="76" fillId="49" borderId="23" applyNumberFormat="0" applyAlignment="0" applyProtection="0"/>
    <xf numFmtId="0" fontId="50" fillId="27" borderId="2" applyNumberFormat="0" applyAlignment="0" applyProtection="0"/>
    <xf numFmtId="0" fontId="50" fillId="27" borderId="2" applyNumberFormat="0" applyAlignment="0" applyProtection="0"/>
    <xf numFmtId="0" fontId="51" fillId="0" borderId="12" applyNumberFormat="0" applyFill="0" applyAlignment="0" applyProtection="0"/>
    <xf numFmtId="0" fontId="51" fillId="0" borderId="12" applyNumberFormat="0" applyFill="0" applyAlignment="0" applyProtection="0"/>
    <xf numFmtId="0" fontId="52" fillId="27" borderId="0" applyNumberFormat="0" applyBorder="0" applyAlignment="0" applyProtection="0"/>
    <xf numFmtId="0" fontId="77" fillId="50" borderId="0" applyNumberFormat="0" applyBorder="0" applyAlignment="0" applyProtection="0"/>
    <xf numFmtId="37" fontId="53" fillId="0" borderId="0"/>
    <xf numFmtId="172" fontId="54" fillId="0" borderId="0"/>
    <xf numFmtId="0" fontId="78" fillId="0" borderId="0"/>
    <xf numFmtId="0" fontId="78" fillId="0" borderId="0"/>
    <xf numFmtId="0" fontId="78" fillId="0" borderId="0"/>
    <xf numFmtId="0" fontId="24" fillId="0" borderId="0"/>
    <xf numFmtId="0" fontId="78" fillId="0" borderId="0"/>
    <xf numFmtId="0" fontId="78" fillId="0" borderId="0"/>
    <xf numFmtId="0" fontId="23" fillId="26" borderId="13" applyNumberFormat="0" applyFont="0" applyAlignment="0" applyProtection="0"/>
    <xf numFmtId="0" fontId="23" fillId="26" borderId="13" applyNumberFormat="0" applyFont="0" applyAlignment="0" applyProtection="0"/>
    <xf numFmtId="0" fontId="55" fillId="29" borderId="14" applyNumberFormat="0" applyAlignment="0" applyProtection="0"/>
    <xf numFmtId="0" fontId="55" fillId="29" borderId="14" applyNumberFormat="0" applyAlignment="0" applyProtection="0"/>
    <xf numFmtId="14" fontId="31" fillId="0" borderId="0">
      <alignment horizontal="center" wrapText="1"/>
      <protection locked="0"/>
    </xf>
    <xf numFmtId="10" fontId="23" fillId="0" borderId="0" applyFont="0" applyFill="0" applyBorder="0" applyAlignment="0" applyProtection="0"/>
    <xf numFmtId="9" fontId="24"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0" fontId="56" fillId="0" borderId="0" applyNumberFormat="0" applyFont="0" applyFill="0" applyBorder="0" applyAlignment="0" applyProtection="0">
      <alignment horizontal="left"/>
    </xf>
    <xf numFmtId="15" fontId="56" fillId="0" borderId="0" applyFont="0" applyFill="0" applyBorder="0" applyAlignment="0" applyProtection="0"/>
    <xf numFmtId="4" fontId="56" fillId="0" borderId="0" applyFont="0" applyFill="0" applyBorder="0" applyAlignment="0" applyProtection="0"/>
    <xf numFmtId="3" fontId="56" fillId="0" borderId="0" applyFont="0" applyFill="0" applyBorder="0" applyAlignment="0" applyProtection="0"/>
    <xf numFmtId="0" fontId="57" fillId="37" borderId="0" applyNumberFormat="0" applyFont="0" applyBorder="0" applyAlignment="0">
      <alignment horizontal="center"/>
    </xf>
    <xf numFmtId="166" fontId="58" fillId="0" borderId="0" applyNumberFormat="0" applyFill="0" applyBorder="0" applyAlignment="0" applyProtection="0">
      <alignment horizontal="left"/>
    </xf>
    <xf numFmtId="4" fontId="59" fillId="36" borderId="15" applyNumberFormat="0" applyProtection="0">
      <alignment vertical="center"/>
    </xf>
    <xf numFmtId="4" fontId="60" fillId="36" borderId="15" applyNumberFormat="0" applyProtection="0">
      <alignment vertical="center"/>
    </xf>
    <xf numFmtId="4" fontId="59" fillId="36" borderId="15" applyNumberFormat="0" applyProtection="0">
      <alignment horizontal="left" vertical="center" indent="1"/>
    </xf>
    <xf numFmtId="0" fontId="59" fillId="36" borderId="15" applyNumberFormat="0" applyProtection="0">
      <alignment horizontal="left" vertical="top" indent="1"/>
    </xf>
    <xf numFmtId="4" fontId="59" fillId="2" borderId="0" applyNumberFormat="0" applyProtection="0">
      <alignment horizontal="left" vertical="center" indent="1"/>
    </xf>
    <xf numFmtId="4" fontId="25" fillId="7" borderId="15" applyNumberFormat="0" applyProtection="0">
      <alignment horizontal="right" vertical="center"/>
    </xf>
    <xf numFmtId="4" fontId="25" fillId="3" borderId="15" applyNumberFormat="0" applyProtection="0">
      <alignment horizontal="right" vertical="center"/>
    </xf>
    <xf numFmtId="4" fontId="25" fillId="38" borderId="15" applyNumberFormat="0" applyProtection="0">
      <alignment horizontal="right" vertical="center"/>
    </xf>
    <xf numFmtId="4" fontId="25" fillId="39" borderId="15" applyNumberFormat="0" applyProtection="0">
      <alignment horizontal="right" vertical="center"/>
    </xf>
    <xf numFmtId="4" fontId="25" fillId="40" borderId="15" applyNumberFormat="0" applyProtection="0">
      <alignment horizontal="right" vertical="center"/>
    </xf>
    <xf numFmtId="4" fontId="25" fillId="41" borderId="15" applyNumberFormat="0" applyProtection="0">
      <alignment horizontal="right" vertical="center"/>
    </xf>
    <xf numFmtId="4" fontId="25" fillId="9" borderId="15" applyNumberFormat="0" applyProtection="0">
      <alignment horizontal="right" vertical="center"/>
    </xf>
    <xf numFmtId="4" fontId="25" fillId="42" borderId="15" applyNumberFormat="0" applyProtection="0">
      <alignment horizontal="right" vertical="center"/>
    </xf>
    <xf numFmtId="4" fontId="25" fillId="43" borderId="15" applyNumberFormat="0" applyProtection="0">
      <alignment horizontal="right" vertical="center"/>
    </xf>
    <xf numFmtId="4" fontId="59" fillId="44" borderId="16" applyNumberFormat="0" applyProtection="0">
      <alignment horizontal="left" vertical="center" indent="1"/>
    </xf>
    <xf numFmtId="4" fontId="25" fillId="45" borderId="0" applyNumberFormat="0" applyProtection="0">
      <alignment horizontal="left" vertical="center" indent="1"/>
    </xf>
    <xf numFmtId="4" fontId="61" fillId="8" borderId="0" applyNumberFormat="0" applyProtection="0">
      <alignment horizontal="left" vertical="center" indent="1"/>
    </xf>
    <xf numFmtId="4" fontId="25" fillId="2" borderId="15" applyNumberFormat="0" applyProtection="0">
      <alignment horizontal="right" vertical="center"/>
    </xf>
    <xf numFmtId="4" fontId="62" fillId="45" borderId="0" applyNumberFormat="0" applyProtection="0">
      <alignment horizontal="left" vertical="center" indent="1"/>
    </xf>
    <xf numFmtId="4" fontId="62" fillId="2" borderId="0" applyNumberFormat="0" applyProtection="0">
      <alignment horizontal="left" vertical="center" indent="1"/>
    </xf>
    <xf numFmtId="0" fontId="23" fillId="8" borderId="15" applyNumberFormat="0" applyProtection="0">
      <alignment horizontal="left" vertical="center" indent="1"/>
    </xf>
    <xf numFmtId="0" fontId="23" fillId="8" borderId="15" applyNumberFormat="0" applyProtection="0">
      <alignment horizontal="left" vertical="top" indent="1"/>
    </xf>
    <xf numFmtId="0" fontId="23" fillId="2" borderId="15" applyNumberFormat="0" applyProtection="0">
      <alignment horizontal="left" vertical="center" indent="1"/>
    </xf>
    <xf numFmtId="0" fontId="23" fillId="2" borderId="15" applyNumberFormat="0" applyProtection="0">
      <alignment horizontal="left" vertical="top" indent="1"/>
    </xf>
    <xf numFmtId="0" fontId="23" fillId="6" borderId="15" applyNumberFormat="0" applyProtection="0">
      <alignment horizontal="left" vertical="center" indent="1"/>
    </xf>
    <xf numFmtId="0" fontId="23" fillId="6" borderId="15" applyNumberFormat="0" applyProtection="0">
      <alignment horizontal="left" vertical="top" indent="1"/>
    </xf>
    <xf numFmtId="0" fontId="23" fillId="45" borderId="15" applyNumberFormat="0" applyProtection="0">
      <alignment horizontal="left" vertical="center" indent="1"/>
    </xf>
    <xf numFmtId="0" fontId="23" fillId="45" borderId="15" applyNumberFormat="0" applyProtection="0">
      <alignment horizontal="left" vertical="top" indent="1"/>
    </xf>
    <xf numFmtId="0" fontId="23" fillId="5" borderId="11" applyNumberFormat="0">
      <protection locked="0"/>
    </xf>
    <xf numFmtId="0" fontId="63" fillId="8" borderId="17" applyBorder="0"/>
    <xf numFmtId="4" fontId="25" fillId="4" borderId="15" applyNumberFormat="0" applyProtection="0">
      <alignment vertical="center"/>
    </xf>
    <xf numFmtId="4" fontId="64" fillId="4" borderId="15" applyNumberFormat="0" applyProtection="0">
      <alignment vertical="center"/>
    </xf>
    <xf numFmtId="4" fontId="25" fillId="4" borderId="15" applyNumberFormat="0" applyProtection="0">
      <alignment horizontal="left" vertical="center" indent="1"/>
    </xf>
    <xf numFmtId="0" fontId="25" fillId="4" borderId="15" applyNumberFormat="0" applyProtection="0">
      <alignment horizontal="left" vertical="top" indent="1"/>
    </xf>
    <xf numFmtId="4" fontId="25" fillId="45" borderId="15" applyNumberFormat="0" applyProtection="0">
      <alignment horizontal="right" vertical="center"/>
    </xf>
    <xf numFmtId="4" fontId="64" fillId="45" borderId="15" applyNumberFormat="0" applyProtection="0">
      <alignment horizontal="right" vertical="center"/>
    </xf>
    <xf numFmtId="4" fontId="25" fillId="2" borderId="15" applyNumberFormat="0" applyProtection="0">
      <alignment horizontal="left" vertical="center" indent="1"/>
    </xf>
    <xf numFmtId="0" fontId="25" fillId="2" borderId="15" applyNumberFormat="0" applyProtection="0">
      <alignment horizontal="left" vertical="top" indent="1"/>
    </xf>
    <xf numFmtId="4" fontId="65" fillId="46" borderId="0" applyNumberFormat="0" applyProtection="0">
      <alignment horizontal="left" vertical="center" indent="1"/>
    </xf>
    <xf numFmtId="0" fontId="29" fillId="47" borderId="11"/>
    <xf numFmtId="4" fontId="66" fillId="45" borderId="15" applyNumberFormat="0" applyProtection="0">
      <alignment horizontal="right" vertical="center"/>
    </xf>
    <xf numFmtId="0" fontId="57" fillId="1" borderId="5" applyNumberFormat="0" applyFont="0" applyAlignment="0">
      <alignment horizontal="center"/>
    </xf>
    <xf numFmtId="0" fontId="67" fillId="0" borderId="0" applyNumberFormat="0" applyFill="0" applyBorder="0" applyAlignment="0" applyProtection="0"/>
    <xf numFmtId="0" fontId="68" fillId="0" borderId="0" applyNumberFormat="0" applyFill="0" applyBorder="0" applyAlignment="0">
      <alignment horizontal="center"/>
    </xf>
    <xf numFmtId="164" fontId="23" fillId="0" borderId="0">
      <alignment horizontal="left" wrapText="1"/>
    </xf>
    <xf numFmtId="40" fontId="69" fillId="0" borderId="0" applyBorder="0">
      <alignment horizontal="right"/>
    </xf>
    <xf numFmtId="49" fontId="70" fillId="0" borderId="0">
      <alignment horizontal="left"/>
    </xf>
    <xf numFmtId="0" fontId="67" fillId="0" borderId="0" applyNumberFormat="0" applyFill="0" applyBorder="0" applyAlignment="0" applyProtection="0"/>
    <xf numFmtId="0" fontId="67" fillId="0" borderId="0" applyNumberFormat="0" applyFill="0" applyBorder="0" applyAlignment="0" applyProtection="0"/>
    <xf numFmtId="0" fontId="38" fillId="0" borderId="18" applyNumberFormat="0" applyFill="0" applyAlignment="0" applyProtection="0"/>
    <xf numFmtId="0" fontId="38" fillId="0" borderId="18" applyNumberFormat="0" applyFill="0" applyAlignment="0" applyProtection="0"/>
    <xf numFmtId="37" fontId="29" fillId="48" borderId="0" applyNumberFormat="0" applyBorder="0" applyAlignment="0" applyProtection="0"/>
    <xf numFmtId="37" fontId="71" fillId="0" borderId="0"/>
    <xf numFmtId="3" fontId="72" fillId="0" borderId="10" applyProtection="0"/>
    <xf numFmtId="0" fontId="73" fillId="0" borderId="0" applyNumberFormat="0" applyFill="0" applyBorder="0" applyAlignment="0" applyProtection="0"/>
    <xf numFmtId="0" fontId="73" fillId="0" borderId="0" applyNumberFormat="0" applyFill="0" applyBorder="0" applyAlignment="0" applyProtection="0"/>
    <xf numFmtId="0" fontId="23" fillId="0" borderId="0"/>
    <xf numFmtId="0" fontId="21" fillId="0" borderId="0"/>
    <xf numFmtId="43" fontId="21" fillId="0" borderId="0" applyFont="0" applyFill="0" applyBorder="0" applyAlignment="0" applyProtection="0"/>
    <xf numFmtId="0" fontId="20" fillId="0" borderId="0"/>
    <xf numFmtId="43" fontId="20" fillId="0" borderId="0" applyFont="0" applyFill="0" applyBorder="0" applyAlignment="0" applyProtection="0"/>
    <xf numFmtId="0" fontId="19" fillId="0" borderId="0"/>
    <xf numFmtId="43" fontId="19" fillId="0" borderId="0" applyFont="0" applyFill="0" applyBorder="0" applyAlignment="0" applyProtection="0"/>
    <xf numFmtId="0" fontId="23" fillId="0" borderId="0"/>
    <xf numFmtId="164" fontId="23" fillId="0" borderId="0">
      <alignment horizontal="left" wrapText="1"/>
    </xf>
    <xf numFmtId="0" fontId="22" fillId="13" borderId="0" applyNumberFormat="0" applyBorder="0" applyAlignment="0" applyProtection="0"/>
    <xf numFmtId="0" fontId="22" fillId="14"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26" borderId="0" applyNumberFormat="0" applyBorder="0" applyAlignment="0" applyProtection="0"/>
    <xf numFmtId="0" fontId="22" fillId="18" borderId="0" applyNumberFormat="0" applyBorder="0" applyAlignment="0" applyProtection="0"/>
    <xf numFmtId="173" fontId="23"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0" fontId="18" fillId="0" borderId="0"/>
    <xf numFmtId="0" fontId="18" fillId="0" borderId="0"/>
    <xf numFmtId="0" fontId="18" fillId="0" borderId="0"/>
    <xf numFmtId="0" fontId="23" fillId="0" borderId="0"/>
    <xf numFmtId="0" fontId="18" fillId="0" borderId="0"/>
    <xf numFmtId="0" fontId="18" fillId="0" borderId="0"/>
    <xf numFmtId="9" fontId="23" fillId="0" borderId="0" applyFont="0" applyFill="0" applyBorder="0" applyAlignment="0" applyProtection="0"/>
    <xf numFmtId="4" fontId="25" fillId="45" borderId="0" applyNumberFormat="0" applyProtection="0">
      <alignment horizontal="left" vertical="center" indent="1"/>
    </xf>
    <xf numFmtId="4" fontId="25" fillId="2" borderId="0" applyNumberFormat="0" applyProtection="0">
      <alignment horizontal="left" vertical="center" indent="1"/>
    </xf>
    <xf numFmtId="0" fontId="23" fillId="0" borderId="0"/>
    <xf numFmtId="37" fontId="29" fillId="0" borderId="0"/>
    <xf numFmtId="0" fontId="23" fillId="0" borderId="0"/>
    <xf numFmtId="0" fontId="18" fillId="0" borderId="0"/>
    <xf numFmtId="43" fontId="18" fillId="0" borderId="0" applyFont="0" applyFill="0" applyBorder="0" applyAlignment="0" applyProtection="0"/>
    <xf numFmtId="0" fontId="18" fillId="0" borderId="0"/>
    <xf numFmtId="43" fontId="18" fillId="0" borderId="0" applyFont="0" applyFill="0" applyBorder="0" applyAlignment="0" applyProtection="0"/>
    <xf numFmtId="0" fontId="18" fillId="0" borderId="0"/>
    <xf numFmtId="43" fontId="18"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17" fillId="0" borderId="0"/>
    <xf numFmtId="0" fontId="17" fillId="0" borderId="0"/>
    <xf numFmtId="0" fontId="17" fillId="0" borderId="0"/>
    <xf numFmtId="0" fontId="23" fillId="0" borderId="0"/>
    <xf numFmtId="0" fontId="17" fillId="0" borderId="0"/>
    <xf numFmtId="0" fontId="17" fillId="0" borderId="0"/>
    <xf numFmtId="0" fontId="23" fillId="0" borderId="0"/>
    <xf numFmtId="0" fontId="23" fillId="0" borderId="0"/>
    <xf numFmtId="0" fontId="17" fillId="0" borderId="0"/>
    <xf numFmtId="43" fontId="17" fillId="0" borderId="0" applyFont="0" applyFill="0" applyBorder="0" applyAlignment="0" applyProtection="0"/>
    <xf numFmtId="0" fontId="17" fillId="0" borderId="0"/>
    <xf numFmtId="43" fontId="17" fillId="0" borderId="0" applyFont="0" applyFill="0" applyBorder="0" applyAlignment="0" applyProtection="0"/>
    <xf numFmtId="0" fontId="17" fillId="0" borderId="0"/>
    <xf numFmtId="43"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43" fontId="17" fillId="0" borderId="0" applyFont="0" applyFill="0" applyBorder="0" applyAlignment="0" applyProtection="0"/>
    <xf numFmtId="0" fontId="17" fillId="0" borderId="0"/>
    <xf numFmtId="43" fontId="17" fillId="0" borderId="0" applyFont="0" applyFill="0" applyBorder="0" applyAlignment="0" applyProtection="0"/>
    <xf numFmtId="0" fontId="17" fillId="0" borderId="0"/>
    <xf numFmtId="43" fontId="17" fillId="0" borderId="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23" fillId="0" borderId="0"/>
    <xf numFmtId="0" fontId="23" fillId="0" borderId="0"/>
    <xf numFmtId="0" fontId="23" fillId="0" borderId="0"/>
    <xf numFmtId="0" fontId="23" fillId="0" borderId="0"/>
    <xf numFmtId="0" fontId="15" fillId="0" borderId="0"/>
    <xf numFmtId="0" fontId="15" fillId="0" borderId="0"/>
    <xf numFmtId="0" fontId="15" fillId="0" borderId="0"/>
    <xf numFmtId="0" fontId="15" fillId="0" borderId="0"/>
    <xf numFmtId="0" fontId="15" fillId="0" borderId="0"/>
    <xf numFmtId="0" fontId="23" fillId="0" borderId="0"/>
    <xf numFmtId="0" fontId="23" fillId="0" borderId="0"/>
    <xf numFmtId="0" fontId="23" fillId="0" borderId="0"/>
    <xf numFmtId="0" fontId="23" fillId="0" borderId="0"/>
    <xf numFmtId="0" fontId="15" fillId="0" borderId="0"/>
    <xf numFmtId="43" fontId="15" fillId="0" borderId="0" applyFont="0" applyFill="0" applyBorder="0" applyAlignment="0" applyProtection="0"/>
    <xf numFmtId="0" fontId="15" fillId="0" borderId="0"/>
    <xf numFmtId="43" fontId="15" fillId="0" borderId="0" applyFont="0" applyFill="0" applyBorder="0" applyAlignment="0" applyProtection="0"/>
    <xf numFmtId="0" fontId="15" fillId="0" borderId="0"/>
    <xf numFmtId="43" fontId="15" fillId="0" borderId="0" applyFont="0" applyFill="0" applyBorder="0" applyAlignment="0" applyProtection="0"/>
    <xf numFmtId="0" fontId="23" fillId="0" borderId="0"/>
    <xf numFmtId="0" fontId="14" fillId="0" borderId="0"/>
    <xf numFmtId="0" fontId="14" fillId="0" borderId="0"/>
    <xf numFmtId="0" fontId="14" fillId="0" borderId="0"/>
    <xf numFmtId="0" fontId="14" fillId="0" borderId="0"/>
    <xf numFmtId="0" fontId="14" fillId="0" borderId="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29" fillId="51" borderId="0"/>
    <xf numFmtId="0" fontId="23" fillId="0" borderId="0"/>
    <xf numFmtId="171" fontId="23" fillId="0" borderId="32">
      <protection locked="0"/>
    </xf>
    <xf numFmtId="0" fontId="12" fillId="0" borderId="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29" fillId="51" borderId="0"/>
    <xf numFmtId="0" fontId="27" fillId="12" borderId="0" applyNumberFormat="0" applyBorder="0" applyAlignment="0" applyProtection="0"/>
    <xf numFmtId="0" fontId="22" fillId="52" borderId="0" applyNumberFormat="0" applyBorder="0" applyAlignment="0" applyProtection="0"/>
    <xf numFmtId="0" fontId="22" fillId="22" borderId="0" applyNumberFormat="0" applyBorder="0" applyAlignment="0" applyProtection="0"/>
    <xf numFmtId="0" fontId="27" fillId="53" borderId="0" applyNumberFormat="0" applyBorder="0" applyAlignment="0" applyProtection="0"/>
    <xf numFmtId="0" fontId="27" fillId="16" borderId="0" applyNumberFormat="0" applyBorder="0" applyAlignment="0" applyProtection="0"/>
    <xf numFmtId="0" fontId="22" fillId="54" borderId="0" applyNumberFormat="0" applyBorder="0" applyAlignment="0" applyProtection="0"/>
    <xf numFmtId="0" fontId="22" fillId="21" borderId="0" applyNumberFormat="0" applyBorder="0" applyAlignment="0" applyProtection="0"/>
    <xf numFmtId="0" fontId="27" fillId="18" borderId="0" applyNumberFormat="0" applyBorder="0" applyAlignment="0" applyProtection="0"/>
    <xf numFmtId="0" fontId="27" fillId="55" borderId="0" applyNumberFormat="0" applyBorder="0" applyAlignment="0" applyProtection="0"/>
    <xf numFmtId="0" fontId="22" fillId="56" borderId="0" applyNumberFormat="0" applyBorder="0" applyAlignment="0" applyProtection="0"/>
    <xf numFmtId="0" fontId="22" fillId="57" borderId="0" applyNumberFormat="0" applyBorder="0" applyAlignment="0" applyProtection="0"/>
    <xf numFmtId="0" fontId="27" fillId="58" borderId="0" applyNumberFormat="0" applyBorder="0" applyAlignment="0" applyProtection="0"/>
    <xf numFmtId="0" fontId="27" fillId="59" borderId="0" applyNumberFormat="0" applyBorder="0" applyAlignment="0" applyProtection="0"/>
    <xf numFmtId="0" fontId="22" fillId="54" borderId="0" applyNumberFormat="0" applyBorder="0" applyAlignment="0" applyProtection="0"/>
    <xf numFmtId="0" fontId="22" fillId="19" borderId="0" applyNumberFormat="0" applyBorder="0" applyAlignment="0" applyProtection="0"/>
    <xf numFmtId="0" fontId="27" fillId="21" borderId="0" applyNumberFormat="0" applyBorder="0" applyAlignment="0" applyProtection="0"/>
    <xf numFmtId="0" fontId="27" fillId="53" borderId="0" applyNumberFormat="0" applyBorder="0" applyAlignment="0" applyProtection="0"/>
    <xf numFmtId="0" fontId="22" fillId="20" borderId="0" applyNumberFormat="0" applyBorder="0" applyAlignment="0" applyProtection="0"/>
    <xf numFmtId="0" fontId="27" fillId="53" borderId="0" applyNumberFormat="0" applyBorder="0" applyAlignment="0" applyProtection="0"/>
    <xf numFmtId="0" fontId="27" fillId="60" borderId="0" applyNumberFormat="0" applyBorder="0" applyAlignment="0" applyProtection="0"/>
    <xf numFmtId="0" fontId="22" fillId="27" borderId="0" applyNumberFormat="0" applyBorder="0" applyAlignment="0" applyProtection="0"/>
    <xf numFmtId="0" fontId="27" fillId="61" borderId="0" applyNumberFormat="0" applyBorder="0" applyAlignment="0" applyProtection="0"/>
    <xf numFmtId="0" fontId="92" fillId="26" borderId="0" applyNumberFormat="0" applyBorder="0" applyAlignment="0" applyProtection="0"/>
    <xf numFmtId="0" fontId="93" fillId="62" borderId="33" applyNumberFormat="0" applyAlignment="0" applyProtection="0"/>
    <xf numFmtId="0" fontId="35" fillId="59" borderId="3" applyNumberFormat="0" applyAlignment="0" applyProtection="0"/>
    <xf numFmtId="0" fontId="38" fillId="63" borderId="0" applyNumberFormat="0" applyBorder="0" applyAlignment="0" applyProtection="0"/>
    <xf numFmtId="0" fontId="38" fillId="64" borderId="0" applyNumberFormat="0" applyBorder="0" applyAlignment="0" applyProtection="0"/>
    <xf numFmtId="0" fontId="22" fillId="57" borderId="0" applyNumberFormat="0" applyBorder="0" applyAlignment="0" applyProtection="0"/>
    <xf numFmtId="0" fontId="45" fillId="0" borderId="34" applyNumberFormat="0" applyFill="0" applyAlignment="0" applyProtection="0"/>
    <xf numFmtId="0" fontId="46" fillId="0" borderId="35" applyNumberFormat="0" applyFill="0" applyAlignment="0" applyProtection="0"/>
    <xf numFmtId="0" fontId="50" fillId="27" borderId="33" applyNumberFormat="0" applyAlignment="0" applyProtection="0"/>
    <xf numFmtId="0" fontId="41" fillId="0" borderId="36" applyNumberFormat="0" applyFill="0" applyAlignment="0" applyProtection="0"/>
    <xf numFmtId="0" fontId="41" fillId="27" borderId="0" applyNumberFormat="0" applyBorder="0" applyAlignment="0" applyProtection="0"/>
    <xf numFmtId="0" fontId="29" fillId="26" borderId="33" applyNumberFormat="0" applyFont="0" applyAlignment="0" applyProtection="0"/>
    <xf numFmtId="0" fontId="55" fillId="62" borderId="14" applyNumberFormat="0" applyAlignment="0" applyProtection="0"/>
    <xf numFmtId="4" fontId="29" fillId="36" borderId="33" applyNumberFormat="0" applyProtection="0">
      <alignment vertical="center"/>
    </xf>
    <xf numFmtId="4" fontId="95" fillId="48" borderId="33" applyNumberFormat="0" applyProtection="0">
      <alignment vertical="center"/>
    </xf>
    <xf numFmtId="4" fontId="29" fillId="48" borderId="33" applyNumberFormat="0" applyProtection="0">
      <alignment horizontal="left" vertical="center" indent="1"/>
    </xf>
    <xf numFmtId="0" fontId="89" fillId="36" borderId="15" applyNumberFormat="0" applyProtection="0">
      <alignment horizontal="left" vertical="top" indent="1"/>
    </xf>
    <xf numFmtId="4" fontId="29" fillId="65" borderId="33" applyNumberFormat="0" applyProtection="0">
      <alignment horizontal="left" vertical="center" indent="1"/>
    </xf>
    <xf numFmtId="4" fontId="29" fillId="7" borderId="33" applyNumberFormat="0" applyProtection="0">
      <alignment horizontal="right" vertical="center"/>
    </xf>
    <xf numFmtId="4" fontId="29" fillId="66" borderId="33" applyNumberFormat="0" applyProtection="0">
      <alignment horizontal="right" vertical="center"/>
    </xf>
    <xf numFmtId="4" fontId="29" fillId="38" borderId="37" applyNumberFormat="0" applyProtection="0">
      <alignment horizontal="right" vertical="center"/>
    </xf>
    <xf numFmtId="4" fontId="29" fillId="39" borderId="33" applyNumberFormat="0" applyProtection="0">
      <alignment horizontal="right" vertical="center"/>
    </xf>
    <xf numFmtId="4" fontId="29" fillId="40" borderId="33" applyNumberFormat="0" applyProtection="0">
      <alignment horizontal="right" vertical="center"/>
    </xf>
    <xf numFmtId="4" fontId="29" fillId="41" borderId="33" applyNumberFormat="0" applyProtection="0">
      <alignment horizontal="right" vertical="center"/>
    </xf>
    <xf numFmtId="4" fontId="29" fillId="9" borderId="33" applyNumberFormat="0" applyProtection="0">
      <alignment horizontal="right" vertical="center"/>
    </xf>
    <xf numFmtId="4" fontId="29" fillId="42" borderId="33" applyNumberFormat="0" applyProtection="0">
      <alignment horizontal="right" vertical="center"/>
    </xf>
    <xf numFmtId="4" fontId="29" fillId="43" borderId="33" applyNumberFormat="0" applyProtection="0">
      <alignment horizontal="right" vertical="center"/>
    </xf>
    <xf numFmtId="4" fontId="29" fillId="44"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9" fillId="2" borderId="33" applyNumberFormat="0" applyProtection="0">
      <alignment horizontal="right" vertical="center"/>
    </xf>
    <xf numFmtId="4" fontId="29" fillId="45" borderId="37" applyNumberFormat="0" applyProtection="0">
      <alignment horizontal="left" vertical="center" indent="1"/>
    </xf>
    <xf numFmtId="4" fontId="29" fillId="2" borderId="37" applyNumberFormat="0" applyProtection="0">
      <alignment horizontal="left" vertical="center" indent="1"/>
    </xf>
    <xf numFmtId="0" fontId="29" fillId="10" borderId="33" applyNumberFormat="0" applyProtection="0">
      <alignment horizontal="left" vertical="center" indent="1"/>
    </xf>
    <xf numFmtId="0" fontId="29" fillId="8" borderId="15" applyNumberFormat="0" applyProtection="0">
      <alignment horizontal="left" vertical="top" indent="1"/>
    </xf>
    <xf numFmtId="0" fontId="29" fillId="67" borderId="33" applyNumberFormat="0" applyProtection="0">
      <alignment horizontal="left" vertical="center" indent="1"/>
    </xf>
    <xf numFmtId="0" fontId="29" fillId="2" borderId="15" applyNumberFormat="0" applyProtection="0">
      <alignment horizontal="left" vertical="top" indent="1"/>
    </xf>
    <xf numFmtId="0" fontId="29" fillId="6" borderId="33" applyNumberFormat="0" applyProtection="0">
      <alignment horizontal="left" vertical="center" indent="1"/>
    </xf>
    <xf numFmtId="0" fontId="29" fillId="6" borderId="15" applyNumberFormat="0" applyProtection="0">
      <alignment horizontal="left" vertical="top" indent="1"/>
    </xf>
    <xf numFmtId="0" fontId="29" fillId="45" borderId="33" applyNumberFormat="0" applyProtection="0">
      <alignment horizontal="left" vertical="center" indent="1"/>
    </xf>
    <xf numFmtId="0" fontId="29" fillId="45" borderId="15" applyNumberFormat="0" applyProtection="0">
      <alignment horizontal="left" vertical="top" indent="1"/>
    </xf>
    <xf numFmtId="0" fontId="29" fillId="5" borderId="38" applyNumberFormat="0">
      <protection locked="0"/>
    </xf>
    <xf numFmtId="4" fontId="88" fillId="4" borderId="15" applyNumberFormat="0" applyProtection="0">
      <alignment vertical="center"/>
    </xf>
    <xf numFmtId="4" fontId="95" fillId="35" borderId="11" applyNumberFormat="0" applyProtection="0">
      <alignment vertical="center"/>
    </xf>
    <xf numFmtId="4" fontId="88" fillId="10" borderId="15" applyNumberFormat="0" applyProtection="0">
      <alignment horizontal="left" vertical="center" indent="1"/>
    </xf>
    <xf numFmtId="0" fontId="88" fillId="4" borderId="15" applyNumberFormat="0" applyProtection="0">
      <alignment horizontal="left" vertical="top" indent="1"/>
    </xf>
    <xf numFmtId="4" fontId="29" fillId="0" borderId="33" applyNumberFormat="0" applyProtection="0">
      <alignment horizontal="right" vertical="center"/>
    </xf>
    <xf numFmtId="4" fontId="95" fillId="68" borderId="33" applyNumberFormat="0" applyProtection="0">
      <alignment horizontal="right" vertical="center"/>
    </xf>
    <xf numFmtId="4" fontId="29" fillId="65" borderId="33" applyNumberFormat="0" applyProtection="0">
      <alignment horizontal="left" vertical="center" indent="1"/>
    </xf>
    <xf numFmtId="0" fontId="88" fillId="2" borderId="15" applyNumberFormat="0" applyProtection="0">
      <alignment horizontal="left" vertical="top" indent="1"/>
    </xf>
    <xf numFmtId="4" fontId="90" fillId="46" borderId="37" applyNumberFormat="0" applyProtection="0">
      <alignment horizontal="left" vertical="center" indent="1"/>
    </xf>
    <xf numFmtId="4" fontId="91" fillId="5" borderId="33" applyNumberFormat="0" applyProtection="0">
      <alignment horizontal="right" vertical="center"/>
    </xf>
    <xf numFmtId="0" fontId="94" fillId="0" borderId="0" applyNumberFormat="0" applyFill="0" applyBorder="0" applyAlignment="0" applyProtection="0"/>
    <xf numFmtId="175" fontId="23" fillId="0" borderId="0"/>
    <xf numFmtId="44" fontId="23" fillId="0" borderId="0" applyFont="0" applyFill="0" applyBorder="0" applyAlignment="0" applyProtection="0"/>
    <xf numFmtId="175" fontId="12" fillId="0" borderId="0"/>
    <xf numFmtId="9" fontId="23" fillId="0" borderId="0" applyFont="0" applyFill="0" applyBorder="0" applyAlignment="0" applyProtection="0"/>
    <xf numFmtId="175" fontId="27" fillId="12" borderId="0" applyNumberFormat="0" applyBorder="0" applyAlignment="0" applyProtection="0"/>
    <xf numFmtId="175" fontId="27" fillId="12" borderId="0" applyNumberFormat="0" applyBorder="0" applyAlignment="0" applyProtection="0"/>
    <xf numFmtId="175" fontId="27" fillId="12" borderId="0" applyNumberFormat="0" applyBorder="0" applyAlignment="0" applyProtection="0"/>
    <xf numFmtId="175" fontId="27" fillId="16" borderId="0" applyNumberFormat="0" applyBorder="0" applyAlignment="0" applyProtection="0"/>
    <xf numFmtId="175" fontId="27" fillId="16" borderId="0" applyNumberFormat="0" applyBorder="0" applyAlignment="0" applyProtection="0"/>
    <xf numFmtId="175" fontId="27" fillId="16" borderId="0" applyNumberFormat="0" applyBorder="0" applyAlignment="0" applyProtection="0"/>
    <xf numFmtId="175" fontId="27" fillId="55" borderId="0" applyNumberFormat="0" applyBorder="0" applyAlignment="0" applyProtection="0"/>
    <xf numFmtId="175" fontId="27" fillId="55" borderId="0" applyNumberFormat="0" applyBorder="0" applyAlignment="0" applyProtection="0"/>
    <xf numFmtId="175" fontId="27" fillId="55" borderId="0" applyNumberFormat="0" applyBorder="0" applyAlignment="0" applyProtection="0"/>
    <xf numFmtId="175" fontId="27" fillId="59" borderId="0" applyNumberFormat="0" applyBorder="0" applyAlignment="0" applyProtection="0"/>
    <xf numFmtId="175" fontId="27" fillId="59" borderId="0" applyNumberFormat="0" applyBorder="0" applyAlignment="0" applyProtection="0"/>
    <xf numFmtId="175" fontId="27" fillId="59" borderId="0" applyNumberFormat="0" applyBorder="0" applyAlignment="0" applyProtection="0"/>
    <xf numFmtId="175" fontId="27" fillId="53" borderId="0" applyNumberFormat="0" applyBorder="0" applyAlignment="0" applyProtection="0"/>
    <xf numFmtId="175" fontId="27" fillId="53" borderId="0" applyNumberFormat="0" applyBorder="0" applyAlignment="0" applyProtection="0"/>
    <xf numFmtId="175" fontId="27" fillId="53" borderId="0" applyNumberFormat="0" applyBorder="0" applyAlignment="0" applyProtection="0"/>
    <xf numFmtId="175" fontId="27" fillId="60" borderId="0" applyNumberFormat="0" applyBorder="0" applyAlignment="0" applyProtection="0"/>
    <xf numFmtId="175" fontId="27" fillId="60" borderId="0" applyNumberFormat="0" applyBorder="0" applyAlignment="0" applyProtection="0"/>
    <xf numFmtId="175" fontId="27" fillId="60" borderId="0" applyNumberFormat="0" applyBorder="0" applyAlignment="0" applyProtection="0"/>
    <xf numFmtId="176" fontId="93" fillId="62" borderId="33" applyNumberFormat="0" applyAlignment="0" applyProtection="0"/>
    <xf numFmtId="43"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0" fontId="22" fillId="0" borderId="0"/>
    <xf numFmtId="0" fontId="22" fillId="0" borderId="0"/>
    <xf numFmtId="0" fontId="22" fillId="0" borderId="0"/>
    <xf numFmtId="0" fontId="96" fillId="0" borderId="0" applyNumberFormat="0" applyFill="0" applyBorder="0" applyAlignment="0" applyProtection="0">
      <alignment vertical="top"/>
      <protection locked="0"/>
    </xf>
    <xf numFmtId="176" fontId="50" fillId="27" borderId="33" applyNumberForma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176" fontId="12" fillId="0" borderId="0"/>
    <xf numFmtId="0" fontId="23" fillId="0" borderId="0"/>
    <xf numFmtId="175" fontId="12" fillId="0" borderId="0"/>
    <xf numFmtId="0" fontId="12" fillId="0" borderId="0"/>
    <xf numFmtId="175" fontId="29" fillId="51" borderId="0"/>
    <xf numFmtId="175" fontId="29" fillId="51" borderId="0"/>
    <xf numFmtId="176" fontId="29" fillId="51" borderId="0"/>
    <xf numFmtId="0" fontId="12" fillId="0" borderId="0"/>
    <xf numFmtId="0" fontId="12" fillId="0" borderId="0"/>
    <xf numFmtId="0" fontId="12" fillId="0" borderId="0"/>
    <xf numFmtId="176" fontId="12" fillId="0" borderId="0"/>
    <xf numFmtId="0" fontId="12" fillId="0" borderId="0"/>
    <xf numFmtId="175" fontId="12" fillId="0" borderId="0"/>
    <xf numFmtId="0" fontId="23" fillId="0" borderId="0"/>
    <xf numFmtId="0" fontId="23" fillId="0" borderId="0"/>
    <xf numFmtId="177" fontId="12" fillId="0" borderId="0"/>
    <xf numFmtId="175" fontId="12" fillId="0" borderId="0"/>
    <xf numFmtId="175" fontId="12" fillId="0" borderId="0"/>
    <xf numFmtId="177" fontId="12" fillId="0" borderId="0"/>
    <xf numFmtId="177" fontId="12" fillId="0" borderId="0"/>
    <xf numFmtId="177" fontId="12" fillId="0" borderId="0"/>
    <xf numFmtId="177" fontId="12" fillId="0" borderId="0"/>
    <xf numFmtId="175" fontId="12" fillId="0" borderId="0"/>
    <xf numFmtId="0" fontId="97" fillId="0" borderId="0"/>
    <xf numFmtId="176" fontId="29" fillId="26" borderId="33" applyNumberFormat="0" applyFont="0" applyAlignment="0" applyProtection="0"/>
    <xf numFmtId="176" fontId="55" fillId="62" borderId="14" applyNumberFormat="0" applyAlignment="0" applyProtection="0"/>
    <xf numFmtId="9" fontId="12" fillId="0" borderId="0" applyFont="0" applyFill="0" applyBorder="0" applyAlignment="0" applyProtection="0"/>
    <xf numFmtId="4" fontId="29" fillId="36" borderId="33" applyNumberFormat="0" applyProtection="0">
      <alignment vertical="center"/>
    </xf>
    <xf numFmtId="4" fontId="29" fillId="48" borderId="33" applyNumberFormat="0" applyProtection="0">
      <alignment horizontal="left" vertical="center" indent="1"/>
    </xf>
    <xf numFmtId="4" fontId="29" fillId="65" borderId="33" applyNumberFormat="0" applyProtection="0">
      <alignment horizontal="left" vertical="center" indent="1"/>
    </xf>
    <xf numFmtId="4" fontId="29" fillId="7" borderId="33" applyNumberFormat="0" applyProtection="0">
      <alignment horizontal="right" vertical="center"/>
    </xf>
    <xf numFmtId="4" fontId="29" fillId="66" borderId="33" applyNumberFormat="0" applyProtection="0">
      <alignment horizontal="right" vertical="center"/>
    </xf>
    <xf numFmtId="4" fontId="29" fillId="38" borderId="37" applyNumberFormat="0" applyProtection="0">
      <alignment horizontal="right" vertical="center"/>
    </xf>
    <xf numFmtId="4" fontId="29" fillId="39" borderId="33" applyNumberFormat="0" applyProtection="0">
      <alignment horizontal="right" vertical="center"/>
    </xf>
    <xf numFmtId="4" fontId="29" fillId="40" borderId="33" applyNumberFormat="0" applyProtection="0">
      <alignment horizontal="right" vertical="center"/>
    </xf>
    <xf numFmtId="4" fontId="29" fillId="41" borderId="33" applyNumberFormat="0" applyProtection="0">
      <alignment horizontal="right" vertical="center"/>
    </xf>
    <xf numFmtId="4" fontId="29" fillId="9" borderId="33" applyNumberFormat="0" applyProtection="0">
      <alignment horizontal="right" vertical="center"/>
    </xf>
    <xf numFmtId="4" fontId="29" fillId="42" borderId="33" applyNumberFormat="0" applyProtection="0">
      <alignment horizontal="right" vertical="center"/>
    </xf>
    <xf numFmtId="4" fontId="29" fillId="43" borderId="33" applyNumberFormat="0" applyProtection="0">
      <alignment horizontal="right" vertical="center"/>
    </xf>
    <xf numFmtId="4" fontId="29" fillId="44" borderId="37" applyNumberFormat="0" applyProtection="0">
      <alignment horizontal="left" vertical="center" indent="1"/>
    </xf>
    <xf numFmtId="4" fontId="29" fillId="2" borderId="33" applyNumberFormat="0" applyProtection="0">
      <alignment horizontal="right" vertical="center"/>
    </xf>
    <xf numFmtId="4" fontId="29" fillId="45" borderId="37" applyNumberFormat="0" applyProtection="0">
      <alignment horizontal="left" vertical="center" indent="1"/>
    </xf>
    <xf numFmtId="4" fontId="29" fillId="2" borderId="37" applyNumberFormat="0" applyProtection="0">
      <alignment horizontal="left" vertical="center" indent="1"/>
    </xf>
    <xf numFmtId="176" fontId="29" fillId="10" borderId="33" applyNumberFormat="0" applyProtection="0">
      <alignment horizontal="left" vertical="center" indent="1"/>
    </xf>
    <xf numFmtId="176" fontId="29" fillId="67" borderId="33" applyNumberFormat="0" applyProtection="0">
      <alignment horizontal="left" vertical="center" indent="1"/>
    </xf>
    <xf numFmtId="176" fontId="29" fillId="6" borderId="33" applyNumberFormat="0" applyProtection="0">
      <alignment horizontal="left" vertical="center" indent="1"/>
    </xf>
    <xf numFmtId="176" fontId="29" fillId="45" borderId="33" applyNumberFormat="0" applyProtection="0">
      <alignment horizontal="left" vertical="center" indent="1"/>
    </xf>
    <xf numFmtId="176" fontId="63" fillId="8" borderId="17" applyBorder="0"/>
    <xf numFmtId="4" fontId="29" fillId="0" borderId="33" applyNumberFormat="0" applyProtection="0">
      <alignment horizontal="right" vertical="center"/>
    </xf>
    <xf numFmtId="4" fontId="29" fillId="65" borderId="33" applyNumberFormat="0" applyProtection="0">
      <alignment horizontal="left" vertical="center" indent="1"/>
    </xf>
    <xf numFmtId="176" fontId="29" fillId="47" borderId="11"/>
    <xf numFmtId="176" fontId="29" fillId="47" borderId="11"/>
    <xf numFmtId="176" fontId="38" fillId="0" borderId="18" applyNumberFormat="0" applyFill="0" applyAlignment="0" applyProtection="0"/>
    <xf numFmtId="176" fontId="38" fillId="0" borderId="18" applyNumberFormat="0" applyFill="0" applyAlignment="0" applyProtection="0"/>
    <xf numFmtId="0" fontId="29" fillId="51" borderId="0"/>
    <xf numFmtId="0" fontId="27" fillId="12" borderId="0" applyNumberFormat="0" applyBorder="0" applyAlignment="0" applyProtection="0"/>
    <xf numFmtId="0" fontId="27" fillId="16" borderId="0" applyNumberFormat="0" applyBorder="0" applyAlignment="0" applyProtection="0"/>
    <xf numFmtId="0" fontId="27" fillId="55" borderId="0" applyNumberFormat="0" applyBorder="0" applyAlignment="0" applyProtection="0"/>
    <xf numFmtId="0" fontId="27" fillId="59" borderId="0" applyNumberFormat="0" applyBorder="0" applyAlignment="0" applyProtection="0"/>
    <xf numFmtId="0" fontId="27" fillId="53" borderId="0" applyNumberFormat="0" applyBorder="0" applyAlignment="0" applyProtection="0"/>
    <xf numFmtId="0" fontId="27" fillId="60" borderId="0" applyNumberFormat="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0" fontId="12" fillId="0" borderId="0"/>
    <xf numFmtId="0" fontId="50" fillId="27" borderId="33" applyNumberFormat="0" applyAlignment="0" applyProtection="0"/>
    <xf numFmtId="0" fontId="12" fillId="0" borderId="0"/>
    <xf numFmtId="0" fontId="12" fillId="0" borderId="0"/>
    <xf numFmtId="0" fontId="12" fillId="0" borderId="0"/>
    <xf numFmtId="0" fontId="12" fillId="0" borderId="0"/>
    <xf numFmtId="0" fontId="12" fillId="0" borderId="0"/>
    <xf numFmtId="0" fontId="50" fillId="27" borderId="33" applyNumberFormat="0" applyAlignment="0" applyProtection="0"/>
    <xf numFmtId="0" fontId="27" fillId="60" borderId="0" applyNumberFormat="0" applyBorder="0" applyAlignment="0" applyProtection="0"/>
    <xf numFmtId="0" fontId="27" fillId="53" borderId="0" applyNumberFormat="0" applyBorder="0" applyAlignment="0" applyProtection="0"/>
    <xf numFmtId="0" fontId="27" fillId="59" borderId="0" applyNumberFormat="0" applyBorder="0" applyAlignment="0" applyProtection="0"/>
    <xf numFmtId="0" fontId="27" fillId="55" borderId="0" applyNumberFormat="0" applyBorder="0" applyAlignment="0" applyProtection="0"/>
    <xf numFmtId="0" fontId="27" fillId="16" borderId="0" applyNumberFormat="0" applyBorder="0" applyAlignment="0" applyProtection="0"/>
    <xf numFmtId="0" fontId="27" fillId="12" borderId="0" applyNumberFormat="0" applyBorder="0" applyAlignment="0" applyProtection="0"/>
    <xf numFmtId="0" fontId="29" fillId="51" borderId="0"/>
    <xf numFmtId="0" fontId="23" fillId="0" borderId="0"/>
    <xf numFmtId="0" fontId="11" fillId="0" borderId="0"/>
    <xf numFmtId="0" fontId="11" fillId="0" borderId="0"/>
    <xf numFmtId="0" fontId="11" fillId="0" borderId="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164" fontId="23" fillId="0" borderId="0">
      <alignment horizontal="left" wrapText="1"/>
    </xf>
    <xf numFmtId="164" fontId="23" fillId="0" borderId="0">
      <alignment horizontal="left" wrapText="1"/>
    </xf>
    <xf numFmtId="178" fontId="9" fillId="69" borderId="0" applyNumberFormat="0" applyBorder="0" applyAlignment="0" applyProtection="0"/>
    <xf numFmtId="178" fontId="25" fillId="2" borderId="0" applyNumberFormat="0" applyBorder="0" applyAlignment="0" applyProtection="0"/>
    <xf numFmtId="178" fontId="25" fillId="2" borderId="0" applyNumberFormat="0" applyBorder="0" applyAlignment="0" applyProtection="0"/>
    <xf numFmtId="178" fontId="9" fillId="69" borderId="0" applyNumberFormat="0" applyBorder="0" applyAlignment="0" applyProtection="0"/>
    <xf numFmtId="178" fontId="9" fillId="69" borderId="0" applyNumberFormat="0" applyBorder="0" applyAlignment="0" applyProtection="0"/>
    <xf numFmtId="178" fontId="22" fillId="70" borderId="0" applyNumberFormat="0" applyBorder="0" applyAlignment="0" applyProtection="0"/>
    <xf numFmtId="178" fontId="25" fillId="2" borderId="0" applyNumberFormat="0" applyBorder="0" applyAlignment="0" applyProtection="0"/>
    <xf numFmtId="178" fontId="9" fillId="71" borderId="0" applyNumberFormat="0" applyBorder="0" applyAlignment="0" applyProtection="0"/>
    <xf numFmtId="178" fontId="25" fillId="3" borderId="0" applyNumberFormat="0" applyBorder="0" applyAlignment="0" applyProtection="0"/>
    <xf numFmtId="178" fontId="25" fillId="3" borderId="0" applyNumberFormat="0" applyBorder="0" applyAlignment="0" applyProtection="0"/>
    <xf numFmtId="178" fontId="9" fillId="71" borderId="0" applyNumberFormat="0" applyBorder="0" applyAlignment="0" applyProtection="0"/>
    <xf numFmtId="178" fontId="9" fillId="71" borderId="0" applyNumberFormat="0" applyBorder="0" applyAlignment="0" applyProtection="0"/>
    <xf numFmtId="178" fontId="22" fillId="7" borderId="0" applyNumberFormat="0" applyBorder="0" applyAlignment="0" applyProtection="0"/>
    <xf numFmtId="178" fontId="25" fillId="3" borderId="0" applyNumberFormat="0" applyBorder="0" applyAlignment="0" applyProtection="0"/>
    <xf numFmtId="178" fontId="9" fillId="72" borderId="0" applyNumberFormat="0" applyBorder="0" applyAlignment="0" applyProtection="0"/>
    <xf numFmtId="178" fontId="25" fillId="4" borderId="0" applyNumberFormat="0" applyBorder="0" applyAlignment="0" applyProtection="0"/>
    <xf numFmtId="178" fontId="25" fillId="4" borderId="0" applyNumberFormat="0" applyBorder="0" applyAlignment="0" applyProtection="0"/>
    <xf numFmtId="178" fontId="9" fillId="72" borderId="0" applyNumberFormat="0" applyBorder="0" applyAlignment="0" applyProtection="0"/>
    <xf numFmtId="178" fontId="9" fillId="72" borderId="0" applyNumberFormat="0" applyBorder="0" applyAlignment="0" applyProtection="0"/>
    <xf numFmtId="178" fontId="22" fillId="73" borderId="0" applyNumberFormat="0" applyBorder="0" applyAlignment="0" applyProtection="0"/>
    <xf numFmtId="178" fontId="25" fillId="4" borderId="0" applyNumberFormat="0" applyBorder="0" applyAlignment="0" applyProtection="0"/>
    <xf numFmtId="178" fontId="9" fillId="74" borderId="0" applyNumberFormat="0" applyBorder="0" applyAlignment="0" applyProtection="0"/>
    <xf numFmtId="178" fontId="25" fillId="5" borderId="0" applyNumberFormat="0" applyBorder="0" applyAlignment="0" applyProtection="0"/>
    <xf numFmtId="178" fontId="25" fillId="5" borderId="0" applyNumberFormat="0" applyBorder="0" applyAlignment="0" applyProtection="0"/>
    <xf numFmtId="178" fontId="9" fillId="74" borderId="0" applyNumberFormat="0" applyBorder="0" applyAlignment="0" applyProtection="0"/>
    <xf numFmtId="178" fontId="9" fillId="74" borderId="0" applyNumberFormat="0" applyBorder="0" applyAlignment="0" applyProtection="0"/>
    <xf numFmtId="178" fontId="22" fillId="75" borderId="0" applyNumberFormat="0" applyBorder="0" applyAlignment="0" applyProtection="0"/>
    <xf numFmtId="178" fontId="25" fillId="5" borderId="0" applyNumberFormat="0" applyBorder="0" applyAlignment="0" applyProtection="0"/>
    <xf numFmtId="178" fontId="9" fillId="76" borderId="0" applyNumberFormat="0" applyBorder="0" applyAlignment="0" applyProtection="0"/>
    <xf numFmtId="178" fontId="25" fillId="6" borderId="0" applyNumberFormat="0" applyBorder="0" applyAlignment="0" applyProtection="0"/>
    <xf numFmtId="178" fontId="25" fillId="6" borderId="0" applyNumberFormat="0" applyBorder="0" applyAlignment="0" applyProtection="0"/>
    <xf numFmtId="178" fontId="9" fillId="76" borderId="0" applyNumberFormat="0" applyBorder="0" applyAlignment="0" applyProtection="0"/>
    <xf numFmtId="178" fontId="9" fillId="76" borderId="0" applyNumberFormat="0" applyBorder="0" applyAlignment="0" applyProtection="0"/>
    <xf numFmtId="178" fontId="22" fillId="77" borderId="0" applyNumberFormat="0" applyBorder="0" applyAlignment="0" applyProtection="0"/>
    <xf numFmtId="178" fontId="25" fillId="6" borderId="0" applyNumberFormat="0" applyBorder="0" applyAlignment="0" applyProtection="0"/>
    <xf numFmtId="178" fontId="9" fillId="78" borderId="0" applyNumberFormat="0" applyBorder="0" applyAlignment="0" applyProtection="0"/>
    <xf numFmtId="178" fontId="25" fillId="7" borderId="0" applyNumberFormat="0" applyBorder="0" applyAlignment="0" applyProtection="0"/>
    <xf numFmtId="178" fontId="25" fillId="7" borderId="0" applyNumberFormat="0" applyBorder="0" applyAlignment="0" applyProtection="0"/>
    <xf numFmtId="178" fontId="9" fillId="78" borderId="0" applyNumberFormat="0" applyBorder="0" applyAlignment="0" applyProtection="0"/>
    <xf numFmtId="178" fontId="9" fillId="78" borderId="0" applyNumberFormat="0" applyBorder="0" applyAlignment="0" applyProtection="0"/>
    <xf numFmtId="178" fontId="22" fillId="11" borderId="0" applyNumberFormat="0" applyBorder="0" applyAlignment="0" applyProtection="0"/>
    <xf numFmtId="178" fontId="25" fillId="7" borderId="0" applyNumberFormat="0" applyBorder="0" applyAlignment="0" applyProtection="0"/>
    <xf numFmtId="178" fontId="9" fillId="79" borderId="0" applyNumberFormat="0" applyBorder="0" applyAlignment="0" applyProtection="0"/>
    <xf numFmtId="178" fontId="25" fillId="8" borderId="0" applyNumberFormat="0" applyBorder="0" applyAlignment="0" applyProtection="0"/>
    <xf numFmtId="178" fontId="25" fillId="8" borderId="0" applyNumberFormat="0" applyBorder="0" applyAlignment="0" applyProtection="0"/>
    <xf numFmtId="178" fontId="9" fillId="79" borderId="0" applyNumberFormat="0" applyBorder="0" applyAlignment="0" applyProtection="0"/>
    <xf numFmtId="178" fontId="9" fillId="79" borderId="0" applyNumberFormat="0" applyBorder="0" applyAlignment="0" applyProtection="0"/>
    <xf numFmtId="178" fontId="22" fillId="6" borderId="0" applyNumberFormat="0" applyBorder="0" applyAlignment="0" applyProtection="0"/>
    <xf numFmtId="178" fontId="25" fillId="8" borderId="0" applyNumberFormat="0" applyBorder="0" applyAlignment="0" applyProtection="0"/>
    <xf numFmtId="178" fontId="9" fillId="80" borderId="0" applyNumberFormat="0" applyBorder="0" applyAlignment="0" applyProtection="0"/>
    <xf numFmtId="178" fontId="25" fillId="3" borderId="0" applyNumberFormat="0" applyBorder="0" applyAlignment="0" applyProtection="0"/>
    <xf numFmtId="178" fontId="25" fillId="3" borderId="0" applyNumberFormat="0" applyBorder="0" applyAlignment="0" applyProtection="0"/>
    <xf numFmtId="178" fontId="9" fillId="80" borderId="0" applyNumberFormat="0" applyBorder="0" applyAlignment="0" applyProtection="0"/>
    <xf numFmtId="178" fontId="9" fillId="80" borderId="0" applyNumberFormat="0" applyBorder="0" applyAlignment="0" applyProtection="0"/>
    <xf numFmtId="178" fontId="22" fillId="3" borderId="0" applyNumberFormat="0" applyBorder="0" applyAlignment="0" applyProtection="0"/>
    <xf numFmtId="178" fontId="25" fillId="3" borderId="0" applyNumberFormat="0" applyBorder="0" applyAlignment="0" applyProtection="0"/>
    <xf numFmtId="178" fontId="9" fillId="81"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9" fillId="81" borderId="0" applyNumberFormat="0" applyBorder="0" applyAlignment="0" applyProtection="0"/>
    <xf numFmtId="178" fontId="9" fillId="81" borderId="0" applyNumberFormat="0" applyBorder="0" applyAlignment="0" applyProtection="0"/>
    <xf numFmtId="178" fontId="22" fillId="43" borderId="0" applyNumberFormat="0" applyBorder="0" applyAlignment="0" applyProtection="0"/>
    <xf numFmtId="178" fontId="25" fillId="9" borderId="0" applyNumberFormat="0" applyBorder="0" applyAlignment="0" applyProtection="0"/>
    <xf numFmtId="178" fontId="9" fillId="82" borderId="0" applyNumberFormat="0" applyBorder="0" applyAlignment="0" applyProtection="0"/>
    <xf numFmtId="178" fontId="25" fillId="10" borderId="0" applyNumberFormat="0" applyBorder="0" applyAlignment="0" applyProtection="0"/>
    <xf numFmtId="178" fontId="25" fillId="10" borderId="0" applyNumberFormat="0" applyBorder="0" applyAlignment="0" applyProtection="0"/>
    <xf numFmtId="178" fontId="9" fillId="82" borderId="0" applyNumberFormat="0" applyBorder="0" applyAlignment="0" applyProtection="0"/>
    <xf numFmtId="178" fontId="9" fillId="82" borderId="0" applyNumberFormat="0" applyBorder="0" applyAlignment="0" applyProtection="0"/>
    <xf numFmtId="178" fontId="22" fillId="75" borderId="0" applyNumberFormat="0" applyBorder="0" applyAlignment="0" applyProtection="0"/>
    <xf numFmtId="178" fontId="25" fillId="10" borderId="0" applyNumberFormat="0" applyBorder="0" applyAlignment="0" applyProtection="0"/>
    <xf numFmtId="178" fontId="9" fillId="83" borderId="0" applyNumberFormat="0" applyBorder="0" applyAlignment="0" applyProtection="0"/>
    <xf numFmtId="178" fontId="25" fillId="8" borderId="0" applyNumberFormat="0" applyBorder="0" applyAlignment="0" applyProtection="0"/>
    <xf numFmtId="178" fontId="25" fillId="8" borderId="0" applyNumberFormat="0" applyBorder="0" applyAlignment="0" applyProtection="0"/>
    <xf numFmtId="178" fontId="9" fillId="83" borderId="0" applyNumberFormat="0" applyBorder="0" applyAlignment="0" applyProtection="0"/>
    <xf numFmtId="178" fontId="9" fillId="83" borderId="0" applyNumberFormat="0" applyBorder="0" applyAlignment="0" applyProtection="0"/>
    <xf numFmtId="178" fontId="22" fillId="6" borderId="0" applyNumberFormat="0" applyBorder="0" applyAlignment="0" applyProtection="0"/>
    <xf numFmtId="178" fontId="25" fillId="8" borderId="0" applyNumberFormat="0" applyBorder="0" applyAlignment="0" applyProtection="0"/>
    <xf numFmtId="178" fontId="9" fillId="84" borderId="0" applyNumberFormat="0" applyBorder="0" applyAlignment="0" applyProtection="0"/>
    <xf numFmtId="178" fontId="25" fillId="11" borderId="0" applyNumberFormat="0" applyBorder="0" applyAlignment="0" applyProtection="0"/>
    <xf numFmtId="178" fontId="25" fillId="11" borderId="0" applyNumberFormat="0" applyBorder="0" applyAlignment="0" applyProtection="0"/>
    <xf numFmtId="178" fontId="9" fillId="84" borderId="0" applyNumberFormat="0" applyBorder="0" applyAlignment="0" applyProtection="0"/>
    <xf numFmtId="178" fontId="9" fillId="84" borderId="0" applyNumberFormat="0" applyBorder="0" applyAlignment="0" applyProtection="0"/>
    <xf numFmtId="178" fontId="22" fillId="39" borderId="0" applyNumberFormat="0" applyBorder="0" applyAlignment="0" applyProtection="0"/>
    <xf numFmtId="178" fontId="25" fillId="11" borderId="0" applyNumberFormat="0" applyBorder="0" applyAlignment="0" applyProtection="0"/>
    <xf numFmtId="178" fontId="100" fillId="85" borderId="0" applyNumberFormat="0" applyBorder="0" applyAlignment="0" applyProtection="0"/>
    <xf numFmtId="178" fontId="26" fillId="8" borderId="0" applyNumberFormat="0" applyBorder="0" applyAlignment="0" applyProtection="0"/>
    <xf numFmtId="178" fontId="26" fillId="8" borderId="0" applyNumberFormat="0" applyBorder="0" applyAlignment="0" applyProtection="0"/>
    <xf numFmtId="178" fontId="100" fillId="85" borderId="0" applyNumberFormat="0" applyBorder="0" applyAlignment="0" applyProtection="0"/>
    <xf numFmtId="178" fontId="100" fillId="85" borderId="0" applyNumberFormat="0" applyBorder="0" applyAlignment="0" applyProtection="0"/>
    <xf numFmtId="178" fontId="27" fillId="86" borderId="0" applyNumberFormat="0" applyBorder="0" applyAlignment="0" applyProtection="0"/>
    <xf numFmtId="178" fontId="26" fillId="8" borderId="0" applyNumberFormat="0" applyBorder="0" applyAlignment="0" applyProtection="0"/>
    <xf numFmtId="178" fontId="100" fillId="87" borderId="0" applyNumberFormat="0" applyBorder="0" applyAlignment="0" applyProtection="0"/>
    <xf numFmtId="178" fontId="26" fillId="3" borderId="0" applyNumberFormat="0" applyBorder="0" applyAlignment="0" applyProtection="0"/>
    <xf numFmtId="178" fontId="26" fillId="3" borderId="0" applyNumberFormat="0" applyBorder="0" applyAlignment="0" applyProtection="0"/>
    <xf numFmtId="178" fontId="100" fillId="87" borderId="0" applyNumberFormat="0" applyBorder="0" applyAlignment="0" applyProtection="0"/>
    <xf numFmtId="178" fontId="100" fillId="87" borderId="0" applyNumberFormat="0" applyBorder="0" applyAlignment="0" applyProtection="0"/>
    <xf numFmtId="178" fontId="27" fillId="3" borderId="0" applyNumberFormat="0" applyBorder="0" applyAlignment="0" applyProtection="0"/>
    <xf numFmtId="178" fontId="26" fillId="3" borderId="0" applyNumberFormat="0" applyBorder="0" applyAlignment="0" applyProtection="0"/>
    <xf numFmtId="178" fontId="100" fillId="88"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100" fillId="88" borderId="0" applyNumberFormat="0" applyBorder="0" applyAlignment="0" applyProtection="0"/>
    <xf numFmtId="178" fontId="100" fillId="88" borderId="0" applyNumberFormat="0" applyBorder="0" applyAlignment="0" applyProtection="0"/>
    <xf numFmtId="178" fontId="27" fillId="43" borderId="0" applyNumberFormat="0" applyBorder="0" applyAlignment="0" applyProtection="0"/>
    <xf numFmtId="178" fontId="26" fillId="9" borderId="0" applyNumberFormat="0" applyBorder="0" applyAlignment="0" applyProtection="0"/>
    <xf numFmtId="178" fontId="100" fillId="89" borderId="0" applyNumberFormat="0" applyBorder="0" applyAlignment="0" applyProtection="0"/>
    <xf numFmtId="178" fontId="26" fillId="10" borderId="0" applyNumberFormat="0" applyBorder="0" applyAlignment="0" applyProtection="0"/>
    <xf numFmtId="178" fontId="26" fillId="10" borderId="0" applyNumberFormat="0" applyBorder="0" applyAlignment="0" applyProtection="0"/>
    <xf numFmtId="178" fontId="100" fillId="89" borderId="0" applyNumberFormat="0" applyBorder="0" applyAlignment="0" applyProtection="0"/>
    <xf numFmtId="178" fontId="100" fillId="89" borderId="0" applyNumberFormat="0" applyBorder="0" applyAlignment="0" applyProtection="0"/>
    <xf numFmtId="178" fontId="27" fillId="90" borderId="0" applyNumberFormat="0" applyBorder="0" applyAlignment="0" applyProtection="0"/>
    <xf numFmtId="178" fontId="26" fillId="10" borderId="0" applyNumberFormat="0" applyBorder="0" applyAlignment="0" applyProtection="0"/>
    <xf numFmtId="178" fontId="100" fillId="91" borderId="0" applyNumberFormat="0" applyBorder="0" applyAlignment="0" applyProtection="0"/>
    <xf numFmtId="178" fontId="26" fillId="8" borderId="0" applyNumberFormat="0" applyBorder="0" applyAlignment="0" applyProtection="0"/>
    <xf numFmtId="178" fontId="26" fillId="8" borderId="0" applyNumberFormat="0" applyBorder="0" applyAlignment="0" applyProtection="0"/>
    <xf numFmtId="178" fontId="100" fillId="91" borderId="0" applyNumberFormat="0" applyBorder="0" applyAlignment="0" applyProtection="0"/>
    <xf numFmtId="178" fontId="100" fillId="91" borderId="0" applyNumberFormat="0" applyBorder="0" applyAlignment="0" applyProtection="0"/>
    <xf numFmtId="178" fontId="27" fillId="65" borderId="0" applyNumberFormat="0" applyBorder="0" applyAlignment="0" applyProtection="0"/>
    <xf numFmtId="178" fontId="26" fillId="8" borderId="0" applyNumberFormat="0" applyBorder="0" applyAlignment="0" applyProtection="0"/>
    <xf numFmtId="178" fontId="100" fillId="92" borderId="0" applyNumberFormat="0" applyBorder="0" applyAlignment="0" applyProtection="0"/>
    <xf numFmtId="178" fontId="26" fillId="11" borderId="0" applyNumberFormat="0" applyBorder="0" applyAlignment="0" applyProtection="0"/>
    <xf numFmtId="178" fontId="26" fillId="11" borderId="0" applyNumberFormat="0" applyBorder="0" applyAlignment="0" applyProtection="0"/>
    <xf numFmtId="178" fontId="100" fillId="92" borderId="0" applyNumberFormat="0" applyBorder="0" applyAlignment="0" applyProtection="0"/>
    <xf numFmtId="178" fontId="100" fillId="92" borderId="0" applyNumberFormat="0" applyBorder="0" applyAlignment="0" applyProtection="0"/>
    <xf numFmtId="178" fontId="27" fillId="40" borderId="0" applyNumberFormat="0" applyBorder="0" applyAlignment="0" applyProtection="0"/>
    <xf numFmtId="178" fontId="26" fillId="11" borderId="0" applyNumberFormat="0" applyBorder="0" applyAlignment="0" applyProtection="0"/>
    <xf numFmtId="178" fontId="22" fillId="13" borderId="0" applyNumberFormat="0" applyBorder="0" applyAlignment="0" applyProtection="0"/>
    <xf numFmtId="178" fontId="22" fillId="14" borderId="0" applyNumberFormat="0" applyBorder="0" applyAlignment="0" applyProtection="0"/>
    <xf numFmtId="178" fontId="27" fillId="15"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100" fillId="93"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100" fillId="93"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100" fillId="93"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2" fillId="17" borderId="0" applyNumberFormat="0" applyBorder="0" applyAlignment="0" applyProtection="0"/>
    <xf numFmtId="178" fontId="22" fillId="18" borderId="0" applyNumberFormat="0" applyBorder="0" applyAlignment="0" applyProtection="0"/>
    <xf numFmtId="178" fontId="27" fillId="19"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100" fillId="95"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100" fillId="95"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100" fillId="95"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2" fillId="20" borderId="0" applyNumberFormat="0" applyBorder="0" applyAlignment="0" applyProtection="0"/>
    <xf numFmtId="178" fontId="22" fillId="21" borderId="0" applyNumberFormat="0" applyBorder="0" applyAlignment="0" applyProtection="0"/>
    <xf numFmtId="178" fontId="27" fillId="22"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100" fillId="96"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100" fillId="96"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100" fillId="96"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2" fillId="21" borderId="0" applyNumberFormat="0" applyBorder="0" applyAlignment="0" applyProtection="0"/>
    <xf numFmtId="178" fontId="22" fillId="22" borderId="0" applyNumberFormat="0" applyBorder="0" applyAlignment="0" applyProtection="0"/>
    <xf numFmtId="178" fontId="27" fillId="22"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100" fillId="97"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100" fillId="97"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100" fillId="97"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2" fillId="13" borderId="0" applyNumberFormat="0" applyBorder="0" applyAlignment="0" applyProtection="0"/>
    <xf numFmtId="178" fontId="22" fillId="14" borderId="0" applyNumberFormat="0" applyBorder="0" applyAlignment="0" applyProtection="0"/>
    <xf numFmtId="178" fontId="27" fillId="1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100" fillId="98"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100" fillId="98"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100" fillId="98"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2" fillId="26" borderId="0" applyNumberFormat="0" applyBorder="0" applyAlignment="0" applyProtection="0"/>
    <xf numFmtId="178" fontId="22" fillId="18" borderId="0" applyNumberFormat="0" applyBorder="0" applyAlignment="0" applyProtection="0"/>
    <xf numFmtId="178" fontId="27" fillId="27"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100" fillId="99"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100" fillId="99"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100" fillId="99"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9" fillId="0" borderId="0" applyNumberFormat="0" applyAlignment="0"/>
    <xf numFmtId="178" fontId="29" fillId="0" borderId="0" applyNumberFormat="0" applyAlignment="0"/>
    <xf numFmtId="178" fontId="31" fillId="0" borderId="0">
      <alignment horizontal="center" wrapText="1"/>
      <protection locked="0"/>
    </xf>
    <xf numFmtId="178" fontId="31" fillId="0" borderId="0">
      <alignment horizontal="center" wrapText="1"/>
      <protection locked="0"/>
    </xf>
    <xf numFmtId="178" fontId="31" fillId="0" borderId="0">
      <alignment horizontal="center" wrapText="1"/>
      <protection locked="0"/>
    </xf>
    <xf numFmtId="178" fontId="101" fillId="100" borderId="0" applyNumberFormat="0" applyBorder="0" applyAlignment="0" applyProtection="0"/>
    <xf numFmtId="178" fontId="32" fillId="18" borderId="0" applyNumberFormat="0" applyBorder="0" applyAlignment="0" applyProtection="0"/>
    <xf numFmtId="178" fontId="32" fillId="18" borderId="0" applyNumberFormat="0" applyBorder="0" applyAlignment="0" applyProtection="0"/>
    <xf numFmtId="178" fontId="101" fillId="100" borderId="0" applyNumberFormat="0" applyBorder="0" applyAlignment="0" applyProtection="0"/>
    <xf numFmtId="178" fontId="102" fillId="7" borderId="0" applyNumberFormat="0" applyBorder="0" applyAlignment="0" applyProtection="0"/>
    <xf numFmtId="178" fontId="102" fillId="7" borderId="0" applyNumberFormat="0" applyBorder="0" applyAlignment="0" applyProtection="0"/>
    <xf numFmtId="178" fontId="102" fillId="7" borderId="0" applyNumberFormat="0" applyBorder="0" applyAlignment="0" applyProtection="0"/>
    <xf numFmtId="178" fontId="32" fillId="18" borderId="0" applyNumberFormat="0" applyBorder="0" applyAlignment="0" applyProtection="0"/>
    <xf numFmtId="178" fontId="32" fillId="18" borderId="0" applyNumberFormat="0" applyBorder="0" applyAlignment="0" applyProtection="0"/>
    <xf numFmtId="0" fontId="101" fillId="100" borderId="0" applyNumberFormat="0" applyBorder="0" applyAlignment="0" applyProtection="0"/>
    <xf numFmtId="178" fontId="33" fillId="0" borderId="0" applyNumberFormat="0" applyFill="0" applyBorder="0" applyAlignment="0" applyProtection="0"/>
    <xf numFmtId="178" fontId="33" fillId="0" borderId="0" applyNumberFormat="0" applyFill="0" applyBorder="0" applyAlignment="0" applyProtection="0"/>
    <xf numFmtId="168" fontId="23" fillId="0" borderId="0" applyFill="0" applyBorder="0" applyAlignment="0"/>
    <xf numFmtId="178" fontId="34" fillId="29" borderId="2" applyNumberFormat="0" applyAlignment="0" applyProtection="0"/>
    <xf numFmtId="178" fontId="34" fillId="29" borderId="2" applyNumberFormat="0" applyAlignment="0" applyProtection="0"/>
    <xf numFmtId="178" fontId="103" fillId="101" borderId="23" applyNumberFormat="0" applyAlignment="0" applyProtection="0"/>
    <xf numFmtId="178" fontId="104" fillId="10" borderId="2" applyNumberFormat="0" applyAlignment="0" applyProtection="0"/>
    <xf numFmtId="178" fontId="34" fillId="29" borderId="2" applyNumberFormat="0" applyAlignment="0" applyProtection="0"/>
    <xf numFmtId="178" fontId="105" fillId="102" borderId="39" applyNumberFormat="0" applyAlignment="0" applyProtection="0"/>
    <xf numFmtId="178" fontId="35" fillId="19" borderId="3" applyNumberFormat="0" applyAlignment="0" applyProtection="0"/>
    <xf numFmtId="178" fontId="35" fillId="19" borderId="3" applyNumberFormat="0" applyAlignment="0" applyProtection="0"/>
    <xf numFmtId="178" fontId="105" fillId="102" borderId="39" applyNumberFormat="0" applyAlignment="0" applyProtection="0"/>
    <xf numFmtId="178" fontId="35" fillId="103" borderId="3" applyNumberFormat="0" applyAlignment="0" applyProtection="0"/>
    <xf numFmtId="178" fontId="35" fillId="19" borderId="3" applyNumberFormat="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178" fontId="36" fillId="0" borderId="0" applyNumberFormat="0" applyAlignment="0">
      <alignment horizontal="left"/>
    </xf>
    <xf numFmtId="178" fontId="36" fillId="0" borderId="0" applyNumberFormat="0" applyAlignment="0">
      <alignment horizontal="left"/>
    </xf>
    <xf numFmtId="178" fontId="36" fillId="0" borderId="0" applyNumberFormat="0" applyAlignment="0">
      <alignment horizontal="left"/>
    </xf>
    <xf numFmtId="174" fontId="23" fillId="0" borderId="0" applyFont="0" applyFill="0" applyBorder="0" applyAlignment="0" applyProtection="0"/>
    <xf numFmtId="178" fontId="38" fillId="30" borderId="0" applyNumberFormat="0" applyBorder="0" applyAlignment="0" applyProtection="0"/>
    <xf numFmtId="178" fontId="38" fillId="31" borderId="0" applyNumberFormat="0" applyBorder="0" applyAlignment="0" applyProtection="0"/>
    <xf numFmtId="178" fontId="38" fillId="32" borderId="0" applyNumberFormat="0" applyBorder="0" applyAlignment="0" applyProtection="0"/>
    <xf numFmtId="178" fontId="38" fillId="32" borderId="0" applyNumberFormat="0" applyBorder="0" applyAlignment="0" applyProtection="0"/>
    <xf numFmtId="178" fontId="39" fillId="0" borderId="0" applyNumberFormat="0" applyAlignment="0">
      <alignment horizontal="left"/>
    </xf>
    <xf numFmtId="178" fontId="39" fillId="0" borderId="0" applyNumberFormat="0" applyAlignment="0">
      <alignment horizontal="left"/>
    </xf>
    <xf numFmtId="178" fontId="39" fillId="0" borderId="0" applyNumberFormat="0" applyAlignment="0">
      <alignment horizontal="left"/>
    </xf>
    <xf numFmtId="178" fontId="23" fillId="0" borderId="0" applyFont="0" applyFill="0" applyBorder="0" applyAlignment="0" applyProtection="0"/>
    <xf numFmtId="178" fontId="106" fillId="0" borderId="0" applyNumberFormat="0" applyFill="0" applyBorder="0" applyAlignment="0" applyProtection="0"/>
    <xf numFmtId="178" fontId="40" fillId="0" borderId="0" applyNumberFormat="0" applyFill="0" applyBorder="0" applyAlignment="0" applyProtection="0"/>
    <xf numFmtId="178" fontId="40" fillId="0" borderId="0" applyNumberFormat="0" applyFill="0" applyBorder="0" applyAlignment="0" applyProtection="0"/>
    <xf numFmtId="178" fontId="106" fillId="0" borderId="0" applyNumberFormat="0" applyFill="0" applyBorder="0" applyAlignment="0" applyProtection="0"/>
    <xf numFmtId="178" fontId="106" fillId="0" borderId="0" applyNumberFormat="0" applyFill="0" applyBorder="0" applyAlignment="0" applyProtection="0"/>
    <xf numFmtId="178" fontId="107" fillId="0" borderId="0" applyNumberFormat="0" applyFill="0" applyBorder="0" applyAlignment="0" applyProtection="0"/>
    <xf numFmtId="178" fontId="40" fillId="0" borderId="0" applyNumberFormat="0" applyFill="0" applyBorder="0" applyAlignment="0" applyProtection="0"/>
    <xf numFmtId="170" fontId="23" fillId="0" borderId="0">
      <protection locked="0"/>
    </xf>
    <xf numFmtId="178" fontId="108" fillId="104" borderId="0" applyNumberFormat="0" applyBorder="0" applyAlignment="0" applyProtection="0"/>
    <xf numFmtId="178" fontId="41" fillId="33" borderId="0" applyNumberFormat="0" applyBorder="0" applyAlignment="0" applyProtection="0"/>
    <xf numFmtId="178" fontId="41" fillId="33" borderId="0" applyNumberFormat="0" applyBorder="0" applyAlignment="0" applyProtection="0"/>
    <xf numFmtId="178" fontId="108" fillId="104" borderId="0" applyNumberFormat="0" applyBorder="0" applyAlignment="0" applyProtection="0"/>
    <xf numFmtId="178" fontId="41" fillId="73" borderId="0" applyNumberFormat="0" applyBorder="0" applyAlignment="0" applyProtection="0"/>
    <xf numFmtId="178" fontId="41" fillId="33" borderId="0" applyNumberFormat="0" applyBorder="0" applyAlignment="0" applyProtection="0"/>
    <xf numFmtId="178" fontId="42" fillId="0" borderId="0" applyNumberFormat="0" applyFill="0" applyBorder="0" applyAlignment="0" applyProtection="0"/>
    <xf numFmtId="178" fontId="42" fillId="0" borderId="0" applyNumberFormat="0" applyFill="0" applyBorder="0" applyAlignment="0" applyProtection="0"/>
    <xf numFmtId="178" fontId="43" fillId="0" borderId="4" applyNumberFormat="0" applyAlignment="0" applyProtection="0">
      <alignment horizontal="left" vertical="center"/>
    </xf>
    <xf numFmtId="178" fontId="43" fillId="0" borderId="4" applyNumberFormat="0" applyAlignment="0" applyProtection="0">
      <alignment horizontal="left" vertical="center"/>
    </xf>
    <xf numFmtId="178" fontId="43" fillId="0" borderId="5">
      <alignment horizontal="left" vertical="center"/>
    </xf>
    <xf numFmtId="178" fontId="43" fillId="0" borderId="5">
      <alignment horizontal="left" vertical="center"/>
    </xf>
    <xf numFmtId="178" fontId="109" fillId="0" borderId="40" applyNumberFormat="0" applyFill="0" applyAlignment="0" applyProtection="0"/>
    <xf numFmtId="178" fontId="44" fillId="0" borderId="6" applyNumberFormat="0" applyFill="0" applyAlignment="0" applyProtection="0"/>
    <xf numFmtId="178" fontId="44" fillId="0" borderId="6" applyNumberFormat="0" applyFill="0" applyAlignment="0" applyProtection="0"/>
    <xf numFmtId="178" fontId="109" fillId="0" borderId="40" applyNumberFormat="0" applyFill="0" applyAlignment="0" applyProtection="0"/>
    <xf numFmtId="178" fontId="109" fillId="0" borderId="40" applyNumberFormat="0" applyFill="0" applyAlignment="0" applyProtection="0"/>
    <xf numFmtId="178" fontId="110" fillId="0" borderId="41" applyNumberFormat="0" applyFill="0" applyAlignment="0" applyProtection="0"/>
    <xf numFmtId="178" fontId="44" fillId="0" borderId="6" applyNumberFormat="0" applyFill="0" applyAlignment="0" applyProtection="0"/>
    <xf numFmtId="178" fontId="111" fillId="0" borderId="42" applyNumberFormat="0" applyFill="0" applyAlignment="0" applyProtection="0"/>
    <xf numFmtId="178" fontId="45" fillId="0" borderId="7" applyNumberFormat="0" applyFill="0" applyAlignment="0" applyProtection="0"/>
    <xf numFmtId="178" fontId="45" fillId="0" borderId="7" applyNumberFormat="0" applyFill="0" applyAlignment="0" applyProtection="0"/>
    <xf numFmtId="178" fontId="111" fillId="0" borderId="42" applyNumberFormat="0" applyFill="0" applyAlignment="0" applyProtection="0"/>
    <xf numFmtId="178" fontId="112" fillId="0" borderId="7" applyNumberFormat="0" applyFill="0" applyAlignment="0" applyProtection="0"/>
    <xf numFmtId="178" fontId="45" fillId="0" borderId="7" applyNumberFormat="0" applyFill="0" applyAlignment="0" applyProtection="0"/>
    <xf numFmtId="178" fontId="113" fillId="0" borderId="43" applyNumberFormat="0" applyFill="0" applyAlignment="0" applyProtection="0"/>
    <xf numFmtId="178" fontId="46" fillId="0" borderId="8" applyNumberFormat="0" applyFill="0" applyAlignment="0" applyProtection="0"/>
    <xf numFmtId="178" fontId="46" fillId="0" borderId="8" applyNumberFormat="0" applyFill="0" applyAlignment="0" applyProtection="0"/>
    <xf numFmtId="178" fontId="113" fillId="0" borderId="43" applyNumberFormat="0" applyFill="0" applyAlignment="0" applyProtection="0"/>
    <xf numFmtId="178" fontId="114" fillId="0" borderId="44" applyNumberFormat="0" applyFill="0" applyAlignment="0" applyProtection="0"/>
    <xf numFmtId="178" fontId="46" fillId="0" borderId="8" applyNumberFormat="0" applyFill="0" applyAlignment="0" applyProtection="0"/>
    <xf numFmtId="178" fontId="113" fillId="0" borderId="0" applyNumberFormat="0" applyFill="0" applyBorder="0" applyAlignment="0" applyProtection="0"/>
    <xf numFmtId="178" fontId="46" fillId="0" borderId="0" applyNumberFormat="0" applyFill="0" applyBorder="0" applyAlignment="0" applyProtection="0"/>
    <xf numFmtId="178" fontId="46" fillId="0" borderId="0" applyNumberFormat="0" applyFill="0" applyBorder="0" applyAlignment="0" applyProtection="0"/>
    <xf numFmtId="178" fontId="113" fillId="0" borderId="0" applyNumberFormat="0" applyFill="0" applyBorder="0" applyAlignment="0" applyProtection="0"/>
    <xf numFmtId="178" fontId="113" fillId="0" borderId="0" applyNumberFormat="0" applyFill="0" applyBorder="0" applyAlignment="0" applyProtection="0"/>
    <xf numFmtId="178" fontId="114" fillId="0" borderId="0" applyNumberFormat="0" applyFill="0" applyBorder="0" applyAlignment="0" applyProtection="0"/>
    <xf numFmtId="178" fontId="46" fillId="0" borderId="0" applyNumberFormat="0" applyFill="0" applyBorder="0" applyAlignment="0" applyProtection="0"/>
    <xf numFmtId="171" fontId="23" fillId="0" borderId="0">
      <protection locked="0"/>
    </xf>
    <xf numFmtId="171" fontId="23" fillId="0" borderId="0">
      <protection locked="0"/>
    </xf>
    <xf numFmtId="178" fontId="47" fillId="0" borderId="9">
      <alignment horizontal="center"/>
    </xf>
    <xf numFmtId="178" fontId="47" fillId="0" borderId="9">
      <alignment horizontal="center"/>
    </xf>
    <xf numFmtId="178" fontId="47" fillId="0" borderId="9">
      <alignment horizontal="center"/>
    </xf>
    <xf numFmtId="178" fontId="47" fillId="0" borderId="0">
      <alignment horizontal="center"/>
    </xf>
    <xf numFmtId="178" fontId="47" fillId="0" borderId="0">
      <alignment horizontal="center"/>
    </xf>
    <xf numFmtId="178" fontId="47" fillId="0" borderId="0">
      <alignment horizontal="center"/>
    </xf>
    <xf numFmtId="178" fontId="48" fillId="0" borderId="0" applyProtection="0">
      <alignment horizontal="right"/>
    </xf>
    <xf numFmtId="178" fontId="48" fillId="0" borderId="0" applyProtection="0">
      <alignment horizontal="right"/>
    </xf>
    <xf numFmtId="178" fontId="49" fillId="0" borderId="10" applyNumberFormat="0" applyFill="0" applyAlignment="0" applyProtection="0"/>
    <xf numFmtId="178" fontId="49" fillId="0" borderId="10" applyNumberFormat="0" applyFill="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76" fillId="49" borderId="23"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76" fillId="49" borderId="23"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116" fillId="0" borderId="45" applyNumberFormat="0" applyFill="0" applyAlignment="0" applyProtection="0"/>
    <xf numFmtId="178" fontId="51" fillId="0" borderId="12" applyNumberFormat="0" applyFill="0" applyAlignment="0" applyProtection="0"/>
    <xf numFmtId="178" fontId="51" fillId="0" borderId="12" applyNumberFormat="0" applyFill="0" applyAlignment="0" applyProtection="0"/>
    <xf numFmtId="178" fontId="116" fillId="0" borderId="45" applyNumberFormat="0" applyFill="0" applyAlignment="0" applyProtection="0"/>
    <xf numFmtId="178" fontId="117" fillId="0" borderId="46" applyNumberFormat="0" applyFill="0" applyAlignment="0" applyProtection="0"/>
    <xf numFmtId="178" fontId="51" fillId="0" borderId="12" applyNumberFormat="0" applyFill="0" applyAlignment="0" applyProtection="0"/>
    <xf numFmtId="178" fontId="77" fillId="50" borderId="0" applyNumberFormat="0" applyBorder="0" applyAlignment="0" applyProtection="0"/>
    <xf numFmtId="178" fontId="52" fillId="27" borderId="0" applyNumberFormat="0" applyBorder="0" applyAlignment="0" applyProtection="0"/>
    <xf numFmtId="178" fontId="52" fillId="27" borderId="0" applyNumberFormat="0" applyBorder="0" applyAlignment="0" applyProtection="0"/>
    <xf numFmtId="178" fontId="77" fillId="50" borderId="0" applyNumberFormat="0" applyBorder="0" applyAlignment="0" applyProtection="0"/>
    <xf numFmtId="178" fontId="52" fillId="36" borderId="0" applyNumberFormat="0" applyBorder="0" applyAlignment="0" applyProtection="0"/>
    <xf numFmtId="178" fontId="52" fillId="27" borderId="0" applyNumberFormat="0" applyBorder="0" applyAlignment="0" applyProtection="0"/>
    <xf numFmtId="178" fontId="23" fillId="0" borderId="0"/>
    <xf numFmtId="178" fontId="23" fillId="0" borderId="0"/>
    <xf numFmtId="178" fontId="23" fillId="0" borderId="0"/>
    <xf numFmtId="178" fontId="9" fillId="0" borderId="0"/>
    <xf numFmtId="178" fontId="9" fillId="0" borderId="0"/>
    <xf numFmtId="178" fontId="9"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9"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0" fontId="9" fillId="0" borderId="0"/>
    <xf numFmtId="0" fontId="9" fillId="0" borderId="0"/>
    <xf numFmtId="178" fontId="23" fillId="26" borderId="13" applyNumberFormat="0" applyFont="0" applyAlignment="0" applyProtection="0"/>
    <xf numFmtId="178" fontId="22" fillId="105" borderId="47" applyNumberFormat="0" applyFont="0" applyAlignment="0" applyProtection="0"/>
    <xf numFmtId="178" fontId="23" fillId="26" borderId="13" applyNumberFormat="0" applyFont="0" applyAlignment="0" applyProtection="0"/>
    <xf numFmtId="178" fontId="9" fillId="105" borderId="47" applyNumberFormat="0" applyFont="0" applyAlignment="0" applyProtection="0"/>
    <xf numFmtId="178" fontId="22" fillId="105" borderId="47" applyNumberFormat="0" applyFont="0" applyAlignment="0" applyProtection="0"/>
    <xf numFmtId="178" fontId="9" fillId="105" borderId="47" applyNumberFormat="0" applyFont="0" applyAlignment="0" applyProtection="0"/>
    <xf numFmtId="178" fontId="9" fillId="105" borderId="47" applyNumberFormat="0" applyFont="0" applyAlignment="0" applyProtection="0"/>
    <xf numFmtId="178" fontId="22" fillId="105" borderId="47" applyNumberFormat="0" applyFont="0" applyAlignment="0" applyProtection="0"/>
    <xf numFmtId="178" fontId="9" fillId="105" borderId="47" applyNumberFormat="0" applyFont="0" applyAlignment="0" applyProtection="0"/>
    <xf numFmtId="178" fontId="23" fillId="4" borderId="13" applyNumberFormat="0" applyFont="0" applyAlignment="0" applyProtection="0"/>
    <xf numFmtId="178" fontId="23" fillId="26" borderId="13" applyNumberFormat="0" applyFont="0" applyAlignment="0" applyProtection="0"/>
    <xf numFmtId="178" fontId="55" fillId="29" borderId="14" applyNumberFormat="0" applyAlignment="0" applyProtection="0"/>
    <xf numFmtId="178" fontId="55" fillId="29" borderId="14" applyNumberFormat="0" applyAlignment="0" applyProtection="0"/>
    <xf numFmtId="178" fontId="118" fillId="101" borderId="48" applyNumberFormat="0" applyAlignment="0" applyProtection="0"/>
    <xf numFmtId="178" fontId="55" fillId="10" borderId="14" applyNumberFormat="0" applyAlignment="0" applyProtection="0"/>
    <xf numFmtId="178" fontId="55" fillId="29" borderId="14" applyNumberFormat="0" applyAlignment="0" applyProtection="0"/>
    <xf numFmtId="14" fontId="31" fillId="0" borderId="0">
      <alignment horizontal="center" wrapText="1"/>
      <protection locked="0"/>
    </xf>
    <xf numFmtId="10"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9"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9"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9" fillId="0" borderId="0" applyFont="0" applyFill="0" applyBorder="0" applyAlignment="0" applyProtection="0"/>
    <xf numFmtId="178" fontId="56" fillId="0" borderId="0" applyNumberFormat="0" applyFont="0" applyFill="0" applyBorder="0" applyAlignment="0" applyProtection="0">
      <alignment horizontal="left"/>
    </xf>
    <xf numFmtId="178" fontId="56" fillId="0" borderId="0" applyNumberFormat="0" applyFont="0" applyFill="0" applyBorder="0" applyAlignment="0" applyProtection="0">
      <alignment horizontal="left"/>
    </xf>
    <xf numFmtId="178" fontId="56" fillId="0" borderId="0" applyNumberFormat="0" applyFont="0" applyFill="0" applyBorder="0" applyAlignment="0" applyProtection="0">
      <alignment horizontal="left"/>
    </xf>
    <xf numFmtId="15" fontId="56" fillId="0" borderId="0" applyFont="0" applyFill="0" applyBorder="0" applyAlignment="0" applyProtection="0"/>
    <xf numFmtId="4" fontId="56" fillId="0" borderId="0" applyFont="0" applyFill="0" applyBorder="0" applyAlignment="0" applyProtection="0"/>
    <xf numFmtId="3" fontId="56" fillId="0" borderId="0" applyFont="0" applyFill="0" applyBorder="0" applyAlignment="0" applyProtection="0"/>
    <xf numFmtId="178" fontId="57" fillId="37" borderId="0" applyNumberFormat="0" applyFont="0" applyBorder="0" applyAlignment="0">
      <alignment horizontal="center"/>
    </xf>
    <xf numFmtId="178" fontId="57" fillId="37" borderId="0" applyNumberFormat="0" applyFont="0" applyBorder="0" applyAlignment="0">
      <alignment horizontal="center"/>
    </xf>
    <xf numFmtId="178" fontId="57" fillId="37" borderId="0" applyNumberFormat="0" applyFont="0" applyBorder="0" applyAlignment="0">
      <alignment horizontal="center"/>
    </xf>
    <xf numFmtId="178" fontId="59" fillId="36" borderId="15" applyNumberFormat="0" applyProtection="0">
      <alignment horizontal="left" vertical="top" indent="1"/>
    </xf>
    <xf numFmtId="178" fontId="23" fillId="8" borderId="15" applyNumberFormat="0" applyProtection="0">
      <alignment horizontal="left" vertical="top" indent="1"/>
    </xf>
    <xf numFmtId="178" fontId="23" fillId="2" borderId="15" applyNumberFormat="0" applyProtection="0">
      <alignment horizontal="left" vertical="top" indent="1"/>
    </xf>
    <xf numFmtId="178" fontId="23" fillId="6" borderId="15" applyNumberFormat="0" applyProtection="0">
      <alignment horizontal="left" vertical="top" indent="1"/>
    </xf>
    <xf numFmtId="178" fontId="23" fillId="45" borderId="15" applyNumberFormat="0" applyProtection="0">
      <alignment horizontal="left" vertical="top" indent="1"/>
    </xf>
    <xf numFmtId="178" fontId="23" fillId="5" borderId="11" applyNumberFormat="0">
      <protection locked="0"/>
    </xf>
    <xf numFmtId="178" fontId="63" fillId="8" borderId="17" applyBorder="0"/>
    <xf numFmtId="178" fontId="25" fillId="4" borderId="15" applyNumberFormat="0" applyProtection="0">
      <alignment horizontal="left" vertical="top" indent="1"/>
    </xf>
    <xf numFmtId="178" fontId="25" fillId="2" borderId="15" applyNumberFormat="0" applyProtection="0">
      <alignment horizontal="left" vertical="top" indent="1"/>
    </xf>
    <xf numFmtId="178" fontId="57" fillId="1" borderId="5" applyNumberFormat="0" applyFont="0" applyAlignment="0">
      <alignment horizontal="center"/>
    </xf>
    <xf numFmtId="178" fontId="57" fillId="1" borderId="5" applyNumberFormat="0" applyFont="0" applyAlignment="0">
      <alignment horizontal="center"/>
    </xf>
    <xf numFmtId="178" fontId="57" fillId="1" borderId="5" applyNumberFormat="0" applyFont="0" applyAlignment="0">
      <alignment horizontal="center"/>
    </xf>
    <xf numFmtId="178" fontId="67" fillId="0" borderId="0" applyNumberFormat="0" applyFill="0" applyBorder="0" applyAlignment="0" applyProtection="0"/>
    <xf numFmtId="178" fontId="67" fillId="0" borderId="0" applyNumberFormat="0" applyFill="0" applyBorder="0" applyAlignment="0" applyProtection="0"/>
    <xf numFmtId="178" fontId="68" fillId="0" borderId="0" applyNumberFormat="0" applyFill="0" applyBorder="0" applyAlignment="0">
      <alignment horizontal="center"/>
    </xf>
    <xf numFmtId="178" fontId="68" fillId="0" borderId="0" applyNumberFormat="0" applyFill="0" applyBorder="0" applyAlignment="0">
      <alignment horizontal="center"/>
    </xf>
    <xf numFmtId="178" fontId="68" fillId="0" borderId="0" applyNumberFormat="0" applyFill="0" applyBorder="0" applyAlignment="0">
      <alignment horizontal="center"/>
    </xf>
    <xf numFmtId="164" fontId="23" fillId="0" borderId="0">
      <alignment horizontal="left" wrapText="1"/>
    </xf>
    <xf numFmtId="178" fontId="119" fillId="0" borderId="0" applyNumberFormat="0" applyFill="0" applyBorder="0" applyAlignment="0" applyProtection="0"/>
    <xf numFmtId="178" fontId="67" fillId="0" borderId="0" applyNumberFormat="0" applyFill="0" applyBorder="0" applyAlignment="0" applyProtection="0"/>
    <xf numFmtId="178" fontId="67" fillId="0" borderId="0" applyNumberFormat="0" applyFill="0" applyBorder="0" applyAlignment="0" applyProtection="0"/>
    <xf numFmtId="178" fontId="119" fillId="0" borderId="0" applyNumberFormat="0" applyFill="0" applyBorder="0" applyAlignment="0" applyProtection="0"/>
    <xf numFmtId="178" fontId="119" fillId="0" borderId="0" applyNumberFormat="0" applyFill="0" applyBorder="0" applyAlignment="0" applyProtection="0"/>
    <xf numFmtId="178" fontId="120" fillId="0" borderId="0" applyNumberFormat="0" applyFill="0" applyBorder="0" applyAlignment="0" applyProtection="0"/>
    <xf numFmtId="178" fontId="67" fillId="0" borderId="0" applyNumberFormat="0" applyFill="0" applyBorder="0" applyAlignment="0" applyProtection="0"/>
    <xf numFmtId="178" fontId="38" fillId="0" borderId="18" applyNumberFormat="0" applyFill="0" applyAlignment="0" applyProtection="0"/>
    <xf numFmtId="178" fontId="38" fillId="0" borderId="18" applyNumberFormat="0" applyFill="0" applyAlignment="0" applyProtection="0"/>
    <xf numFmtId="178" fontId="38" fillId="0" borderId="49" applyNumberFormat="0" applyFill="0" applyAlignment="0" applyProtection="0"/>
    <xf numFmtId="178" fontId="38" fillId="0" borderId="18" applyNumberFormat="0" applyFill="0" applyAlignment="0" applyProtection="0"/>
    <xf numFmtId="178" fontId="38" fillId="0" borderId="18" applyNumberFormat="0" applyFill="0" applyAlignment="0" applyProtection="0"/>
    <xf numFmtId="178" fontId="121" fillId="0" borderId="0" applyNumberFormat="0" applyFill="0" applyBorder="0" applyAlignment="0" applyProtection="0"/>
    <xf numFmtId="178" fontId="73" fillId="0" borderId="0" applyNumberFormat="0" applyFill="0" applyBorder="0" applyAlignment="0" applyProtection="0"/>
    <xf numFmtId="178" fontId="73" fillId="0" borderId="0" applyNumberFormat="0" applyFill="0" applyBorder="0" applyAlignment="0" applyProtection="0"/>
    <xf numFmtId="178" fontId="121" fillId="0" borderId="0" applyNumberFormat="0" applyFill="0" applyBorder="0" applyAlignment="0" applyProtection="0"/>
    <xf numFmtId="178" fontId="73" fillId="0" borderId="0" applyNumberFormat="0" applyFill="0" applyBorder="0" applyAlignment="0" applyProtection="0"/>
    <xf numFmtId="178" fontId="73" fillId="0" borderId="0" applyNumberFormat="0" applyFill="0" applyBorder="0" applyAlignment="0" applyProtection="0"/>
    <xf numFmtId="0" fontId="8" fillId="0" borderId="0"/>
    <xf numFmtId="43" fontId="8" fillId="0" borderId="0" applyFont="0" applyFill="0" applyBorder="0" applyAlignment="0" applyProtection="0"/>
    <xf numFmtId="0" fontId="7" fillId="0" borderId="0"/>
    <xf numFmtId="43" fontId="7" fillId="0" borderId="0" applyFont="0" applyFill="0" applyBorder="0" applyAlignment="0" applyProtection="0"/>
    <xf numFmtId="0" fontId="6" fillId="0" borderId="0"/>
    <xf numFmtId="179" fontId="23" fillId="0" borderId="0"/>
    <xf numFmtId="179" fontId="23" fillId="0" borderId="0"/>
    <xf numFmtId="179" fontId="23" fillId="0" borderId="0"/>
    <xf numFmtId="179" fontId="23" fillId="0" borderId="0"/>
    <xf numFmtId="179" fontId="122" fillId="0" borderId="0"/>
    <xf numFmtId="179" fontId="122" fillId="0" borderId="0"/>
    <xf numFmtId="179" fontId="122" fillId="0" borderId="0"/>
    <xf numFmtId="179" fontId="122" fillId="0" borderId="0"/>
    <xf numFmtId="179" fontId="122" fillId="0" borderId="0"/>
    <xf numFmtId="179" fontId="122" fillId="0" borderId="0"/>
    <xf numFmtId="179" fontId="122" fillId="0" borderId="0"/>
    <xf numFmtId="179" fontId="122" fillId="0" borderId="0"/>
    <xf numFmtId="178" fontId="122" fillId="0" borderId="0"/>
    <xf numFmtId="179" fontId="122" fillId="0" borderId="0"/>
    <xf numFmtId="179" fontId="122" fillId="0" borderId="0"/>
    <xf numFmtId="179" fontId="122" fillId="0" borderId="0"/>
    <xf numFmtId="179" fontId="122" fillId="0" borderId="0"/>
    <xf numFmtId="179" fontId="122" fillId="0" borderId="0"/>
    <xf numFmtId="179" fontId="122" fillId="0" borderId="0"/>
    <xf numFmtId="179" fontId="122" fillId="0" borderId="0"/>
    <xf numFmtId="179" fontId="122" fillId="0" borderId="0"/>
    <xf numFmtId="178" fontId="122" fillId="0" borderId="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123" fillId="0" borderId="0" applyFont="0" applyFill="0" applyBorder="0" applyAlignment="0" applyProtection="0"/>
    <xf numFmtId="179" fontId="123" fillId="0" borderId="0" applyFont="0" applyFill="0" applyBorder="0" applyAlignment="0" applyProtection="0"/>
    <xf numFmtId="179" fontId="124" fillId="0" borderId="0" applyNumberFormat="0" applyFill="0" applyBorder="0" applyAlignment="0" applyProtection="0">
      <alignment vertical="top"/>
    </xf>
    <xf numFmtId="179" fontId="124" fillId="0" borderId="0" applyNumberFormat="0" applyFill="0" applyBorder="0" applyAlignment="0" applyProtection="0">
      <alignment vertical="top"/>
    </xf>
    <xf numFmtId="179" fontId="125" fillId="0" borderId="0" applyNumberFormat="0" applyFill="0" applyBorder="0" applyAlignment="0" applyProtection="0">
      <alignment vertical="top"/>
    </xf>
    <xf numFmtId="179" fontId="125" fillId="0" borderId="0" applyNumberFormat="0" applyFill="0" applyBorder="0" applyAlignment="0" applyProtection="0">
      <alignment vertical="top"/>
    </xf>
    <xf numFmtId="179" fontId="23" fillId="0" borderId="0" applyNumberFormat="0" applyFill="0" applyBorder="0" applyAlignment="0" applyProtection="0"/>
    <xf numFmtId="179" fontId="23" fillId="0" borderId="0" applyNumberFormat="0" applyFill="0" applyBorder="0" applyAlignment="0" applyProtection="0"/>
    <xf numFmtId="179" fontId="23" fillId="0" borderId="0" applyNumberFormat="0" applyFill="0" applyBorder="0" applyAlignment="0" applyProtection="0"/>
    <xf numFmtId="179" fontId="23" fillId="0" borderId="0" applyNumberFormat="0" applyFill="0" applyBorder="0" applyAlignment="0" applyProtection="0"/>
    <xf numFmtId="179" fontId="126" fillId="0" borderId="0" applyNumberFormat="0" applyFill="0" applyBorder="0" applyAlignment="0" applyProtection="0">
      <alignment vertical="top"/>
    </xf>
    <xf numFmtId="179" fontId="126" fillId="0" borderId="0" applyNumberFormat="0" applyFill="0" applyBorder="0" applyAlignment="0" applyProtection="0">
      <alignment vertical="top"/>
    </xf>
    <xf numFmtId="179" fontId="127" fillId="0" borderId="50" applyBorder="0">
      <alignment horizontal="left"/>
    </xf>
    <xf numFmtId="179" fontId="127" fillId="0" borderId="50" applyBorder="0">
      <alignment horizontal="left"/>
    </xf>
    <xf numFmtId="164" fontId="23" fillId="0" borderId="0">
      <alignment horizontal="left" wrapText="1"/>
    </xf>
    <xf numFmtId="164" fontId="23" fillId="0" borderId="0">
      <alignment horizontal="left" wrapText="1"/>
    </xf>
    <xf numFmtId="164" fontId="23" fillId="0" borderId="0">
      <alignment horizontal="left" wrapText="1"/>
    </xf>
    <xf numFmtId="164" fontId="23" fillId="0" borderId="0">
      <alignment horizontal="left" wrapText="1"/>
    </xf>
    <xf numFmtId="179" fontId="25" fillId="2" borderId="0" applyNumberFormat="0" applyBorder="0" applyAlignment="0" applyProtection="0"/>
    <xf numFmtId="179" fontId="25" fillId="45"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0" fontId="25" fillId="2" borderId="0" applyNumberFormat="0" applyBorder="0" applyAlignment="0" applyProtection="0"/>
    <xf numFmtId="178" fontId="6" fillId="69" borderId="0" applyNumberFormat="0" applyBorder="0" applyAlignment="0" applyProtection="0"/>
    <xf numFmtId="0" fontId="22" fillId="70"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45" borderId="0" applyNumberFormat="0" applyBorder="0" applyAlignment="0" applyProtection="0"/>
    <xf numFmtId="179" fontId="6" fillId="69" borderId="0" applyNumberFormat="0" applyBorder="0" applyAlignment="0" applyProtection="0"/>
    <xf numFmtId="178" fontId="86" fillId="69" borderId="0" applyNumberFormat="0" applyBorder="0" applyAlignment="0" applyProtection="0"/>
    <xf numFmtId="179" fontId="25" fillId="2"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8" fontId="86"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5" fillId="2"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8" fontId="86"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25"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5" fillId="3" borderId="0" applyNumberFormat="0" applyBorder="0" applyAlignment="0" applyProtection="0"/>
    <xf numFmtId="179" fontId="25" fillId="2"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0" fontId="25" fillId="3" borderId="0" applyNumberFormat="0" applyBorder="0" applyAlignment="0" applyProtection="0"/>
    <xf numFmtId="178" fontId="6" fillId="71" borderId="0" applyNumberFormat="0" applyBorder="0" applyAlignment="0" applyProtection="0"/>
    <xf numFmtId="0" fontId="22" fillId="7"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2" borderId="0" applyNumberFormat="0" applyBorder="0" applyAlignment="0" applyProtection="0"/>
    <xf numFmtId="179" fontId="6" fillId="71" borderId="0" applyNumberFormat="0" applyBorder="0" applyAlignment="0" applyProtection="0"/>
    <xf numFmtId="178" fontId="86" fillId="71" borderId="0" applyNumberFormat="0" applyBorder="0" applyAlignment="0" applyProtection="0"/>
    <xf numFmtId="179" fontId="25" fillId="3"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8" fontId="86"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5" fillId="3"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8" fontId="86"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25"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5" fillId="4" borderId="0" applyNumberFormat="0" applyBorder="0" applyAlignment="0" applyProtection="0"/>
    <xf numFmtId="179" fontId="25" fillId="4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0" fontId="25" fillId="4" borderId="0" applyNumberFormat="0" applyBorder="0" applyAlignment="0" applyProtection="0"/>
    <xf numFmtId="178" fontId="6" fillId="72" borderId="0" applyNumberFormat="0" applyBorder="0" applyAlignment="0" applyProtection="0"/>
    <xf numFmtId="0" fontId="22" fillId="73"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2" borderId="0" applyNumberFormat="0" applyBorder="0" applyAlignment="0" applyProtection="0"/>
    <xf numFmtId="179" fontId="6" fillId="72" borderId="0" applyNumberFormat="0" applyBorder="0" applyAlignment="0" applyProtection="0"/>
    <xf numFmtId="178" fontId="86" fillId="72" borderId="0" applyNumberFormat="0" applyBorder="0" applyAlignment="0" applyProtection="0"/>
    <xf numFmtId="179" fontId="25" fillId="4"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8" fontId="86"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5" fillId="4"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8" fontId="86"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25"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5" fillId="5" borderId="0" applyNumberFormat="0" applyBorder="0" applyAlignment="0" applyProtection="0"/>
    <xf numFmtId="179" fontId="25" fillId="106"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0" fontId="25" fillId="5" borderId="0" applyNumberFormat="0" applyBorder="0" applyAlignment="0" applyProtection="0"/>
    <xf numFmtId="178" fontId="6" fillId="74" borderId="0" applyNumberFormat="0" applyBorder="0" applyAlignment="0" applyProtection="0"/>
    <xf numFmtId="0" fontId="22" fillId="75"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106" borderId="0" applyNumberFormat="0" applyBorder="0" applyAlignment="0" applyProtection="0"/>
    <xf numFmtId="179" fontId="6" fillId="74" borderId="0" applyNumberFormat="0" applyBorder="0" applyAlignment="0" applyProtection="0"/>
    <xf numFmtId="178" fontId="86" fillId="74" borderId="0" applyNumberFormat="0" applyBorder="0" applyAlignment="0" applyProtection="0"/>
    <xf numFmtId="179" fontId="25" fillId="5"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8" fontId="86"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5" fillId="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8" fontId="86"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25"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5" fillId="6" borderId="0" applyNumberFormat="0" applyBorder="0" applyAlignment="0" applyProtection="0"/>
    <xf numFmtId="179" fontId="25" fillId="45"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0" fontId="25" fillId="6" borderId="0" applyNumberFormat="0" applyBorder="0" applyAlignment="0" applyProtection="0"/>
    <xf numFmtId="178" fontId="6" fillId="76" borderId="0" applyNumberFormat="0" applyBorder="0" applyAlignment="0" applyProtection="0"/>
    <xf numFmtId="0" fontId="22" fillId="77"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45" borderId="0" applyNumberFormat="0" applyBorder="0" applyAlignment="0" applyProtection="0"/>
    <xf numFmtId="179" fontId="6" fillId="76" borderId="0" applyNumberFormat="0" applyBorder="0" applyAlignment="0" applyProtection="0"/>
    <xf numFmtId="178" fontId="86" fillId="76" borderId="0" applyNumberFormat="0" applyBorder="0" applyAlignment="0" applyProtection="0"/>
    <xf numFmtId="179" fontId="25" fillId="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8" fontId="86"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5" fillId="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8" fontId="86"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25"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5" fillId="7" borderId="0" applyNumberFormat="0" applyBorder="0" applyAlignment="0" applyProtection="0"/>
    <xf numFmtId="179" fontId="25" fillId="11"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0" fontId="25" fillId="7" borderId="0" applyNumberFormat="0" applyBorder="0" applyAlignment="0" applyProtection="0"/>
    <xf numFmtId="178" fontId="6" fillId="78" borderId="0" applyNumberFormat="0" applyBorder="0" applyAlignment="0" applyProtection="0"/>
    <xf numFmtId="0" fontId="22" fillId="11"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11" borderId="0" applyNumberFormat="0" applyBorder="0" applyAlignment="0" applyProtection="0"/>
    <xf numFmtId="179" fontId="6" fillId="78" borderId="0" applyNumberFormat="0" applyBorder="0" applyAlignment="0" applyProtection="0"/>
    <xf numFmtId="178" fontId="86" fillId="78" borderId="0" applyNumberFormat="0" applyBorder="0" applyAlignment="0" applyProtection="0"/>
    <xf numFmtId="179" fontId="25" fillId="7"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8" fontId="86"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5" fillId="7"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8" fontId="86"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25"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5" fillId="8" borderId="0" applyNumberFormat="0" applyBorder="0" applyAlignment="0" applyProtection="0"/>
    <xf numFmtId="179" fontId="25" fillId="10"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0" fontId="25" fillId="8" borderId="0" applyNumberFormat="0" applyBorder="0" applyAlignment="0" applyProtection="0"/>
    <xf numFmtId="178" fontId="6" fillId="79" borderId="0" applyNumberFormat="0" applyBorder="0" applyAlignment="0" applyProtection="0"/>
    <xf numFmtId="0" fontId="22" fillId="6"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10" borderId="0" applyNumberFormat="0" applyBorder="0" applyAlignment="0" applyProtection="0"/>
    <xf numFmtId="179" fontId="6" fillId="79" borderId="0" applyNumberFormat="0" applyBorder="0" applyAlignment="0" applyProtection="0"/>
    <xf numFmtId="178" fontId="86" fillId="79" borderId="0" applyNumberFormat="0" applyBorder="0" applyAlignment="0" applyProtection="0"/>
    <xf numFmtId="179" fontId="25" fillId="8"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8" fontId="86"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5" fillId="8"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8" fontId="86"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25"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5" fillId="3" borderId="0" applyNumberFormat="0" applyBorder="0" applyAlignment="0" applyProtection="0"/>
    <xf numFmtId="179" fontId="25" fillId="2"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0" fontId="25" fillId="3" borderId="0" applyNumberFormat="0" applyBorder="0" applyAlignment="0" applyProtection="0"/>
    <xf numFmtId="178" fontId="6" fillId="80" borderId="0" applyNumberFormat="0" applyBorder="0" applyAlignment="0" applyProtection="0"/>
    <xf numFmtId="0" fontId="22" fillId="3"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2" borderId="0" applyNumberFormat="0" applyBorder="0" applyAlignment="0" applyProtection="0"/>
    <xf numFmtId="179" fontId="6" fillId="80" borderId="0" applyNumberFormat="0" applyBorder="0" applyAlignment="0" applyProtection="0"/>
    <xf numFmtId="178" fontId="86" fillId="80" borderId="0" applyNumberFormat="0" applyBorder="0" applyAlignment="0" applyProtection="0"/>
    <xf numFmtId="179" fontId="25" fillId="3"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8" fontId="86"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5"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8" fontId="86"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25"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0" fontId="25" fillId="9" borderId="0" applyNumberFormat="0" applyBorder="0" applyAlignment="0" applyProtection="0"/>
    <xf numFmtId="178" fontId="6" fillId="81" borderId="0" applyNumberFormat="0" applyBorder="0" applyAlignment="0" applyProtection="0"/>
    <xf numFmtId="0" fontId="22" fillId="43"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8" fontId="86" fillId="81" borderId="0" applyNumberFormat="0" applyBorder="0" applyAlignment="0" applyProtection="0"/>
    <xf numFmtId="179" fontId="25" fillId="9"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8" fontId="86"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5" fillId="9"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8" fontId="86"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25"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5" fillId="10" borderId="0" applyNumberFormat="0" applyBorder="0" applyAlignment="0" applyProtection="0"/>
    <xf numFmtId="179" fontId="25" fillId="107"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0" fontId="25" fillId="10" borderId="0" applyNumberFormat="0" applyBorder="0" applyAlignment="0" applyProtection="0"/>
    <xf numFmtId="178" fontId="6" fillId="82" borderId="0" applyNumberFormat="0" applyBorder="0" applyAlignment="0" applyProtection="0"/>
    <xf numFmtId="0" fontId="22" fillId="75"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7" borderId="0" applyNumberFormat="0" applyBorder="0" applyAlignment="0" applyProtection="0"/>
    <xf numFmtId="179" fontId="6" fillId="82" borderId="0" applyNumberFormat="0" applyBorder="0" applyAlignment="0" applyProtection="0"/>
    <xf numFmtId="178" fontId="86" fillId="82" borderId="0" applyNumberFormat="0" applyBorder="0" applyAlignment="0" applyProtection="0"/>
    <xf numFmtId="179" fontId="25" fillId="10"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8" fontId="86"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5" fillId="10"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8" fontId="86"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25"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0" fontId="25" fillId="8" borderId="0" applyNumberFormat="0" applyBorder="0" applyAlignment="0" applyProtection="0"/>
    <xf numFmtId="178" fontId="6" fillId="83" borderId="0" applyNumberFormat="0" applyBorder="0" applyAlignment="0" applyProtection="0"/>
    <xf numFmtId="0" fontId="22" fillId="6"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8" fontId="86" fillId="83" borderId="0" applyNumberFormat="0" applyBorder="0" applyAlignment="0" applyProtection="0"/>
    <xf numFmtId="179" fontId="25" fillId="8"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8" fontId="86"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5" fillId="8"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8" fontId="86"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25"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0" fontId="25" fillId="11" borderId="0" applyNumberFormat="0" applyBorder="0" applyAlignment="0" applyProtection="0"/>
    <xf numFmtId="178" fontId="6" fillId="84" borderId="0" applyNumberFormat="0" applyBorder="0" applyAlignment="0" applyProtection="0"/>
    <xf numFmtId="0" fontId="22" fillId="39"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8" fontId="86" fillId="84" borderId="0" applyNumberFormat="0" applyBorder="0" applyAlignment="0" applyProtection="0"/>
    <xf numFmtId="179" fontId="25" fillId="11"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8" fontId="86"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5" fillId="11"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8" fontId="86"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25"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7" fillId="86" borderId="0" applyNumberFormat="0" applyBorder="0" applyAlignment="0" applyProtection="0"/>
    <xf numFmtId="0" fontId="26" fillId="8" borderId="0" applyNumberFormat="0" applyBorder="0" applyAlignment="0" applyProtection="0"/>
    <xf numFmtId="178" fontId="100" fillId="85" borderId="0" applyNumberFormat="0" applyBorder="0" applyAlignment="0" applyProtection="0"/>
    <xf numFmtId="0" fontId="27" fillId="86" borderId="0" applyNumberFormat="0" applyBorder="0" applyAlignment="0" applyProtection="0"/>
    <xf numFmtId="179" fontId="27" fillId="86"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29" fillId="8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00" fillId="8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6" fillId="8"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29"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29" fillId="85" borderId="0" applyNumberFormat="0" applyBorder="0" applyAlignment="0" applyProtection="0"/>
    <xf numFmtId="179" fontId="100" fillId="85" borderId="0" applyNumberFormat="0" applyBorder="0" applyAlignment="0" applyProtection="0"/>
    <xf numFmtId="179" fontId="26" fillId="108"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26" fillId="8"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108"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27" fillId="3" borderId="0" applyNumberFormat="0" applyBorder="0" applyAlignment="0" applyProtection="0"/>
    <xf numFmtId="0" fontId="26" fillId="3" borderId="0" applyNumberFormat="0" applyBorder="0" applyAlignment="0" applyProtection="0"/>
    <xf numFmtId="178" fontId="100" fillId="87" borderId="0" applyNumberFormat="0" applyBorder="0" applyAlignment="0" applyProtection="0"/>
    <xf numFmtId="0" fontId="27" fillId="3" borderId="0" applyNumberFormat="0" applyBorder="0" applyAlignment="0" applyProtection="0"/>
    <xf numFmtId="179" fontId="27" fillId="3"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129" fillId="87"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100" fillId="87"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6"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29"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29" fillId="87" borderId="0" applyNumberFormat="0" applyBorder="0" applyAlignment="0" applyProtection="0"/>
    <xf numFmtId="179" fontId="100" fillId="87" borderId="0" applyNumberFormat="0" applyBorder="0" applyAlignment="0" applyProtection="0"/>
    <xf numFmtId="179" fontId="26" fillId="2"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26"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2"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27" fillId="43" borderId="0" applyNumberFormat="0" applyBorder="0" applyAlignment="0" applyProtection="0"/>
    <xf numFmtId="0" fontId="26" fillId="9" borderId="0" applyNumberFormat="0" applyBorder="0" applyAlignment="0" applyProtection="0"/>
    <xf numFmtId="178" fontId="100" fillId="88" borderId="0" applyNumberFormat="0" applyBorder="0" applyAlignment="0" applyProtection="0"/>
    <xf numFmtId="0" fontId="27" fillId="43" borderId="0" applyNumberFormat="0" applyBorder="0" applyAlignment="0" applyProtection="0"/>
    <xf numFmtId="179" fontId="27" fillId="43"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129" fillId="88"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100" fillId="88"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6" fillId="9"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29"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29"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26" fillId="9"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27" fillId="90" borderId="0" applyNumberFormat="0" applyBorder="0" applyAlignment="0" applyProtection="0"/>
    <xf numFmtId="0" fontId="26" fillId="10" borderId="0" applyNumberFormat="0" applyBorder="0" applyAlignment="0" applyProtection="0"/>
    <xf numFmtId="178" fontId="100" fillId="89" borderId="0" applyNumberFormat="0" applyBorder="0" applyAlignment="0" applyProtection="0"/>
    <xf numFmtId="0" fontId="27" fillId="90" borderId="0" applyNumberFormat="0" applyBorder="0" applyAlignment="0" applyProtection="0"/>
    <xf numFmtId="179" fontId="27" fillId="90"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129" fillId="89"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100" fillId="89"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6" fillId="1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29"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29" fillId="89" borderId="0" applyNumberFormat="0" applyBorder="0" applyAlignment="0" applyProtection="0"/>
    <xf numFmtId="179" fontId="100" fillId="89" borderId="0" applyNumberFormat="0" applyBorder="0" applyAlignment="0" applyProtection="0"/>
    <xf numFmtId="179" fontId="26" fillId="107"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26" fillId="1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7"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27" fillId="65" borderId="0" applyNumberFormat="0" applyBorder="0" applyAlignment="0" applyProtection="0"/>
    <xf numFmtId="0" fontId="26" fillId="8" borderId="0" applyNumberFormat="0" applyBorder="0" applyAlignment="0" applyProtection="0"/>
    <xf numFmtId="178" fontId="100" fillId="91" borderId="0" applyNumberFormat="0" applyBorder="0" applyAlignment="0" applyProtection="0"/>
    <xf numFmtId="0" fontId="27" fillId="65" borderId="0" applyNumberFormat="0" applyBorder="0" applyAlignment="0" applyProtection="0"/>
    <xf numFmtId="179" fontId="27" fillId="65"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29" fillId="91"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00" fillId="91"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6" fillId="8"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29"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29" fillId="91" borderId="0" applyNumberFormat="0" applyBorder="0" applyAlignment="0" applyProtection="0"/>
    <xf numFmtId="179" fontId="100" fillId="91" borderId="0" applyNumberFormat="0" applyBorder="0" applyAlignment="0" applyProtection="0"/>
    <xf numFmtId="179" fontId="26" fillId="108"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26" fillId="8"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108"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27" fillId="40" borderId="0" applyNumberFormat="0" applyBorder="0" applyAlignment="0" applyProtection="0"/>
    <xf numFmtId="0" fontId="26" fillId="11" borderId="0" applyNumberFormat="0" applyBorder="0" applyAlignment="0" applyProtection="0"/>
    <xf numFmtId="178" fontId="100" fillId="92" borderId="0" applyNumberFormat="0" applyBorder="0" applyAlignment="0" applyProtection="0"/>
    <xf numFmtId="0" fontId="27" fillId="40" borderId="0" applyNumberFormat="0" applyBorder="0" applyAlignment="0" applyProtection="0"/>
    <xf numFmtId="179" fontId="27" fillId="40"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129" fillId="92"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100" fillId="92"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6" fillId="11"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29"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29" fillId="92" borderId="0" applyNumberFormat="0" applyBorder="0" applyAlignment="0" applyProtection="0"/>
    <xf numFmtId="179" fontId="100" fillId="92" borderId="0" applyNumberFormat="0" applyBorder="0" applyAlignment="0" applyProtection="0"/>
    <xf numFmtId="179" fontId="26" fillId="39"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26" fillId="11"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39"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23" fillId="109" borderId="51" applyNumberFormat="0" applyFont="0" applyAlignment="0" applyProtection="0">
      <alignment vertical="top"/>
    </xf>
    <xf numFmtId="179" fontId="123" fillId="73" borderId="52" applyNumberFormat="0" applyFont="0" applyBorder="0" applyProtection="0"/>
    <xf numFmtId="179" fontId="22" fillId="13" borderId="0" applyNumberFormat="0" applyBorder="0" applyAlignment="0" applyProtection="0"/>
    <xf numFmtId="179" fontId="22" fillId="52" borderId="0" applyNumberFormat="0" applyBorder="0" applyAlignment="0" applyProtection="0"/>
    <xf numFmtId="0" fontId="22" fillId="13" borderId="0" applyNumberFormat="0" applyBorder="0" applyAlignment="0" applyProtection="0"/>
    <xf numFmtId="178"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0" fontId="22" fillId="52" borderId="0" applyNumberFormat="0" applyBorder="0" applyAlignment="0" applyProtection="0"/>
    <xf numFmtId="178" fontId="22" fillId="52"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52"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4" borderId="0" applyNumberFormat="0" applyBorder="0" applyAlignment="0" applyProtection="0"/>
    <xf numFmtId="179" fontId="22" fillId="22" borderId="0" applyNumberFormat="0" applyBorder="0" applyAlignment="0" applyProtection="0"/>
    <xf numFmtId="0" fontId="22" fillId="14" borderId="0" applyNumberFormat="0" applyBorder="0" applyAlignment="0" applyProtection="0"/>
    <xf numFmtId="178"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0" fontId="22" fillId="22" borderId="0" applyNumberFormat="0" applyBorder="0" applyAlignment="0" applyProtection="0"/>
    <xf numFmtId="178" fontId="22" fillId="22"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22"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7" fillId="53" borderId="0" applyNumberFormat="0" applyBorder="0" applyAlignment="0" applyProtection="0"/>
    <xf numFmtId="0" fontId="27" fillId="15" borderId="0" applyNumberFormat="0" applyBorder="0" applyAlignment="0" applyProtection="0"/>
    <xf numFmtId="178"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15" borderId="0" applyNumberFormat="0" applyBorder="0" applyAlignment="0" applyProtection="0"/>
    <xf numFmtId="0" fontId="27" fillId="53" borderId="0" applyNumberFormat="0" applyBorder="0" applyAlignment="0" applyProtection="0"/>
    <xf numFmtId="178" fontId="27" fillId="53"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53"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129"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94" borderId="0" applyNumberFormat="0" applyBorder="0" applyAlignment="0" applyProtection="0"/>
    <xf numFmtId="0" fontId="27" fillId="94" borderId="0" applyNumberFormat="0" applyBorder="0" applyAlignment="0" applyProtection="0"/>
    <xf numFmtId="0"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0" fontId="27" fillId="12" borderId="0" applyNumberFormat="0" applyBorder="0" applyAlignment="0" applyProtection="0"/>
    <xf numFmtId="178" fontId="100" fillId="93" borderId="0" applyNumberFormat="0" applyBorder="0" applyAlignment="0" applyProtection="0"/>
    <xf numFmtId="178" fontId="27" fillId="12" borderId="0" applyNumberFormat="0" applyBorder="0" applyAlignment="0" applyProtection="0"/>
    <xf numFmtId="0" fontId="27" fillId="94" borderId="0" applyNumberFormat="0" applyBorder="0" applyAlignment="0" applyProtection="0"/>
    <xf numFmtId="179" fontId="27" fillId="94"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0" fontId="27" fillId="12" borderId="0" applyNumberFormat="0" applyBorder="0" applyAlignment="0" applyProtection="0"/>
    <xf numFmtId="178" fontId="27" fillId="12" borderId="0" applyNumberFormat="0" applyBorder="0" applyAlignment="0" applyProtection="0"/>
    <xf numFmtId="179" fontId="27" fillId="94"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129" fillId="93"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5"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5"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5"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29"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2" fillId="17" borderId="0" applyNumberFormat="0" applyBorder="0" applyAlignment="0" applyProtection="0"/>
    <xf numFmtId="179" fontId="22" fillId="54" borderId="0" applyNumberFormat="0" applyBorder="0" applyAlignment="0" applyProtection="0"/>
    <xf numFmtId="0" fontId="22" fillId="17" borderId="0" applyNumberFormat="0" applyBorder="0" applyAlignment="0" applyProtection="0"/>
    <xf numFmtId="178"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0" fontId="22" fillId="54" borderId="0" applyNumberFormat="0" applyBorder="0" applyAlignment="0" applyProtection="0"/>
    <xf numFmtId="178" fontId="22" fillId="54"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54"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8" borderId="0" applyNumberFormat="0" applyBorder="0" applyAlignment="0" applyProtection="0"/>
    <xf numFmtId="179" fontId="22" fillId="21" borderId="0" applyNumberFormat="0" applyBorder="0" applyAlignment="0" applyProtection="0"/>
    <xf numFmtId="0" fontId="22" fillId="18" borderId="0" applyNumberFormat="0" applyBorder="0" applyAlignment="0" applyProtection="0"/>
    <xf numFmtId="178"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0" fontId="22" fillId="21" borderId="0" applyNumberFormat="0" applyBorder="0" applyAlignment="0" applyProtection="0"/>
    <xf numFmtId="178" fontId="22" fillId="21"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21"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7" fillId="18" borderId="0" applyNumberFormat="0" applyBorder="0" applyAlignment="0" applyProtection="0"/>
    <xf numFmtId="0" fontId="27" fillId="19" borderId="0" applyNumberFormat="0" applyBorder="0" applyAlignment="0" applyProtection="0"/>
    <xf numFmtId="178"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8" borderId="0" applyNumberFormat="0" applyBorder="0" applyAlignment="0" applyProtection="0"/>
    <xf numFmtId="179" fontId="27" fillId="18" borderId="0" applyNumberFormat="0" applyBorder="0" applyAlignment="0" applyProtection="0"/>
    <xf numFmtId="179" fontId="27" fillId="18" borderId="0" applyNumberFormat="0" applyBorder="0" applyAlignment="0" applyProtection="0"/>
    <xf numFmtId="179" fontId="27" fillId="18" borderId="0" applyNumberFormat="0" applyBorder="0" applyAlignment="0" applyProtection="0"/>
    <xf numFmtId="179" fontId="27" fillId="19" borderId="0" applyNumberFormat="0" applyBorder="0" applyAlignment="0" applyProtection="0"/>
    <xf numFmtId="0" fontId="27" fillId="18" borderId="0" applyNumberFormat="0" applyBorder="0" applyAlignment="0" applyProtection="0"/>
    <xf numFmtId="178" fontId="27" fillId="18"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8"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129"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38" borderId="0" applyNumberFormat="0" applyBorder="0" applyAlignment="0" applyProtection="0"/>
    <xf numFmtId="0" fontId="27" fillId="38" borderId="0" applyNumberFormat="0" applyBorder="0" applyAlignment="0" applyProtection="0"/>
    <xf numFmtId="0"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0" fontId="27" fillId="16" borderId="0" applyNumberFormat="0" applyBorder="0" applyAlignment="0" applyProtection="0"/>
    <xf numFmtId="178" fontId="100" fillId="95" borderId="0" applyNumberFormat="0" applyBorder="0" applyAlignment="0" applyProtection="0"/>
    <xf numFmtId="178" fontId="27" fillId="16" borderId="0" applyNumberFormat="0" applyBorder="0" applyAlignment="0" applyProtection="0"/>
    <xf numFmtId="0" fontId="27" fillId="38" borderId="0" applyNumberFormat="0" applyBorder="0" applyAlignment="0" applyProtection="0"/>
    <xf numFmtId="179" fontId="27" fillId="38"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0" fontId="27" fillId="16" borderId="0" applyNumberFormat="0" applyBorder="0" applyAlignment="0" applyProtection="0"/>
    <xf numFmtId="178" fontId="27" fillId="16" borderId="0" applyNumberFormat="0" applyBorder="0" applyAlignment="0" applyProtection="0"/>
    <xf numFmtId="179" fontId="27" fillId="38"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129" fillId="95"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5"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5"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5"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29"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2" fillId="20" borderId="0" applyNumberFormat="0" applyBorder="0" applyAlignment="0" applyProtection="0"/>
    <xf numFmtId="179" fontId="22" fillId="56" borderId="0" applyNumberFormat="0" applyBorder="0" applyAlignment="0" applyProtection="0"/>
    <xf numFmtId="0" fontId="22" fillId="20" borderId="0" applyNumberFormat="0" applyBorder="0" applyAlignment="0" applyProtection="0"/>
    <xf numFmtId="178"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0" fontId="22" fillId="56" borderId="0" applyNumberFormat="0" applyBorder="0" applyAlignment="0" applyProtection="0"/>
    <xf numFmtId="178" fontId="22" fillId="56"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56"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1" borderId="0" applyNumberFormat="0" applyBorder="0" applyAlignment="0" applyProtection="0"/>
    <xf numFmtId="179" fontId="22" fillId="57" borderId="0" applyNumberFormat="0" applyBorder="0" applyAlignment="0" applyProtection="0"/>
    <xf numFmtId="0" fontId="22" fillId="21" borderId="0" applyNumberFormat="0" applyBorder="0" applyAlignment="0" applyProtection="0"/>
    <xf numFmtId="178"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0" fontId="22" fillId="57" borderId="0" applyNumberFormat="0" applyBorder="0" applyAlignment="0" applyProtection="0"/>
    <xf numFmtId="178" fontId="22" fillId="57"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57"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7" fillId="58" borderId="0" applyNumberFormat="0" applyBorder="0" applyAlignment="0" applyProtection="0"/>
    <xf numFmtId="0" fontId="27" fillId="22" borderId="0" applyNumberFormat="0" applyBorder="0" applyAlignment="0" applyProtection="0"/>
    <xf numFmtId="178"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58" borderId="0" applyNumberFormat="0" applyBorder="0" applyAlignment="0" applyProtection="0"/>
    <xf numFmtId="179" fontId="27" fillId="58" borderId="0" applyNumberFormat="0" applyBorder="0" applyAlignment="0" applyProtection="0"/>
    <xf numFmtId="179" fontId="27" fillId="58" borderId="0" applyNumberFormat="0" applyBorder="0" applyAlignment="0" applyProtection="0"/>
    <xf numFmtId="179" fontId="27" fillId="58" borderId="0" applyNumberFormat="0" applyBorder="0" applyAlignment="0" applyProtection="0"/>
    <xf numFmtId="179" fontId="27" fillId="22" borderId="0" applyNumberFormat="0" applyBorder="0" applyAlignment="0" applyProtection="0"/>
    <xf numFmtId="0" fontId="27" fillId="58" borderId="0" applyNumberFormat="0" applyBorder="0" applyAlignment="0" applyProtection="0"/>
    <xf numFmtId="178" fontId="27" fillId="58"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58"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0"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129"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9" borderId="0" applyNumberFormat="0" applyBorder="0" applyAlignment="0" applyProtection="0"/>
    <xf numFmtId="0" fontId="27" fillId="9" borderId="0" applyNumberFormat="0" applyBorder="0" applyAlignment="0" applyProtection="0"/>
    <xf numFmtId="0"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0" fontId="27" fillId="19" borderId="0" applyNumberFormat="0" applyBorder="0" applyAlignment="0" applyProtection="0"/>
    <xf numFmtId="178" fontId="100" fillId="96" borderId="0" applyNumberFormat="0" applyBorder="0" applyAlignment="0" applyProtection="0"/>
    <xf numFmtId="178" fontId="27" fillId="55" borderId="0" applyNumberFormat="0" applyBorder="0" applyAlignment="0" applyProtection="0"/>
    <xf numFmtId="0" fontId="27" fillId="9" borderId="0" applyNumberFormat="0" applyBorder="0" applyAlignment="0" applyProtection="0"/>
    <xf numFmtId="179" fontId="27" fillId="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0" fontId="27" fillId="19" borderId="0" applyNumberFormat="0" applyBorder="0" applyAlignment="0" applyProtection="0"/>
    <xf numFmtId="178" fontId="27" fillId="55" borderId="0" applyNumberFormat="0" applyBorder="0" applyAlignment="0" applyProtection="0"/>
    <xf numFmtId="179" fontId="27" fillId="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0"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0"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129" fillId="96"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5"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5"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100" fillId="96" borderId="0" applyNumberFormat="0" applyBorder="0" applyAlignment="0" applyProtection="0"/>
    <xf numFmtId="175"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29" fillId="96"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100" fillId="96" borderId="0" applyNumberFormat="0" applyBorder="0" applyAlignment="0" applyProtection="0"/>
    <xf numFmtId="0"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2" fillId="21" borderId="0" applyNumberFormat="0" applyBorder="0" applyAlignment="0" applyProtection="0"/>
    <xf numFmtId="179" fontId="22" fillId="54" borderId="0" applyNumberFormat="0" applyBorder="0" applyAlignment="0" applyProtection="0"/>
    <xf numFmtId="0" fontId="22" fillId="21" borderId="0" applyNumberFormat="0" applyBorder="0" applyAlignment="0" applyProtection="0"/>
    <xf numFmtId="178"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0" fontId="22" fillId="54" borderId="0" applyNumberFormat="0" applyBorder="0" applyAlignment="0" applyProtection="0"/>
    <xf numFmtId="178" fontId="22" fillId="54"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54"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2" borderId="0" applyNumberFormat="0" applyBorder="0" applyAlignment="0" applyProtection="0"/>
    <xf numFmtId="179" fontId="22" fillId="19" borderId="0" applyNumberFormat="0" applyBorder="0" applyAlignment="0" applyProtection="0"/>
    <xf numFmtId="0" fontId="22" fillId="22" borderId="0" applyNumberFormat="0" applyBorder="0" applyAlignment="0" applyProtection="0"/>
    <xf numFmtId="178"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0" fontId="22" fillId="19" borderId="0" applyNumberFormat="0" applyBorder="0" applyAlignment="0" applyProtection="0"/>
    <xf numFmtId="178" fontId="22" fillId="19"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19"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7" fillId="21" borderId="0" applyNumberFormat="0" applyBorder="0" applyAlignment="0" applyProtection="0"/>
    <xf numFmtId="0" fontId="27" fillId="22" borderId="0" applyNumberFormat="0" applyBorder="0" applyAlignment="0" applyProtection="0"/>
    <xf numFmtId="178"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1" borderId="0" applyNumberFormat="0" applyBorder="0" applyAlignment="0" applyProtection="0"/>
    <xf numFmtId="179" fontId="27" fillId="21" borderId="0" applyNumberFormat="0" applyBorder="0" applyAlignment="0" applyProtection="0"/>
    <xf numFmtId="179" fontId="27" fillId="21" borderId="0" applyNumberFormat="0" applyBorder="0" applyAlignment="0" applyProtection="0"/>
    <xf numFmtId="179" fontId="27" fillId="21" borderId="0" applyNumberFormat="0" applyBorder="0" applyAlignment="0" applyProtection="0"/>
    <xf numFmtId="179" fontId="27" fillId="22" borderId="0" applyNumberFormat="0" applyBorder="0" applyAlignment="0" applyProtection="0"/>
    <xf numFmtId="0" fontId="27" fillId="21" borderId="0" applyNumberFormat="0" applyBorder="0" applyAlignment="0" applyProtection="0"/>
    <xf numFmtId="178" fontId="27" fillId="21"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1"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0"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129"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90" borderId="0" applyNumberFormat="0" applyBorder="0" applyAlignment="0" applyProtection="0"/>
    <xf numFmtId="0" fontId="27" fillId="90" borderId="0" applyNumberFormat="0" applyBorder="0" applyAlignment="0" applyProtection="0"/>
    <xf numFmtId="0"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0" fontId="27" fillId="23" borderId="0" applyNumberFormat="0" applyBorder="0" applyAlignment="0" applyProtection="0"/>
    <xf numFmtId="178" fontId="100" fillId="97" borderId="0" applyNumberFormat="0" applyBorder="0" applyAlignment="0" applyProtection="0"/>
    <xf numFmtId="178" fontId="27" fillId="59" borderId="0" applyNumberFormat="0" applyBorder="0" applyAlignment="0" applyProtection="0"/>
    <xf numFmtId="0" fontId="27" fillId="90" borderId="0" applyNumberFormat="0" applyBorder="0" applyAlignment="0" applyProtection="0"/>
    <xf numFmtId="179" fontId="27" fillId="90"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0" fontId="27" fillId="23" borderId="0" applyNumberFormat="0" applyBorder="0" applyAlignment="0" applyProtection="0"/>
    <xf numFmtId="178" fontId="27" fillId="59" borderId="0" applyNumberFormat="0" applyBorder="0" applyAlignment="0" applyProtection="0"/>
    <xf numFmtId="179" fontId="27" fillId="90"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0"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0"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129" fillId="97"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5"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5"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100" fillId="97" borderId="0" applyNumberFormat="0" applyBorder="0" applyAlignment="0" applyProtection="0"/>
    <xf numFmtId="175"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29" fillId="97"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100" fillId="97" borderId="0" applyNumberFormat="0" applyBorder="0" applyAlignment="0" applyProtection="0"/>
    <xf numFmtId="0"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2" fillId="13" borderId="0" applyNumberFormat="0" applyBorder="0" applyAlignment="0" applyProtection="0"/>
    <xf numFmtId="179" fontId="22" fillId="20" borderId="0" applyNumberFormat="0" applyBorder="0" applyAlignment="0" applyProtection="0"/>
    <xf numFmtId="0" fontId="22" fillId="13" borderId="0" applyNumberFormat="0" applyBorder="0" applyAlignment="0" applyProtection="0"/>
    <xf numFmtId="178"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0" fontId="22" fillId="20" borderId="0" applyNumberFormat="0" applyBorder="0" applyAlignment="0" applyProtection="0"/>
    <xf numFmtId="178" fontId="22" fillId="20"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20"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8"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8"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0" fontId="22" fillId="14" borderId="0" applyNumberFormat="0" applyBorder="0" applyAlignment="0" applyProtection="0"/>
    <xf numFmtId="179" fontId="27" fillId="53" borderId="0" applyNumberFormat="0" applyBorder="0" applyAlignment="0" applyProtection="0"/>
    <xf numFmtId="0" fontId="27" fillId="14" borderId="0" applyNumberFormat="0" applyBorder="0" applyAlignment="0" applyProtection="0"/>
    <xf numFmtId="178"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14" borderId="0" applyNumberFormat="0" applyBorder="0" applyAlignment="0" applyProtection="0"/>
    <xf numFmtId="0" fontId="27" fillId="53" borderId="0" applyNumberFormat="0" applyBorder="0" applyAlignment="0" applyProtection="0"/>
    <xf numFmtId="178" fontId="27" fillId="53"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53"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0"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129"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24" borderId="0" applyNumberFormat="0" applyBorder="0" applyAlignment="0" applyProtection="0"/>
    <xf numFmtId="0" fontId="27" fillId="24" borderId="0" applyNumberFormat="0" applyBorder="0" applyAlignment="0" applyProtection="0"/>
    <xf numFmtId="0"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65" borderId="0" applyNumberFormat="0" applyBorder="0" applyAlignment="0" applyProtection="0"/>
    <xf numFmtId="0" fontId="27" fillId="65" borderId="0" applyNumberFormat="0" applyBorder="0" applyAlignment="0" applyProtection="0"/>
    <xf numFmtId="0"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0" fontId="27" fillId="24" borderId="0" applyNumberFormat="0" applyBorder="0" applyAlignment="0" applyProtection="0"/>
    <xf numFmtId="178" fontId="100" fillId="98" borderId="0" applyNumberFormat="0" applyBorder="0" applyAlignment="0" applyProtection="0"/>
    <xf numFmtId="178" fontId="27" fillId="53" borderId="0" applyNumberFormat="0" applyBorder="0" applyAlignment="0" applyProtection="0"/>
    <xf numFmtId="0" fontId="27" fillId="65" borderId="0" applyNumberFormat="0" applyBorder="0" applyAlignment="0" applyProtection="0"/>
    <xf numFmtId="179" fontId="27" fillId="65"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0" fontId="27" fillId="24" borderId="0" applyNumberFormat="0" applyBorder="0" applyAlignment="0" applyProtection="0"/>
    <xf numFmtId="178" fontId="27" fillId="53" borderId="0" applyNumberFormat="0" applyBorder="0" applyAlignment="0" applyProtection="0"/>
    <xf numFmtId="179" fontId="27" fillId="65"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0"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0"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129" fillId="98"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5"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5"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100" fillId="98" borderId="0" applyNumberFormat="0" applyBorder="0" applyAlignment="0" applyProtection="0"/>
    <xf numFmtId="175"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29" fillId="98"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100" fillId="98" borderId="0" applyNumberFormat="0" applyBorder="0" applyAlignment="0" applyProtection="0"/>
    <xf numFmtId="0"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8"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8"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0" fontId="22" fillId="26" borderId="0" applyNumberFormat="0" applyBorder="0" applyAlignment="0" applyProtection="0"/>
    <xf numFmtId="179" fontId="22" fillId="18" borderId="0" applyNumberFormat="0" applyBorder="0" applyAlignment="0" applyProtection="0"/>
    <xf numFmtId="179" fontId="22" fillId="27" borderId="0" applyNumberFormat="0" applyBorder="0" applyAlignment="0" applyProtection="0"/>
    <xf numFmtId="0" fontId="22" fillId="18" borderId="0" applyNumberFormat="0" applyBorder="0" applyAlignment="0" applyProtection="0"/>
    <xf numFmtId="178"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0" fontId="22" fillId="27" borderId="0" applyNumberFormat="0" applyBorder="0" applyAlignment="0" applyProtection="0"/>
    <xf numFmtId="178" fontId="22" fillId="27"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27"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7" fillId="61" borderId="0" applyNumberFormat="0" applyBorder="0" applyAlignment="0" applyProtection="0"/>
    <xf numFmtId="0" fontId="27" fillId="27" borderId="0" applyNumberFormat="0" applyBorder="0" applyAlignment="0" applyProtection="0"/>
    <xf numFmtId="178"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61" borderId="0" applyNumberFormat="0" applyBorder="0" applyAlignment="0" applyProtection="0"/>
    <xf numFmtId="179" fontId="27" fillId="61" borderId="0" applyNumberFormat="0" applyBorder="0" applyAlignment="0" applyProtection="0"/>
    <xf numFmtId="179" fontId="27" fillId="61" borderId="0" applyNumberFormat="0" applyBorder="0" applyAlignment="0" applyProtection="0"/>
    <xf numFmtId="179" fontId="27" fillId="61" borderId="0" applyNumberFormat="0" applyBorder="0" applyAlignment="0" applyProtection="0"/>
    <xf numFmtId="179" fontId="27" fillId="27" borderId="0" applyNumberFormat="0" applyBorder="0" applyAlignment="0" applyProtection="0"/>
    <xf numFmtId="0" fontId="27" fillId="61" borderId="0" applyNumberFormat="0" applyBorder="0" applyAlignment="0" applyProtection="0"/>
    <xf numFmtId="178" fontId="27" fillId="61"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61"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0"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129"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25" borderId="0" applyNumberFormat="0" applyBorder="0" applyAlignment="0" applyProtection="0"/>
    <xf numFmtId="0" fontId="27" fillId="25" borderId="0" applyNumberFormat="0" applyBorder="0" applyAlignment="0" applyProtection="0"/>
    <xf numFmtId="0"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41" borderId="0" applyNumberFormat="0" applyBorder="0" applyAlignment="0" applyProtection="0"/>
    <xf numFmtId="0" fontId="27" fillId="41" borderId="0" applyNumberFormat="0" applyBorder="0" applyAlignment="0" applyProtection="0"/>
    <xf numFmtId="0"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0" fontId="27" fillId="25" borderId="0" applyNumberFormat="0" applyBorder="0" applyAlignment="0" applyProtection="0"/>
    <xf numFmtId="178" fontId="100" fillId="99" borderId="0" applyNumberFormat="0" applyBorder="0" applyAlignment="0" applyProtection="0"/>
    <xf numFmtId="178" fontId="27" fillId="60" borderId="0" applyNumberFormat="0" applyBorder="0" applyAlignment="0" applyProtection="0"/>
    <xf numFmtId="0" fontId="27" fillId="41" borderId="0" applyNumberFormat="0" applyBorder="0" applyAlignment="0" applyProtection="0"/>
    <xf numFmtId="179" fontId="27" fillId="41"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0" fontId="27" fillId="25" borderId="0" applyNumberFormat="0" applyBorder="0" applyAlignment="0" applyProtection="0"/>
    <xf numFmtId="178" fontId="27" fillId="60" borderId="0" applyNumberFormat="0" applyBorder="0" applyAlignment="0" applyProtection="0"/>
    <xf numFmtId="179" fontId="27" fillId="41"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0"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0"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129" fillId="99"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5"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5"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100" fillId="99" borderId="0" applyNumberFormat="0" applyBorder="0" applyAlignment="0" applyProtection="0"/>
    <xf numFmtId="175"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29" fillId="99"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100" fillId="99" borderId="0" applyNumberFormat="0" applyBorder="0" applyAlignment="0" applyProtection="0"/>
    <xf numFmtId="0"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0" fontId="29" fillId="0" borderId="0" applyNumberFormat="0" applyAlignment="0"/>
    <xf numFmtId="178" fontId="29" fillId="0" borderId="0" applyNumberFormat="0" applyAlignment="0"/>
    <xf numFmtId="179" fontId="29" fillId="0" borderId="0" applyNumberFormat="0" applyAlignment="0"/>
    <xf numFmtId="180" fontId="122" fillId="28" borderId="1">
      <alignment horizontal="center" vertical="center"/>
    </xf>
    <xf numFmtId="167" fontId="30" fillId="28" borderId="1">
      <alignment horizontal="center" vertical="center"/>
    </xf>
    <xf numFmtId="181" fontId="23" fillId="28" borderId="1">
      <alignment horizontal="center" vertical="center"/>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0" fontId="31" fillId="0" borderId="0">
      <alignment horizontal="center" wrapText="1"/>
      <protection locked="0"/>
    </xf>
    <xf numFmtId="178" fontId="31" fillId="0" borderId="0">
      <alignment horizontal="center" wrapText="1"/>
      <protection locked="0"/>
    </xf>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92" fillId="26" borderId="0" applyNumberFormat="0" applyBorder="0" applyAlignment="0" applyProtection="0"/>
    <xf numFmtId="0" fontId="32" fillId="18" borderId="0" applyNumberFormat="0" applyBorder="0" applyAlignment="0" applyProtection="0"/>
    <xf numFmtId="178" fontId="101" fillId="100" borderId="0" applyNumberFormat="0" applyBorder="0" applyAlignment="0" applyProtection="0"/>
    <xf numFmtId="178" fontId="92" fillId="26" borderId="0" applyNumberFormat="0" applyBorder="0" applyAlignment="0" applyProtection="0"/>
    <xf numFmtId="0" fontId="102" fillId="7" borderId="0" applyNumberFormat="0" applyBorder="0" applyAlignment="0" applyProtection="0"/>
    <xf numFmtId="179" fontId="102" fillId="7"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01" fillId="100"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30" fillId="100"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01" fillId="100"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92" fillId="26"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92" fillId="26" borderId="0" applyNumberFormat="0" applyBorder="0" applyAlignment="0" applyProtection="0"/>
    <xf numFmtId="179" fontId="92" fillId="26" borderId="0" applyNumberFormat="0" applyBorder="0" applyAlignment="0" applyProtection="0"/>
    <xf numFmtId="179" fontId="92" fillId="26"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32" fillId="18"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30"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30" fillId="100" borderId="0" applyNumberFormat="0" applyBorder="0" applyAlignment="0" applyProtection="0"/>
    <xf numFmtId="179" fontId="101" fillId="100" borderId="0" applyNumberFormat="0" applyBorder="0" applyAlignment="0" applyProtection="0"/>
    <xf numFmtId="179" fontId="92" fillId="26" borderId="0" applyNumberFormat="0" applyBorder="0" applyAlignment="0" applyProtection="0"/>
    <xf numFmtId="0" fontId="92" fillId="26"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32" fillId="18"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92" fillId="26"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3" fontId="131" fillId="0" borderId="0" applyFill="0" applyBorder="0" applyProtection="0">
      <alignment horizontal="right"/>
    </xf>
    <xf numFmtId="182" fontId="132" fillId="0" borderId="0" applyNumberFormat="0" applyFill="0" applyBorder="0" applyAlignment="0" applyProtection="0"/>
    <xf numFmtId="3" fontId="133" fillId="110" borderId="0" applyNumberFormat="0" applyBorder="0" applyAlignment="0" applyProtection="0">
      <alignment vertical="top"/>
    </xf>
    <xf numFmtId="179" fontId="134" fillId="0" borderId="0"/>
    <xf numFmtId="179" fontId="135" fillId="35" borderId="53" applyNumberFormat="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0" fontId="33" fillId="0" borderId="0" applyNumberFormat="0" applyFill="0" applyBorder="0" applyAlignment="0" applyProtection="0"/>
    <xf numFmtId="178" fontId="33" fillId="0" borderId="0" applyNumberFormat="0" applyFill="0" applyBorder="0" applyAlignment="0" applyProtection="0"/>
    <xf numFmtId="179" fontId="33" fillId="0" borderId="0" applyNumberFormat="0" applyFill="0" applyBorder="0" applyAlignment="0" applyProtection="0"/>
    <xf numFmtId="183" fontId="136" fillId="0" borderId="11" applyFont="0"/>
    <xf numFmtId="1" fontId="136" fillId="0" borderId="11"/>
    <xf numFmtId="9" fontId="137" fillId="0" borderId="50" applyNumberFormat="0" applyBorder="0">
      <alignment horizontal="right"/>
    </xf>
    <xf numFmtId="168" fontId="23" fillId="0" borderId="0" applyFill="0" applyBorder="0" applyAlignment="0"/>
    <xf numFmtId="168" fontId="23" fillId="0" borderId="0" applyFill="0" applyBorder="0" applyAlignment="0"/>
    <xf numFmtId="168" fontId="23" fillId="0" borderId="0" applyFill="0" applyBorder="0" applyAlignment="0"/>
    <xf numFmtId="168" fontId="23" fillId="0" borderId="0" applyFill="0" applyBorder="0" applyAlignment="0"/>
    <xf numFmtId="179" fontId="103" fillId="101" borderId="23"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93" fillId="62" borderId="33" applyNumberFormat="0" applyAlignment="0" applyProtection="0"/>
    <xf numFmtId="179" fontId="93" fillId="62" borderId="33" applyNumberFormat="0" applyAlignment="0" applyProtection="0"/>
    <xf numFmtId="179" fontId="104" fillId="10" borderId="2" applyNumberFormat="0" applyAlignment="0" applyProtection="0"/>
    <xf numFmtId="179" fontId="93" fillId="62" borderId="33" applyNumberFormat="0" applyAlignment="0" applyProtection="0"/>
    <xf numFmtId="0" fontId="34" fillId="29" borderId="2" applyNumberFormat="0" applyAlignment="0" applyProtection="0"/>
    <xf numFmtId="178" fontId="103" fillId="101" borderId="23" applyNumberFormat="0" applyAlignment="0" applyProtection="0"/>
    <xf numFmtId="178" fontId="93" fillId="62" borderId="33" applyNumberFormat="0" applyAlignment="0" applyProtection="0"/>
    <xf numFmtId="0" fontId="104" fillId="10" borderId="2" applyNumberFormat="0" applyAlignment="0" applyProtection="0"/>
    <xf numFmtId="179" fontId="104" fillId="10" borderId="2"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34" fillId="29" borderId="2" applyNumberFormat="0" applyAlignment="0" applyProtection="0"/>
    <xf numFmtId="176" fontId="93" fillId="62" borderId="33" applyNumberFormat="0" applyAlignment="0" applyProtection="0"/>
    <xf numFmtId="179" fontId="103" fillId="101" borderId="23"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138" fillId="101" borderId="23"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103" fillId="101" borderId="23"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93" fillId="62" borderId="33"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34" fillId="29"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103" fillId="101" borderId="23" applyNumberFormat="0" applyAlignment="0" applyProtection="0"/>
    <xf numFmtId="179" fontId="103" fillId="101" borderId="23" applyNumberFormat="0" applyAlignment="0" applyProtection="0"/>
    <xf numFmtId="179" fontId="138"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38" fillId="101" borderId="23" applyNumberFormat="0" applyAlignment="0" applyProtection="0"/>
    <xf numFmtId="179" fontId="103" fillId="101" borderId="23" applyNumberFormat="0" applyAlignment="0" applyProtection="0"/>
    <xf numFmtId="179" fontId="93" fillId="62" borderId="33" applyNumberFormat="0" applyAlignment="0" applyProtection="0"/>
    <xf numFmtId="0" fontId="93" fillId="62" borderId="3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34" fillId="29"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93" fillId="62" borderId="33" applyNumberFormat="0" applyAlignment="0" applyProtection="0"/>
    <xf numFmtId="179" fontId="103" fillId="101" borderId="23" applyNumberFormat="0" applyAlignment="0" applyProtection="0"/>
    <xf numFmtId="179" fontId="103" fillId="101" borderId="23" applyNumberFormat="0" applyAlignment="0" applyProtection="0"/>
    <xf numFmtId="179" fontId="93" fillId="62" borderId="33" applyNumberFormat="0" applyAlignment="0" applyProtection="0"/>
    <xf numFmtId="179" fontId="93" fillId="62" borderId="33" applyNumberFormat="0" applyAlignment="0" applyProtection="0"/>
    <xf numFmtId="179" fontId="103" fillId="101" borderId="23" applyNumberFormat="0" applyAlignment="0" applyProtection="0"/>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8" fontId="139" fillId="0" borderId="0" applyNumberFormat="0" applyFont="0" applyFill="0" applyBorder="0" applyProtection="0">
      <alignment horizontal="centerContinuous"/>
    </xf>
    <xf numFmtId="184" fontId="139" fillId="0" borderId="0" applyNumberFormat="0" applyFont="0" applyFill="0" applyBorder="0" applyProtection="0">
      <alignment horizontal="centerContinuous" wrapText="1"/>
    </xf>
    <xf numFmtId="185" fontId="140" fillId="0" borderId="0" applyFont="0" applyAlignment="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59" borderId="3" applyNumberFormat="0" applyAlignment="0" applyProtection="0"/>
    <xf numFmtId="0" fontId="35" fillId="19" borderId="3" applyNumberFormat="0" applyAlignment="0" applyProtection="0"/>
    <xf numFmtId="178" fontId="105" fillId="102" borderId="39" applyNumberFormat="0" applyAlignment="0" applyProtection="0"/>
    <xf numFmtId="178" fontId="35" fillId="59" borderId="3" applyNumberFormat="0" applyAlignment="0" applyProtection="0"/>
    <xf numFmtId="0" fontId="35" fillId="103" borderId="3" applyNumberFormat="0" applyAlignment="0" applyProtection="0"/>
    <xf numFmtId="179" fontId="35" fillId="103" borderId="3"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141" fillId="102" borderId="39"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105" fillId="102" borderId="39"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5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59" borderId="3" applyNumberFormat="0" applyAlignment="0" applyProtection="0"/>
    <xf numFmtId="179" fontId="35" fillId="59" borderId="3" applyNumberFormat="0" applyAlignment="0" applyProtection="0"/>
    <xf numFmtId="179" fontId="35" fillId="59"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9"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105" fillId="102" borderId="39" applyNumberFormat="0" applyAlignment="0" applyProtection="0"/>
    <xf numFmtId="179" fontId="105" fillId="102" borderId="39" applyNumberFormat="0" applyAlignment="0" applyProtection="0"/>
    <xf numFmtId="179" fontId="141"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41" fillId="102" borderId="39" applyNumberFormat="0" applyAlignment="0" applyProtection="0"/>
    <xf numFmtId="179" fontId="105" fillId="102" borderId="39" applyNumberFormat="0" applyAlignment="0" applyProtection="0"/>
    <xf numFmtId="179" fontId="35" fillId="59" borderId="3" applyNumberFormat="0" applyAlignment="0" applyProtection="0"/>
    <xf numFmtId="0" fontId="35" fillId="59" borderId="3"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35" fillId="19"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59" borderId="3"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41" fontId="23" fillId="0" borderId="0" applyFont="0" applyFill="0" applyBorder="0" applyAlignment="0" applyProtection="0"/>
    <xf numFmtId="41" fontId="23" fillId="0" borderId="0" applyFont="0" applyFill="0" applyBorder="0" applyAlignment="0" applyProtection="0"/>
    <xf numFmtId="186" fontId="140" fillId="0" borderId="54" applyBorder="0">
      <alignment horizontal="center"/>
    </xf>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173" fontId="23" fillId="0" borderId="0" applyFont="0" applyFill="0" applyBorder="0" applyAlignment="0" applyProtection="0"/>
    <xf numFmtId="43" fontId="22" fillId="0" borderId="0" applyFont="0" applyFill="0" applyBorder="0" applyAlignment="0" applyProtection="0"/>
    <xf numFmtId="43" fontId="86" fillId="0" borderId="0" applyFont="0" applyFill="0" applyBorder="0" applyAlignment="0" applyProtection="0"/>
    <xf numFmtId="43" fontId="8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14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86" fillId="0" borderId="0" applyFont="0" applyFill="0" applyBorder="0" applyAlignment="0" applyProtection="0"/>
    <xf numFmtId="43" fontId="23" fillId="0" borderId="0" applyFont="0" applyFill="0" applyBorder="0" applyAlignment="0" applyProtection="0"/>
    <xf numFmtId="43" fontId="86" fillId="0" borderId="0" applyFont="0" applyFill="0" applyBorder="0" applyAlignment="0" applyProtection="0"/>
    <xf numFmtId="43" fontId="23" fillId="0" borderId="0" applyFont="0" applyFill="0" applyBorder="0" applyAlignment="0" applyProtection="0"/>
    <xf numFmtId="43" fontId="86"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14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43"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86"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3" fontId="23" fillId="0" borderId="0" applyFont="0" applyFill="0" applyBorder="0" applyAlignment="0" applyProtection="0"/>
    <xf numFmtId="179" fontId="134" fillId="0" borderId="0"/>
    <xf numFmtId="187" fontId="144" fillId="0" borderId="0">
      <protection locked="0"/>
    </xf>
    <xf numFmtId="179" fontId="134" fillId="0" borderId="0"/>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0" fontId="36" fillId="0" borderId="0" applyNumberFormat="0" applyAlignment="0">
      <alignment horizontal="left"/>
    </xf>
    <xf numFmtId="178" fontId="36" fillId="0" borderId="0" applyNumberFormat="0" applyAlignment="0">
      <alignment horizontal="left"/>
    </xf>
    <xf numFmtId="188" fontId="136" fillId="0" borderId="11"/>
    <xf numFmtId="189" fontId="140" fillId="0" borderId="20" applyFont="0" applyFill="0" applyBorder="0" applyAlignment="0" applyProtection="0"/>
    <xf numFmtId="44" fontId="145"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142"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44" fontId="6" fillId="0" borderId="0" applyFont="0" applyFill="0" applyBorder="0" applyAlignment="0" applyProtection="0"/>
    <xf numFmtId="44" fontId="142"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44" fontId="14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86" fillId="0" borderId="0" applyFont="0" applyFill="0" applyBorder="0" applyAlignment="0" applyProtection="0"/>
    <xf numFmtId="4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44" fontId="142" fillId="0" borderId="0" applyFont="0" applyFill="0" applyBorder="0" applyAlignment="0" applyProtection="0"/>
    <xf numFmtId="44" fontId="86" fillId="0" borderId="0" applyFont="0" applyFill="0" applyBorder="0" applyAlignment="0" applyProtection="0"/>
    <xf numFmtId="44" fontId="143" fillId="0" borderId="0" applyFont="0" applyFill="0" applyBorder="0" applyAlignment="0" applyProtection="0"/>
    <xf numFmtId="44" fontId="86" fillId="0" borderId="0" applyFont="0" applyFill="0" applyBorder="0" applyAlignment="0" applyProtection="0"/>
    <xf numFmtId="44" fontId="142" fillId="0" borderId="0" applyFont="0" applyFill="0" applyBorder="0" applyAlignment="0" applyProtection="0"/>
    <xf numFmtId="44" fontId="8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22"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86" fillId="0" borderId="0" applyFont="0" applyFill="0" applyBorder="0" applyAlignment="0" applyProtection="0"/>
    <xf numFmtId="190" fontId="147" fillId="0" borderId="0" applyFont="0" applyFill="0" applyBorder="0" applyAlignment="0" applyProtection="0"/>
    <xf numFmtId="5" fontId="23" fillId="0" borderId="0" applyFont="0" applyFill="0" applyBorder="0" applyAlignment="0" applyProtection="0"/>
    <xf numFmtId="14" fontId="23" fillId="0" borderId="0" applyFont="0" applyFill="0" applyBorder="0" applyAlignment="0" applyProtection="0"/>
    <xf numFmtId="14" fontId="23" fillId="0" borderId="0" applyFont="0" applyFill="0" applyBorder="0" applyAlignment="0" applyProtection="0"/>
    <xf numFmtId="6" fontId="148" fillId="0" borderId="0">
      <protection locked="0"/>
    </xf>
    <xf numFmtId="4" fontId="48" fillId="0" borderId="0" applyFont="0" applyFill="0" applyBorder="0" applyAlignment="0" applyProtection="0"/>
    <xf numFmtId="37" fontId="48" fillId="111" borderId="0" applyNumberFormat="0" applyFont="0" applyBorder="0" applyAlignment="0" applyProtection="0"/>
    <xf numFmtId="179" fontId="38" fillId="63" borderId="0" applyNumberFormat="0" applyBorder="0" applyAlignment="0" applyProtection="0"/>
    <xf numFmtId="0" fontId="38" fillId="30" borderId="0" applyNumberFormat="0" applyBorder="0" applyAlignment="0" applyProtection="0"/>
    <xf numFmtId="178"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63" borderId="0" applyNumberFormat="0" applyBorder="0" applyAlignment="0" applyProtection="0"/>
    <xf numFmtId="179" fontId="38" fillId="63" borderId="0" applyNumberFormat="0" applyBorder="0" applyAlignment="0" applyProtection="0"/>
    <xf numFmtId="179" fontId="38" fillId="63" borderId="0" applyNumberFormat="0" applyBorder="0" applyAlignment="0" applyProtection="0"/>
    <xf numFmtId="179" fontId="38" fillId="63" borderId="0" applyNumberFormat="0" applyBorder="0" applyAlignment="0" applyProtection="0"/>
    <xf numFmtId="179" fontId="38" fillId="30" borderId="0" applyNumberFormat="0" applyBorder="0" applyAlignment="0" applyProtection="0"/>
    <xf numFmtId="0" fontId="38" fillId="63" borderId="0" applyNumberFormat="0" applyBorder="0" applyAlignment="0" applyProtection="0"/>
    <xf numFmtId="178" fontId="38" fillId="63"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63"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64" borderId="0" applyNumberFormat="0" applyBorder="0" applyAlignment="0" applyProtection="0"/>
    <xf numFmtId="0" fontId="38" fillId="31" borderId="0" applyNumberFormat="0" applyBorder="0" applyAlignment="0" applyProtection="0"/>
    <xf numFmtId="178"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64" borderId="0" applyNumberFormat="0" applyBorder="0" applyAlignment="0" applyProtection="0"/>
    <xf numFmtId="179" fontId="38" fillId="64" borderId="0" applyNumberFormat="0" applyBorder="0" applyAlignment="0" applyProtection="0"/>
    <xf numFmtId="179" fontId="38" fillId="64" borderId="0" applyNumberFormat="0" applyBorder="0" applyAlignment="0" applyProtection="0"/>
    <xf numFmtId="179" fontId="38" fillId="64" borderId="0" applyNumberFormat="0" applyBorder="0" applyAlignment="0" applyProtection="0"/>
    <xf numFmtId="179" fontId="38" fillId="31" borderId="0" applyNumberFormat="0" applyBorder="0" applyAlignment="0" applyProtection="0"/>
    <xf numFmtId="0" fontId="38" fillId="64" borderId="0" applyNumberFormat="0" applyBorder="0" applyAlignment="0" applyProtection="0"/>
    <xf numFmtId="178" fontId="38" fillId="64"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64"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8"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0" fontId="38" fillId="32" borderId="0" applyNumberFormat="0" applyBorder="0" applyAlignment="0" applyProtection="0"/>
    <xf numFmtId="178" fontId="38" fillId="32" borderId="0" applyNumberFormat="0" applyBorder="0" applyAlignment="0" applyProtection="0"/>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0" fontId="39" fillId="0" borderId="0" applyNumberFormat="0" applyAlignment="0">
      <alignment horizontal="left"/>
    </xf>
    <xf numFmtId="178" fontId="39" fillId="0" borderId="0" applyNumberFormat="0" applyAlignment="0">
      <alignment horizontal="left"/>
    </xf>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69" fontId="23" fillId="0" borderId="0" applyFont="0" applyFill="0" applyBorder="0" applyAlignment="0" applyProtection="0"/>
    <xf numFmtId="178" fontId="23" fillId="0" borderId="0" applyFont="0" applyFill="0" applyBorder="0" applyAlignment="0" applyProtection="0"/>
    <xf numFmtId="179" fontId="23" fillId="0" borderId="0" applyFont="0" applyFill="0" applyBorder="0" applyAlignment="0" applyProtection="0"/>
    <xf numFmtId="179" fontId="107" fillId="0" borderId="0" applyNumberFormat="0" applyFill="0" applyBorder="0" applyAlignment="0" applyProtection="0"/>
    <xf numFmtId="0" fontId="40" fillId="0" borderId="0" applyNumberFormat="0" applyFill="0" applyBorder="0" applyAlignment="0" applyProtection="0"/>
    <xf numFmtId="178" fontId="106" fillId="0" borderId="0" applyNumberFormat="0" applyFill="0" applyBorder="0" applyAlignment="0" applyProtection="0"/>
    <xf numFmtId="0" fontId="107" fillId="0" borderId="0" applyNumberFormat="0" applyFill="0" applyBorder="0" applyAlignment="0" applyProtection="0"/>
    <xf numFmtId="179" fontId="107"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49"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06"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40"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49"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49" fillId="0" borderId="0" applyNumberFormat="0" applyFill="0" applyBorder="0" applyAlignment="0" applyProtection="0"/>
    <xf numFmtId="179" fontId="106" fillId="0" borderId="0" applyNumberFormat="0" applyFill="0" applyBorder="0" applyAlignment="0" applyProtection="0"/>
    <xf numFmtId="179" fontId="150"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40"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50"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0" fontId="23" fillId="0" borderId="0">
      <protection locked="0"/>
    </xf>
    <xf numFmtId="170" fontId="23" fillId="0" borderId="0">
      <protection locked="0"/>
    </xf>
    <xf numFmtId="170" fontId="23" fillId="0" borderId="0">
      <protection locked="0"/>
    </xf>
    <xf numFmtId="170" fontId="23" fillId="0" borderId="0">
      <protection locked="0"/>
    </xf>
    <xf numFmtId="170" fontId="23" fillId="0" borderId="0">
      <protection locked="0"/>
    </xf>
    <xf numFmtId="179" fontId="48"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8" fontId="23" fillId="0" borderId="0" applyFont="0" applyFill="0" applyBorder="0" applyAlignment="0" applyProtection="0"/>
    <xf numFmtId="191" fontId="132" fillId="0" borderId="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22" fillId="57" borderId="0" applyNumberFormat="0" applyBorder="0" applyAlignment="0" applyProtection="0"/>
    <xf numFmtId="0" fontId="41" fillId="33" borderId="0" applyNumberFormat="0" applyBorder="0" applyAlignment="0" applyProtection="0"/>
    <xf numFmtId="178" fontId="151" fillId="104" borderId="0" applyNumberFormat="0" applyBorder="0" applyAlignment="0" applyProtection="0"/>
    <xf numFmtId="178" fontId="22" fillId="57" borderId="0" applyNumberFormat="0" applyBorder="0" applyAlignment="0" applyProtection="0"/>
    <xf numFmtId="0" fontId="41" fillId="73" borderId="0" applyNumberFormat="0" applyBorder="0" applyAlignment="0" applyProtection="0"/>
    <xf numFmtId="179" fontId="41" fillId="73"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108" fillId="104" borderId="0" applyNumberFormat="0" applyBorder="0" applyAlignment="0" applyProtection="0"/>
    <xf numFmtId="179" fontId="41" fillId="33" borderId="0" applyNumberFormat="0" applyBorder="0" applyAlignment="0" applyProtection="0"/>
    <xf numFmtId="178" fontId="108" fillId="104"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152" fillId="104"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108" fillId="104"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22" fillId="57"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3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52"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52" fillId="104" borderId="0" applyNumberFormat="0" applyBorder="0" applyAlignment="0" applyProtection="0"/>
    <xf numFmtId="179" fontId="108" fillId="104" borderId="0" applyNumberFormat="0" applyBorder="0" applyAlignment="0" applyProtection="0"/>
    <xf numFmtId="179" fontId="22" fillId="57" borderId="0" applyNumberFormat="0" applyBorder="0" applyAlignment="0" applyProtection="0"/>
    <xf numFmtId="0" fontId="22" fillId="57"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41" fillId="3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22" fillId="57"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5" fontId="123" fillId="109" borderId="51" applyNumberFormat="0" applyAlignment="0" applyProtection="0">
      <alignment vertical="top"/>
    </xf>
    <xf numFmtId="38" fontId="29" fillId="34" borderId="0" applyNumberFormat="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0" fontId="42" fillId="0" borderId="0" applyNumberFormat="0" applyFill="0" applyBorder="0" applyAlignment="0" applyProtection="0"/>
    <xf numFmtId="178" fontId="42" fillId="0" borderId="0" applyNumberFormat="0" applyFill="0" applyBorder="0" applyAlignment="0" applyProtection="0"/>
    <xf numFmtId="179" fontId="42" fillId="0" borderId="0" applyNumberFormat="0" applyFill="0" applyBorder="0" applyAlignment="0" applyProtection="0"/>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0" fontId="43" fillId="0" borderId="4" applyNumberFormat="0" applyAlignment="0" applyProtection="0">
      <alignment horizontal="left" vertical="center"/>
    </xf>
    <xf numFmtId="178"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0" fontId="43" fillId="0" borderId="5">
      <alignment horizontal="left" vertical="center"/>
    </xf>
    <xf numFmtId="178" fontId="43" fillId="0" borderId="5">
      <alignment horizontal="left" vertical="center"/>
    </xf>
    <xf numFmtId="179" fontId="153" fillId="112" borderId="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44" fillId="0" borderId="6" applyNumberFormat="0" applyFill="0" applyAlignment="0" applyProtection="0"/>
    <xf numFmtId="0" fontId="44" fillId="0" borderId="6" applyNumberFormat="0" applyFill="0" applyAlignment="0" applyProtection="0"/>
    <xf numFmtId="178" fontId="109" fillId="0" borderId="40" applyNumberFormat="0" applyFill="0" applyAlignment="0" applyProtection="0"/>
    <xf numFmtId="178" fontId="44" fillId="0" borderId="6" applyNumberFormat="0" applyFill="0" applyAlignment="0" applyProtection="0"/>
    <xf numFmtId="0" fontId="110" fillId="0" borderId="41" applyNumberFormat="0" applyFill="0" applyAlignment="0" applyProtection="0"/>
    <xf numFmtId="179" fontId="110" fillId="0" borderId="41"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54" fillId="0" borderId="40"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09" fillId="0" borderId="40"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44" fillId="0" borderId="6"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54"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54"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44" fillId="0" borderId="6"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45" fillId="0" borderId="34" applyNumberFormat="0" applyFill="0" applyAlignment="0" applyProtection="0"/>
    <xf numFmtId="0" fontId="45" fillId="0" borderId="7" applyNumberFormat="0" applyFill="0" applyAlignment="0" applyProtection="0"/>
    <xf numFmtId="178" fontId="111" fillId="0" borderId="42" applyNumberFormat="0" applyFill="0" applyAlignment="0" applyProtection="0"/>
    <xf numFmtId="178" fontId="45" fillId="0" borderId="34" applyNumberFormat="0" applyFill="0" applyAlignment="0" applyProtection="0"/>
    <xf numFmtId="0" fontId="112" fillId="0" borderId="7" applyNumberFormat="0" applyFill="0" applyAlignment="0" applyProtection="0"/>
    <xf numFmtId="179" fontId="112" fillId="0" borderId="7"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155" fillId="0" borderId="42"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111" fillId="0" borderId="42"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34"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34" applyNumberFormat="0" applyFill="0" applyAlignment="0" applyProtection="0"/>
    <xf numFmtId="179" fontId="45" fillId="0" borderId="34" applyNumberFormat="0" applyFill="0" applyAlignment="0" applyProtection="0"/>
    <xf numFmtId="179" fontId="45" fillId="0" borderId="34"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45"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55"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55" fillId="0" borderId="42" applyNumberFormat="0" applyFill="0" applyAlignment="0" applyProtection="0"/>
    <xf numFmtId="179" fontId="111" fillId="0" borderId="42" applyNumberFormat="0" applyFill="0" applyAlignment="0" applyProtection="0"/>
    <xf numFmtId="179" fontId="45" fillId="0" borderId="34" applyNumberFormat="0" applyFill="0" applyAlignment="0" applyProtection="0"/>
    <xf numFmtId="0" fontId="45" fillId="0" borderId="34"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45"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34"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46" fillId="0" borderId="35" applyNumberFormat="0" applyFill="0" applyAlignment="0" applyProtection="0"/>
    <xf numFmtId="0" fontId="46" fillId="0" borderId="8" applyNumberFormat="0" applyFill="0" applyAlignment="0" applyProtection="0"/>
    <xf numFmtId="178" fontId="113" fillId="0" borderId="43" applyNumberFormat="0" applyFill="0" applyAlignment="0" applyProtection="0"/>
    <xf numFmtId="178" fontId="46" fillId="0" borderId="35" applyNumberFormat="0" applyFill="0" applyAlignment="0" applyProtection="0"/>
    <xf numFmtId="0" fontId="114" fillId="0" borderId="44" applyNumberFormat="0" applyFill="0" applyAlignment="0" applyProtection="0"/>
    <xf numFmtId="179" fontId="114" fillId="0" borderId="44"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156" fillId="0" borderId="43"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113" fillId="0" borderId="43"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35"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35" applyNumberFormat="0" applyFill="0" applyAlignment="0" applyProtection="0"/>
    <xf numFmtId="179" fontId="46" fillId="0" borderId="35" applyNumberFormat="0" applyFill="0" applyAlignment="0" applyProtection="0"/>
    <xf numFmtId="179" fontId="46" fillId="0" borderId="35"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46" fillId="0" borderId="8"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56"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56" fillId="0" borderId="43" applyNumberFormat="0" applyFill="0" applyAlignment="0" applyProtection="0"/>
    <xf numFmtId="179" fontId="113" fillId="0" borderId="43" applyNumberFormat="0" applyFill="0" applyAlignment="0" applyProtection="0"/>
    <xf numFmtId="179" fontId="46" fillId="0" borderId="35" applyNumberFormat="0" applyFill="0" applyAlignment="0" applyProtection="0"/>
    <xf numFmtId="0" fontId="46" fillId="0" borderId="35"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46" fillId="0" borderId="8"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35"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46" fillId="0" borderId="0" applyNumberFormat="0" applyFill="0" applyBorder="0" applyAlignment="0" applyProtection="0"/>
    <xf numFmtId="0" fontId="46" fillId="0" borderId="0" applyNumberFormat="0" applyFill="0" applyBorder="0" applyAlignment="0" applyProtection="0"/>
    <xf numFmtId="178" fontId="113" fillId="0" borderId="0" applyNumberFormat="0" applyFill="0" applyBorder="0" applyAlignment="0" applyProtection="0"/>
    <xf numFmtId="178" fontId="46" fillId="0" borderId="0" applyNumberFormat="0" applyFill="0" applyBorder="0" applyAlignment="0" applyProtection="0"/>
    <xf numFmtId="0" fontId="114" fillId="0" borderId="0" applyNumberFormat="0" applyFill="0" applyBorder="0" applyAlignment="0" applyProtection="0"/>
    <xf numFmtId="179" fontId="114"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5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13"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46"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56"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56"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46"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0" fontId="47" fillId="0" borderId="9">
      <alignment horizontal="center"/>
    </xf>
    <xf numFmtId="178" fontId="47" fillId="0" borderId="9">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0" fontId="47" fillId="0" borderId="0">
      <alignment horizontal="center"/>
    </xf>
    <xf numFmtId="178" fontId="47" fillId="0" borderId="0">
      <alignment horizontal="center"/>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0" fontId="48" fillId="0" borderId="0" applyProtection="0">
      <alignment horizontal="right"/>
    </xf>
    <xf numFmtId="178" fontId="48" fillId="0" borderId="0" applyProtection="0">
      <alignment horizontal="right"/>
    </xf>
    <xf numFmtId="179" fontId="48" fillId="0" borderId="0" applyProtection="0">
      <alignment horizontal="right"/>
    </xf>
    <xf numFmtId="192" fontId="23" fillId="0" borderId="0" applyFont="0" applyFill="0" applyBorder="0" applyAlignment="0" applyProtection="0"/>
    <xf numFmtId="192" fontId="23" fillId="0" borderId="0" applyFont="0" applyFill="0" applyBorder="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0" fontId="49" fillId="0" borderId="10" applyNumberFormat="0" applyFill="0" applyAlignment="0" applyProtection="0"/>
    <xf numFmtId="178" fontId="49" fillId="0" borderId="10" applyNumberFormat="0" applyFill="0" applyAlignment="0" applyProtection="0"/>
    <xf numFmtId="179" fontId="49" fillId="0" borderId="10" applyNumberFormat="0" applyFill="0" applyAlignment="0" applyProtection="0"/>
    <xf numFmtId="179" fontId="157" fillId="0" borderId="0" applyFill="0" applyBorder="0" applyAlignment="0" applyProtection="0">
      <alignment horizontal="right"/>
    </xf>
    <xf numFmtId="179" fontId="157" fillId="0" borderId="0" applyFill="0" applyBorder="0" applyAlignment="0" applyProtection="0">
      <alignment horizontal="right"/>
    </xf>
    <xf numFmtId="10" fontId="29" fillId="35" borderId="11" applyNumberFormat="0" applyBorder="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158"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0" fontId="50" fillId="27" borderId="33" applyNumberFormat="0" applyAlignment="0" applyProtection="0"/>
    <xf numFmtId="0" fontId="50" fillId="27" borderId="33" applyNumberFormat="0" applyAlignment="0" applyProtection="0"/>
    <xf numFmtId="0" fontId="50" fillId="27" borderId="33" applyNumberFormat="0" applyAlignment="0" applyProtection="0"/>
    <xf numFmtId="0" fontId="50" fillId="27" borderId="33" applyNumberFormat="0" applyAlignment="0" applyProtection="0"/>
    <xf numFmtId="0" fontId="50" fillId="27" borderId="33" applyNumberFormat="0" applyAlignment="0" applyProtection="0"/>
    <xf numFmtId="0" fontId="50" fillId="27" borderId="2" applyNumberFormat="0" applyAlignment="0" applyProtection="0"/>
    <xf numFmtId="0" fontId="50" fillId="27" borderId="2" applyNumberFormat="0" applyAlignment="0" applyProtection="0"/>
    <xf numFmtId="0"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0" fontId="50" fillId="27" borderId="33" applyNumberFormat="0" applyAlignment="0" applyProtection="0"/>
    <xf numFmtId="0" fontId="50" fillId="27" borderId="33" applyNumberFormat="0" applyAlignment="0" applyProtection="0"/>
    <xf numFmtId="0" fontId="115" fillId="11" borderId="2" applyNumberFormat="0" applyAlignment="0" applyProtection="0"/>
    <xf numFmtId="0" fontId="115" fillId="11" borderId="2" applyNumberFormat="0" applyAlignment="0" applyProtection="0"/>
    <xf numFmtId="0"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33" applyNumberFormat="0" applyAlignment="0" applyProtection="0"/>
    <xf numFmtId="179" fontId="115" fillId="11" borderId="2" applyNumberFormat="0" applyAlignment="0" applyProtection="0"/>
    <xf numFmtId="179" fontId="50" fillId="27" borderId="33" applyNumberFormat="0" applyAlignment="0" applyProtection="0"/>
    <xf numFmtId="0" fontId="76" fillId="49" borderId="23" applyNumberFormat="0" applyAlignment="0" applyProtection="0"/>
    <xf numFmtId="178" fontId="76" fillId="49" borderId="23" applyNumberFormat="0" applyAlignment="0" applyProtection="0"/>
    <xf numFmtId="178" fontId="50" fillId="27" borderId="33" applyNumberFormat="0" applyAlignment="0" applyProtection="0"/>
    <xf numFmtId="0" fontId="115" fillId="11" borderId="2" applyNumberFormat="0" applyAlignment="0" applyProtection="0"/>
    <xf numFmtId="179" fontId="115" fillId="11"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6" fontId="50" fillId="27" borderId="3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76" fillId="49" borderId="2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0" fontId="50" fillId="27" borderId="2" applyNumberFormat="0" applyAlignment="0" applyProtection="0"/>
    <xf numFmtId="179" fontId="115" fillId="11"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0"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0" fontId="50" fillId="27" borderId="33"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58" fillId="49" borderId="2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0" fontId="50" fillId="27" borderId="33"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0" fontId="50" fillId="27" borderId="33"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2" applyNumberFormat="0" applyAlignment="0" applyProtection="0"/>
    <xf numFmtId="179" fontId="76" fillId="49" borderId="2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8"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93" fontId="131" fillId="0" borderId="0" applyFont="0" applyFill="0" applyBorder="0" applyProtection="0">
      <alignment horizontal="center"/>
    </xf>
    <xf numFmtId="194" fontId="123" fillId="0" borderId="0" applyFill="0" applyBorder="0" applyAlignment="0" applyProtection="0">
      <alignment horizontal="center"/>
    </xf>
    <xf numFmtId="179" fontId="132" fillId="113" borderId="0" applyNumberFormat="0" applyFont="0" applyBorder="0" applyAlignment="0" applyProtection="0">
      <alignment horizontal="left"/>
    </xf>
    <xf numFmtId="179" fontId="132" fillId="113" borderId="0" applyNumberFormat="0" applyFont="0" applyBorder="0" applyAlignment="0" applyProtection="0">
      <alignment horizontal="left"/>
    </xf>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41" fillId="0" borderId="36" applyNumberFormat="0" applyFill="0" applyAlignment="0" applyProtection="0"/>
    <xf numFmtId="0" fontId="51" fillId="0" borderId="12" applyNumberFormat="0" applyFill="0" applyAlignment="0" applyProtection="0"/>
    <xf numFmtId="178" fontId="116" fillId="0" borderId="45" applyNumberFormat="0" applyFill="0" applyAlignment="0" applyProtection="0"/>
    <xf numFmtId="178" fontId="41" fillId="0" borderId="36" applyNumberFormat="0" applyFill="0" applyAlignment="0" applyProtection="0"/>
    <xf numFmtId="0" fontId="117" fillId="0" borderId="46" applyNumberFormat="0" applyFill="0" applyAlignment="0" applyProtection="0"/>
    <xf numFmtId="179" fontId="117" fillId="0" borderId="46"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159" fillId="0" borderId="45"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116" fillId="0" borderId="45"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41" fillId="0" borderId="36"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41" fillId="0" borderId="36" applyNumberFormat="0" applyFill="0" applyAlignment="0" applyProtection="0"/>
    <xf numFmtId="179" fontId="41" fillId="0" borderId="36" applyNumberFormat="0" applyFill="0" applyAlignment="0" applyProtection="0"/>
    <xf numFmtId="179" fontId="41" fillId="0" borderId="3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51" fillId="0" borderId="12"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59"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59" fillId="0" borderId="45" applyNumberFormat="0" applyFill="0" applyAlignment="0" applyProtection="0"/>
    <xf numFmtId="179" fontId="116" fillId="0" borderId="45" applyNumberFormat="0" applyFill="0" applyAlignment="0" applyProtection="0"/>
    <xf numFmtId="179" fontId="41" fillId="0" borderId="36" applyNumberFormat="0" applyFill="0" applyAlignment="0" applyProtection="0"/>
    <xf numFmtId="0" fontId="41" fillId="0" borderId="36"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51" fillId="0" borderId="12"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41" fillId="0" borderId="36"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95" fontId="123" fillId="0" borderId="0" applyFill="0" applyBorder="0" applyAlignment="0" applyProtection="0">
      <alignment horizontal="center"/>
    </xf>
    <xf numFmtId="196" fontId="23" fillId="0" borderId="0" applyFont="0" applyFill="0" applyBorder="0" applyAlignment="0" applyProtection="0"/>
    <xf numFmtId="179" fontId="160" fillId="114" borderId="0">
      <alignment horizontal="right"/>
    </xf>
    <xf numFmtId="179" fontId="160" fillId="114" borderId="0">
      <alignment horizontal="right"/>
    </xf>
    <xf numFmtId="17" fontId="161" fillId="0" borderId="0" applyFont="0" applyFill="0" applyBorder="0" applyAlignment="0" applyProtection="0">
      <alignment horizontal="centerContinuous"/>
      <protection locked="0"/>
    </xf>
    <xf numFmtId="0" fontId="52" fillId="27"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41" fillId="27" borderId="0" applyNumberFormat="0" applyBorder="0" applyAlignment="0" applyProtection="0"/>
    <xf numFmtId="0" fontId="77" fillId="50" borderId="0" applyNumberFormat="0" applyBorder="0" applyAlignment="0" applyProtection="0"/>
    <xf numFmtId="178" fontId="77" fillId="50" borderId="0" applyNumberFormat="0" applyBorder="0" applyAlignment="0" applyProtection="0"/>
    <xf numFmtId="178" fontId="41" fillId="27" borderId="0" applyNumberFormat="0" applyBorder="0" applyAlignment="0" applyProtection="0"/>
    <xf numFmtId="0" fontId="52" fillId="36" borderId="0" applyNumberFormat="0" applyBorder="0" applyAlignment="0" applyProtection="0"/>
    <xf numFmtId="179" fontId="52" fillId="36"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162" fillId="50"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41"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41" fillId="27" borderId="0" applyNumberFormat="0" applyBorder="0" applyAlignment="0" applyProtection="0"/>
    <xf numFmtId="179" fontId="41" fillId="27" borderId="0" applyNumberFormat="0" applyBorder="0" applyAlignment="0" applyProtection="0"/>
    <xf numFmtId="179" fontId="41" fillId="27"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77" fillId="50"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162"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162" fillId="50" borderId="0" applyNumberFormat="0" applyBorder="0" applyAlignment="0" applyProtection="0"/>
    <xf numFmtId="179" fontId="77" fillId="50" borderId="0" applyNumberFormat="0" applyBorder="0" applyAlignment="0" applyProtection="0"/>
    <xf numFmtId="179" fontId="41" fillId="27" borderId="0" applyNumberFormat="0" applyBorder="0" applyAlignment="0" applyProtection="0"/>
    <xf numFmtId="0" fontId="41" fillId="27"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41" fillId="27"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48" fillId="0" borderId="0" applyFont="0" applyFill="0" applyBorder="0" applyAlignment="0" applyProtection="0">
      <alignment horizontal="center"/>
    </xf>
    <xf numFmtId="37" fontId="53" fillId="0" borderId="0"/>
    <xf numFmtId="37" fontId="53" fillId="0" borderId="0"/>
    <xf numFmtId="197" fontId="23" fillId="0" borderId="0"/>
    <xf numFmtId="197" fontId="23" fillId="0" borderId="0"/>
    <xf numFmtId="172" fontId="54" fillId="0" borderId="0"/>
    <xf numFmtId="198" fontId="23" fillId="0" borderId="0"/>
    <xf numFmtId="198" fontId="23" fillId="0" borderId="0"/>
    <xf numFmtId="198" fontId="23" fillId="0" borderId="0"/>
    <xf numFmtId="198" fontId="23" fillId="0" borderId="0"/>
    <xf numFmtId="179" fontId="54" fillId="0" borderId="0"/>
    <xf numFmtId="198" fontId="23" fillId="0" borderId="0"/>
    <xf numFmtId="198" fontId="23" fillId="0" borderId="0"/>
    <xf numFmtId="179" fontId="128" fillId="0" borderId="0"/>
    <xf numFmtId="179" fontId="6" fillId="0" borderId="0"/>
    <xf numFmtId="179" fontId="6" fillId="0" borderId="0"/>
    <xf numFmtId="179" fontId="6" fillId="0" borderId="0"/>
    <xf numFmtId="179" fontId="6" fillId="0" borderId="0"/>
    <xf numFmtId="0" fontId="29" fillId="51" borderId="0"/>
    <xf numFmtId="178" fontId="6" fillId="0" borderId="0"/>
    <xf numFmtId="178" fontId="6" fillId="0" borderId="0"/>
    <xf numFmtId="179" fontId="6" fillId="0" borderId="0"/>
    <xf numFmtId="179" fontId="6" fillId="0" borderId="0"/>
    <xf numFmtId="179" fontId="6" fillId="0" borderId="0"/>
    <xf numFmtId="179" fontId="23" fillId="0" borderId="0"/>
    <xf numFmtId="176" fontId="6" fillId="0" borderId="0"/>
    <xf numFmtId="176"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6"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6"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0" fontId="23" fillId="0" borderId="0"/>
    <xf numFmtId="179" fontId="23"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128" fillId="0" borderId="0"/>
    <xf numFmtId="179" fontId="6" fillId="0" borderId="0"/>
    <xf numFmtId="179" fontId="6" fillId="0" borderId="0"/>
    <xf numFmtId="179" fontId="6" fillId="0" borderId="0"/>
    <xf numFmtId="179" fontId="6" fillId="0" borderId="0"/>
    <xf numFmtId="175" fontId="6" fillId="0" borderId="0"/>
    <xf numFmtId="178" fontId="6" fillId="0" borderId="0"/>
    <xf numFmtId="175" fontId="6" fillId="0" borderId="0"/>
    <xf numFmtId="178" fontId="6" fillId="0" borderId="0"/>
    <xf numFmtId="179" fontId="6" fillId="0" borderId="0"/>
    <xf numFmtId="179" fontId="6" fillId="0" borderId="0"/>
    <xf numFmtId="179" fontId="6" fillId="0" borderId="0"/>
    <xf numFmtId="179" fontId="23" fillId="0" borderId="0"/>
    <xf numFmtId="0" fontId="6" fillId="0" borderId="0"/>
    <xf numFmtId="0"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0"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0"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23" fillId="0" borderId="0"/>
    <xf numFmtId="179" fontId="128" fillId="0" borderId="0"/>
    <xf numFmtId="179" fontId="128" fillId="0" borderId="0"/>
    <xf numFmtId="179" fontId="128" fillId="0" borderId="0"/>
    <xf numFmtId="179" fontId="128" fillId="0" borderId="0"/>
    <xf numFmtId="179" fontId="128" fillId="0" borderId="0"/>
    <xf numFmtId="175"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5"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29" fillId="51" borderId="0"/>
    <xf numFmtId="179" fontId="29" fillId="51" borderId="0"/>
    <xf numFmtId="179" fontId="29" fillId="51" borderId="0"/>
    <xf numFmtId="179" fontId="29" fillId="51" borderId="0"/>
    <xf numFmtId="179" fontId="128" fillId="0" borderId="0"/>
    <xf numFmtId="179" fontId="29" fillId="51" borderId="0"/>
    <xf numFmtId="179" fontId="29" fillId="51" borderId="0"/>
    <xf numFmtId="179" fontId="128" fillId="0" borderId="0"/>
    <xf numFmtId="179" fontId="6"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5" fontId="29" fillId="51" borderId="0"/>
    <xf numFmtId="178" fontId="23" fillId="0" borderId="0"/>
    <xf numFmtId="178"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23"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29" fillId="51" borderId="0"/>
    <xf numFmtId="179" fontId="29" fillId="51" borderId="0"/>
    <xf numFmtId="179" fontId="29" fillId="51" borderId="0"/>
    <xf numFmtId="179" fontId="29" fillId="51" borderId="0"/>
    <xf numFmtId="179" fontId="128"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5" fontId="29" fillId="51" borderId="0"/>
    <xf numFmtId="178" fontId="6" fillId="0" borderId="0"/>
    <xf numFmtId="178" fontId="6" fillId="0" borderId="0"/>
    <xf numFmtId="179" fontId="6" fillId="0" borderId="0"/>
    <xf numFmtId="179" fontId="6" fillId="0" borderId="0"/>
    <xf numFmtId="179" fontId="6" fillId="0" borderId="0"/>
    <xf numFmtId="179" fontId="23" fillId="0" borderId="0"/>
    <xf numFmtId="176" fontId="29" fillId="51"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128"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23" fillId="0" borderId="0"/>
    <xf numFmtId="179" fontId="128" fillId="0" borderId="0"/>
    <xf numFmtId="179" fontId="128" fillId="0" borderId="0"/>
    <xf numFmtId="179" fontId="128" fillId="0" borderId="0"/>
    <xf numFmtId="179" fontId="128" fillId="0" borderId="0"/>
    <xf numFmtId="179" fontId="128" fillId="0" borderId="0"/>
    <xf numFmtId="179" fontId="23"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29" fillId="51" borderId="0"/>
    <xf numFmtId="179" fontId="29" fillId="51" borderId="0"/>
    <xf numFmtId="179" fontId="29" fillId="51" borderId="0"/>
    <xf numFmtId="179" fontId="29" fillId="51" borderId="0"/>
    <xf numFmtId="179" fontId="128" fillId="0" borderId="0"/>
    <xf numFmtId="179" fontId="29" fillId="51" borderId="0"/>
    <xf numFmtId="179" fontId="29" fillId="51" borderId="0"/>
    <xf numFmtId="179" fontId="128" fillId="0" borderId="0"/>
    <xf numFmtId="179" fontId="6"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0" fontId="6" fillId="0" borderId="0"/>
    <xf numFmtId="178" fontId="6" fillId="0" borderId="0"/>
    <xf numFmtId="0" fontId="6" fillId="0" borderId="0"/>
    <xf numFmtId="178" fontId="6" fillId="0" borderId="0"/>
    <xf numFmtId="179" fontId="6" fillId="0" borderId="0"/>
    <xf numFmtId="179" fontId="6" fillId="0" borderId="0"/>
    <xf numFmtId="179" fontId="6" fillId="0" borderId="0"/>
    <xf numFmtId="179" fontId="23" fillId="0" borderId="0"/>
    <xf numFmtId="0" fontId="6" fillId="0" borderId="0"/>
    <xf numFmtId="0" fontId="6" fillId="0" borderId="0"/>
    <xf numFmtId="179"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0" fontId="6"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128" fillId="0" borderId="0"/>
    <xf numFmtId="0"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128"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0" fontId="6" fillId="0" borderId="0"/>
    <xf numFmtId="178" fontId="6" fillId="0" borderId="0"/>
    <xf numFmtId="0" fontId="6" fillId="0" borderId="0"/>
    <xf numFmtId="178" fontId="6" fillId="0" borderId="0"/>
    <xf numFmtId="179" fontId="6" fillId="0" borderId="0"/>
    <xf numFmtId="179" fontId="6" fillId="0" borderId="0"/>
    <xf numFmtId="179" fontId="6" fillId="0" borderId="0"/>
    <xf numFmtId="179" fontId="23" fillId="0" borderId="0"/>
    <xf numFmtId="0" fontId="6" fillId="0" borderId="0"/>
    <xf numFmtId="179"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128" fillId="0" borderId="0"/>
    <xf numFmtId="0"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128" fillId="0" borderId="0"/>
    <xf numFmtId="179" fontId="6"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6" fontId="6" fillId="0" borderId="0"/>
    <xf numFmtId="178" fontId="6" fillId="0" borderId="0"/>
    <xf numFmtId="176" fontId="6" fillId="0" borderId="0"/>
    <xf numFmtId="178" fontId="6" fillId="0" borderId="0"/>
    <xf numFmtId="179" fontId="6" fillId="0" borderId="0"/>
    <xf numFmtId="179" fontId="6" fillId="0" borderId="0"/>
    <xf numFmtId="179" fontId="6" fillId="0" borderId="0"/>
    <xf numFmtId="179" fontId="23" fillId="0" borderId="0"/>
    <xf numFmtId="176" fontId="6" fillId="0" borderId="0"/>
    <xf numFmtId="179"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128" fillId="0" borderId="0"/>
    <xf numFmtId="176"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6" fillId="0" borderId="0"/>
    <xf numFmtId="179" fontId="6" fillId="0" borderId="0"/>
    <xf numFmtId="179" fontId="6" fillId="0" borderId="0"/>
    <xf numFmtId="179" fontId="6" fillId="0" borderId="0"/>
    <xf numFmtId="0" fontId="6" fillId="0" borderId="0"/>
    <xf numFmtId="178" fontId="6" fillId="0" borderId="0"/>
    <xf numFmtId="0" fontId="6" fillId="0" borderId="0"/>
    <xf numFmtId="178" fontId="6" fillId="0" borderId="0"/>
    <xf numFmtId="179" fontId="6" fillId="0" borderId="0"/>
    <xf numFmtId="179" fontId="6" fillId="0" borderId="0"/>
    <xf numFmtId="179" fontId="6" fillId="0" borderId="0"/>
    <xf numFmtId="179" fontId="23" fillId="0" borderId="0"/>
    <xf numFmtId="0" fontId="6" fillId="0" borderId="0"/>
    <xf numFmtId="179"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128" fillId="0" borderId="0"/>
    <xf numFmtId="0"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23" fillId="0" borderId="0" applyFont="0"/>
    <xf numFmtId="179" fontId="146" fillId="0" borderId="0"/>
    <xf numFmtId="0" fontId="29" fillId="51" borderId="0"/>
    <xf numFmtId="178" fontId="6" fillId="0" borderId="0"/>
    <xf numFmtId="178" fontId="6" fillId="0" borderId="0"/>
    <xf numFmtId="179" fontId="6" fillId="0" borderId="0"/>
    <xf numFmtId="179" fontId="6" fillId="0" borderId="0"/>
    <xf numFmtId="179" fontId="146" fillId="0" borderId="0"/>
    <xf numFmtId="0" fontId="23" fillId="0" borderId="0"/>
    <xf numFmtId="179" fontId="23"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0"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6" fillId="0" borderId="0"/>
    <xf numFmtId="179" fontId="6"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128" fillId="0" borderId="0"/>
    <xf numFmtId="179" fontId="23"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29" fillId="51"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applyFont="0"/>
    <xf numFmtId="0" fontId="23" fillId="0" borderId="0"/>
    <xf numFmtId="178"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1" borderId="0"/>
    <xf numFmtId="179" fontId="23" fillId="0" borderId="0"/>
    <xf numFmtId="179" fontId="29" fillId="51" borderId="0"/>
    <xf numFmtId="179" fontId="23" fillId="0" borderId="0"/>
    <xf numFmtId="179" fontId="29" fillId="51" borderId="0"/>
    <xf numFmtId="179" fontId="6" fillId="0" borderId="0"/>
    <xf numFmtId="179" fontId="6" fillId="0" borderId="0"/>
    <xf numFmtId="179" fontId="23" fillId="0" borderId="0"/>
    <xf numFmtId="0" fontId="23" fillId="0" borderId="0"/>
    <xf numFmtId="178" fontId="23" fillId="0" borderId="0"/>
    <xf numFmtId="178" fontId="6" fillId="0" borderId="0"/>
    <xf numFmtId="0" fontId="6" fillId="0" borderId="0"/>
    <xf numFmtId="175" fontId="23" fillId="0" borderId="0"/>
    <xf numFmtId="178"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5" fontId="6" fillId="0" borderId="0"/>
    <xf numFmtId="179" fontId="23" fillId="0" borderId="0"/>
    <xf numFmtId="179" fontId="23" fillId="0" borderId="0"/>
    <xf numFmtId="179" fontId="23" fillId="0" borderId="0"/>
    <xf numFmtId="179" fontId="23" fillId="0" borderId="0"/>
    <xf numFmtId="179" fontId="23" fillId="0" borderId="0"/>
    <xf numFmtId="175"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5" fontId="6" fillId="0" borderId="0"/>
    <xf numFmtId="175"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7" fontId="6" fillId="0" borderId="0"/>
    <xf numFmtId="179" fontId="6" fillId="0" borderId="0"/>
    <xf numFmtId="179" fontId="23" fillId="0" borderId="0"/>
    <xf numFmtId="177" fontId="6" fillId="0" borderId="0"/>
    <xf numFmtId="177"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23" fillId="0" borderId="0"/>
    <xf numFmtId="179" fontId="23" fillId="0" borderId="0"/>
    <xf numFmtId="178" fontId="23" fillId="0" borderId="0"/>
    <xf numFmtId="175" fontId="6" fillId="0" borderId="0"/>
    <xf numFmtId="178"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5"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2"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5"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5"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179" fontId="23" fillId="0" borderId="0"/>
    <xf numFmtId="179" fontId="23" fillId="0" borderId="0"/>
    <xf numFmtId="179" fontId="23" fillId="0" borderId="0"/>
    <xf numFmtId="179" fontId="23" fillId="0" borderId="0"/>
    <xf numFmtId="179" fontId="29" fillId="51" borderId="0"/>
    <xf numFmtId="179" fontId="6" fillId="0" borderId="0"/>
    <xf numFmtId="179" fontId="6" fillId="0" borderId="0"/>
    <xf numFmtId="179" fontId="6" fillId="0" borderId="0"/>
    <xf numFmtId="179" fontId="6" fillId="0" borderId="0"/>
    <xf numFmtId="179" fontId="23" fillId="0" borderId="0"/>
    <xf numFmtId="0" fontId="6" fillId="0" borderId="0"/>
    <xf numFmtId="0"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0" fontId="6" fillId="0" borderId="0"/>
    <xf numFmtId="179" fontId="6" fillId="0" borderId="0"/>
    <xf numFmtId="179" fontId="23" fillId="0" borderId="0"/>
    <xf numFmtId="179" fontId="23" fillId="0" borderId="0"/>
    <xf numFmtId="179" fontId="22"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23" fillId="0" borderId="0"/>
    <xf numFmtId="179" fontId="22" fillId="0" borderId="0"/>
    <xf numFmtId="179" fontId="23" fillId="0" borderId="0"/>
    <xf numFmtId="179" fontId="23" fillId="0" borderId="0"/>
    <xf numFmtId="178" fontId="6" fillId="0" borderId="0"/>
    <xf numFmtId="178"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29" fillId="51"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23" fillId="0" borderId="0" applyFont="0"/>
    <xf numFmtId="0"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0"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23" fillId="0" borderId="0" applyFont="0"/>
    <xf numFmtId="179" fontId="6" fillId="0" borderId="0"/>
    <xf numFmtId="0"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23" fillId="0" borderId="0" applyFont="0"/>
    <xf numFmtId="179"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applyFont="0"/>
    <xf numFmtId="179" fontId="23" fillId="0" borderId="0"/>
    <xf numFmtId="179" fontId="6"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6" fillId="0" borderId="0"/>
    <xf numFmtId="179" fontId="23" fillId="0" borderId="0"/>
    <xf numFmtId="179" fontId="23" fillId="0" borderId="0"/>
    <xf numFmtId="179" fontId="6" fillId="0" borderId="0"/>
    <xf numFmtId="0" fontId="23" fillId="0" borderId="0"/>
    <xf numFmtId="178" fontId="143" fillId="0" borderId="0"/>
    <xf numFmtId="178" fontId="29" fillId="51" borderId="0"/>
    <xf numFmtId="178" fontId="6" fillId="0" borderId="0"/>
    <xf numFmtId="179" fontId="23" fillId="0" borderId="0"/>
    <xf numFmtId="175" fontId="6" fillId="0" borderId="0"/>
    <xf numFmtId="178" fontId="23" fillId="0" borderId="0"/>
    <xf numFmtId="178" fontId="6" fillId="0" borderId="0"/>
    <xf numFmtId="179" fontId="14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5" fontId="6" fillId="0" borderId="0"/>
    <xf numFmtId="179" fontId="6" fillId="0" borderId="0"/>
    <xf numFmtId="179" fontId="143" fillId="0" borderId="0"/>
    <xf numFmtId="179" fontId="14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43" fillId="0" borderId="0"/>
    <xf numFmtId="179" fontId="23" fillId="0" borderId="0"/>
    <xf numFmtId="175" fontId="6" fillId="0" borderId="0"/>
    <xf numFmtId="179" fontId="143" fillId="0" borderId="0"/>
    <xf numFmtId="179" fontId="143" fillId="0" borderId="0"/>
    <xf numFmtId="179" fontId="143" fillId="0" borderId="0"/>
    <xf numFmtId="179" fontId="143" fillId="0" borderId="0"/>
    <xf numFmtId="179" fontId="6" fillId="0" borderId="0"/>
    <xf numFmtId="179" fontId="6" fillId="0" borderId="0"/>
    <xf numFmtId="179" fontId="6" fillId="0" borderId="0"/>
    <xf numFmtId="179" fontId="6" fillId="0" borderId="0"/>
    <xf numFmtId="179" fontId="143" fillId="0" borderId="0"/>
    <xf numFmtId="179" fontId="143" fillId="0" borderId="0"/>
    <xf numFmtId="179" fontId="143" fillId="0" borderId="0"/>
    <xf numFmtId="179" fontId="143" fillId="0" borderId="0"/>
    <xf numFmtId="179" fontId="14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43" fillId="0" borderId="0"/>
    <xf numFmtId="179" fontId="143" fillId="0" borderId="0"/>
    <xf numFmtId="179" fontId="143" fillId="0" borderId="0"/>
    <xf numFmtId="179" fontId="143" fillId="0" borderId="0"/>
    <xf numFmtId="179" fontId="143" fillId="0" borderId="0"/>
    <xf numFmtId="179" fontId="143" fillId="0" borderId="0"/>
    <xf numFmtId="179" fontId="143" fillId="0" borderId="0"/>
    <xf numFmtId="179" fontId="6" fillId="0" borderId="0"/>
    <xf numFmtId="175" fontId="6" fillId="0" borderId="0"/>
    <xf numFmtId="178" fontId="86" fillId="0" borderId="0"/>
    <xf numFmtId="177" fontId="6" fillId="0" borderId="0"/>
    <xf numFmtId="178"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23" fillId="0" borderId="0"/>
    <xf numFmtId="179" fontId="23" fillId="0" borderId="0"/>
    <xf numFmtId="179" fontId="23" fillId="0" borderId="0"/>
    <xf numFmtId="179" fontId="23" fillId="0" borderId="0"/>
    <xf numFmtId="179" fontId="23"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7"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7"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23" fillId="0" borderId="0"/>
    <xf numFmtId="179" fontId="23" fillId="0" borderId="0"/>
    <xf numFmtId="179" fontId="23"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7" fontId="6" fillId="0" borderId="0"/>
    <xf numFmtId="179" fontId="23"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22" fillId="0" borderId="0"/>
    <xf numFmtId="175" fontId="6" fillId="0" borderId="0"/>
    <xf numFmtId="179" fontId="86" fillId="0" borderId="0"/>
    <xf numFmtId="179" fontId="86" fillId="0" borderId="0"/>
    <xf numFmtId="179" fontId="86" fillId="0" borderId="0"/>
    <xf numFmtId="179" fontId="86" fillId="0" borderId="0"/>
    <xf numFmtId="179" fontId="23" fillId="0" borderId="0"/>
    <xf numFmtId="179" fontId="86" fillId="0" borderId="0"/>
    <xf numFmtId="179" fontId="23" fillId="0" borderId="0"/>
    <xf numFmtId="175"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86" fillId="0" borderId="0"/>
    <xf numFmtId="179" fontId="22" fillId="0" borderId="0"/>
    <xf numFmtId="175" fontId="6" fillId="0" borderId="0"/>
    <xf numFmtId="175" fontId="6" fillId="0" borderId="0"/>
    <xf numFmtId="179" fontId="86" fillId="0" borderId="0"/>
    <xf numFmtId="179" fontId="23" fillId="0" borderId="0"/>
    <xf numFmtId="179" fontId="23" fillId="0" borderId="0"/>
    <xf numFmtId="175" fontId="6" fillId="0" borderId="0"/>
    <xf numFmtId="179" fontId="23" fillId="0" borderId="0"/>
    <xf numFmtId="175" fontId="6" fillId="0" borderId="0"/>
    <xf numFmtId="175" fontId="6" fillId="0" borderId="0"/>
    <xf numFmtId="175" fontId="6" fillId="0" borderId="0"/>
    <xf numFmtId="179" fontId="23" fillId="0" borderId="0"/>
    <xf numFmtId="179" fontId="23" fillId="0" borderId="0"/>
    <xf numFmtId="0" fontId="6" fillId="0" borderId="0"/>
    <xf numFmtId="0" fontId="6" fillId="0" borderId="0"/>
    <xf numFmtId="0" fontId="6" fillId="0" borderId="0"/>
    <xf numFmtId="179" fontId="23"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23" fillId="0" borderId="0"/>
    <xf numFmtId="179" fontId="6" fillId="0" borderId="0"/>
    <xf numFmtId="179" fontId="6" fillId="0" borderId="0"/>
    <xf numFmtId="0" fontId="6" fillId="0" borderId="0"/>
    <xf numFmtId="178" fontId="23" fillId="0" borderId="0"/>
    <xf numFmtId="0" fontId="6" fillId="0" borderId="0"/>
    <xf numFmtId="178" fontId="29" fillId="51" borderId="0"/>
    <xf numFmtId="178" fontId="6" fillId="0" borderId="0"/>
    <xf numFmtId="179" fontId="23" fillId="0" borderId="0"/>
    <xf numFmtId="178" fontId="23" fillId="0" borderId="0"/>
    <xf numFmtId="178"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0" fontId="6"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97" fillId="0" borderId="0"/>
    <xf numFmtId="178"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0" fontId="23" fillId="0" borderId="0"/>
    <xf numFmtId="178" fontId="23" fillId="0" borderId="0"/>
    <xf numFmtId="178"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8"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8"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0" fontId="6" fillId="0" borderId="0"/>
    <xf numFmtId="178" fontId="6" fillId="0" borderId="0"/>
    <xf numFmtId="0" fontId="6" fillId="0" borderId="0"/>
    <xf numFmtId="178" fontId="23" fillId="0" borderId="0"/>
    <xf numFmtId="179" fontId="23" fillId="0" borderId="0"/>
    <xf numFmtId="178"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42"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0"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6" fillId="0" borderId="0"/>
    <xf numFmtId="178"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1" borderId="0"/>
    <xf numFmtId="179" fontId="29" fillId="51" borderId="0"/>
    <xf numFmtId="179" fontId="86" fillId="0" borderId="0"/>
    <xf numFmtId="179" fontId="29" fillId="51" borderId="0"/>
    <xf numFmtId="179" fontId="29" fillId="51" borderId="0"/>
    <xf numFmtId="179" fontId="86" fillId="0"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29" fillId="51" borderId="0"/>
    <xf numFmtId="179" fontId="29" fillId="51" borderId="0"/>
    <xf numFmtId="178" fontId="23" fillId="0" borderId="0"/>
    <xf numFmtId="179" fontId="29" fillId="51" borderId="0"/>
    <xf numFmtId="179" fontId="29" fillId="51" borderId="0"/>
    <xf numFmtId="178" fontId="23" fillId="0" borderId="0"/>
    <xf numFmtId="179" fontId="29" fillId="51" borderId="0"/>
    <xf numFmtId="179" fontId="29" fillId="51" borderId="0"/>
    <xf numFmtId="179" fontId="29" fillId="51" borderId="0"/>
    <xf numFmtId="179" fontId="29" fillId="51" borderId="0"/>
    <xf numFmtId="179" fontId="6" fillId="0" borderId="0"/>
    <xf numFmtId="179" fontId="86" fillId="0" borderId="0"/>
    <xf numFmtId="179" fontId="8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9" fillId="51"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51" borderId="0"/>
    <xf numFmtId="179" fontId="6" fillId="0" borderId="0"/>
    <xf numFmtId="179" fontId="142" fillId="0" borderId="0"/>
    <xf numFmtId="179" fontId="6" fillId="0" borderId="0"/>
    <xf numFmtId="179" fontId="128" fillId="0" borderId="0"/>
    <xf numFmtId="179" fontId="6" fillId="0" borderId="0"/>
    <xf numFmtId="179" fontId="6" fillId="0" borderId="0"/>
    <xf numFmtId="179" fontId="6" fillId="0" borderId="0"/>
    <xf numFmtId="179" fontId="29" fillId="51" borderId="0"/>
    <xf numFmtId="179" fontId="6" fillId="0" borderId="0"/>
    <xf numFmtId="0" fontId="6" fillId="0" borderId="0"/>
    <xf numFmtId="178" fontId="6" fillId="0" borderId="0"/>
    <xf numFmtId="0" fontId="6" fillId="0" borderId="0"/>
    <xf numFmtId="178" fontId="6" fillId="0" borderId="0"/>
    <xf numFmtId="179" fontId="6" fillId="0" borderId="0"/>
    <xf numFmtId="179" fontId="23" fillId="0" borderId="0"/>
    <xf numFmtId="0" fontId="6" fillId="0" borderId="0"/>
    <xf numFmtId="178" fontId="6"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23"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23" fillId="0" borderId="0"/>
    <xf numFmtId="179" fontId="128" fillId="0" borderId="0"/>
    <xf numFmtId="179" fontId="6" fillId="0" borderId="0"/>
    <xf numFmtId="179" fontId="6" fillId="0" borderId="0"/>
    <xf numFmtId="179" fontId="23" fillId="0" borderId="0"/>
    <xf numFmtId="0" fontId="6" fillId="0" borderId="0"/>
    <xf numFmtId="178" fontId="6" fillId="0" borderId="0"/>
    <xf numFmtId="179" fontId="23"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9" fillId="51" borderId="0"/>
    <xf numFmtId="179" fontId="128"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6"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23" fillId="0" borderId="0"/>
    <xf numFmtId="179" fontId="6" fillId="0" borderId="0"/>
    <xf numFmtId="179" fontId="128" fillId="0" borderId="0"/>
    <xf numFmtId="179" fontId="6"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29" fillId="51" borderId="0"/>
    <xf numFmtId="179" fontId="29" fillId="51" borderId="0"/>
    <xf numFmtId="179" fontId="29" fillId="51" borderId="0"/>
    <xf numFmtId="179" fontId="29" fillId="51" borderId="0"/>
    <xf numFmtId="179" fontId="6" fillId="0" borderId="0"/>
    <xf numFmtId="179" fontId="29" fillId="51" borderId="0"/>
    <xf numFmtId="179" fontId="29" fillId="51"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6" fillId="0" borderId="0"/>
    <xf numFmtId="179" fontId="128" fillId="0" borderId="0"/>
    <xf numFmtId="179" fontId="6" fillId="0" borderId="0"/>
    <xf numFmtId="179" fontId="6" fillId="0" borderId="0"/>
    <xf numFmtId="179" fontId="29" fillId="51" borderId="0"/>
    <xf numFmtId="179" fontId="29" fillId="51" borderId="0"/>
    <xf numFmtId="0" fontId="6" fillId="0" borderId="0"/>
    <xf numFmtId="0" fontId="23" fillId="0" borderId="0"/>
    <xf numFmtId="0" fontId="23" fillId="0" borderId="0"/>
    <xf numFmtId="0" fontId="29" fillId="51" borderId="0"/>
    <xf numFmtId="0" fontId="29" fillId="51" borderId="0"/>
    <xf numFmtId="0" fontId="29" fillId="51"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0" fontId="6" fillId="0" borderId="0"/>
    <xf numFmtId="0" fontId="29" fillId="51" borderId="0"/>
    <xf numFmtId="0" fontId="29" fillId="51" borderId="0"/>
    <xf numFmtId="0" fontId="23" fillId="0" borderId="0"/>
    <xf numFmtId="0" fontId="23" fillId="0" borderId="0"/>
    <xf numFmtId="0" fontId="6" fillId="0" borderId="0"/>
    <xf numFmtId="0" fontId="6" fillId="0" borderId="0"/>
    <xf numFmtId="178" fontId="23" fillId="0" borderId="0"/>
    <xf numFmtId="0" fontId="23" fillId="0" borderId="0"/>
    <xf numFmtId="0"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8" fontId="6" fillId="0" borderId="0"/>
    <xf numFmtId="179" fontId="23" fillId="0" borderId="0"/>
    <xf numFmtId="0" fontId="6" fillId="0" borderId="0"/>
    <xf numFmtId="0" fontId="29" fillId="51" borderId="0"/>
    <xf numFmtId="0" fontId="6" fillId="0" borderId="0"/>
    <xf numFmtId="0" fontId="6" fillId="0" borderId="0"/>
    <xf numFmtId="0" fontId="29" fillId="51" borderId="0"/>
    <xf numFmtId="0" fontId="29" fillId="51" borderId="0"/>
    <xf numFmtId="0" fontId="23" fillId="0" borderId="0"/>
    <xf numFmtId="0" fontId="23" fillId="0" borderId="0"/>
    <xf numFmtId="0" fontId="29" fillId="51" borderId="0"/>
    <xf numFmtId="179" fontId="142" fillId="0" borderId="0"/>
    <xf numFmtId="179" fontId="23" fillId="0" borderId="0"/>
    <xf numFmtId="179" fontId="128" fillId="0" borderId="0"/>
    <xf numFmtId="179" fontId="6" fillId="0" borderId="0"/>
    <xf numFmtId="179" fontId="6" fillId="0" borderId="0"/>
    <xf numFmtId="179" fontId="6" fillId="0" borderId="0"/>
    <xf numFmtId="179" fontId="29" fillId="51" borderId="0"/>
    <xf numFmtId="179" fontId="6" fillId="0" borderId="0"/>
    <xf numFmtId="179" fontId="23" fillId="0" borderId="0"/>
    <xf numFmtId="0" fontId="6" fillId="0" borderId="0"/>
    <xf numFmtId="178" fontId="23" fillId="0" borderId="0"/>
    <xf numFmtId="0" fontId="6" fillId="0" borderId="0"/>
    <xf numFmtId="179" fontId="6" fillId="0" borderId="0"/>
    <xf numFmtId="179" fontId="23" fillId="0" borderId="0"/>
    <xf numFmtId="0" fontId="6" fillId="0" borderId="0"/>
    <xf numFmtId="0" fontId="6" fillId="0" borderId="0"/>
    <xf numFmtId="178"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6" fillId="0" borderId="0"/>
    <xf numFmtId="179" fontId="128"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0"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8" fontId="6" fillId="0" borderId="0"/>
    <xf numFmtId="179" fontId="23" fillId="0" borderId="0"/>
    <xf numFmtId="0" fontId="6" fillId="0" borderId="0"/>
    <xf numFmtId="178"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6" fillId="0" borderId="0"/>
    <xf numFmtId="179" fontId="128"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0"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29" fillId="51" borderId="0"/>
    <xf numFmtId="179" fontId="23"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6" fillId="0" borderId="0"/>
    <xf numFmtId="179" fontId="128" fillId="0" borderId="0"/>
    <xf numFmtId="0" fontId="6" fillId="0" borderId="0"/>
    <xf numFmtId="179" fontId="6" fillId="0" borderId="0"/>
    <xf numFmtId="179" fontId="23" fillId="0" borderId="0"/>
    <xf numFmtId="179" fontId="23"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0"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128" fillId="0" borderId="0"/>
    <xf numFmtId="179" fontId="23" fillId="0" borderId="0"/>
    <xf numFmtId="179" fontId="29" fillId="51" borderId="0"/>
    <xf numFmtId="179" fontId="29" fillId="51" borderId="0"/>
    <xf numFmtId="179" fontId="29" fillId="51" borderId="0"/>
    <xf numFmtId="179" fontId="128" fillId="0" borderId="0"/>
    <xf numFmtId="179" fontId="29" fillId="51" borderId="0"/>
    <xf numFmtId="179" fontId="6" fillId="0" borderId="0"/>
    <xf numFmtId="179" fontId="128"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6" fillId="0" borderId="0"/>
    <xf numFmtId="0" fontId="143" fillId="0" borderId="0"/>
    <xf numFmtId="0" fontId="6" fillId="0" borderId="0"/>
    <xf numFmtId="0" fontId="6" fillId="0" borderId="0"/>
    <xf numFmtId="0" fontId="14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42" fillId="0" borderId="0"/>
    <xf numFmtId="179" fontId="128" fillId="0" borderId="0"/>
    <xf numFmtId="179" fontId="6" fillId="0" borderId="0"/>
    <xf numFmtId="179" fontId="6" fillId="0" borderId="0"/>
    <xf numFmtId="179" fontId="6"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9" fillId="51" borderId="0"/>
    <xf numFmtId="179" fontId="23" fillId="0" borderId="0"/>
    <xf numFmtId="179" fontId="23" fillId="0" borderId="0"/>
    <xf numFmtId="179" fontId="6" fillId="0" borderId="0"/>
    <xf numFmtId="179" fontId="6" fillId="0" borderId="0"/>
    <xf numFmtId="179" fontId="29" fillId="51" borderId="0"/>
    <xf numFmtId="179" fontId="23" fillId="0" borderId="0"/>
    <xf numFmtId="0" fontId="6" fillId="0" borderId="0"/>
    <xf numFmtId="179" fontId="6"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86" fillId="0" borderId="0"/>
    <xf numFmtId="0" fontId="6" fillId="0" borderId="0"/>
    <xf numFmtId="178" fontId="6" fillId="0" borderId="0"/>
    <xf numFmtId="0" fontId="6" fillId="0" borderId="0"/>
    <xf numFmtId="178" fontId="6" fillId="0" borderId="0"/>
    <xf numFmtId="179" fontId="6" fillId="0" borderId="0"/>
    <xf numFmtId="179" fontId="23" fillId="0" borderId="0"/>
    <xf numFmtId="0" fontId="6" fillId="0" borderId="0"/>
    <xf numFmtId="179" fontId="23" fillId="0" borderId="0"/>
    <xf numFmtId="179" fontId="23" fillId="0" borderId="0"/>
    <xf numFmtId="179" fontId="23"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23" fillId="0" borderId="0"/>
    <xf numFmtId="179" fontId="23" fillId="0" borderId="0"/>
    <xf numFmtId="179" fontId="23" fillId="0" borderId="0"/>
    <xf numFmtId="179" fontId="128" fillId="0" borderId="0"/>
    <xf numFmtId="179" fontId="23"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128" fillId="0" borderId="0"/>
    <xf numFmtId="179" fontId="128" fillId="0" borderId="0"/>
    <xf numFmtId="179" fontId="86" fillId="0" borderId="0"/>
    <xf numFmtId="179" fontId="128" fillId="0" borderId="0"/>
    <xf numFmtId="179" fontId="6" fillId="0" borderId="0"/>
    <xf numFmtId="179" fontId="6" fillId="0" borderId="0"/>
    <xf numFmtId="179" fontId="6" fillId="0" borderId="0"/>
    <xf numFmtId="179" fontId="128" fillId="0" borderId="0"/>
    <xf numFmtId="179" fontId="128"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128" fillId="0" borderId="0"/>
    <xf numFmtId="179" fontId="6" fillId="0" borderId="0"/>
    <xf numFmtId="179" fontId="6" fillId="0" borderId="0"/>
    <xf numFmtId="179" fontId="6" fillId="0" borderId="0"/>
    <xf numFmtId="179" fontId="6" fillId="0" borderId="0"/>
    <xf numFmtId="179" fontId="6"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128" fillId="0" borderId="0"/>
    <xf numFmtId="179" fontId="6" fillId="0" borderId="0"/>
    <xf numFmtId="179" fontId="6" fillId="0" borderId="0"/>
    <xf numFmtId="179" fontId="128" fillId="0" borderId="0"/>
    <xf numFmtId="179" fontId="6" fillId="0" borderId="0"/>
    <xf numFmtId="179" fontId="128" fillId="0" borderId="0"/>
    <xf numFmtId="179" fontId="128"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45"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91" fontId="23" fillId="0" borderId="0"/>
    <xf numFmtId="191"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32" fillId="115" borderId="0" applyBorder="0" applyAlignment="0">
      <alignment horizontal="left"/>
    </xf>
    <xf numFmtId="179" fontId="132" fillId="115" borderId="0" applyBorder="0" applyAlignment="0">
      <alignment horizontal="left"/>
    </xf>
    <xf numFmtId="179" fontId="132" fillId="115" borderId="0" applyBorder="0" applyAlignment="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32" fillId="115" borderId="0" applyBorder="0" applyAlignment="0">
      <alignment horizontal="left"/>
    </xf>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0" fontId="29" fillId="26" borderId="33" applyNumberFormat="0" applyFont="0" applyAlignment="0" applyProtection="0"/>
    <xf numFmtId="0" fontId="23" fillId="26" borderId="1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105" borderId="47" applyNumberFormat="0" applyFont="0" applyAlignment="0" applyProtection="0"/>
    <xf numFmtId="179" fontId="6" fillId="0" borderId="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6" fontId="29" fillId="26" borderId="33"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0" fontId="23" fillId="26" borderId="13" applyNumberFormat="0" applyFont="0" applyAlignment="0" applyProtection="0"/>
    <xf numFmtId="178" fontId="6" fillId="105" borderId="47" applyNumberFormat="0" applyFont="0" applyAlignment="0" applyProtection="0"/>
    <xf numFmtId="178" fontId="29" fillId="26" borderId="33" applyNumberFormat="0" applyFont="0" applyAlignment="0" applyProtection="0"/>
    <xf numFmtId="0" fontId="23" fillId="4" borderId="1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2"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0" fontId="29" fillId="26" borderId="33" applyNumberFormat="0" applyFont="0" applyAlignment="0" applyProtection="0"/>
    <xf numFmtId="178" fontId="86" fillId="105" borderId="47" applyNumberFormat="0" applyFont="0" applyAlignment="0" applyProtection="0"/>
    <xf numFmtId="179" fontId="22" fillId="105" borderId="47"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128"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128"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2" fillId="105" borderId="47" applyNumberFormat="0" applyFont="0" applyAlignment="0" applyProtection="0"/>
    <xf numFmtId="179" fontId="23" fillId="26" borderId="13" applyNumberFormat="0" applyFont="0" applyAlignment="0" applyProtection="0"/>
    <xf numFmtId="178" fontId="86"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2" fillId="105" borderId="47"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29" fillId="26" borderId="33"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8" fontId="86" fillId="105" borderId="47"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8"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8" fillId="105" borderId="47" applyNumberFormat="0" applyFont="0" applyAlignment="0" applyProtection="0"/>
    <xf numFmtId="179" fontId="6" fillId="0" borderId="0"/>
    <xf numFmtId="179" fontId="6" fillId="0" borderId="0"/>
    <xf numFmtId="179" fontId="6" fillId="0" borderId="0"/>
    <xf numFmtId="179" fontId="6" fillId="0" borderId="0"/>
    <xf numFmtId="179" fontId="128"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8"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8"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8"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99" fontId="163" fillId="0" borderId="55" applyFont="0" applyFill="0" applyBorder="0" applyAlignment="0" applyProtection="0">
      <alignment horizontal="center"/>
      <protection locked="0"/>
    </xf>
    <xf numFmtId="199" fontId="163" fillId="0" borderId="55" applyFont="0" applyFill="0" applyBorder="0" applyAlignment="0" applyProtection="0">
      <alignment horizontal="center"/>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10" borderId="14" applyNumberFormat="0" applyAlignment="0" applyProtection="0"/>
    <xf numFmtId="179" fontId="55" fillId="62" borderId="14" applyNumberFormat="0" applyAlignment="0" applyProtection="0"/>
    <xf numFmtId="0" fontId="55" fillId="29" borderId="14" applyNumberFormat="0" applyAlignment="0" applyProtection="0"/>
    <xf numFmtId="178" fontId="118" fillId="101" borderId="48" applyNumberFormat="0" applyAlignment="0" applyProtection="0"/>
    <xf numFmtId="178" fontId="55" fillId="62" borderId="14"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55" fillId="29" borderId="14" applyNumberFormat="0" applyAlignment="0" applyProtection="0"/>
    <xf numFmtId="176" fontId="55" fillId="62" borderId="14" applyNumberFormat="0" applyAlignment="0" applyProtection="0"/>
    <xf numFmtId="0" fontId="55" fillId="10" borderId="14" applyNumberFormat="0" applyAlignment="0" applyProtection="0"/>
    <xf numFmtId="179" fontId="55" fillId="10"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164" fillId="101" borderId="48"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118" fillId="101" borderId="48"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62"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6" fillId="0" borderId="0"/>
    <xf numFmtId="179" fontId="6" fillId="0" borderId="0"/>
    <xf numFmtId="179" fontId="6" fillId="0" borderId="0"/>
    <xf numFmtId="179" fontId="6" fillId="0" borderId="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118" fillId="101" borderId="48"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64"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64"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55" fillId="62"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0" fontId="55" fillId="62" borderId="14"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55" fillId="29"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62" borderId="14" applyNumberFormat="0" applyAlignment="0" applyProtection="0"/>
    <xf numFmtId="179" fontId="118" fillId="101" borderId="48" applyNumberFormat="0" applyAlignment="0" applyProtection="0"/>
    <xf numFmtId="179" fontId="118" fillId="101" borderId="48" applyNumberFormat="0" applyAlignment="0" applyProtection="0"/>
    <xf numFmtId="179" fontId="55" fillId="62" borderId="14" applyNumberFormat="0" applyAlignment="0" applyProtection="0"/>
    <xf numFmtId="179" fontId="55" fillId="62" borderId="14" applyNumberFormat="0" applyAlignment="0" applyProtection="0"/>
    <xf numFmtId="179" fontId="118" fillId="101" borderId="48" applyNumberFormat="0" applyAlignment="0" applyProtection="0"/>
    <xf numFmtId="10" fontId="88" fillId="0" borderId="56" applyFont="0" applyFill="0" applyBorder="0" applyAlignment="0" applyProtection="0">
      <alignment horizontal="center"/>
      <protection locked="0"/>
    </xf>
    <xf numFmtId="10" fontId="88" fillId="0" borderId="56" applyFont="0" applyFill="0" applyBorder="0" applyAlignment="0" applyProtection="0">
      <alignment horizontal="center"/>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84" fontId="165" fillId="0" borderId="0" applyFont="0" applyFill="0" applyBorder="0" applyProtection="0">
      <alignment horizontal="center"/>
    </xf>
    <xf numFmtId="184" fontId="165" fillId="0" borderId="0" applyFont="0" applyFill="0" applyBorder="0" applyProtection="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4" fontId="31" fillId="0" borderId="0">
      <alignment horizontal="center" wrapText="1"/>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4" fontId="31" fillId="0" borderId="0">
      <alignment horizontal="center" wrapText="1"/>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34" fillId="0" borderId="0"/>
    <xf numFmtId="200" fontId="23" fillId="0" borderId="0" applyFont="0" applyFill="0" applyBorder="0" applyAlignment="0" applyProtection="0"/>
    <xf numFmtId="200"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0" fontId="23" fillId="0" borderId="0" applyFont="0" applyFill="0" applyBorder="0" applyAlignment="0" applyProtection="0"/>
    <xf numFmtId="10" fontId="23" fillId="0" borderId="0" applyFont="0" applyFill="0" applyBorder="0" applyAlignment="0" applyProtection="0"/>
    <xf numFmtId="179" fontId="6" fillId="0" borderId="0"/>
    <xf numFmtId="179" fontId="6" fillId="0" borderId="0"/>
    <xf numFmtId="179" fontId="6" fillId="0" borderId="0"/>
    <xf numFmtId="179" fontId="6" fillId="0" borderId="0"/>
    <xf numFmtId="10" fontId="23" fillId="0" borderId="0" applyFont="0" applyFill="0" applyBorder="0" applyAlignment="0" applyProtection="0"/>
    <xf numFmtId="179" fontId="6" fillId="0" borderId="0"/>
    <xf numFmtId="179" fontId="6" fillId="0" borderId="0"/>
    <xf numFmtId="179" fontId="6" fillId="0" borderId="0"/>
    <xf numFmtId="179" fontId="6" fillId="0" borderId="0"/>
    <xf numFmtId="10" fontId="23" fillId="0" borderId="0" applyFont="0" applyFill="0" applyBorder="0" applyAlignment="0" applyProtection="0"/>
    <xf numFmtId="10"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alignment vertical="top"/>
    </xf>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9" fontId="23" fillId="0" borderId="0" applyFont="0" applyFill="0" applyBorder="0" applyAlignment="0" applyProtection="0"/>
    <xf numFmtId="9" fontId="23" fillId="0" borderId="0" applyFont="0" applyFill="0" applyBorder="0" applyAlignment="0" applyProtection="0"/>
    <xf numFmtId="179" fontId="6" fillId="0" borderId="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9" fontId="23" fillId="0" borderId="0" applyFont="0" applyFill="0" applyBorder="0" applyAlignment="0" applyProtection="0"/>
    <xf numFmtId="9" fontId="23" fillId="0" borderId="0" applyFont="0" applyFill="0" applyBorder="0" applyAlignment="0" applyProtection="0"/>
    <xf numFmtId="179" fontId="6"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45"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2" fillId="0" borderId="0" applyFont="0" applyFill="0" applyBorder="0" applyAlignment="0" applyProtection="0"/>
    <xf numFmtId="9" fontId="6" fillId="0" borderId="0" applyFont="0" applyFill="0" applyBorder="0" applyAlignment="0" applyProtection="0"/>
    <xf numFmtId="9" fontId="14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4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4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4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179" fontId="6" fillId="0" borderId="0"/>
    <xf numFmtId="179" fontId="6" fillId="0" borderId="0"/>
    <xf numFmtId="179" fontId="6" fillId="0" borderId="0"/>
    <xf numFmtId="179" fontId="6" fillId="0" borderId="0"/>
    <xf numFmtId="9" fontId="25"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2" fillId="0" borderId="0" applyFont="0" applyFill="0" applyBorder="0" applyAlignment="0" applyProtection="0"/>
    <xf numFmtId="9" fontId="23"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179" fontId="6" fillId="0" borderId="0"/>
    <xf numFmtId="179" fontId="6" fillId="0" borderId="0"/>
    <xf numFmtId="179" fontId="6" fillId="0" borderId="0"/>
    <xf numFmtId="179" fontId="6" fillId="0" borderId="0"/>
    <xf numFmtId="9" fontId="25"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xf numFmtId="10" fontId="166" fillId="0" borderId="57" applyFont="0" applyFill="0" applyBorder="0" applyAlignment="0" applyProtection="0">
      <alignment horizontal="center"/>
      <protection locked="0"/>
    </xf>
    <xf numFmtId="10" fontId="166" fillId="0" borderId="57" applyFont="0" applyFill="0" applyBorder="0" applyAlignment="0" applyProtection="0">
      <alignment horizontal="center"/>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32" fillId="0" borderId="0" applyFont="0" applyAlignment="0">
      <alignment horizontal="center" wrapText="1"/>
    </xf>
    <xf numFmtId="9" fontId="132" fillId="0" borderId="0" applyFont="0" applyAlignment="0">
      <alignment horizontal="center" wrapTex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 fontId="123" fillId="116" borderId="0" applyNumberFormat="0" applyBorder="0" applyAlignment="0" applyProtection="0">
      <alignment vertical="top"/>
    </xf>
    <xf numFmtId="9" fontId="167" fillId="0" borderId="0" applyNumberFormat="0" applyFill="0" applyBorder="0" applyProtection="0">
      <alignment horizontal="right"/>
    </xf>
    <xf numFmtId="9" fontId="167" fillId="0" borderId="0" applyNumberFormat="0" applyFill="0" applyBorder="0" applyProtection="0">
      <alignment horizontal="righ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0" fontId="56" fillId="0" borderId="0" applyNumberFormat="0" applyFont="0" applyFill="0" applyBorder="0" applyAlignment="0" applyProtection="0">
      <alignment horizontal="left"/>
    </xf>
    <xf numFmtId="178"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5"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5"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117" borderId="0" applyNumberFormat="0" applyFont="0" applyBorder="0" applyAlignment="0" applyProtection="0"/>
    <xf numFmtId="179" fontId="56" fillId="117" borderId="0" applyNumberFormat="0" applyFont="0" applyBorder="0" applyAlignment="0" applyProtection="0"/>
    <xf numFmtId="179" fontId="56" fillId="117" borderId="0" applyNumberFormat="0" applyFont="0" applyBorder="0" applyAlignment="0" applyProtection="0"/>
    <xf numFmtId="3" fontId="123" fillId="118" borderId="0" applyNumberFormat="0" applyFont="0" applyBorder="0" applyAlignment="0" applyProtection="0">
      <alignment vertical="top"/>
    </xf>
    <xf numFmtId="179" fontId="57" fillId="37" borderId="0" applyNumberFormat="0" applyFont="0" applyBorder="0" applyAlignment="0">
      <alignment horizontal="center"/>
    </xf>
    <xf numFmtId="0" fontId="57" fillId="37" borderId="0" applyNumberFormat="0" applyFont="0" applyBorder="0" applyAlignment="0">
      <alignment horizontal="center"/>
    </xf>
    <xf numFmtId="178"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201" fontId="131" fillId="0" borderId="0" applyFill="0" applyBorder="0" applyProtection="0">
      <alignment horizontal="right"/>
    </xf>
    <xf numFmtId="166" fontId="58" fillId="0" borderId="0" applyNumberFormat="0" applyFill="0" applyBorder="0" applyAlignment="0" applyProtection="0">
      <alignment horizontal="left"/>
    </xf>
    <xf numFmtId="14" fontId="58" fillId="0" borderId="0" applyNumberForma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3" fillId="0" borderId="0" applyFont="0" applyFill="0" applyBorder="0" applyAlignment="0" applyProtection="0">
      <alignment vertical="top"/>
    </xf>
    <xf numFmtId="179" fontId="123" fillId="0" borderId="0" applyFont="0" applyFill="0" applyBorder="0" applyAlignment="0" applyProtection="0"/>
    <xf numFmtId="179" fontId="123" fillId="0" borderId="0" applyFont="0" applyFill="0" applyBorder="0" applyAlignment="0" applyProtection="0"/>
    <xf numFmtId="179" fontId="23" fillId="0" borderId="0"/>
    <xf numFmtId="179" fontId="23" fillId="0" borderId="0"/>
    <xf numFmtId="4" fontId="29" fillId="36" borderId="33" applyNumberFormat="0" applyProtection="0">
      <alignment vertical="center"/>
    </xf>
    <xf numFmtId="4" fontId="29" fillId="36" borderId="33" applyNumberFormat="0" applyProtection="0">
      <alignment vertical="center"/>
    </xf>
    <xf numFmtId="179" fontId="23" fillId="0" borderId="0"/>
    <xf numFmtId="179" fontId="23" fillId="0" borderId="0"/>
    <xf numFmtId="4" fontId="29" fillId="36" borderId="33" applyNumberFormat="0" applyProtection="0">
      <alignment vertical="center"/>
    </xf>
    <xf numFmtId="179" fontId="23" fillId="0" borderId="0"/>
    <xf numFmtId="178" fontId="23" fillId="0" borderId="0"/>
    <xf numFmtId="179" fontId="23" fillId="0" borderId="0"/>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179" fontId="6" fillId="0" borderId="0"/>
    <xf numFmtId="179" fontId="6" fillId="0" borderId="0"/>
    <xf numFmtId="179" fontId="6" fillId="0" borderId="0"/>
    <xf numFmtId="179" fontId="6" fillId="0" borderId="0"/>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59" fillId="36" borderId="15" applyNumberFormat="0" applyProtection="0">
      <alignment vertical="center"/>
    </xf>
    <xf numFmtId="4" fontId="59" fillId="36" borderId="15" applyNumberFormat="0" applyProtection="0">
      <alignmen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9" fillId="36" borderId="15" applyNumberFormat="0" applyProtection="0">
      <alignment vertical="center"/>
    </xf>
    <xf numFmtId="4" fontId="59" fillId="36" borderId="15" applyNumberFormat="0" applyProtection="0">
      <alignmen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36" borderId="33" applyNumberFormat="0" applyProtection="0">
      <alignmen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95" fillId="48" borderId="33" applyNumberFormat="0" applyProtection="0">
      <alignment vertical="center"/>
    </xf>
    <xf numFmtId="179" fontId="23" fillId="0" borderId="0"/>
    <xf numFmtId="178" fontId="23" fillId="0" borderId="0"/>
    <xf numFmtId="179" fontId="23" fillId="0" borderId="0"/>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179" fontId="6" fillId="0" borderId="0"/>
    <xf numFmtId="179" fontId="6" fillId="0" borderId="0"/>
    <xf numFmtId="179" fontId="6" fillId="0" borderId="0"/>
    <xf numFmtId="179" fontId="6" fillId="0" borderId="0"/>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60" fillId="36" borderId="15" applyNumberFormat="0" applyProtection="0">
      <alignment vertical="center"/>
    </xf>
    <xf numFmtId="4" fontId="60" fillId="36" borderId="15" applyNumberFormat="0" applyProtection="0">
      <alignmen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0" fillId="36" borderId="15" applyNumberFormat="0" applyProtection="0">
      <alignment vertical="center"/>
    </xf>
    <xf numFmtId="4" fontId="60" fillId="36" borderId="15" applyNumberFormat="0" applyProtection="0">
      <alignment vertical="center"/>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95" fillId="48" borderId="33" applyNumberFormat="0" applyProtection="0">
      <alignment vertical="center"/>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8" borderId="33" applyNumberFormat="0" applyProtection="0">
      <alignment horizontal="left" vertical="center" indent="1"/>
    </xf>
    <xf numFmtId="4" fontId="29" fillId="48" borderId="33" applyNumberFormat="0" applyProtection="0">
      <alignment horizontal="left" vertical="center" indent="1"/>
    </xf>
    <xf numFmtId="179" fontId="23" fillId="0" borderId="0"/>
    <xf numFmtId="179" fontId="23" fillId="0" borderId="0"/>
    <xf numFmtId="4" fontId="29" fillId="48" borderId="33" applyNumberFormat="0" applyProtection="0">
      <alignment horizontal="left" vertical="center" indent="1"/>
    </xf>
    <xf numFmtId="179" fontId="23" fillId="0" borderId="0"/>
    <xf numFmtId="178" fontId="23" fillId="0" borderId="0"/>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179" fontId="6" fillId="0" borderId="0"/>
    <xf numFmtId="179" fontId="6" fillId="0" borderId="0"/>
    <xf numFmtId="179" fontId="6" fillId="0" borderId="0"/>
    <xf numFmtId="179" fontId="6" fillId="0" borderId="0"/>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59" fillId="36" borderId="15" applyNumberFormat="0" applyProtection="0">
      <alignment horizontal="left" vertical="center" indent="1"/>
    </xf>
    <xf numFmtId="4" fontId="59" fillId="3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9" fillId="36" borderId="15" applyNumberFormat="0" applyProtection="0">
      <alignment horizontal="left" vertical="center" indent="1"/>
    </xf>
    <xf numFmtId="4" fontId="59" fillId="36" borderId="15" applyNumberFormat="0" applyProtection="0">
      <alignment horizontal="left" vertical="center" indent="1"/>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8" borderId="33" applyNumberFormat="0" applyProtection="0">
      <alignment horizontal="left" vertical="center" indent="1"/>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59" fillId="36" borderId="15" applyNumberFormat="0" applyProtection="0">
      <alignment horizontal="left" vertical="top" indent="1"/>
    </xf>
    <xf numFmtId="179" fontId="23" fillId="0" borderId="0"/>
    <xf numFmtId="179" fontId="23"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89" fillId="36" borderId="15" applyNumberFormat="0" applyProtection="0">
      <alignment horizontal="left" vertical="top" indent="1"/>
    </xf>
    <xf numFmtId="179" fontId="89" fillId="36" borderId="15" applyNumberFormat="0" applyProtection="0">
      <alignment horizontal="left" vertical="top" indent="1"/>
    </xf>
    <xf numFmtId="179" fontId="23" fillId="0" borderId="0"/>
    <xf numFmtId="179" fontId="89" fillId="36" borderId="15" applyNumberFormat="0" applyProtection="0">
      <alignment horizontal="left" vertical="top" indent="1"/>
    </xf>
    <xf numFmtId="0" fontId="59" fillId="36" borderId="15" applyNumberFormat="0" applyProtection="0">
      <alignment horizontal="left" vertical="top" indent="1"/>
    </xf>
    <xf numFmtId="178" fontId="23" fillId="0" borderId="0"/>
    <xf numFmtId="0" fontId="89" fillId="36" borderId="15" applyNumberFormat="0" applyProtection="0">
      <alignment horizontal="left" vertical="top" indent="1"/>
    </xf>
    <xf numFmtId="178" fontId="8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8" fontId="59" fillId="36" borderId="15" applyNumberFormat="0" applyProtection="0">
      <alignment horizontal="left" vertical="top" indent="1"/>
    </xf>
    <xf numFmtId="179" fontId="23"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8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4" fontId="59" fillId="2"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59" fillId="2" borderId="0"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179" fontId="23" fillId="0" borderId="0"/>
    <xf numFmtId="179" fontId="23" fillId="0" borderId="0"/>
    <xf numFmtId="4" fontId="29" fillId="7" borderId="33" applyNumberFormat="0" applyProtection="0">
      <alignment horizontal="right" vertical="center"/>
    </xf>
    <xf numFmtId="4" fontId="29" fillId="7" borderId="33" applyNumberFormat="0" applyProtection="0">
      <alignment horizontal="right" vertical="center"/>
    </xf>
    <xf numFmtId="179" fontId="23" fillId="0" borderId="0"/>
    <xf numFmtId="179" fontId="23" fillId="0" borderId="0"/>
    <xf numFmtId="4" fontId="29" fillId="7" borderId="33" applyNumberFormat="0" applyProtection="0">
      <alignment horizontal="right" vertical="center"/>
    </xf>
    <xf numFmtId="179" fontId="23" fillId="0" borderId="0"/>
    <xf numFmtId="178" fontId="23" fillId="0" borderId="0"/>
    <xf numFmtId="179" fontId="23" fillId="0" borderId="0"/>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7" borderId="15"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7"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66" borderId="33" applyNumberFormat="0" applyProtection="0">
      <alignment horizontal="right" vertical="center"/>
    </xf>
    <xf numFmtId="4" fontId="29" fillId="66" borderId="33" applyNumberFormat="0" applyProtection="0">
      <alignment horizontal="right" vertical="center"/>
    </xf>
    <xf numFmtId="179" fontId="23" fillId="0" borderId="0"/>
    <xf numFmtId="179" fontId="23" fillId="0" borderId="0"/>
    <xf numFmtId="4" fontId="29" fillId="66" borderId="33" applyNumberFormat="0" applyProtection="0">
      <alignment horizontal="right" vertical="center"/>
    </xf>
    <xf numFmtId="179" fontId="23" fillId="0" borderId="0"/>
    <xf numFmtId="178" fontId="23" fillId="0" borderId="0"/>
    <xf numFmtId="179" fontId="23" fillId="0" borderId="0"/>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3" borderId="15"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66"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38" borderId="37" applyNumberFormat="0" applyProtection="0">
      <alignment horizontal="right" vertical="center"/>
    </xf>
    <xf numFmtId="4" fontId="29" fillId="38" borderId="37" applyNumberFormat="0" applyProtection="0">
      <alignment horizontal="right" vertical="center"/>
    </xf>
    <xf numFmtId="179" fontId="23" fillId="0" borderId="0"/>
    <xf numFmtId="179" fontId="23" fillId="0" borderId="0"/>
    <xf numFmtId="179" fontId="23" fillId="0" borderId="0"/>
    <xf numFmtId="178" fontId="23" fillId="0" borderId="0"/>
    <xf numFmtId="179" fontId="23" fillId="0" borderId="0"/>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179" fontId="6" fillId="0" borderId="0"/>
    <xf numFmtId="179" fontId="6" fillId="0" borderId="0"/>
    <xf numFmtId="179" fontId="6" fillId="0" borderId="0"/>
    <xf numFmtId="179" fontId="6" fillId="0" borderId="0"/>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38" borderId="15"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38" borderId="37"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39" borderId="33" applyNumberFormat="0" applyProtection="0">
      <alignment horizontal="right" vertical="center"/>
    </xf>
    <xf numFmtId="4" fontId="29" fillId="39" borderId="33" applyNumberFormat="0" applyProtection="0">
      <alignment horizontal="right" vertical="center"/>
    </xf>
    <xf numFmtId="179" fontId="23" fillId="0" borderId="0"/>
    <xf numFmtId="179" fontId="23" fillId="0" borderId="0"/>
    <xf numFmtId="4" fontId="29" fillId="39" borderId="33" applyNumberFormat="0" applyProtection="0">
      <alignment horizontal="right" vertical="center"/>
    </xf>
    <xf numFmtId="179" fontId="23" fillId="0" borderId="0"/>
    <xf numFmtId="178" fontId="23" fillId="0" borderId="0"/>
    <xf numFmtId="179" fontId="23" fillId="0" borderId="0"/>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39" borderId="15"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39"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0" borderId="33" applyNumberFormat="0" applyProtection="0">
      <alignment horizontal="right" vertical="center"/>
    </xf>
    <xf numFmtId="4" fontId="29" fillId="40" borderId="33" applyNumberFormat="0" applyProtection="0">
      <alignment horizontal="right" vertical="center"/>
    </xf>
    <xf numFmtId="179" fontId="23" fillId="0" borderId="0"/>
    <xf numFmtId="179" fontId="23" fillId="0" borderId="0"/>
    <xf numFmtId="4" fontId="29" fillId="40" borderId="33" applyNumberFormat="0" applyProtection="0">
      <alignment horizontal="right" vertical="center"/>
    </xf>
    <xf numFmtId="179" fontId="23" fillId="0" borderId="0"/>
    <xf numFmtId="178" fontId="23" fillId="0" borderId="0"/>
    <xf numFmtId="179" fontId="23" fillId="0" borderId="0"/>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0" borderId="15"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0"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1" borderId="33" applyNumberFormat="0" applyProtection="0">
      <alignment horizontal="right" vertical="center"/>
    </xf>
    <xf numFmtId="4" fontId="29" fillId="41" borderId="33" applyNumberFormat="0" applyProtection="0">
      <alignment horizontal="right" vertical="center"/>
    </xf>
    <xf numFmtId="179" fontId="23" fillId="0" borderId="0"/>
    <xf numFmtId="179" fontId="23" fillId="0" borderId="0"/>
    <xf numFmtId="4" fontId="29" fillId="41" borderId="33" applyNumberFormat="0" applyProtection="0">
      <alignment horizontal="right" vertical="center"/>
    </xf>
    <xf numFmtId="179" fontId="23" fillId="0" borderId="0"/>
    <xf numFmtId="178" fontId="23" fillId="0" borderId="0"/>
    <xf numFmtId="179" fontId="23" fillId="0" borderId="0"/>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1" borderId="15"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1"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9" borderId="33" applyNumberFormat="0" applyProtection="0">
      <alignment horizontal="right" vertical="center"/>
    </xf>
    <xf numFmtId="4" fontId="29" fillId="9" borderId="33" applyNumberFormat="0" applyProtection="0">
      <alignment horizontal="right" vertical="center"/>
    </xf>
    <xf numFmtId="179" fontId="23" fillId="0" borderId="0"/>
    <xf numFmtId="179" fontId="23" fillId="0" borderId="0"/>
    <xf numFmtId="4" fontId="29" fillId="9" borderId="33" applyNumberFormat="0" applyProtection="0">
      <alignment horizontal="right" vertical="center"/>
    </xf>
    <xf numFmtId="179" fontId="23" fillId="0" borderId="0"/>
    <xf numFmtId="178" fontId="23" fillId="0" borderId="0"/>
    <xf numFmtId="179" fontId="23" fillId="0" borderId="0"/>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9" borderId="15"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9"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2" borderId="33" applyNumberFormat="0" applyProtection="0">
      <alignment horizontal="right" vertical="center"/>
    </xf>
    <xf numFmtId="4" fontId="29" fillId="42" borderId="33" applyNumberFormat="0" applyProtection="0">
      <alignment horizontal="right" vertical="center"/>
    </xf>
    <xf numFmtId="179" fontId="23" fillId="0" borderId="0"/>
    <xf numFmtId="179" fontId="23" fillId="0" borderId="0"/>
    <xf numFmtId="4" fontId="29" fillId="42" borderId="33" applyNumberFormat="0" applyProtection="0">
      <alignment horizontal="right" vertical="center"/>
    </xf>
    <xf numFmtId="179" fontId="23" fillId="0" borderId="0"/>
    <xf numFmtId="178" fontId="23" fillId="0" borderId="0"/>
    <xf numFmtId="179" fontId="23" fillId="0" borderId="0"/>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2" borderId="15"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2"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3" borderId="33" applyNumberFormat="0" applyProtection="0">
      <alignment horizontal="right" vertical="center"/>
    </xf>
    <xf numFmtId="4" fontId="29" fillId="43" borderId="33" applyNumberFormat="0" applyProtection="0">
      <alignment horizontal="right" vertical="center"/>
    </xf>
    <xf numFmtId="179" fontId="23" fillId="0" borderId="0"/>
    <xf numFmtId="179" fontId="23" fillId="0" borderId="0"/>
    <xf numFmtId="4" fontId="29" fillId="43" borderId="33" applyNumberFormat="0" applyProtection="0">
      <alignment horizontal="right" vertical="center"/>
    </xf>
    <xf numFmtId="179" fontId="23" fillId="0" borderId="0"/>
    <xf numFmtId="178" fontId="23" fillId="0" borderId="0"/>
    <xf numFmtId="179" fontId="23" fillId="0" borderId="0"/>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3" borderId="15"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3"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59" fillId="44" borderId="16"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59" fillId="44" borderId="16" applyNumberFormat="0" applyProtection="0">
      <alignment horizontal="left" vertical="center" indent="1"/>
    </xf>
    <xf numFmtId="179" fontId="23" fillId="0" borderId="0"/>
    <xf numFmtId="179" fontId="23" fillId="0" borderId="0"/>
    <xf numFmtId="4" fontId="59" fillId="44" borderId="16" applyNumberFormat="0" applyProtection="0">
      <alignment horizontal="left" vertical="center" indent="1"/>
    </xf>
    <xf numFmtId="179" fontId="23"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59" fillId="44" borderId="16"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179" fontId="23" fillId="0" borderId="0"/>
    <xf numFmtId="179" fontId="23" fillId="0" borderId="0"/>
    <xf numFmtId="4" fontId="59" fillId="44" borderId="16"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4" borderId="37" applyNumberFormat="0" applyProtection="0">
      <alignment horizontal="left" vertical="center" indent="1"/>
    </xf>
    <xf numFmtId="179" fontId="23"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179" fontId="23" fillId="0" borderId="0"/>
    <xf numFmtId="179" fontId="23" fillId="0" borderId="0"/>
    <xf numFmtId="179" fontId="23" fillId="0" borderId="0"/>
    <xf numFmtId="179" fontId="23"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179" fontId="6" fillId="0" borderId="0"/>
    <xf numFmtId="179" fontId="6" fillId="0" borderId="0"/>
    <xf numFmtId="179" fontId="6" fillId="0" borderId="0"/>
    <xf numFmtId="179" fontId="6"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178" fontId="23" fillId="0" borderId="0"/>
    <xf numFmtId="179" fontId="23" fillId="0" borderId="0"/>
    <xf numFmtId="179" fontId="6" fillId="0" borderId="0"/>
    <xf numFmtId="179" fontId="6" fillId="0" borderId="0"/>
    <xf numFmtId="179" fontId="6" fillId="0" borderId="0"/>
    <xf numFmtId="179" fontId="6" fillId="0" borderId="0"/>
    <xf numFmtId="4" fontId="59" fillId="44" borderId="16" applyNumberFormat="0" applyProtection="0">
      <alignment horizontal="left" vertical="center" indent="1"/>
    </xf>
    <xf numFmtId="179" fontId="23" fillId="0" borderId="0"/>
    <xf numFmtId="179" fontId="23" fillId="0" borderId="0"/>
    <xf numFmtId="4" fontId="59" fillId="44" borderId="16" applyNumberFormat="0" applyProtection="0">
      <alignment horizontal="left" vertical="center" indent="1"/>
    </xf>
    <xf numFmtId="179" fontId="23" fillId="0" borderId="0"/>
    <xf numFmtId="179" fontId="23" fillId="0" borderId="0"/>
    <xf numFmtId="4" fontId="59" fillId="44" borderId="16" applyNumberFormat="0" applyProtection="0">
      <alignment horizontal="left" vertical="center" indent="1"/>
    </xf>
    <xf numFmtId="179" fontId="23" fillId="0" borderId="0"/>
    <xf numFmtId="179" fontId="23" fillId="0" borderId="0"/>
    <xf numFmtId="179" fontId="23" fillId="0" borderId="0"/>
    <xf numFmtId="179" fontId="23" fillId="0" borderId="0"/>
    <xf numFmtId="179" fontId="23" fillId="0" borderId="0"/>
    <xf numFmtId="178" fontId="23" fillId="0" borderId="0"/>
    <xf numFmtId="179" fontId="23" fillId="0" borderId="0"/>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5" fillId="45" borderId="0" applyNumberFormat="0" applyProtection="0">
      <alignment horizontal="left" vertical="center" indent="1"/>
    </xf>
    <xf numFmtId="4" fontId="25" fillId="45"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5" borderId="0" applyNumberFormat="0" applyProtection="0">
      <alignment horizontal="left" vertical="center" indent="1"/>
    </xf>
    <xf numFmtId="4" fontId="25" fillId="45"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5" fillId="45" borderId="0"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3" fillId="8"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8" fontId="23" fillId="0" borderId="0"/>
    <xf numFmtId="179" fontId="23" fillId="0" borderId="0"/>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61" fillId="8" borderId="0" applyNumberFormat="0" applyProtection="0">
      <alignment horizontal="left" vertical="center" indent="1"/>
    </xf>
    <xf numFmtId="4" fontId="61" fillId="8" borderId="0" applyNumberFormat="0" applyProtection="0">
      <alignment horizontal="left" vertical="center" indent="1"/>
    </xf>
    <xf numFmtId="4" fontId="23" fillId="8" borderId="37"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1" fillId="8"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61" fillId="8" borderId="0"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3" fillId="8"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2" borderId="33" applyNumberFormat="0" applyProtection="0">
      <alignment horizontal="right" vertical="center"/>
    </xf>
    <xf numFmtId="4" fontId="29" fillId="2" borderId="33" applyNumberFormat="0" applyProtection="0">
      <alignment horizontal="right" vertical="center"/>
    </xf>
    <xf numFmtId="179" fontId="23" fillId="0" borderId="0"/>
    <xf numFmtId="179" fontId="23" fillId="0" borderId="0"/>
    <xf numFmtId="4" fontId="29" fillId="2" borderId="33" applyNumberFormat="0" applyProtection="0">
      <alignment horizontal="right" vertical="center"/>
    </xf>
    <xf numFmtId="179" fontId="23" fillId="0" borderId="0"/>
    <xf numFmtId="178" fontId="23" fillId="0" borderId="0"/>
    <xf numFmtId="179" fontId="23" fillId="0" borderId="0"/>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2" borderId="15"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2"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5" borderId="37" applyNumberFormat="0" applyProtection="0">
      <alignment horizontal="left" vertical="center" indent="1"/>
    </xf>
    <xf numFmtId="4" fontId="29" fillId="45" borderId="37" applyNumberFormat="0" applyProtection="0">
      <alignment horizontal="left" vertical="center" indent="1"/>
    </xf>
    <xf numFmtId="179" fontId="23" fillId="0" borderId="0"/>
    <xf numFmtId="179" fontId="23" fillId="0" borderId="0"/>
    <xf numFmtId="179" fontId="23" fillId="0" borderId="0"/>
    <xf numFmtId="178" fontId="23" fillId="0" borderId="0"/>
    <xf numFmtId="179" fontId="23" fillId="0" borderId="0"/>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5" fillId="45" borderId="0" applyNumberFormat="0" applyProtection="0">
      <alignment horizontal="left" vertical="center" indent="1"/>
    </xf>
    <xf numFmtId="4" fontId="25" fillId="45"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5" borderId="0" applyNumberFormat="0" applyProtection="0">
      <alignment horizontal="left" vertical="center" indent="1"/>
    </xf>
    <xf numFmtId="4" fontId="25" fillId="45" borderId="0" applyNumberFormat="0" applyProtection="0">
      <alignment horizontal="left" vertical="center" indent="1"/>
    </xf>
    <xf numFmtId="4" fontId="25" fillId="45"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5" borderId="0" applyNumberFormat="0" applyProtection="0">
      <alignment horizontal="left" vertical="center" indent="1"/>
    </xf>
    <xf numFmtId="4" fontId="29" fillId="45" borderId="37" applyNumberFormat="0" applyProtection="0">
      <alignment horizontal="left" vertical="center" indent="1"/>
    </xf>
    <xf numFmtId="4" fontId="25" fillId="45"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5"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2" borderId="37" applyNumberFormat="0" applyProtection="0">
      <alignment horizontal="left" vertical="center" indent="1"/>
    </xf>
    <xf numFmtId="4" fontId="29" fillId="2" borderId="37" applyNumberFormat="0" applyProtection="0">
      <alignment horizontal="left" vertical="center" indent="1"/>
    </xf>
    <xf numFmtId="179" fontId="23" fillId="0" borderId="0"/>
    <xf numFmtId="179" fontId="23" fillId="0" borderId="0"/>
    <xf numFmtId="179" fontId="23" fillId="0" borderId="0"/>
    <xf numFmtId="178" fontId="23" fillId="0" borderId="0"/>
    <xf numFmtId="179" fontId="23" fillId="0" borderId="0"/>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5" fillId="2" borderId="0" applyNumberFormat="0" applyProtection="0">
      <alignment horizontal="left" vertical="center" indent="1"/>
    </xf>
    <xf numFmtId="4" fontId="25" fillId="2"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2" borderId="0" applyNumberFormat="0" applyProtection="0">
      <alignment horizontal="left" vertical="center" indent="1"/>
    </xf>
    <xf numFmtId="4" fontId="25" fillId="2" borderId="0" applyNumberFormat="0" applyProtection="0">
      <alignment horizontal="left" vertical="center" indent="1"/>
    </xf>
    <xf numFmtId="4" fontId="25" fillId="2"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2" borderId="0" applyNumberFormat="0" applyProtection="0">
      <alignment horizontal="left" vertical="center" indent="1"/>
    </xf>
    <xf numFmtId="4" fontId="29" fillId="2" borderId="37" applyNumberFormat="0" applyProtection="0">
      <alignment horizontal="left" vertical="center" indent="1"/>
    </xf>
    <xf numFmtId="4" fontId="25" fillId="2"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2"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8" borderId="15" applyNumberFormat="0" applyProtection="0">
      <alignment horizontal="left" vertical="center" indent="1"/>
    </xf>
    <xf numFmtId="179" fontId="23" fillId="0" borderId="0"/>
    <xf numFmtId="179" fontId="23"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0" borderId="0"/>
    <xf numFmtId="179" fontId="23"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0" borderId="0"/>
    <xf numFmtId="179" fontId="23"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0" borderId="0"/>
    <xf numFmtId="179" fontId="29" fillId="10" borderId="33" applyNumberFormat="0" applyProtection="0">
      <alignment horizontal="left" vertical="center" indent="1"/>
    </xf>
    <xf numFmtId="0" fontId="23" fillId="8" borderId="15" applyNumberFormat="0" applyProtection="0">
      <alignment horizontal="left" vertical="center" indent="1"/>
    </xf>
    <xf numFmtId="179" fontId="23" fillId="8" borderId="15" applyNumberFormat="0" applyProtection="0">
      <alignment horizontal="left" vertical="center" indent="1"/>
    </xf>
    <xf numFmtId="0" fontId="29" fillId="10" borderId="33" applyNumberFormat="0" applyProtection="0">
      <alignment horizontal="left" vertical="center" indent="1"/>
    </xf>
    <xf numFmtId="178"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8" fontId="23" fillId="0" borderId="0"/>
    <xf numFmtId="178" fontId="23" fillId="8" borderId="15" applyNumberFormat="0" applyProtection="0">
      <alignment horizontal="left" vertical="center" indent="1"/>
    </xf>
    <xf numFmtId="0" fontId="23" fillId="8" borderId="15" applyNumberFormat="0" applyProtection="0">
      <alignment horizontal="left" vertical="center" indent="1"/>
    </xf>
    <xf numFmtId="179" fontId="23"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6"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8" fontId="29"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0"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0" fontId="23" fillId="8" borderId="15" applyNumberFormat="0" applyProtection="0">
      <alignment horizontal="left" vertical="top" indent="1"/>
    </xf>
    <xf numFmtId="178" fontId="29" fillId="8" borderId="15" applyNumberFormat="0" applyProtection="0">
      <alignment horizontal="left" vertical="top" indent="1"/>
    </xf>
    <xf numFmtId="0" fontId="29" fillId="8" borderId="15" applyNumberFormat="0" applyProtection="0">
      <alignment horizontal="left" vertical="top" indent="1"/>
    </xf>
    <xf numFmtId="178" fontId="23" fillId="8" borderId="15" applyNumberFormat="0" applyProtection="0">
      <alignment horizontal="left" vertical="top" indent="1"/>
    </xf>
    <xf numFmtId="0" fontId="23" fillId="8" borderId="15" applyNumberFormat="0" applyProtection="0">
      <alignment horizontal="left" vertical="top" indent="1"/>
    </xf>
    <xf numFmtId="179" fontId="29"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0" borderId="0"/>
    <xf numFmtId="179" fontId="23" fillId="0" borderId="0"/>
    <xf numFmtId="179" fontId="23" fillId="2" borderId="15" applyNumberFormat="0" applyProtection="0">
      <alignment horizontal="left" vertical="center" indent="1"/>
    </xf>
    <xf numFmtId="179" fontId="23" fillId="0" borderId="0"/>
    <xf numFmtId="179" fontId="23"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0" borderId="0"/>
    <xf numFmtId="179" fontId="23"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0" borderId="0"/>
    <xf numFmtId="179" fontId="23"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0" borderId="0"/>
    <xf numFmtId="179" fontId="29" fillId="67" borderId="33" applyNumberFormat="0" applyProtection="0">
      <alignment horizontal="left" vertical="center" indent="1"/>
    </xf>
    <xf numFmtId="0" fontId="23" fillId="2" borderId="15" applyNumberFormat="0" applyProtection="0">
      <alignment horizontal="left" vertical="center" indent="1"/>
    </xf>
    <xf numFmtId="179" fontId="23" fillId="2" borderId="15" applyNumberFormat="0" applyProtection="0">
      <alignment horizontal="left" vertical="center" indent="1"/>
    </xf>
    <xf numFmtId="0" fontId="29" fillId="67" borderId="33" applyNumberFormat="0" applyProtection="0">
      <alignment horizontal="left" vertical="center" indent="1"/>
    </xf>
    <xf numFmtId="178"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8" fontId="23" fillId="0" borderId="0"/>
    <xf numFmtId="178" fontId="23" fillId="2" borderId="15" applyNumberFormat="0" applyProtection="0">
      <alignment horizontal="left" vertical="center" indent="1"/>
    </xf>
    <xf numFmtId="0" fontId="23" fillId="2" borderId="15" applyNumberFormat="0" applyProtection="0">
      <alignment horizontal="left" vertical="center" indent="1"/>
    </xf>
    <xf numFmtId="179" fontId="23"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6"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3" fillId="0" borderId="0"/>
    <xf numFmtId="179" fontId="23" fillId="0" borderId="0"/>
    <xf numFmtId="179" fontId="23" fillId="2" borderId="15" applyNumberFormat="0" applyProtection="0">
      <alignment horizontal="left" vertical="top" indent="1"/>
    </xf>
    <xf numFmtId="179" fontId="23" fillId="0" borderId="0"/>
    <xf numFmtId="179" fontId="23"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0" borderId="0"/>
    <xf numFmtId="179" fontId="23"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3" fillId="0" borderId="0"/>
    <xf numFmtId="179" fontId="23"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0" fontId="29" fillId="2" borderId="15" applyNumberFormat="0" applyProtection="0">
      <alignment horizontal="left" vertical="top" indent="1"/>
    </xf>
    <xf numFmtId="178" fontId="29"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0" fontId="23" fillId="2" borderId="15" applyNumberFormat="0" applyProtection="0">
      <alignment horizontal="left" vertical="top" indent="1"/>
    </xf>
    <xf numFmtId="178" fontId="23" fillId="0" borderId="0"/>
    <xf numFmtId="0" fontId="29" fillId="2" borderId="15" applyNumberFormat="0" applyProtection="0">
      <alignment horizontal="left" vertical="top" indent="1"/>
    </xf>
    <xf numFmtId="178" fontId="23" fillId="2" borderId="15" applyNumberFormat="0" applyProtection="0">
      <alignment horizontal="left" vertical="top" indent="1"/>
    </xf>
    <xf numFmtId="0" fontId="23" fillId="2" borderId="15" applyNumberFormat="0" applyProtection="0">
      <alignment horizontal="left" vertical="top" indent="1"/>
    </xf>
    <xf numFmtId="179" fontId="23"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9"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9" fillId="2"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2"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0" borderId="0"/>
    <xf numFmtId="179" fontId="23" fillId="0" borderId="0"/>
    <xf numFmtId="179" fontId="23" fillId="6" borderId="15" applyNumberFormat="0" applyProtection="0">
      <alignment horizontal="left" vertical="center" indent="1"/>
    </xf>
    <xf numFmtId="179" fontId="23" fillId="0" borderId="0"/>
    <xf numFmtId="179" fontId="23"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0" borderId="0"/>
    <xf numFmtId="179" fontId="23" fillId="0" borderId="0"/>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3" fillId="0" borderId="0"/>
    <xf numFmtId="179" fontId="23" fillId="0" borderId="0"/>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3" fillId="0" borderId="0"/>
    <xf numFmtId="179" fontId="29" fillId="6" borderId="33" applyNumberFormat="0" applyProtection="0">
      <alignment horizontal="left" vertical="center" indent="1"/>
    </xf>
    <xf numFmtId="0" fontId="23" fillId="6" borderId="15" applyNumberFormat="0" applyProtection="0">
      <alignment horizontal="left" vertical="center" indent="1"/>
    </xf>
    <xf numFmtId="0" fontId="29" fillId="6" borderId="33" applyNumberFormat="0" applyProtection="0">
      <alignment horizontal="left" vertical="center" indent="1"/>
    </xf>
    <xf numFmtId="178" fontId="29" fillId="6" borderId="33"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8" fontId="23" fillId="0" borderId="0"/>
    <xf numFmtId="178" fontId="23" fillId="6" borderId="15" applyNumberFormat="0" applyProtection="0">
      <alignment horizontal="left" vertical="center" indent="1"/>
    </xf>
    <xf numFmtId="0" fontId="23" fillId="6" borderId="15" applyNumberFormat="0" applyProtection="0">
      <alignment horizontal="left" vertical="center" indent="1"/>
    </xf>
    <xf numFmtId="179" fontId="23"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6" fontId="29" fillId="6" borderId="33"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9" fillId="6" borderId="33"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3" fillId="0" borderId="0"/>
    <xf numFmtId="179" fontId="23" fillId="0" borderId="0"/>
    <xf numFmtId="179" fontId="23" fillId="6" borderId="15" applyNumberFormat="0" applyProtection="0">
      <alignment horizontal="left" vertical="top" indent="1"/>
    </xf>
    <xf numFmtId="179" fontId="23" fillId="0" borderId="0"/>
    <xf numFmtId="179" fontId="23"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0" borderId="0"/>
    <xf numFmtId="179" fontId="23"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3" fillId="0" borderId="0"/>
    <xf numFmtId="179" fontId="23"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0" fontId="29" fillId="6" borderId="15" applyNumberFormat="0" applyProtection="0">
      <alignment horizontal="left" vertical="top" indent="1"/>
    </xf>
    <xf numFmtId="178" fontId="29"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0" fontId="23" fillId="6" borderId="15" applyNumberFormat="0" applyProtection="0">
      <alignment horizontal="left" vertical="top" indent="1"/>
    </xf>
    <xf numFmtId="178" fontId="23" fillId="0" borderId="0"/>
    <xf numFmtId="0" fontId="29" fillId="6" borderId="15" applyNumberFormat="0" applyProtection="0">
      <alignment horizontal="left" vertical="top" indent="1"/>
    </xf>
    <xf numFmtId="178" fontId="23" fillId="6" borderId="15" applyNumberFormat="0" applyProtection="0">
      <alignment horizontal="left" vertical="top" indent="1"/>
    </xf>
    <xf numFmtId="0" fontId="23" fillId="6" borderId="15" applyNumberFormat="0" applyProtection="0">
      <alignment horizontal="left" vertical="top" indent="1"/>
    </xf>
    <xf numFmtId="179" fontId="23"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9"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9" fillId="6"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6"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0" borderId="0"/>
    <xf numFmtId="179" fontId="23" fillId="0" borderId="0"/>
    <xf numFmtId="179" fontId="23" fillId="45" borderId="15" applyNumberFormat="0" applyProtection="0">
      <alignment horizontal="left" vertical="center" indent="1"/>
    </xf>
    <xf numFmtId="179" fontId="23" fillId="0" borderId="0"/>
    <xf numFmtId="179" fontId="23"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0" borderId="0"/>
    <xf numFmtId="179" fontId="23" fillId="0" borderId="0"/>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3" fillId="0" borderId="0"/>
    <xf numFmtId="179" fontId="23" fillId="0" borderId="0"/>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3" fillId="0" borderId="0"/>
    <xf numFmtId="179" fontId="29" fillId="45" borderId="33" applyNumberFormat="0" applyProtection="0">
      <alignment horizontal="left" vertical="center" indent="1"/>
    </xf>
    <xf numFmtId="0" fontId="23" fillId="45" borderId="15" applyNumberFormat="0" applyProtection="0">
      <alignment horizontal="left" vertical="center" indent="1"/>
    </xf>
    <xf numFmtId="0" fontId="29" fillId="45" borderId="33" applyNumberFormat="0" applyProtection="0">
      <alignment horizontal="left" vertical="center" indent="1"/>
    </xf>
    <xf numFmtId="178" fontId="29" fillId="45" borderId="33"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8" fontId="23" fillId="0" borderId="0"/>
    <xf numFmtId="178" fontId="23" fillId="45" borderId="15" applyNumberFormat="0" applyProtection="0">
      <alignment horizontal="left" vertical="center" indent="1"/>
    </xf>
    <xf numFmtId="0" fontId="23" fillId="45" borderId="15" applyNumberFormat="0" applyProtection="0">
      <alignment horizontal="left" vertical="center" indent="1"/>
    </xf>
    <xf numFmtId="179" fontId="23"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6" fontId="29" fillId="45" borderId="33"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9" fillId="45" borderId="33"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3" fillId="0" borderId="0"/>
    <xf numFmtId="179" fontId="23" fillId="0" borderId="0"/>
    <xf numFmtId="179" fontId="23" fillId="45" borderId="15" applyNumberFormat="0" applyProtection="0">
      <alignment horizontal="left" vertical="top" indent="1"/>
    </xf>
    <xf numFmtId="179" fontId="23" fillId="0" borderId="0"/>
    <xf numFmtId="179" fontId="23"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0" borderId="0"/>
    <xf numFmtId="179" fontId="23"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3" fillId="0" borderId="0"/>
    <xf numFmtId="179" fontId="23"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0" fontId="29" fillId="45" borderId="15" applyNumberFormat="0" applyProtection="0">
      <alignment horizontal="left" vertical="top" indent="1"/>
    </xf>
    <xf numFmtId="178" fontId="29"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0" fontId="23" fillId="45" borderId="15" applyNumberFormat="0" applyProtection="0">
      <alignment horizontal="left" vertical="top" indent="1"/>
    </xf>
    <xf numFmtId="178" fontId="23" fillId="0" borderId="0"/>
    <xf numFmtId="0" fontId="29" fillId="45" borderId="15" applyNumberFormat="0" applyProtection="0">
      <alignment horizontal="left" vertical="top" indent="1"/>
    </xf>
    <xf numFmtId="178" fontId="23" fillId="45" borderId="15" applyNumberFormat="0" applyProtection="0">
      <alignment horizontal="left" vertical="top" indent="1"/>
    </xf>
    <xf numFmtId="0" fontId="23" fillId="45" borderId="15" applyNumberFormat="0" applyProtection="0">
      <alignment horizontal="left" vertical="top" indent="1"/>
    </xf>
    <xf numFmtId="179" fontId="23"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9"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9" fillId="45"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45"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5" borderId="38" applyNumberFormat="0">
      <protection locked="0"/>
    </xf>
    <xf numFmtId="179" fontId="29" fillId="5" borderId="38" applyNumberFormat="0">
      <protection locked="0"/>
    </xf>
    <xf numFmtId="179" fontId="23" fillId="0" borderId="0"/>
    <xf numFmtId="179" fontId="23" fillId="0" borderId="0"/>
    <xf numFmtId="179" fontId="23" fillId="5" borderId="11" applyNumberFormat="0">
      <protection locked="0"/>
    </xf>
    <xf numFmtId="179" fontId="23" fillId="0" borderId="0"/>
    <xf numFmtId="179" fontId="23" fillId="0" borderId="0"/>
    <xf numFmtId="179" fontId="23" fillId="5" borderId="11" applyNumberFormat="0">
      <protection locked="0"/>
    </xf>
    <xf numFmtId="179" fontId="23" fillId="0" borderId="0"/>
    <xf numFmtId="179" fontId="23" fillId="0" borderId="0"/>
    <xf numFmtId="179" fontId="29" fillId="5" borderId="38" applyNumberFormat="0">
      <protection locked="0"/>
    </xf>
    <xf numFmtId="179" fontId="29" fillId="5" borderId="38" applyNumberFormat="0">
      <protection locked="0"/>
    </xf>
    <xf numFmtId="179" fontId="23" fillId="0" borderId="0"/>
    <xf numFmtId="179" fontId="23" fillId="0" borderId="0"/>
    <xf numFmtId="179" fontId="23" fillId="0" borderId="0"/>
    <xf numFmtId="178" fontId="29" fillId="5" borderId="38"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23" fillId="5" borderId="11" applyNumberFormat="0">
      <protection locked="0"/>
    </xf>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6" fillId="0" borderId="0"/>
    <xf numFmtId="179" fontId="6" fillId="0" borderId="0"/>
    <xf numFmtId="179" fontId="6" fillId="0" borderId="0"/>
    <xf numFmtId="179" fontId="6" fillId="0" borderId="0"/>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6" fillId="0" borderId="0"/>
    <xf numFmtId="179" fontId="6" fillId="0" borderId="0"/>
    <xf numFmtId="179" fontId="6" fillId="0" borderId="0"/>
    <xf numFmtId="179" fontId="6" fillId="0" borderId="0"/>
    <xf numFmtId="179" fontId="29" fillId="5" borderId="38"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0"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0" fontId="23" fillId="5" borderId="11" applyNumberFormat="0">
      <protection locked="0"/>
    </xf>
    <xf numFmtId="178" fontId="23" fillId="0" borderId="0"/>
    <xf numFmtId="0" fontId="29" fillId="5" borderId="38" applyNumberFormat="0">
      <protection locked="0"/>
    </xf>
    <xf numFmtId="178" fontId="23" fillId="5" borderId="11" applyNumberFormat="0">
      <protection locked="0"/>
    </xf>
    <xf numFmtId="0" fontId="23" fillId="5" borderId="11" applyNumberFormat="0">
      <protection locked="0"/>
    </xf>
    <xf numFmtId="179" fontId="23"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9" fillId="5" borderId="38"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9" fillId="5" borderId="38" applyNumberFormat="0">
      <protection locked="0"/>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 borderId="38" applyNumberFormat="0">
      <protection locked="0"/>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 borderId="38" applyNumberFormat="0">
      <protection locked="0"/>
    </xf>
    <xf numFmtId="179" fontId="29" fillId="5" borderId="38" applyNumberFormat="0">
      <protection locked="0"/>
    </xf>
    <xf numFmtId="179" fontId="29" fillId="5" borderId="38" applyNumberFormat="0">
      <protection locked="0"/>
    </xf>
    <xf numFmtId="179" fontId="6" fillId="0" borderId="0"/>
    <xf numFmtId="179" fontId="6" fillId="0" borderId="0"/>
    <xf numFmtId="179" fontId="6" fillId="0" borderId="0"/>
    <xf numFmtId="179" fontId="6" fillId="0" borderId="0"/>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6" fillId="0" borderId="0"/>
    <xf numFmtId="179" fontId="6" fillId="0" borderId="0"/>
    <xf numFmtId="179" fontId="6" fillId="0" borderId="0"/>
    <xf numFmtId="179" fontId="6" fillId="0" borderId="0"/>
    <xf numFmtId="179" fontId="29" fillId="5" borderId="38" applyNumberFormat="0">
      <protection locked="0"/>
    </xf>
    <xf numFmtId="179" fontId="29" fillId="5" borderId="38" applyNumberFormat="0">
      <protection locked="0"/>
    </xf>
    <xf numFmtId="179" fontId="29" fillId="5" borderId="38" applyNumberFormat="0">
      <protection locked="0"/>
    </xf>
    <xf numFmtId="179" fontId="63" fillId="8" borderId="17" applyBorder="0"/>
    <xf numFmtId="179" fontId="63" fillId="8" borderId="17" applyBorder="0"/>
    <xf numFmtId="0" fontId="63" fillId="8" borderId="17" applyBorder="0"/>
    <xf numFmtId="178" fontId="63" fillId="8" borderId="17" applyBorder="0"/>
    <xf numFmtId="179" fontId="63" fillId="8" borderId="17" applyBorder="0"/>
    <xf numFmtId="178"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6"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23" fillId="0" borderId="0"/>
    <xf numFmtId="179" fontId="23" fillId="0" borderId="0"/>
    <xf numFmtId="179" fontId="23" fillId="0" borderId="0"/>
    <xf numFmtId="179" fontId="23" fillId="0" borderId="0"/>
    <xf numFmtId="4" fontId="88" fillId="4" borderId="15" applyNumberFormat="0" applyProtection="0">
      <alignment vertical="center"/>
    </xf>
    <xf numFmtId="179" fontId="23" fillId="0" borderId="0"/>
    <xf numFmtId="178" fontId="23" fillId="0" borderId="0"/>
    <xf numFmtId="179" fontId="23" fillId="0" borderId="0"/>
    <xf numFmtId="4" fontId="88" fillId="4" borderId="15" applyNumberFormat="0" applyProtection="0">
      <alignment vertical="center"/>
    </xf>
    <xf numFmtId="4" fontId="88" fillId="4" borderId="15" applyNumberFormat="0" applyProtection="0">
      <alignment vertical="center"/>
    </xf>
    <xf numFmtId="4" fontId="88" fillId="4" borderId="15" applyNumberFormat="0" applyProtection="0">
      <alignment vertical="center"/>
    </xf>
    <xf numFmtId="179" fontId="6" fillId="0" borderId="0"/>
    <xf numFmtId="179" fontId="6" fillId="0" borderId="0"/>
    <xf numFmtId="179" fontId="6" fillId="0" borderId="0"/>
    <xf numFmtId="179" fontId="6" fillId="0" borderId="0"/>
    <xf numFmtId="4" fontId="88"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88" fillId="4" borderId="15" applyNumberFormat="0" applyProtection="0">
      <alignment vertical="center"/>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8" fontId="23" fillId="0" borderId="0"/>
    <xf numFmtId="179" fontId="23" fillId="0" borderId="0"/>
    <xf numFmtId="4" fontId="95" fillId="35" borderId="11" applyNumberFormat="0" applyProtection="0">
      <alignment vertical="center"/>
    </xf>
    <xf numFmtId="4" fontId="95" fillId="35" borderId="11" applyNumberFormat="0" applyProtection="0">
      <alignment vertical="center"/>
    </xf>
    <xf numFmtId="179" fontId="6" fillId="0" borderId="0"/>
    <xf numFmtId="179" fontId="6" fillId="0" borderId="0"/>
    <xf numFmtId="179" fontId="6" fillId="0" borderId="0"/>
    <xf numFmtId="179" fontId="6" fillId="0" borderId="0"/>
    <xf numFmtId="4" fontId="64" fillId="4" borderId="15" applyNumberFormat="0" applyProtection="0">
      <alignment vertical="center"/>
    </xf>
    <xf numFmtId="4" fontId="64" fillId="4" borderId="15" applyNumberFormat="0" applyProtection="0">
      <alignmen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4" fillId="4" borderId="15" applyNumberFormat="0" applyProtection="0">
      <alignment vertical="center"/>
    </xf>
    <xf numFmtId="4" fontId="64" fillId="4" borderId="15" applyNumberFormat="0" applyProtection="0">
      <alignment vertical="center"/>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95" fillId="35" borderId="11" applyNumberFormat="0" applyProtection="0">
      <alignment vertical="center"/>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88" fillId="10" borderId="15" applyNumberFormat="0" applyProtection="0">
      <alignment horizontal="left" vertical="center" indent="1"/>
    </xf>
    <xf numFmtId="179" fontId="23" fillId="0" borderId="0"/>
    <xf numFmtId="178" fontId="23" fillId="0" borderId="0"/>
    <xf numFmtId="179" fontId="23" fillId="0" borderId="0"/>
    <xf numFmtId="4" fontId="88" fillId="10" borderId="15" applyNumberFormat="0" applyProtection="0">
      <alignment horizontal="left" vertical="center" indent="1"/>
    </xf>
    <xf numFmtId="4" fontId="88" fillId="10" borderId="15" applyNumberFormat="0" applyProtection="0">
      <alignment horizontal="left" vertical="center" indent="1"/>
    </xf>
    <xf numFmtId="4" fontId="88" fillId="10" borderId="15" applyNumberFormat="0" applyProtection="0">
      <alignment horizontal="left" vertical="center" indent="1"/>
    </xf>
    <xf numFmtId="179" fontId="6" fillId="0" borderId="0"/>
    <xf numFmtId="179" fontId="6" fillId="0" borderId="0"/>
    <xf numFmtId="179" fontId="6" fillId="0" borderId="0"/>
    <xf numFmtId="179" fontId="6" fillId="0" borderId="0"/>
    <xf numFmtId="4" fontId="88" fillId="10"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88" fillId="10" borderId="15"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5" fillId="4" borderId="15" applyNumberFormat="0" applyProtection="0">
      <alignment horizontal="left" vertical="top" indent="1"/>
    </xf>
    <xf numFmtId="179" fontId="23" fillId="0" borderId="0"/>
    <xf numFmtId="179" fontId="23"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88" fillId="4" borderId="15" applyNumberFormat="0" applyProtection="0">
      <alignment horizontal="left" vertical="top" indent="1"/>
    </xf>
    <xf numFmtId="179" fontId="88" fillId="4" borderId="15" applyNumberFormat="0" applyProtection="0">
      <alignment horizontal="left" vertical="top" indent="1"/>
    </xf>
    <xf numFmtId="179" fontId="23" fillId="0" borderId="0"/>
    <xf numFmtId="179" fontId="88" fillId="4" borderId="15" applyNumberFormat="0" applyProtection="0">
      <alignment horizontal="left" vertical="top" indent="1"/>
    </xf>
    <xf numFmtId="0" fontId="25" fillId="4" borderId="15" applyNumberFormat="0" applyProtection="0">
      <alignment horizontal="left" vertical="top" indent="1"/>
    </xf>
    <xf numFmtId="178" fontId="23" fillId="0" borderId="0"/>
    <xf numFmtId="179" fontId="25" fillId="4" borderId="15" applyNumberFormat="0" applyProtection="0">
      <alignment horizontal="left" vertical="top" indent="1"/>
    </xf>
    <xf numFmtId="0" fontId="88" fillId="4" borderId="15" applyNumberFormat="0" applyProtection="0">
      <alignment horizontal="left" vertical="top" indent="1"/>
    </xf>
    <xf numFmtId="178" fontId="88"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8" fontId="25" fillId="4" borderId="15" applyNumberFormat="0" applyProtection="0">
      <alignment horizontal="left" vertical="top" indent="1"/>
    </xf>
    <xf numFmtId="179" fontId="23"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88"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4" fontId="25" fillId="45" borderId="15" applyNumberFormat="0" applyProtection="0">
      <alignment horizontal="right" vertical="center"/>
    </xf>
    <xf numFmtId="4" fontId="25" fillId="45" borderId="15" applyNumberFormat="0" applyProtection="0">
      <alignment horizontal="right" vertical="center"/>
    </xf>
    <xf numFmtId="4" fontId="25" fillId="45" borderId="15" applyNumberFormat="0" applyProtection="0">
      <alignment horizontal="right" vertical="center"/>
    </xf>
    <xf numFmtId="4" fontId="25" fillId="45"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5" borderId="15" applyNumberFormat="0" applyProtection="0">
      <alignment horizontal="right" vertical="center"/>
    </xf>
    <xf numFmtId="4" fontId="25" fillId="45" borderId="15"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5" fillId="45" borderId="15" applyNumberFormat="0" applyProtection="0">
      <alignment horizontal="right" vertical="center"/>
    </xf>
    <xf numFmtId="4" fontId="25" fillId="45" borderId="15"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64" fillId="45" borderId="15" applyNumberFormat="0" applyProtection="0">
      <alignment horizontal="right" vertical="center"/>
    </xf>
    <xf numFmtId="4" fontId="64" fillId="45"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4" fillId="45" borderId="15" applyNumberFormat="0" applyProtection="0">
      <alignment horizontal="right" vertical="center"/>
    </xf>
    <xf numFmtId="4" fontId="95" fillId="68" borderId="33" applyNumberFormat="0" applyProtection="0">
      <alignment horizontal="right" vertical="center"/>
    </xf>
    <xf numFmtId="4" fontId="64" fillId="45" borderId="15"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25" fillId="2" borderId="15" applyNumberFormat="0" applyProtection="0">
      <alignment horizontal="left" vertical="center" indent="1"/>
    </xf>
    <xf numFmtId="4" fontId="25" fillId="2" borderId="15" applyNumberFormat="0" applyProtection="0">
      <alignment horizontal="left" vertical="center" indent="1"/>
    </xf>
    <xf numFmtId="4" fontId="25" fillId="2" borderId="15" applyNumberFormat="0" applyProtection="0">
      <alignment horizontal="left" vertical="center" indent="1"/>
    </xf>
    <xf numFmtId="4" fontId="25"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2" borderId="15" applyNumberFormat="0" applyProtection="0">
      <alignment horizontal="left" vertical="center" indent="1"/>
    </xf>
    <xf numFmtId="4" fontId="25" fillId="2" borderId="15"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5" fillId="2" borderId="15" applyNumberFormat="0" applyProtection="0">
      <alignment horizontal="left" vertical="center" indent="1"/>
    </xf>
    <xf numFmtId="4" fontId="25" fillId="2" borderId="15"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0" borderId="0"/>
    <xf numFmtId="179" fontId="23" fillId="0" borderId="0"/>
    <xf numFmtId="179" fontId="25" fillId="2" borderId="15" applyNumberFormat="0" applyProtection="0">
      <alignment horizontal="left" vertical="top" indent="1"/>
    </xf>
    <xf numFmtId="179" fontId="23" fillId="0" borderId="0"/>
    <xf numFmtId="179" fontId="23"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88" fillId="2" borderId="15" applyNumberFormat="0" applyProtection="0">
      <alignment horizontal="left" vertical="top" indent="1"/>
    </xf>
    <xf numFmtId="179" fontId="88" fillId="2" borderId="15" applyNumberFormat="0" applyProtection="0">
      <alignment horizontal="left" vertical="top" indent="1"/>
    </xf>
    <xf numFmtId="179" fontId="23" fillId="0" borderId="0"/>
    <xf numFmtId="179" fontId="88" fillId="2" borderId="15" applyNumberFormat="0" applyProtection="0">
      <alignment horizontal="left" vertical="top" indent="1"/>
    </xf>
    <xf numFmtId="0" fontId="25" fillId="2" borderId="15" applyNumberFormat="0" applyProtection="0">
      <alignment horizontal="left" vertical="top" indent="1"/>
    </xf>
    <xf numFmtId="178" fontId="23" fillId="0" borderId="0"/>
    <xf numFmtId="179" fontId="25" fillId="2" borderId="15" applyNumberFormat="0" applyProtection="0">
      <alignment horizontal="left" vertical="top" indent="1"/>
    </xf>
    <xf numFmtId="0" fontId="88" fillId="2" borderId="15" applyNumberFormat="0" applyProtection="0">
      <alignment horizontal="left" vertical="top" indent="1"/>
    </xf>
    <xf numFmtId="178" fontId="88"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8" fontId="25" fillId="2" borderId="15" applyNumberFormat="0" applyProtection="0">
      <alignment horizontal="left" vertical="top" indent="1"/>
    </xf>
    <xf numFmtId="179" fontId="23"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88"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8" fontId="23" fillId="0" borderId="0"/>
    <xf numFmtId="179" fontId="23" fillId="0" borderId="0"/>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65" fillId="46" borderId="0" applyNumberFormat="0" applyProtection="0">
      <alignment horizontal="left" vertical="center" indent="1"/>
    </xf>
    <xf numFmtId="4" fontId="65" fillId="46"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5" fillId="46"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90" fillId="46"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9" fillId="47" borderId="11"/>
    <xf numFmtId="179" fontId="29" fillId="47" borderId="11"/>
    <xf numFmtId="0" fontId="29" fillId="47" borderId="11"/>
    <xf numFmtId="178"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6"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6"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3" fillId="0" borderId="0"/>
    <xf numFmtId="179" fontId="23" fillId="0" borderId="0"/>
    <xf numFmtId="179" fontId="23" fillId="0" borderId="0"/>
    <xf numFmtId="179" fontId="23" fillId="0" borderId="0"/>
    <xf numFmtId="4" fontId="91" fillId="5" borderId="33" applyNumberFormat="0" applyProtection="0">
      <alignment horizontal="right" vertical="center"/>
    </xf>
    <xf numFmtId="179" fontId="23" fillId="0" borderId="0"/>
    <xf numFmtId="178" fontId="23" fillId="0" borderId="0"/>
    <xf numFmtId="179" fontId="23" fillId="0" borderId="0"/>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179" fontId="6" fillId="0" borderId="0"/>
    <xf numFmtId="179" fontId="6" fillId="0" borderId="0"/>
    <xf numFmtId="179" fontId="6" fillId="0" borderId="0"/>
    <xf numFmtId="179" fontId="6" fillId="0" borderId="0"/>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66" fillId="45" borderId="15" applyNumberFormat="0" applyProtection="0">
      <alignment horizontal="right" vertical="center"/>
    </xf>
    <xf numFmtId="4" fontId="66" fillId="45"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6" fillId="45" borderId="15" applyNumberFormat="0" applyProtection="0">
      <alignment horizontal="right" vertical="center"/>
    </xf>
    <xf numFmtId="4" fontId="66" fillId="45" borderId="15" applyNumberFormat="0" applyProtection="0">
      <alignment horizontal="right" vertical="center"/>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91" fillId="5"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0" fontId="57" fillId="1" borderId="5" applyNumberFormat="0" applyFont="0" applyAlignment="0">
      <alignment horizontal="center"/>
    </xf>
    <xf numFmtId="178"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7" fillId="0" borderId="0" applyNumberFormat="0" applyFill="0" applyBorder="0" applyAlignment="0" applyProtection="0"/>
    <xf numFmtId="0" fontId="67" fillId="0" borderId="0" applyNumberFormat="0" applyFill="0" applyBorder="0" applyAlignment="0" applyProtection="0"/>
    <xf numFmtId="178"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8"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202" fontId="30" fillId="0" borderId="0" applyFill="0" applyBorder="0" applyAlignment="0" applyProtection="0">
      <alignment horizontal="center"/>
    </xf>
    <xf numFmtId="179" fontId="68" fillId="0" borderId="0" applyNumberFormat="0" applyFill="0" applyBorder="0" applyAlignment="0">
      <alignment horizontal="center"/>
    </xf>
    <xf numFmtId="0" fontId="68" fillId="0" borderId="0" applyNumberFormat="0" applyFill="0" applyBorder="0" applyAlignment="0">
      <alignment horizontal="center"/>
    </xf>
    <xf numFmtId="178"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168" fillId="0" borderId="0">
      <alignment horizontal="right"/>
    </xf>
    <xf numFmtId="179" fontId="168" fillId="0" borderId="0">
      <alignment horizontal="right"/>
    </xf>
    <xf numFmtId="179" fontId="168" fillId="0" borderId="0">
      <alignment horizontal="righ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68" fillId="0" borderId="0">
      <alignment horizontal="right"/>
    </xf>
    <xf numFmtId="164" fontId="23" fillId="0" borderId="0">
      <alignment horizontal="left" wrapTex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64" fontId="23" fillId="0" borderId="0">
      <alignment horizontal="left" wrapTex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0" fontId="69" fillId="0" borderId="0" applyBorder="0">
      <alignment horizontal="righ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9" fontId="70" fillId="0" borderId="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69" fillId="119" borderId="0" applyNumberFormat="0" applyBorder="0" applyAlignment="0" applyProtection="0">
      <protection locked="0"/>
    </xf>
    <xf numFmtId="179" fontId="169" fillId="119" borderId="0" applyNumberFormat="0" applyBorder="0" applyAlignment="0" applyProtection="0">
      <protection locked="0"/>
    </xf>
    <xf numFmtId="179" fontId="169" fillId="119" borderId="0" applyNumberFormat="0" applyBorder="0" applyAlignment="0" applyProtection="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69" fillId="119" borderId="0" applyNumberFormat="0" applyBorder="0" applyAlignment="0" applyProtection="0">
      <protection locked="0"/>
    </xf>
    <xf numFmtId="40" fontId="170"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7" fillId="0" borderId="0" applyNumberFormat="0" applyFill="0" applyBorder="0" applyAlignment="0" applyProtection="0"/>
    <xf numFmtId="179" fontId="120" fillId="0" borderId="0" applyNumberFormat="0" applyFill="0" applyBorder="0" applyAlignment="0" applyProtection="0"/>
    <xf numFmtId="0" fontId="67" fillId="0" borderId="0" applyNumberFormat="0" applyFill="0" applyBorder="0" applyAlignment="0" applyProtection="0"/>
    <xf numFmtId="0" fontId="120" fillId="0" borderId="0" applyNumberFormat="0" applyFill="0" applyBorder="0" applyAlignment="0" applyProtection="0"/>
    <xf numFmtId="179" fontId="120"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19"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67"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0" fontId="38" fillId="0" borderId="18" applyNumberFormat="0" applyFill="0" applyAlignment="0" applyProtection="0"/>
    <xf numFmtId="178" fontId="80" fillId="0" borderId="58" applyNumberFormat="0" applyFill="0" applyAlignment="0" applyProtection="0"/>
    <xf numFmtId="178" fontId="38" fillId="0" borderId="1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38" fillId="0" borderId="18" applyNumberFormat="0" applyFill="0" applyAlignment="0" applyProtection="0"/>
    <xf numFmtId="176" fontId="38" fillId="0" borderId="18" applyNumberFormat="0" applyFill="0" applyAlignment="0" applyProtection="0"/>
    <xf numFmtId="0" fontId="38" fillId="0" borderId="49"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171" fillId="0" borderId="5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80" fillId="0" borderId="5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80" fillId="0" borderId="5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171"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171"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6" fontId="38" fillId="0" borderId="1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38" fillId="0" borderId="18" applyNumberFormat="0" applyFill="0" applyAlignment="0" applyProtection="0"/>
    <xf numFmtId="179" fontId="80" fillId="0" borderId="58"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1" fontId="23" fillId="0" borderId="32">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80" fillId="0" borderId="58" applyNumberFormat="0" applyFill="0" applyAlignment="0" applyProtection="0"/>
    <xf numFmtId="37" fontId="29" fillId="48" borderId="0" applyNumberFormat="0" applyBorder="0" applyAlignment="0" applyProtection="0"/>
    <xf numFmtId="37" fontId="29" fillId="48" borderId="0" applyNumberFormat="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7" fontId="29" fillId="48" borderId="0" applyNumberFormat="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7" fontId="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7" fontId="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7" fontId="29" fillId="0" borderId="0"/>
    <xf numFmtId="37" fontId="29" fillId="34" borderId="0" applyNumberFormat="0" applyBorder="0" applyAlignment="0" applyProtection="0"/>
    <xf numFmtId="3" fontId="72" fillId="0" borderId="1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94" fillId="0" borderId="0" applyNumberFormat="0" applyFill="0" applyBorder="0" applyAlignment="0" applyProtection="0"/>
    <xf numFmtId="0" fontId="73" fillId="0" borderId="0" applyNumberFormat="0" applyFill="0" applyBorder="0" applyAlignment="0" applyProtection="0"/>
    <xf numFmtId="178" fontId="121" fillId="0" borderId="0" applyNumberFormat="0" applyFill="0" applyBorder="0" applyAlignment="0" applyProtection="0"/>
    <xf numFmtId="178" fontId="94" fillId="0" borderId="0" applyNumberFormat="0" applyFill="0" applyBorder="0" applyAlignment="0" applyProtection="0"/>
    <xf numFmtId="179" fontId="73"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172"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121" fillId="0" borderId="0" applyNumberFormat="0" applyFill="0" applyBorder="0" applyAlignment="0" applyProtection="0"/>
    <xf numFmtId="179" fontId="94"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94"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94"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121"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72"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72"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94"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0" fontId="94"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94"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9" fontId="173" fillId="68" borderId="59" applyNumberFormat="0" applyFill="0" applyBorder="0" applyAlignment="0" applyProtection="0">
      <alignment horizontal="center"/>
      <protection locked="0"/>
    </xf>
    <xf numFmtId="9" fontId="173" fillId="68" borderId="59" applyNumberFormat="0" applyFill="0" applyBorder="0" applyAlignment="0" applyProtection="0">
      <alignment horizontal="center"/>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84" fontId="136" fillId="0" borderId="0" applyNumberFormat="0" applyFont="0" applyFill="0" applyBorder="0" applyProtection="0">
      <alignment wrapText="1"/>
    </xf>
    <xf numFmtId="184" fontId="136" fillId="0" borderId="0" applyNumberFormat="0" applyFont="0" applyFill="0" applyBorder="0" applyProtection="0">
      <alignment wrapTex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4" fontId="23" fillId="35" borderId="11" applyNumberFormat="0" applyFont="0" applyAlignment="0" applyProtection="0">
      <alignment horizontal="centerContinuous"/>
    </xf>
    <xf numFmtId="0" fontId="5" fillId="0" borderId="0"/>
    <xf numFmtId="0" fontId="4" fillId="0" borderId="0"/>
    <xf numFmtId="0" fontId="3" fillId="0" borderId="0"/>
    <xf numFmtId="0" fontId="3" fillId="0" borderId="0"/>
  </cellStyleXfs>
  <cellXfs count="172">
    <xf numFmtId="0" fontId="0" fillId="0" borderId="0" xfId="0"/>
    <xf numFmtId="0" fontId="75" fillId="0" borderId="0" xfId="217" applyFont="1" applyFill="1" applyBorder="1"/>
    <xf numFmtId="165" fontId="30" fillId="0" borderId="30" xfId="91" applyNumberFormat="1" applyFont="1" applyFill="1" applyBorder="1" applyAlignment="1">
      <alignment vertical="center"/>
    </xf>
    <xf numFmtId="0" fontId="30" fillId="0" borderId="0" xfId="217" applyFont="1" applyFill="1" applyBorder="1" applyAlignment="1">
      <alignment vertical="center"/>
    </xf>
    <xf numFmtId="0" fontId="82" fillId="0" borderId="0" xfId="217" applyFont="1" applyFill="1" applyBorder="1" applyAlignment="1">
      <alignment horizontal="center"/>
    </xf>
    <xf numFmtId="0" fontId="81" fillId="0" borderId="0" xfId="217" applyFont="1" applyFill="1" applyBorder="1"/>
    <xf numFmtId="165" fontId="81" fillId="0" borderId="0" xfId="91" applyNumberFormat="1" applyFont="1" applyFill="1" applyBorder="1"/>
    <xf numFmtId="0" fontId="85" fillId="0" borderId="0" xfId="217" applyFont="1" applyFill="1" applyBorder="1" applyAlignment="1">
      <alignment horizontal="center"/>
    </xf>
    <xf numFmtId="165" fontId="30" fillId="0" borderId="31" xfId="91" applyNumberFormat="1" applyFont="1" applyFill="1" applyBorder="1" applyAlignment="1">
      <alignment vertical="center"/>
    </xf>
    <xf numFmtId="41" fontId="23" fillId="0" borderId="0" xfId="91" applyNumberFormat="1" applyFont="1" applyFill="1" applyBorder="1"/>
    <xf numFmtId="41" fontId="30" fillId="0" borderId="0" xfId="91" applyNumberFormat="1" applyFont="1" applyFill="1" applyBorder="1"/>
    <xf numFmtId="165" fontId="30" fillId="0" borderId="0" xfId="217" applyNumberFormat="1" applyFont="1" applyFill="1" applyBorder="1"/>
    <xf numFmtId="0" fontId="26" fillId="0" borderId="0" xfId="217" applyFont="1" applyFill="1" applyBorder="1" applyAlignment="1">
      <alignment horizontal="center"/>
    </xf>
    <xf numFmtId="41" fontId="81" fillId="0" borderId="0" xfId="91" applyNumberFormat="1" applyFont="1" applyFill="1" applyBorder="1"/>
    <xf numFmtId="0" fontId="30" fillId="0" borderId="20" xfId="217" applyFont="1" applyFill="1" applyBorder="1" applyAlignment="1">
      <alignment horizontal="center"/>
    </xf>
    <xf numFmtId="0" fontId="79" fillId="0" borderId="0" xfId="217" applyFont="1" applyFill="1" applyBorder="1" applyAlignment="1">
      <alignment horizontal="center"/>
    </xf>
    <xf numFmtId="0" fontId="30" fillId="0" borderId="19" xfId="217" applyFont="1" applyFill="1" applyBorder="1" applyAlignment="1">
      <alignment horizontal="center"/>
    </xf>
    <xf numFmtId="0" fontId="23" fillId="0" borderId="0" xfId="217" applyFont="1" applyFill="1"/>
    <xf numFmtId="0" fontId="23" fillId="0" borderId="0" xfId="217" applyFont="1" applyFill="1" applyBorder="1" applyAlignment="1">
      <alignment horizontal="center"/>
    </xf>
    <xf numFmtId="0" fontId="23" fillId="0" borderId="0" xfId="217" applyFont="1" applyFill="1" applyBorder="1"/>
    <xf numFmtId="0" fontId="30" fillId="0" borderId="0" xfId="217" applyFont="1" applyFill="1" applyBorder="1" applyAlignment="1">
      <alignment horizontal="center"/>
    </xf>
    <xf numFmtId="0" fontId="74" fillId="0" borderId="0" xfId="217" applyFont="1" applyFill="1" applyBorder="1"/>
    <xf numFmtId="0" fontId="30" fillId="0" borderId="0" xfId="217" applyFont="1" applyFill="1" applyBorder="1"/>
    <xf numFmtId="0" fontId="30" fillId="0" borderId="0" xfId="217" applyFont="1" applyFill="1"/>
    <xf numFmtId="0" fontId="30" fillId="0" borderId="0" xfId="217" applyFont="1" applyFill="1" applyAlignment="1">
      <alignment vertical="center"/>
    </xf>
    <xf numFmtId="165" fontId="23" fillId="0" borderId="0" xfId="217" applyNumberFormat="1" applyFont="1" applyFill="1"/>
    <xf numFmtId="0" fontId="30" fillId="0" borderId="9" xfId="217" applyFont="1" applyFill="1" applyBorder="1" applyAlignment="1">
      <alignment horizontal="center"/>
    </xf>
    <xf numFmtId="165" fontId="23" fillId="0" borderId="0" xfId="217" applyNumberFormat="1" applyFont="1" applyFill="1" applyBorder="1"/>
    <xf numFmtId="165" fontId="74" fillId="0" borderId="0" xfId="91" applyNumberFormat="1" applyFont="1" applyFill="1" applyBorder="1"/>
    <xf numFmtId="165" fontId="30" fillId="0" borderId="0" xfId="91" applyNumberFormat="1" applyFont="1" applyFill="1" applyBorder="1"/>
    <xf numFmtId="41" fontId="30" fillId="0" borderId="0" xfId="217" applyNumberFormat="1" applyFont="1" applyFill="1" applyBorder="1"/>
    <xf numFmtId="165" fontId="23" fillId="0" borderId="0" xfId="91" applyNumberFormat="1" applyFont="1" applyFill="1"/>
    <xf numFmtId="41" fontId="23" fillId="0" borderId="0" xfId="217" applyNumberFormat="1" applyFont="1" applyFill="1" applyBorder="1"/>
    <xf numFmtId="165" fontId="23" fillId="0" borderId="0" xfId="91" applyNumberFormat="1" applyFont="1" applyFill="1" applyBorder="1"/>
    <xf numFmtId="165" fontId="87" fillId="0" borderId="0" xfId="91" applyNumberFormat="1" applyFont="1" applyFill="1"/>
    <xf numFmtId="0" fontId="30" fillId="0" borderId="29" xfId="255" applyFont="1" applyFill="1" applyBorder="1" applyAlignment="1">
      <alignment horizontal="center"/>
    </xf>
    <xf numFmtId="0" fontId="30" fillId="0" borderId="28" xfId="255" applyFont="1" applyFill="1" applyBorder="1" applyAlignment="1">
      <alignment horizontal="center"/>
    </xf>
    <xf numFmtId="0" fontId="23" fillId="0" borderId="0" xfId="255" applyFont="1" applyFill="1" applyBorder="1"/>
    <xf numFmtId="0" fontId="30" fillId="0" borderId="0" xfId="255" applyFont="1" applyFill="1" applyBorder="1" applyAlignment="1">
      <alignment horizontal="center"/>
    </xf>
    <xf numFmtId="0" fontId="30" fillId="0" borderId="9" xfId="255" applyFont="1" applyFill="1" applyBorder="1" applyAlignment="1">
      <alignment horizontal="center"/>
    </xf>
    <xf numFmtId="0" fontId="30" fillId="0" borderId="0" xfId="255" applyFont="1" applyFill="1" applyBorder="1"/>
    <xf numFmtId="0" fontId="75" fillId="0" borderId="0" xfId="255" applyFont="1" applyFill="1" applyBorder="1"/>
    <xf numFmtId="0" fontId="23" fillId="0" borderId="0" xfId="255" applyFont="1" applyFill="1" applyBorder="1" applyAlignment="1">
      <alignment horizontal="center"/>
    </xf>
    <xf numFmtId="0" fontId="23" fillId="0" borderId="19" xfId="217" applyFont="1" applyFill="1" applyBorder="1" applyAlignment="1">
      <alignment horizontal="center"/>
    </xf>
    <xf numFmtId="0" fontId="23" fillId="0" borderId="20" xfId="217" applyFont="1" applyFill="1" applyBorder="1" applyAlignment="1">
      <alignment horizontal="center"/>
    </xf>
    <xf numFmtId="0" fontId="98" fillId="0" borderId="29" xfId="255" applyFont="1" applyFill="1" applyBorder="1" applyAlignment="1">
      <alignment horizontal="center"/>
    </xf>
    <xf numFmtId="0" fontId="98" fillId="0" borderId="0" xfId="255" applyFont="1" applyFill="1" applyBorder="1" applyAlignment="1">
      <alignment horizontal="center"/>
    </xf>
    <xf numFmtId="0" fontId="99" fillId="0" borderId="0" xfId="217" applyFont="1" applyFill="1" applyBorder="1"/>
    <xf numFmtId="165" fontId="98" fillId="0" borderId="0" xfId="217" applyNumberFormat="1" applyFont="1" applyFill="1" applyBorder="1" applyAlignment="1">
      <alignment vertical="center"/>
    </xf>
    <xf numFmtId="0" fontId="98" fillId="0" borderId="0" xfId="217" applyFont="1" applyFill="1" applyBorder="1"/>
    <xf numFmtId="0" fontId="84" fillId="0" borderId="0" xfId="255" applyFont="1" applyFill="1" applyBorder="1"/>
    <xf numFmtId="0" fontId="83" fillId="0" borderId="9" xfId="255" applyFont="1" applyFill="1" applyBorder="1" applyAlignment="1">
      <alignment horizontal="center" wrapText="1"/>
    </xf>
    <xf numFmtId="0" fontId="83" fillId="0" borderId="0" xfId="255" applyFont="1" applyFill="1" applyBorder="1" applyAlignment="1">
      <alignment horizontal="center"/>
    </xf>
    <xf numFmtId="0" fontId="83" fillId="0" borderId="0" xfId="255" applyFont="1" applyFill="1" applyBorder="1" applyAlignment="1"/>
    <xf numFmtId="3" fontId="84" fillId="0" borderId="0" xfId="255" applyNumberFormat="1" applyFont="1" applyFill="1" applyBorder="1"/>
    <xf numFmtId="0" fontId="83" fillId="0" borderId="0" xfId="255" applyFont="1" applyFill="1" applyBorder="1"/>
    <xf numFmtId="41" fontId="84" fillId="0" borderId="0" xfId="255" applyNumberFormat="1" applyFont="1" applyFill="1" applyBorder="1"/>
    <xf numFmtId="0" fontId="84" fillId="0" borderId="0" xfId="255" applyFont="1" applyFill="1" applyBorder="1" applyAlignment="1">
      <alignment horizontal="center"/>
    </xf>
    <xf numFmtId="41" fontId="83" fillId="0" borderId="0" xfId="255" applyNumberFormat="1" applyFont="1" applyFill="1" applyBorder="1"/>
    <xf numFmtId="0" fontId="86" fillId="0" borderId="0" xfId="217" applyFont="1" applyFill="1" applyBorder="1"/>
    <xf numFmtId="0" fontId="87" fillId="0" borderId="0" xfId="217" applyFont="1" applyFill="1" applyBorder="1"/>
    <xf numFmtId="0" fontId="86" fillId="0" borderId="0" xfId="217" applyFont="1" applyFill="1"/>
    <xf numFmtId="0" fontId="86" fillId="0" borderId="0" xfId="217" applyFont="1" applyFill="1" applyAlignment="1">
      <alignment horizontal="center"/>
    </xf>
    <xf numFmtId="165" fontId="86" fillId="0" borderId="0" xfId="91" applyNumberFormat="1" applyFont="1" applyFill="1" applyBorder="1"/>
    <xf numFmtId="0" fontId="86" fillId="0" borderId="0" xfId="217" applyFont="1" applyFill="1" applyBorder="1" applyAlignment="1">
      <alignment horizontal="center"/>
    </xf>
    <xf numFmtId="0" fontId="87" fillId="0" borderId="0" xfId="217" applyFont="1" applyFill="1" applyAlignment="1">
      <alignment horizontal="center"/>
    </xf>
    <xf numFmtId="0" fontId="87" fillId="0" borderId="0" xfId="217" applyFont="1" applyFill="1"/>
    <xf numFmtId="0" fontId="87" fillId="0" borderId="0" xfId="217" applyFont="1" applyFill="1" applyBorder="1" applyAlignment="1">
      <alignment horizontal="center"/>
    </xf>
    <xf numFmtId="0" fontId="87" fillId="0" borderId="0" xfId="217" applyFont="1" applyFill="1" applyAlignment="1">
      <alignment horizontal="left"/>
    </xf>
    <xf numFmtId="41" fontId="87" fillId="0" borderId="0" xfId="217" applyNumberFormat="1" applyFont="1" applyFill="1" applyBorder="1"/>
    <xf numFmtId="165" fontId="87" fillId="0" borderId="0" xfId="217" applyNumberFormat="1" applyFont="1" applyFill="1" applyBorder="1"/>
    <xf numFmtId="0" fontId="87" fillId="0" borderId="19" xfId="217" applyFont="1" applyFill="1" applyBorder="1" applyAlignment="1">
      <alignment horizontal="center"/>
    </xf>
    <xf numFmtId="0" fontId="87" fillId="0" borderId="9" xfId="217" applyFont="1" applyFill="1" applyBorder="1" applyAlignment="1">
      <alignment horizontal="center"/>
    </xf>
    <xf numFmtId="0" fontId="87" fillId="0" borderId="0" xfId="217" applyFont="1" applyFill="1" applyAlignment="1">
      <alignment vertical="center"/>
    </xf>
    <xf numFmtId="165" fontId="87" fillId="0" borderId="0" xfId="91" applyNumberFormat="1" applyFont="1" applyFill="1" applyBorder="1"/>
    <xf numFmtId="41" fontId="86" fillId="0" borderId="0" xfId="217" applyNumberFormat="1" applyFont="1" applyFill="1" applyBorder="1"/>
    <xf numFmtId="165" fontId="86" fillId="0" borderId="0" xfId="217" applyNumberFormat="1" applyFont="1" applyFill="1"/>
    <xf numFmtId="165" fontId="86" fillId="0" borderId="0" xfId="91" applyNumberFormat="1" applyFont="1" applyFill="1"/>
    <xf numFmtId="165" fontId="87" fillId="0" borderId="28" xfId="91" applyNumberFormat="1" applyFont="1" applyFill="1" applyBorder="1" applyAlignment="1">
      <alignment horizontal="center"/>
    </xf>
    <xf numFmtId="165" fontId="87" fillId="0" borderId="19" xfId="91" applyNumberFormat="1" applyFont="1" applyFill="1" applyBorder="1" applyAlignment="1">
      <alignment horizontal="center"/>
    </xf>
    <xf numFmtId="0" fontId="87" fillId="0" borderId="19" xfId="1748" applyFont="1" applyFill="1" applyBorder="1" applyAlignment="1">
      <alignment horizontal="center"/>
    </xf>
    <xf numFmtId="0" fontId="8" fillId="0" borderId="0" xfId="1748" applyFont="1" applyFill="1"/>
    <xf numFmtId="165" fontId="86" fillId="0" borderId="0" xfId="1749" applyNumberFormat="1" applyFont="1" applyFill="1" applyBorder="1"/>
    <xf numFmtId="165" fontId="8" fillId="0" borderId="0" xfId="1748" applyNumberFormat="1" applyFont="1" applyFill="1"/>
    <xf numFmtId="165" fontId="87" fillId="0" borderId="0" xfId="1749" applyNumberFormat="1" applyFont="1" applyFill="1" applyBorder="1"/>
    <xf numFmtId="0" fontId="86" fillId="0" borderId="0" xfId="1748" applyFont="1" applyFill="1" applyBorder="1"/>
    <xf numFmtId="0" fontId="80" fillId="0" borderId="0" xfId="1748" applyFont="1" applyFill="1"/>
    <xf numFmtId="0" fontId="87" fillId="0" borderId="0" xfId="1748" applyFont="1" applyFill="1" applyBorder="1"/>
    <xf numFmtId="0" fontId="86" fillId="0" borderId="0" xfId="1748" applyFont="1" applyFill="1" applyBorder="1" applyAlignment="1">
      <alignment horizontal="center"/>
    </xf>
    <xf numFmtId="43" fontId="8" fillId="0" borderId="0" xfId="1748" applyNumberFormat="1" applyFont="1" applyFill="1"/>
    <xf numFmtId="0" fontId="87" fillId="0" borderId="0" xfId="1750" applyFont="1" applyFill="1" applyBorder="1" applyAlignment="1">
      <alignment horizontal="center" wrapText="1"/>
    </xf>
    <xf numFmtId="0" fontId="86" fillId="0" borderId="0" xfId="255" applyFont="1" applyFill="1" applyBorder="1"/>
    <xf numFmtId="0" fontId="86" fillId="0" borderId="0" xfId="255" applyFont="1" applyFill="1" applyBorder="1" applyAlignment="1">
      <alignment horizontal="center"/>
    </xf>
    <xf numFmtId="0" fontId="87" fillId="0" borderId="0" xfId="255" applyFont="1" applyFill="1" applyBorder="1"/>
    <xf numFmtId="0" fontId="87" fillId="0" borderId="19" xfId="255" applyFont="1" applyFill="1" applyBorder="1" applyAlignment="1">
      <alignment horizontal="center"/>
    </xf>
    <xf numFmtId="165" fontId="30" fillId="0" borderId="29" xfId="255" applyNumberFormat="1" applyFont="1" applyFill="1" applyBorder="1" applyAlignment="1">
      <alignment horizontal="center"/>
    </xf>
    <xf numFmtId="165" fontId="30" fillId="0" borderId="0" xfId="91" applyNumberFormat="1" applyFont="1" applyFill="1" applyBorder="1" applyAlignment="1">
      <alignment horizontal="center"/>
    </xf>
    <xf numFmtId="0" fontId="30" fillId="0" borderId="0" xfId="1752" applyFont="1" applyFill="1" applyBorder="1" applyAlignment="1">
      <alignment horizontal="center" wrapText="1"/>
    </xf>
    <xf numFmtId="0" fontId="23" fillId="0" borderId="0" xfId="217" applyFont="1" applyFill="1" applyAlignment="1">
      <alignment vertical="center"/>
    </xf>
    <xf numFmtId="0" fontId="23" fillId="0" borderId="0" xfId="217" applyFont="1" applyFill="1" applyAlignment="1">
      <alignment horizontal="center"/>
    </xf>
    <xf numFmtId="0" fontId="30" fillId="0" borderId="0" xfId="217" applyFont="1" applyFill="1" applyAlignment="1">
      <alignment horizontal="center"/>
    </xf>
    <xf numFmtId="165" fontId="30" fillId="0" borderId="0" xfId="217" applyNumberFormat="1" applyFont="1" applyFill="1"/>
    <xf numFmtId="165" fontId="23" fillId="0" borderId="0" xfId="217" applyNumberFormat="1" applyFont="1" applyFill="1" applyBorder="1" applyAlignment="1">
      <alignment vertical="center"/>
    </xf>
    <xf numFmtId="43" fontId="84" fillId="0" borderId="0" xfId="91" applyFont="1" applyFill="1" applyBorder="1"/>
    <xf numFmtId="43" fontId="83" fillId="0" borderId="0" xfId="91" applyFont="1" applyFill="1" applyBorder="1" applyAlignment="1">
      <alignment horizontal="center"/>
    </xf>
    <xf numFmtId="43" fontId="83" fillId="0" borderId="0" xfId="91" applyFont="1" applyFill="1" applyBorder="1"/>
    <xf numFmtId="203" fontId="84" fillId="0" borderId="0" xfId="255" applyNumberFormat="1" applyFont="1" applyFill="1" applyBorder="1"/>
    <xf numFmtId="0" fontId="2" fillId="0" borderId="0" xfId="1748" applyFont="1" applyFill="1"/>
    <xf numFmtId="165" fontId="30" fillId="0" borderId="25" xfId="91" applyNumberFormat="1" applyFont="1" applyFill="1" applyBorder="1" applyAlignment="1">
      <alignment horizontal="center" vertical="center"/>
    </xf>
    <xf numFmtId="165" fontId="30" fillId="0" borderId="26" xfId="91" applyNumberFormat="1" applyFont="1" applyFill="1" applyBorder="1" applyAlignment="1">
      <alignment horizontal="center" vertical="center"/>
    </xf>
    <xf numFmtId="0" fontId="30" fillId="0" borderId="28" xfId="217" applyFont="1" applyFill="1" applyBorder="1" applyAlignment="1">
      <alignment horizontal="center" vertical="center"/>
    </xf>
    <xf numFmtId="0" fontId="30" fillId="0" borderId="9" xfId="217" applyFont="1" applyFill="1" applyBorder="1" applyAlignment="1">
      <alignment horizontal="center" vertical="center"/>
    </xf>
    <xf numFmtId="0" fontId="30" fillId="0" borderId="22" xfId="217" applyFont="1" applyFill="1" applyBorder="1" applyAlignment="1">
      <alignment horizontal="center" vertical="center" wrapText="1"/>
    </xf>
    <xf numFmtId="0" fontId="30" fillId="0" borderId="27" xfId="217" applyFont="1" applyFill="1" applyBorder="1" applyAlignment="1">
      <alignment horizontal="center" vertical="center" wrapText="1"/>
    </xf>
    <xf numFmtId="0" fontId="30" fillId="0" borderId="21" xfId="217" applyFont="1" applyFill="1" applyBorder="1" applyAlignment="1">
      <alignment horizontal="center" vertical="center" wrapText="1"/>
    </xf>
    <xf numFmtId="0" fontId="30" fillId="0" borderId="24" xfId="217" applyFont="1" applyFill="1" applyBorder="1" applyAlignment="1">
      <alignment horizontal="center" vertical="center" wrapText="1"/>
    </xf>
    <xf numFmtId="0" fontId="30" fillId="0" borderId="20" xfId="217" applyFont="1" applyFill="1" applyBorder="1" applyAlignment="1">
      <alignment horizontal="center" vertical="center"/>
    </xf>
    <xf numFmtId="0" fontId="83" fillId="0" borderId="20" xfId="255" applyFont="1" applyFill="1" applyBorder="1" applyAlignment="1">
      <alignment horizontal="center" vertical="center"/>
    </xf>
    <xf numFmtId="0" fontId="83" fillId="0" borderId="9" xfId="255" applyFont="1" applyFill="1" applyBorder="1" applyAlignment="1">
      <alignment horizontal="center" vertical="center"/>
    </xf>
    <xf numFmtId="0" fontId="83" fillId="0" borderId="28" xfId="255" applyFont="1" applyFill="1" applyBorder="1" applyAlignment="1">
      <alignment horizontal="center" vertical="center"/>
    </xf>
    <xf numFmtId="0" fontId="83" fillId="0" borderId="28" xfId="255" applyFont="1" applyFill="1" applyBorder="1" applyAlignment="1">
      <alignment horizontal="center" wrapText="1"/>
    </xf>
    <xf numFmtId="0" fontId="83" fillId="0" borderId="28" xfId="255" applyFont="1" applyFill="1" applyBorder="1" applyAlignment="1">
      <alignment horizontal="center"/>
    </xf>
    <xf numFmtId="0" fontId="1" fillId="0" borderId="0" xfId="1748" applyFont="1" applyFill="1"/>
    <xf numFmtId="43" fontId="30" fillId="0" borderId="0" xfId="217" applyNumberFormat="1" applyFont="1" applyFill="1" applyBorder="1" applyAlignment="1">
      <alignment vertical="center"/>
    </xf>
    <xf numFmtId="204" fontId="30" fillId="0" borderId="0" xfId="217" applyNumberFormat="1" applyFont="1" applyFill="1" applyBorder="1" applyAlignment="1">
      <alignment vertical="center"/>
    </xf>
    <xf numFmtId="165" fontId="30" fillId="0" borderId="0" xfId="255" applyNumberFormat="1" applyFont="1" applyFill="1" applyBorder="1" applyAlignment="1">
      <alignment horizontal="center"/>
    </xf>
    <xf numFmtId="165" fontId="30" fillId="0" borderId="29" xfId="91" applyNumberFormat="1" applyFont="1" applyFill="1" applyBorder="1" applyAlignment="1">
      <alignment horizontal="center"/>
    </xf>
    <xf numFmtId="0" fontId="83" fillId="0" borderId="28" xfId="255" applyFont="1" applyFill="1" applyBorder="1" applyAlignment="1">
      <alignment horizontal="right" wrapText="1"/>
    </xf>
    <xf numFmtId="0" fontId="87" fillId="0" borderId="9" xfId="217" applyFont="1" applyFill="1" applyBorder="1" applyAlignment="1">
      <alignment horizontal="right"/>
    </xf>
    <xf numFmtId="3" fontId="84" fillId="0" borderId="0" xfId="255" applyNumberFormat="1" applyFont="1" applyFill="1" applyBorder="1" applyAlignment="1">
      <alignment horizontal="right"/>
    </xf>
    <xf numFmtId="41" fontId="84" fillId="0" borderId="0" xfId="255" applyNumberFormat="1" applyFont="1" applyFill="1" applyBorder="1" applyAlignment="1">
      <alignment horizontal="right"/>
    </xf>
    <xf numFmtId="41" fontId="83" fillId="0" borderId="0" xfId="255" applyNumberFormat="1" applyFont="1" applyFill="1" applyBorder="1" applyAlignment="1">
      <alignment horizontal="right"/>
    </xf>
    <xf numFmtId="0" fontId="84" fillId="0" borderId="0" xfId="255" applyFont="1" applyFill="1" applyBorder="1" applyAlignment="1">
      <alignment horizontal="right"/>
    </xf>
    <xf numFmtId="165" fontId="87" fillId="0" borderId="25" xfId="91" applyNumberFormat="1" applyFont="1" applyFill="1" applyBorder="1" applyAlignment="1">
      <alignment horizontal="center" vertical="center"/>
    </xf>
    <xf numFmtId="165" fontId="87" fillId="0" borderId="26" xfId="91" applyNumberFormat="1" applyFont="1" applyFill="1" applyBorder="1" applyAlignment="1">
      <alignment horizontal="center" vertical="center"/>
    </xf>
    <xf numFmtId="0" fontId="87" fillId="0" borderId="28" xfId="217" applyFont="1" applyFill="1" applyBorder="1" applyAlignment="1">
      <alignment horizontal="center" vertical="center"/>
    </xf>
    <xf numFmtId="0" fontId="87" fillId="0" borderId="9" xfId="217" applyFont="1" applyFill="1" applyBorder="1" applyAlignment="1">
      <alignment horizontal="center" vertical="center"/>
    </xf>
    <xf numFmtId="0" fontId="87" fillId="0" borderId="22" xfId="217" applyFont="1" applyFill="1" applyBorder="1" applyAlignment="1">
      <alignment horizontal="center" vertical="center"/>
    </xf>
    <xf numFmtId="0" fontId="87" fillId="0" borderId="21" xfId="217" applyFont="1" applyFill="1" applyBorder="1" applyAlignment="1">
      <alignment horizontal="center" vertical="center"/>
    </xf>
    <xf numFmtId="0" fontId="87" fillId="0" borderId="22" xfId="217" applyFont="1" applyFill="1" applyBorder="1" applyAlignment="1">
      <alignment horizontal="center" vertical="center" wrapText="1"/>
    </xf>
    <xf numFmtId="0" fontId="87" fillId="0" borderId="21" xfId="217" applyFont="1" applyFill="1" applyBorder="1" applyAlignment="1">
      <alignment horizontal="center" vertical="center" wrapText="1"/>
    </xf>
    <xf numFmtId="0" fontId="30" fillId="0" borderId="22" xfId="217" applyFont="1" applyFill="1" applyBorder="1" applyAlignment="1">
      <alignment horizontal="center" vertical="center"/>
    </xf>
    <xf numFmtId="0" fontId="30" fillId="0" borderId="21" xfId="217" applyFont="1" applyFill="1" applyBorder="1" applyAlignment="1">
      <alignment horizontal="center" vertical="center"/>
    </xf>
    <xf numFmtId="165" fontId="30" fillId="0" borderId="25" xfId="91" applyNumberFormat="1" applyFont="1" applyFill="1" applyBorder="1" applyAlignment="1">
      <alignment horizontal="center" vertical="center"/>
    </xf>
    <xf numFmtId="165" fontId="30" fillId="0" borderId="26" xfId="91" applyNumberFormat="1" applyFont="1" applyFill="1" applyBorder="1" applyAlignment="1">
      <alignment horizontal="center" vertical="center"/>
    </xf>
    <xf numFmtId="0" fontId="30" fillId="0" borderId="28" xfId="217" applyFont="1" applyFill="1" applyBorder="1" applyAlignment="1">
      <alignment horizontal="center" vertical="center"/>
    </xf>
    <xf numFmtId="0" fontId="30" fillId="0" borderId="9" xfId="217" applyFont="1" applyFill="1" applyBorder="1" applyAlignment="1">
      <alignment horizontal="center" vertical="center"/>
    </xf>
    <xf numFmtId="0" fontId="30" fillId="0" borderId="22" xfId="217" applyFont="1" applyFill="1" applyBorder="1" applyAlignment="1">
      <alignment horizontal="center" vertical="center" wrapText="1"/>
    </xf>
    <xf numFmtId="0" fontId="30" fillId="0" borderId="21" xfId="217" applyFont="1" applyFill="1" applyBorder="1" applyAlignment="1">
      <alignment horizontal="center" vertical="center" wrapText="1"/>
    </xf>
    <xf numFmtId="0" fontId="30" fillId="0" borderId="20" xfId="217" applyFont="1" applyFill="1" applyBorder="1" applyAlignment="1">
      <alignment horizontal="center" vertical="center"/>
    </xf>
    <xf numFmtId="0" fontId="30" fillId="0" borderId="27" xfId="217" applyFont="1" applyFill="1" applyBorder="1" applyAlignment="1">
      <alignment horizontal="center" vertical="center" wrapText="1"/>
    </xf>
    <xf numFmtId="0" fontId="30" fillId="0" borderId="24" xfId="217" applyFont="1" applyFill="1" applyBorder="1" applyAlignment="1">
      <alignment horizontal="center" vertical="center" wrapText="1"/>
    </xf>
    <xf numFmtId="3" fontId="83" fillId="0" borderId="25" xfId="255" applyNumberFormat="1" applyFont="1" applyFill="1" applyBorder="1" applyAlignment="1">
      <alignment horizontal="right" vertical="center"/>
    </xf>
    <xf numFmtId="3" fontId="83" fillId="0" borderId="26" xfId="255" applyNumberFormat="1" applyFont="1" applyFill="1" applyBorder="1" applyAlignment="1">
      <alignment horizontal="right" vertical="center"/>
    </xf>
    <xf numFmtId="43" fontId="83" fillId="0" borderId="25" xfId="91" applyFont="1" applyFill="1" applyBorder="1" applyAlignment="1">
      <alignment horizontal="right" vertical="center"/>
    </xf>
    <xf numFmtId="43" fontId="83" fillId="0" borderId="26" xfId="91" applyFont="1" applyFill="1" applyBorder="1" applyAlignment="1">
      <alignment horizontal="right" vertical="center"/>
    </xf>
    <xf numFmtId="0" fontId="83" fillId="0" borderId="22" xfId="255" applyFont="1" applyFill="1" applyBorder="1" applyAlignment="1">
      <alignment horizontal="center" vertical="center"/>
    </xf>
    <xf numFmtId="0" fontId="83" fillId="0" borderId="21" xfId="255" applyFont="1" applyFill="1" applyBorder="1" applyAlignment="1">
      <alignment horizontal="center" vertical="center"/>
    </xf>
    <xf numFmtId="0" fontId="83" fillId="0" borderId="27" xfId="255" applyFont="1" applyFill="1" applyBorder="1" applyAlignment="1">
      <alignment horizontal="center" vertical="center"/>
    </xf>
    <xf numFmtId="0" fontId="83" fillId="0" borderId="24" xfId="255" applyFont="1" applyFill="1" applyBorder="1" applyAlignment="1">
      <alignment horizontal="center" vertical="center"/>
    </xf>
    <xf numFmtId="165" fontId="87" fillId="0" borderId="25" xfId="1751" applyNumberFormat="1" applyFont="1" applyFill="1" applyBorder="1" applyAlignment="1">
      <alignment horizontal="center" vertical="center"/>
    </xf>
    <xf numFmtId="165" fontId="87" fillId="0" borderId="26" xfId="1751" applyNumberFormat="1" applyFont="1" applyFill="1" applyBorder="1" applyAlignment="1">
      <alignment horizontal="center" vertical="center"/>
    </xf>
    <xf numFmtId="0" fontId="87" fillId="0" borderId="20" xfId="217" applyFont="1" applyFill="1" applyBorder="1" applyAlignment="1">
      <alignment horizontal="center" vertical="center"/>
    </xf>
    <xf numFmtId="0" fontId="87" fillId="0" borderId="22" xfId="217" applyNumberFormat="1" applyFont="1" applyFill="1" applyBorder="1" applyAlignment="1">
      <alignment horizontal="center" vertical="center" wrapText="1"/>
    </xf>
    <xf numFmtId="0" fontId="87" fillId="0" borderId="21" xfId="217" applyNumberFormat="1" applyFont="1" applyFill="1" applyBorder="1" applyAlignment="1">
      <alignment horizontal="center" vertical="center" wrapText="1"/>
    </xf>
    <xf numFmtId="0" fontId="87" fillId="0" borderId="0" xfId="217" applyFont="1" applyFill="1" applyBorder="1" applyAlignment="1">
      <alignment horizontal="center" vertical="center" wrapText="1"/>
    </xf>
    <xf numFmtId="3" fontId="87" fillId="0" borderId="22" xfId="217" applyNumberFormat="1" applyFont="1" applyFill="1" applyBorder="1" applyAlignment="1">
      <alignment horizontal="center" vertical="top" wrapText="1"/>
    </xf>
    <xf numFmtId="0" fontId="87" fillId="0" borderId="21" xfId="217" applyFont="1" applyFill="1" applyBorder="1" applyAlignment="1">
      <alignment horizontal="center" vertical="top" wrapText="1"/>
    </xf>
    <xf numFmtId="165" fontId="87" fillId="0" borderId="25" xfId="1749" applyNumberFormat="1" applyFont="1" applyFill="1" applyBorder="1" applyAlignment="1">
      <alignment horizontal="center" vertical="center"/>
    </xf>
    <xf numFmtId="165" fontId="87" fillId="0" borderId="26" xfId="1749" applyNumberFormat="1" applyFont="1" applyFill="1" applyBorder="1" applyAlignment="1">
      <alignment horizontal="center" vertical="center"/>
    </xf>
    <xf numFmtId="0" fontId="87" fillId="0" borderId="27" xfId="217" applyFont="1" applyFill="1" applyBorder="1" applyAlignment="1">
      <alignment horizontal="center" vertical="center" wrapText="1"/>
    </xf>
    <xf numFmtId="0" fontId="87" fillId="0" borderId="24" xfId="217" applyFont="1" applyFill="1" applyBorder="1" applyAlignment="1">
      <alignment horizontal="center" vertical="center" wrapText="1"/>
    </xf>
  </cellXfs>
  <cellStyles count="59759">
    <cellStyle name=" Writer Import]_x000a__x000a_Display Dialog=No_x000a__x000a__x000a__x000a_[Horizontal Arrange]_x000a__x000a_Dimensions Interlocking=Yes_x000a__x000a_Sum Hierarchy=Yes_x000a__x000a_Generate" xfId="1753"/>
    <cellStyle name=" Writer Import]_x000a__x000a_Display Dialog=No_x000a__x000a__x000a__x000a_[Horizontal Arrange]_x000a__x000a_Dimensions Interlocking=Yes_x000a__x000a_Sum Hierarchy=Yes_x000a__x000a_Generate 2" xfId="1754"/>
    <cellStyle name=" Writer Import]_x000a__x000a_Display Dialog=No_x000a__x000a__x000a__x000a_[Horizontal Arrange]_x000a__x000a_Dimensions Interlocking=Yes_x000a__x000a_Sum Hierarchy=Yes_x000a__x000a_Generate 2 2" xfId="1755"/>
    <cellStyle name=" Writer Import]_x000a__x000a_Display Dialog=No_x000a__x000a__x000a__x000a_[Horizontal Arrange]_x000a__x000a_Dimensions Interlocking=Yes_x000a__x000a_Sum Hierarchy=Yes_x000a__x000a_Generate 3" xfId="1756"/>
    <cellStyle name="_x000a__x000a_JournalTemplate=C:\COMFO\CTALK\JOURSTD.TPL_x000a__x000a_LbStateAddress=3 3 0 251 1 89 2 311_x000a__x000a_LbStateJou" xfId="1757"/>
    <cellStyle name="_x000a__x000a_JournalTemplate=C:\COMFO\CTALK\JOURSTD.TPL_x000a__x000a_LbStateAddress=3 3 0 251 1 89 2 311_x000a__x000a_LbStateJou 2" xfId="1758"/>
    <cellStyle name="_x000a__x000a_JournalTemplate=C:\COMFO\CTALK\JOURSTD.TPL_x000a__x000a_LbStateAddress=3 3 0 251 1 89 2 311_x000a__x000a_LbStateJou 2 2" xfId="1759"/>
    <cellStyle name="_x000a__x000a_JournalTemplate=C:\COMFO\CTALK\JOURSTD.TPL_x000a__x000a_LbStateAddress=3 3 0 251 1 89 2 311_x000a__x000a_LbStateJou 3" xfId="1760"/>
    <cellStyle name="_x000a__x000a_JournalTemplate=C:\COMFO\CTALK\JOURSTD.TPL_x000a__x000a_LbStateAddress=3 3 0 251 1 89 2 311_x000a__x000a_LbStateJou 3 2" xfId="1761"/>
    <cellStyle name="_x000a__x000a_JournalTemplate=C:\COMFO\CTALK\JOURSTD.TPL_x000a__x000a_LbStateAddress=3 3 0 251 1 89 2 311_x000a__x000a_LbStateJou 3 2 2" xfId="1762"/>
    <cellStyle name="_x000a__x000a_JournalTemplate=C:\COMFO\CTALK\JOURSTD.TPL_x000a__x000a_LbStateAddress=3 3 0 251 1 89 2 311_x000a__x000a_LbStateJou 3 3" xfId="1763"/>
    <cellStyle name="_x000a__x000a_JournalTemplate=C:\COMFO\CTALK\JOURSTD.TPL_x000a__x000a_LbStateAddress=3 3 0 251 1 89 2 311_x000a__x000a_LbStateJou 4" xfId="1764"/>
    <cellStyle name="_x000a__x000a_JournalTemplate=C:\COMFO\CTALK\JOURSTD.TPL_x000a__x000a_LbStateAddress=3 3 0 251 1 89 2 311_x000a__x000a_LbStateJou 5" xfId="1765"/>
    <cellStyle name="_x000d__x000a_JournalTemplate=C:\COMFO\CTALK\JOURSTD.TPL_x000d__x000a_LbStateAddress=3 3 0 251 1 89 2 311_x000d__x000a_LbStateJou" xfId="1766"/>
    <cellStyle name="_x000d__x000a_JournalTemplate=C:\COMFO\CTALK\JOURSTD.TPL_x000d__x000a_LbStateAddress=3 3 0 251 1 89 2 311_x000d__x000a_LbStateJou 2" xfId="1767"/>
    <cellStyle name="_x000d__x000a_JournalTemplate=C:\COMFO\CTALK\JOURSTD.TPL_x000d__x000a_LbStateAddress=3 3 0 251 1 89 2 311_x000d__x000a_LbStateJou 2 2" xfId="1768"/>
    <cellStyle name="_x000d__x000a_JournalTemplate=C:\COMFO\CTALK\JOURSTD.TPL_x000d__x000a_LbStateAddress=3 3 0 251 1 89 2 311_x000d__x000a_LbStateJou 3" xfId="1769"/>
    <cellStyle name="_x000d__x000a_JournalTemplate=C:\COMFO\CTALK\JOURSTD.TPL_x000d__x000a_LbStateAddress=3 3 0 251 1 89 2 311_x000d__x000a_LbStateJou 3 2" xfId="1770"/>
    <cellStyle name="_x000d__x000a_JournalTemplate=C:\COMFO\CTALK\JOURSTD.TPL_x000d__x000a_LbStateAddress=3 3 0 251 1 89 2 311_x000d__x000a_LbStateJou 3 2 2" xfId="1771"/>
    <cellStyle name="_x000d__x000a_JournalTemplate=C:\COMFO\CTALK\JOURSTD.TPL_x000d__x000a_LbStateAddress=3 3 0 251 1 89 2 311_x000d__x000a_LbStateJou 3 3" xfId="1772"/>
    <cellStyle name="_x000d__x000a_JournalTemplate=C:\COMFO\CTALK\JOURSTD.TPL_x000d__x000a_LbStateAddress=3 3 0 251 1 89 2 311_x000d__x000a_LbStateJou 4" xfId="1773"/>
    <cellStyle name="_x000d__x000a_JournalTemplate=C:\COMFO\CTALK\JOURSTD.TPL_x000d__x000a_LbStateAddress=3 3 0 251 1 89 2 311_x000d__x000a_LbStateJou 5" xfId="1774"/>
    <cellStyle name="$/RMB" xfId="1775"/>
    <cellStyle name="$/RMB 0.00" xfId="1776"/>
    <cellStyle name="$/RMB 0.0000" xfId="1777"/>
    <cellStyle name="$HK" xfId="1778"/>
    <cellStyle name="$HK 0.000" xfId="1779"/>
    <cellStyle name="*MB Hardwired" xfId="1780"/>
    <cellStyle name="*MB Hardwired 2" xfId="1781"/>
    <cellStyle name="*MB Input Table Calc" xfId="1782"/>
    <cellStyle name="*MB Input Table Calc 2" xfId="1783"/>
    <cellStyle name="*MB Normal" xfId="1784"/>
    <cellStyle name="*MB Normal 2" xfId="1785"/>
    <cellStyle name="*MB Normal 2 2" xfId="1786"/>
    <cellStyle name="*MB Normal 3" xfId="1787"/>
    <cellStyle name="*MB Placeholder" xfId="1788"/>
    <cellStyle name="*MB Placeholder 2" xfId="1789"/>
    <cellStyle name="???" xfId="1790"/>
    <cellStyle name="??? 2" xfId="1791"/>
    <cellStyle name="_Base Case (Rev 3)" xfId="1"/>
    <cellStyle name="_Base Case (Rev 3) 2" xfId="225"/>
    <cellStyle name="_Base Case (Rev 3) 2 2" xfId="632"/>
    <cellStyle name="_Base Case (Rev 3) 2 2 2" xfId="1792"/>
    <cellStyle name="_Base Case (Rev 3) 2 3" xfId="1793"/>
    <cellStyle name="_Base Case (Rev 3) 3" xfId="633"/>
    <cellStyle name="_Base Case (Rev 3) 3 2" xfId="1794"/>
    <cellStyle name="_Base Case (Rev 3) 4" xfId="1795"/>
    <cellStyle name="20% - Accent1" xfId="2" builtinId="30" customBuiltin="1"/>
    <cellStyle name="20% - Accent1 10" xfId="1796"/>
    <cellStyle name="20% - Accent1 11" xfId="1797"/>
    <cellStyle name="20% - Accent1 2" xfId="3"/>
    <cellStyle name="20% - Accent1 2 10" xfId="1798"/>
    <cellStyle name="20% - Accent1 2 10 2" xfId="1799"/>
    <cellStyle name="20% - Accent1 2 10 3" xfId="1800"/>
    <cellStyle name="20% - Accent1 2 11" xfId="1801"/>
    <cellStyle name="20% - Accent1 2 11 2" xfId="1802"/>
    <cellStyle name="20% - Accent1 2 12" xfId="1803"/>
    <cellStyle name="20% - Accent1 2 12 2" xfId="1804"/>
    <cellStyle name="20% - Accent1 2 13" xfId="1805"/>
    <cellStyle name="20% - Accent1 2 14" xfId="1806"/>
    <cellStyle name="20% - Accent1 2 15" xfId="1807"/>
    <cellStyle name="20% - Accent1 2 16" xfId="1808"/>
    <cellStyle name="20% - Accent1 2 17" xfId="1809"/>
    <cellStyle name="20% - Accent1 2 18" xfId="1810"/>
    <cellStyle name="20% - Accent1 2 2" xfId="634"/>
    <cellStyle name="20% - Accent1 2 2 10" xfId="1811"/>
    <cellStyle name="20% - Accent1 2 2 11" xfId="1812"/>
    <cellStyle name="20% - Accent1 2 2 2" xfId="1813"/>
    <cellStyle name="20% - Accent1 2 2 2 2" xfId="1814"/>
    <cellStyle name="20% - Accent1 2 2 2 2 2" xfId="1815"/>
    <cellStyle name="20% - Accent1 2 2 2 2 2 2" xfId="1816"/>
    <cellStyle name="20% - Accent1 2 2 2 2 3" xfId="1817"/>
    <cellStyle name="20% - Accent1 2 2 2 2 4" xfId="1818"/>
    <cellStyle name="20% - Accent1 2 2 2 2 5" xfId="1819"/>
    <cellStyle name="20% - Accent1 2 2 2 3" xfId="1820"/>
    <cellStyle name="20% - Accent1 2 2 2 3 2" xfId="1821"/>
    <cellStyle name="20% - Accent1 2 2 2 3 2 2" xfId="1822"/>
    <cellStyle name="20% - Accent1 2 2 2 3 3" xfId="1823"/>
    <cellStyle name="20% - Accent1 2 2 2 3 4" xfId="1824"/>
    <cellStyle name="20% - Accent1 2 2 2 4" xfId="1825"/>
    <cellStyle name="20% - Accent1 2 2 2 4 2" xfId="1826"/>
    <cellStyle name="20% - Accent1 2 2 2 5" xfId="1827"/>
    <cellStyle name="20% - Accent1 2 2 2 6" xfId="1828"/>
    <cellStyle name="20% - Accent1 2 2 2 7" xfId="1829"/>
    <cellStyle name="20% - Accent1 2 2 2 7 2" xfId="1830"/>
    <cellStyle name="20% - Accent1 2 2 2 8" xfId="1831"/>
    <cellStyle name="20% - Accent1 2 2 2 9" xfId="1832"/>
    <cellStyle name="20% - Accent1 2 2 3" xfId="1833"/>
    <cellStyle name="20% - Accent1 2 2 3 2" xfId="1834"/>
    <cellStyle name="20% - Accent1 2 2 3 2 2" xfId="1835"/>
    <cellStyle name="20% - Accent1 2 2 3 2 3" xfId="1836"/>
    <cellStyle name="20% - Accent1 2 2 3 3" xfId="1837"/>
    <cellStyle name="20% - Accent1 2 2 3 3 2" xfId="1838"/>
    <cellStyle name="20% - Accent1 2 2 3 4" xfId="1839"/>
    <cellStyle name="20% - Accent1 2 2 3 5" xfId="1840"/>
    <cellStyle name="20% - Accent1 2 2 4" xfId="1841"/>
    <cellStyle name="20% - Accent1 2 2 4 2" xfId="1842"/>
    <cellStyle name="20% - Accent1 2 2 4 2 2" xfId="1843"/>
    <cellStyle name="20% - Accent1 2 2 4 2 2 2" xfId="1844"/>
    <cellStyle name="20% - Accent1 2 2 4 2 3" xfId="1845"/>
    <cellStyle name="20% - Accent1 2 2 4 3" xfId="1846"/>
    <cellStyle name="20% - Accent1 2 2 4 3 2" xfId="1847"/>
    <cellStyle name="20% - Accent1 2 2 4 4" xfId="1848"/>
    <cellStyle name="20% - Accent1 2 2 4 5" xfId="1849"/>
    <cellStyle name="20% - Accent1 2 2 5" xfId="1850"/>
    <cellStyle name="20% - Accent1 2 2 5 2" xfId="1851"/>
    <cellStyle name="20% - Accent1 2 2 5 3" xfId="1852"/>
    <cellStyle name="20% - Accent1 2 2 6" xfId="1853"/>
    <cellStyle name="20% - Accent1 2 2 6 2" xfId="1854"/>
    <cellStyle name="20% - Accent1 2 2 7" xfId="1855"/>
    <cellStyle name="20% - Accent1 2 2 8" xfId="1856"/>
    <cellStyle name="20% - Accent1 2 2 9" xfId="1857"/>
    <cellStyle name="20% - Accent1 2 2 9 2" xfId="1858"/>
    <cellStyle name="20% - Accent1 2 3" xfId="635"/>
    <cellStyle name="20% - Accent1 2 3 10" xfId="1859"/>
    <cellStyle name="20% - Accent1 2 3 11" xfId="1860"/>
    <cellStyle name="20% - Accent1 2 3 2" xfId="1861"/>
    <cellStyle name="20% - Accent1 2 3 2 2" xfId="1862"/>
    <cellStyle name="20% - Accent1 2 3 2 2 2" xfId="1863"/>
    <cellStyle name="20% - Accent1 2 3 2 2 2 2" xfId="1864"/>
    <cellStyle name="20% - Accent1 2 3 2 2 3" xfId="1865"/>
    <cellStyle name="20% - Accent1 2 3 2 2 4" xfId="1866"/>
    <cellStyle name="20% - Accent1 2 3 2 2 5" xfId="1867"/>
    <cellStyle name="20% - Accent1 2 3 2 3" xfId="1868"/>
    <cellStyle name="20% - Accent1 2 3 2 3 2" xfId="1869"/>
    <cellStyle name="20% - Accent1 2 3 2 4" xfId="1870"/>
    <cellStyle name="20% - Accent1 2 3 2 5" xfId="1871"/>
    <cellStyle name="20% - Accent1 2 3 2 6" xfId="1872"/>
    <cellStyle name="20% - Accent1 2 3 3" xfId="1873"/>
    <cellStyle name="20% - Accent1 2 3 3 2" xfId="1874"/>
    <cellStyle name="20% - Accent1 2 3 3 2 2" xfId="1875"/>
    <cellStyle name="20% - Accent1 2 3 3 2 2 2" xfId="1876"/>
    <cellStyle name="20% - Accent1 2 3 3 2 3" xfId="1877"/>
    <cellStyle name="20% - Accent1 2 3 3 2 4" xfId="1878"/>
    <cellStyle name="20% - Accent1 2 3 3 3" xfId="1879"/>
    <cellStyle name="20% - Accent1 2 3 3 3 2" xfId="1880"/>
    <cellStyle name="20% - Accent1 2 3 3 3 3" xfId="1881"/>
    <cellStyle name="20% - Accent1 2 3 3 4" xfId="1882"/>
    <cellStyle name="20% - Accent1 2 3 3 4 2" xfId="1883"/>
    <cellStyle name="20% - Accent1 2 3 3 5" xfId="1884"/>
    <cellStyle name="20% - Accent1 2 3 4" xfId="1885"/>
    <cellStyle name="20% - Accent1 2 3 4 2" xfId="1886"/>
    <cellStyle name="20% - Accent1 2 3 4 3" xfId="1887"/>
    <cellStyle name="20% - Accent1 2 3 5" xfId="1888"/>
    <cellStyle name="20% - Accent1 2 3 5 2" xfId="1889"/>
    <cellStyle name="20% - Accent1 2 3 6" xfId="1890"/>
    <cellStyle name="20% - Accent1 2 3 7" xfId="1891"/>
    <cellStyle name="20% - Accent1 2 3 8" xfId="1892"/>
    <cellStyle name="20% - Accent1 2 3 9" xfId="1893"/>
    <cellStyle name="20% - Accent1 2 3 9 2" xfId="1894"/>
    <cellStyle name="20% - Accent1 2 4" xfId="636"/>
    <cellStyle name="20% - Accent1 2 4 2" xfId="1895"/>
    <cellStyle name="20% - Accent1 2 4 2 2" xfId="1896"/>
    <cellStyle name="20% - Accent1 2 4 2 2 2" xfId="1897"/>
    <cellStyle name="20% - Accent1 2 4 2 2 3" xfId="1898"/>
    <cellStyle name="20% - Accent1 2 4 2 3" xfId="1899"/>
    <cellStyle name="20% - Accent1 2 4 2 3 2" xfId="1900"/>
    <cellStyle name="20% - Accent1 2 4 2 4" xfId="1901"/>
    <cellStyle name="20% - Accent1 2 4 2 5" xfId="1902"/>
    <cellStyle name="20% - Accent1 2 4 3" xfId="1903"/>
    <cellStyle name="20% - Accent1 2 4 3 2" xfId="1904"/>
    <cellStyle name="20% - Accent1 2 4 3 3" xfId="1905"/>
    <cellStyle name="20% - Accent1 2 4 4" xfId="1906"/>
    <cellStyle name="20% - Accent1 2 4 4 2" xfId="1907"/>
    <cellStyle name="20% - Accent1 2 4 5" xfId="1908"/>
    <cellStyle name="20% - Accent1 2 4 6" xfId="1909"/>
    <cellStyle name="20% - Accent1 2 5" xfId="1910"/>
    <cellStyle name="20% - Accent1 2 5 2" xfId="1911"/>
    <cellStyle name="20% - Accent1 2 5 2 2" xfId="1912"/>
    <cellStyle name="20% - Accent1 2 5 2 2 2" xfId="1913"/>
    <cellStyle name="20% - Accent1 2 5 2 3" xfId="1914"/>
    <cellStyle name="20% - Accent1 2 5 2 4" xfId="1915"/>
    <cellStyle name="20% - Accent1 2 5 3" xfId="1916"/>
    <cellStyle name="20% - Accent1 2 5 3 2" xfId="1917"/>
    <cellStyle name="20% - Accent1 2 5 3 2 2" xfId="1918"/>
    <cellStyle name="20% - Accent1 2 5 3 2 2 2" xfId="1919"/>
    <cellStyle name="20% - Accent1 2 5 3 2 3" xfId="1920"/>
    <cellStyle name="20% - Accent1 2 5 3 3" xfId="1921"/>
    <cellStyle name="20% - Accent1 2 5 3 3 2" xfId="1922"/>
    <cellStyle name="20% - Accent1 2 5 3 4" xfId="1923"/>
    <cellStyle name="20% - Accent1 2 5 3 5" xfId="1924"/>
    <cellStyle name="20% - Accent1 2 5 4" xfId="1925"/>
    <cellStyle name="20% - Accent1 2 5 4 2" xfId="1926"/>
    <cellStyle name="20% - Accent1 2 5 4 3" xfId="1927"/>
    <cellStyle name="20% - Accent1 2 5 5" xfId="1928"/>
    <cellStyle name="20% - Accent1 2 5 6" xfId="1929"/>
    <cellStyle name="20% - Accent1 2 6" xfId="1930"/>
    <cellStyle name="20% - Accent1 2 6 2" xfId="1931"/>
    <cellStyle name="20% - Accent1 2 6 2 2" xfId="1932"/>
    <cellStyle name="20% - Accent1 2 6 3" xfId="1933"/>
    <cellStyle name="20% - Accent1 2 6 4" xfId="1934"/>
    <cellStyle name="20% - Accent1 2 7" xfId="1935"/>
    <cellStyle name="20% - Accent1 2 7 2" xfId="1936"/>
    <cellStyle name="20% - Accent1 2 7 2 2" xfId="1937"/>
    <cellStyle name="20% - Accent1 2 7 3" xfId="1938"/>
    <cellStyle name="20% - Accent1 2 7 4" xfId="1939"/>
    <cellStyle name="20% - Accent1 2 8" xfId="1940"/>
    <cellStyle name="20% - Accent1 2 8 2" xfId="1941"/>
    <cellStyle name="20% - Accent1 2 8 2 2" xfId="1942"/>
    <cellStyle name="20% - Accent1 2 8 2 2 2" xfId="1943"/>
    <cellStyle name="20% - Accent1 2 8 2 3" xfId="1944"/>
    <cellStyle name="20% - Accent1 2 8 3" xfId="1945"/>
    <cellStyle name="20% - Accent1 2 8 3 2" xfId="1946"/>
    <cellStyle name="20% - Accent1 2 8 4" xfId="1947"/>
    <cellStyle name="20% - Accent1 2 8 5" xfId="1948"/>
    <cellStyle name="20% - Accent1 2 9" xfId="1949"/>
    <cellStyle name="20% - Accent1 2 9 2" xfId="1950"/>
    <cellStyle name="20% - Accent1 2 9 3" xfId="1951"/>
    <cellStyle name="20% - Accent1 3" xfId="637"/>
    <cellStyle name="20% - Accent1 3 10" xfId="1952"/>
    <cellStyle name="20% - Accent1 3 11" xfId="1953"/>
    <cellStyle name="20% - Accent1 3 11 2" xfId="1954"/>
    <cellStyle name="20% - Accent1 3 12" xfId="1955"/>
    <cellStyle name="20% - Accent1 3 13" xfId="1956"/>
    <cellStyle name="20% - Accent1 3 14" xfId="1957"/>
    <cellStyle name="20% - Accent1 3 15" xfId="1958"/>
    <cellStyle name="20% - Accent1 3 2" xfId="1959"/>
    <cellStyle name="20% - Accent1 3 2 10" xfId="1960"/>
    <cellStyle name="20% - Accent1 3 2 11" xfId="1961"/>
    <cellStyle name="20% - Accent1 3 2 2" xfId="1962"/>
    <cellStyle name="20% - Accent1 3 2 2 2" xfId="1963"/>
    <cellStyle name="20% - Accent1 3 2 2 2 2" xfId="1964"/>
    <cellStyle name="20% - Accent1 3 2 2 2 3" xfId="1965"/>
    <cellStyle name="20% - Accent1 3 2 2 2 4" xfId="1966"/>
    <cellStyle name="20% - Accent1 3 2 2 2 5" xfId="1967"/>
    <cellStyle name="20% - Accent1 3 2 2 3" xfId="1968"/>
    <cellStyle name="20% - Accent1 3 2 2 4" xfId="1969"/>
    <cellStyle name="20% - Accent1 3 2 2 5" xfId="1970"/>
    <cellStyle name="20% - Accent1 3 2 2 6" xfId="1971"/>
    <cellStyle name="20% - Accent1 3 2 3" xfId="1972"/>
    <cellStyle name="20% - Accent1 3 2 3 2" xfId="1973"/>
    <cellStyle name="20% - Accent1 3 2 3 3" xfId="1974"/>
    <cellStyle name="20% - Accent1 3 2 3 4" xfId="1975"/>
    <cellStyle name="20% - Accent1 3 2 3 5" xfId="1976"/>
    <cellStyle name="20% - Accent1 3 2 4" xfId="1977"/>
    <cellStyle name="20% - Accent1 3 2 5" xfId="1978"/>
    <cellStyle name="20% - Accent1 3 2 6" xfId="1979"/>
    <cellStyle name="20% - Accent1 3 2 7" xfId="1980"/>
    <cellStyle name="20% - Accent1 3 2 8" xfId="1981"/>
    <cellStyle name="20% - Accent1 3 2 9" xfId="1982"/>
    <cellStyle name="20% - Accent1 3 2 9 2" xfId="1983"/>
    <cellStyle name="20% - Accent1 3 3" xfId="1984"/>
    <cellStyle name="20% - Accent1 3 3 2" xfId="1985"/>
    <cellStyle name="20% - Accent1 3 3 2 2" xfId="1986"/>
    <cellStyle name="20% - Accent1 3 3 2 2 2" xfId="1987"/>
    <cellStyle name="20% - Accent1 3 3 2 2 3" xfId="1988"/>
    <cellStyle name="20% - Accent1 3 3 2 2 4" xfId="1989"/>
    <cellStyle name="20% - Accent1 3 3 2 3" xfId="1990"/>
    <cellStyle name="20% - Accent1 3 3 2 4" xfId="1991"/>
    <cellStyle name="20% - Accent1 3 3 2 5" xfId="1992"/>
    <cellStyle name="20% - Accent1 3 3 2 6" xfId="1993"/>
    <cellStyle name="20% - Accent1 3 3 3" xfId="1994"/>
    <cellStyle name="20% - Accent1 3 3 3 2" xfId="1995"/>
    <cellStyle name="20% - Accent1 3 3 3 3" xfId="1996"/>
    <cellStyle name="20% - Accent1 3 3 3 4" xfId="1997"/>
    <cellStyle name="20% - Accent1 3 3 4" xfId="1998"/>
    <cellStyle name="20% - Accent1 3 3 5" xfId="1999"/>
    <cellStyle name="20% - Accent1 3 3 6" xfId="2000"/>
    <cellStyle name="20% - Accent1 3 3 7" xfId="2001"/>
    <cellStyle name="20% - Accent1 3 3 8" xfId="2002"/>
    <cellStyle name="20% - Accent1 3 4" xfId="2003"/>
    <cellStyle name="20% - Accent1 3 4 2" xfId="2004"/>
    <cellStyle name="20% - Accent1 3 4 2 2" xfId="2005"/>
    <cellStyle name="20% - Accent1 3 4 2 2 2" xfId="2006"/>
    <cellStyle name="20% - Accent1 3 4 2 3" xfId="2007"/>
    <cellStyle name="20% - Accent1 3 4 2 4" xfId="2008"/>
    <cellStyle name="20% - Accent1 3 4 2 5" xfId="2009"/>
    <cellStyle name="20% - Accent1 3 4 3" xfId="2010"/>
    <cellStyle name="20% - Accent1 3 4 3 2" xfId="2011"/>
    <cellStyle name="20% - Accent1 3 4 4" xfId="2012"/>
    <cellStyle name="20% - Accent1 3 4 5" xfId="2013"/>
    <cellStyle name="20% - Accent1 3 4 6" xfId="2014"/>
    <cellStyle name="20% - Accent1 3 5" xfId="2015"/>
    <cellStyle name="20% - Accent1 3 5 2" xfId="2016"/>
    <cellStyle name="20% - Accent1 3 5 3" xfId="2017"/>
    <cellStyle name="20% - Accent1 3 5 4" xfId="2018"/>
    <cellStyle name="20% - Accent1 3 5 5" xfId="2019"/>
    <cellStyle name="20% - Accent1 3 6" xfId="2020"/>
    <cellStyle name="20% - Accent1 3 7" xfId="2021"/>
    <cellStyle name="20% - Accent1 3 8" xfId="2022"/>
    <cellStyle name="20% - Accent1 3 9" xfId="2023"/>
    <cellStyle name="20% - Accent1 4" xfId="638"/>
    <cellStyle name="20% - Accent1 4 2" xfId="2024"/>
    <cellStyle name="20% - Accent1 4 2 10" xfId="2025"/>
    <cellStyle name="20% - Accent1 4 2 11" xfId="2026"/>
    <cellStyle name="20% - Accent1 4 2 2" xfId="2027"/>
    <cellStyle name="20% - Accent1 4 2 2 2" xfId="2028"/>
    <cellStyle name="20% - Accent1 4 2 2 2 2" xfId="2029"/>
    <cellStyle name="20% - Accent1 4 2 2 2 3" xfId="2030"/>
    <cellStyle name="20% - Accent1 4 2 2 2 4" xfId="2031"/>
    <cellStyle name="20% - Accent1 4 2 2 3" xfId="2032"/>
    <cellStyle name="20% - Accent1 4 2 2 4" xfId="2033"/>
    <cellStyle name="20% - Accent1 4 2 2 5" xfId="2034"/>
    <cellStyle name="20% - Accent1 4 2 2 6" xfId="2035"/>
    <cellStyle name="20% - Accent1 4 2 3" xfId="2036"/>
    <cellStyle name="20% - Accent1 4 2 3 2" xfId="2037"/>
    <cellStyle name="20% - Accent1 4 2 3 3" xfId="2038"/>
    <cellStyle name="20% - Accent1 4 2 3 4" xfId="2039"/>
    <cellStyle name="20% - Accent1 4 2 4" xfId="2040"/>
    <cellStyle name="20% - Accent1 4 2 5" xfId="2041"/>
    <cellStyle name="20% - Accent1 4 2 6" xfId="2042"/>
    <cellStyle name="20% - Accent1 4 2 7" xfId="2043"/>
    <cellStyle name="20% - Accent1 4 2 8" xfId="2044"/>
    <cellStyle name="20% - Accent1 4 2 9" xfId="2045"/>
    <cellStyle name="20% - Accent1 4 2 9 2" xfId="2046"/>
    <cellStyle name="20% - Accent1 4 3" xfId="2047"/>
    <cellStyle name="20% - Accent1 4 3 2" xfId="2048"/>
    <cellStyle name="20% - Accent1 4 3 2 2" xfId="2049"/>
    <cellStyle name="20% - Accent1 4 3 3" xfId="2050"/>
    <cellStyle name="20% - Accent1 4 3 4" xfId="2051"/>
    <cellStyle name="20% - Accent1 4 4" xfId="2052"/>
    <cellStyle name="20% - Accent1 4 4 2" xfId="2053"/>
    <cellStyle name="20% - Accent1 4 4 3" xfId="2054"/>
    <cellStyle name="20% - Accent1 4 5" xfId="2055"/>
    <cellStyle name="20% - Accent1 4 6" xfId="2056"/>
    <cellStyle name="20% - Accent1 4 7" xfId="2057"/>
    <cellStyle name="20% - Accent1 5" xfId="639"/>
    <cellStyle name="20% - Accent1 5 2" xfId="2058"/>
    <cellStyle name="20% - Accent1 5 2 2" xfId="2059"/>
    <cellStyle name="20% - Accent1 5 2 2 2" xfId="2060"/>
    <cellStyle name="20% - Accent1 5 2 3" xfId="2061"/>
    <cellStyle name="20% - Accent1 5 2 4" xfId="2062"/>
    <cellStyle name="20% - Accent1 5 3" xfId="2063"/>
    <cellStyle name="20% - Accent1 5 3 2" xfId="2064"/>
    <cellStyle name="20% - Accent1 5 3 2 2" xfId="2065"/>
    <cellStyle name="20% - Accent1 5 3 2 2 2" xfId="2066"/>
    <cellStyle name="20% - Accent1 5 3 2 3" xfId="2067"/>
    <cellStyle name="20% - Accent1 5 3 2 4" xfId="2068"/>
    <cellStyle name="20% - Accent1 5 3 3" xfId="2069"/>
    <cellStyle name="20% - Accent1 5 3 3 2" xfId="2070"/>
    <cellStyle name="20% - Accent1 5 3 4" xfId="2071"/>
    <cellStyle name="20% - Accent1 5 3 5" xfId="2072"/>
    <cellStyle name="20% - Accent1 5 4" xfId="2073"/>
    <cellStyle name="20% - Accent1 5 4 2" xfId="2074"/>
    <cellStyle name="20% - Accent1 5 4 3" xfId="2075"/>
    <cellStyle name="20% - Accent1 5 5" xfId="2076"/>
    <cellStyle name="20% - Accent1 5 6" xfId="2077"/>
    <cellStyle name="20% - Accent1 5 7" xfId="2078"/>
    <cellStyle name="20% - Accent1 6" xfId="640"/>
    <cellStyle name="20% - Accent1 6 2" xfId="2079"/>
    <cellStyle name="20% - Accent1 6 2 2" xfId="2080"/>
    <cellStyle name="20% - Accent1 6 2 2 2" xfId="2081"/>
    <cellStyle name="20% - Accent1 6 2 2 3" xfId="2082"/>
    <cellStyle name="20% - Accent1 6 2 3" xfId="2083"/>
    <cellStyle name="20% - Accent1 6 2 3 2" xfId="2084"/>
    <cellStyle name="20% - Accent1 6 2 4" xfId="2085"/>
    <cellStyle name="20% - Accent1 6 2 5" xfId="2086"/>
    <cellStyle name="20% - Accent1 6 3" xfId="2087"/>
    <cellStyle name="20% - Accent1 6 3 2" xfId="2088"/>
    <cellStyle name="20% - Accent1 6 3 3" xfId="2089"/>
    <cellStyle name="20% - Accent1 6 4" xfId="2090"/>
    <cellStyle name="20% - Accent1 6 4 2" xfId="2091"/>
    <cellStyle name="20% - Accent1 6 5" xfId="2092"/>
    <cellStyle name="20% - Accent1 6 6" xfId="2093"/>
    <cellStyle name="20% - Accent1 6 7" xfId="2094"/>
    <cellStyle name="20% - Accent1 7" xfId="2095"/>
    <cellStyle name="20% - Accent1 7 2" xfId="2096"/>
    <cellStyle name="20% - Accent1 7 2 2" xfId="2097"/>
    <cellStyle name="20% - Accent1 7 2 3" xfId="2098"/>
    <cellStyle name="20% - Accent1 7 2 4" xfId="2099"/>
    <cellStyle name="20% - Accent1 7 3" xfId="2100"/>
    <cellStyle name="20% - Accent1 7 4" xfId="2101"/>
    <cellStyle name="20% - Accent1 7 5" xfId="2102"/>
    <cellStyle name="20% - Accent1 7 6" xfId="2103"/>
    <cellStyle name="20% - Accent1 7 7" xfId="2104"/>
    <cellStyle name="20% - Accent1 7 7 2" xfId="2105"/>
    <cellStyle name="20% - Accent1 7 8" xfId="2106"/>
    <cellStyle name="20% - Accent1 7 9" xfId="2107"/>
    <cellStyle name="20% - Accent1 8" xfId="2108"/>
    <cellStyle name="20% - Accent1 8 2" xfId="2109"/>
    <cellStyle name="20% - Accent1 8 3" xfId="2110"/>
    <cellStyle name="20% - Accent1 8 4" xfId="2111"/>
    <cellStyle name="20% - Accent1 8 5" xfId="2112"/>
    <cellStyle name="20% - Accent1 9" xfId="2113"/>
    <cellStyle name="20% - Accent2" xfId="4" builtinId="34" customBuiltin="1"/>
    <cellStyle name="20% - Accent2 10" xfId="2114"/>
    <cellStyle name="20% - Accent2 11" xfId="2115"/>
    <cellStyle name="20% - Accent2 2" xfId="5"/>
    <cellStyle name="20% - Accent2 2 10" xfId="2116"/>
    <cellStyle name="20% - Accent2 2 10 2" xfId="2117"/>
    <cellStyle name="20% - Accent2 2 10 3" xfId="2118"/>
    <cellStyle name="20% - Accent2 2 11" xfId="2119"/>
    <cellStyle name="20% - Accent2 2 11 2" xfId="2120"/>
    <cellStyle name="20% - Accent2 2 12" xfId="2121"/>
    <cellStyle name="20% - Accent2 2 12 2" xfId="2122"/>
    <cellStyle name="20% - Accent2 2 13" xfId="2123"/>
    <cellStyle name="20% - Accent2 2 14" xfId="2124"/>
    <cellStyle name="20% - Accent2 2 15" xfId="2125"/>
    <cellStyle name="20% - Accent2 2 16" xfId="2126"/>
    <cellStyle name="20% - Accent2 2 17" xfId="2127"/>
    <cellStyle name="20% - Accent2 2 18" xfId="2128"/>
    <cellStyle name="20% - Accent2 2 2" xfId="641"/>
    <cellStyle name="20% - Accent2 2 2 10" xfId="2129"/>
    <cellStyle name="20% - Accent2 2 2 11" xfId="2130"/>
    <cellStyle name="20% - Accent2 2 2 2" xfId="2131"/>
    <cellStyle name="20% - Accent2 2 2 2 2" xfId="2132"/>
    <cellStyle name="20% - Accent2 2 2 2 2 2" xfId="2133"/>
    <cellStyle name="20% - Accent2 2 2 2 2 2 2" xfId="2134"/>
    <cellStyle name="20% - Accent2 2 2 2 2 3" xfId="2135"/>
    <cellStyle name="20% - Accent2 2 2 2 2 4" xfId="2136"/>
    <cellStyle name="20% - Accent2 2 2 2 2 5" xfId="2137"/>
    <cellStyle name="20% - Accent2 2 2 2 3" xfId="2138"/>
    <cellStyle name="20% - Accent2 2 2 2 3 2" xfId="2139"/>
    <cellStyle name="20% - Accent2 2 2 2 3 2 2" xfId="2140"/>
    <cellStyle name="20% - Accent2 2 2 2 3 3" xfId="2141"/>
    <cellStyle name="20% - Accent2 2 2 2 3 4" xfId="2142"/>
    <cellStyle name="20% - Accent2 2 2 2 4" xfId="2143"/>
    <cellStyle name="20% - Accent2 2 2 2 4 2" xfId="2144"/>
    <cellStyle name="20% - Accent2 2 2 2 5" xfId="2145"/>
    <cellStyle name="20% - Accent2 2 2 2 6" xfId="2146"/>
    <cellStyle name="20% - Accent2 2 2 2 7" xfId="2147"/>
    <cellStyle name="20% - Accent2 2 2 2 7 2" xfId="2148"/>
    <cellStyle name="20% - Accent2 2 2 2 8" xfId="2149"/>
    <cellStyle name="20% - Accent2 2 2 2 9" xfId="2150"/>
    <cellStyle name="20% - Accent2 2 2 3" xfId="2151"/>
    <cellStyle name="20% - Accent2 2 2 3 2" xfId="2152"/>
    <cellStyle name="20% - Accent2 2 2 3 2 2" xfId="2153"/>
    <cellStyle name="20% - Accent2 2 2 3 2 3" xfId="2154"/>
    <cellStyle name="20% - Accent2 2 2 3 3" xfId="2155"/>
    <cellStyle name="20% - Accent2 2 2 3 3 2" xfId="2156"/>
    <cellStyle name="20% - Accent2 2 2 3 4" xfId="2157"/>
    <cellStyle name="20% - Accent2 2 2 3 5" xfId="2158"/>
    <cellStyle name="20% - Accent2 2 2 4" xfId="2159"/>
    <cellStyle name="20% - Accent2 2 2 4 2" xfId="2160"/>
    <cellStyle name="20% - Accent2 2 2 4 2 2" xfId="2161"/>
    <cellStyle name="20% - Accent2 2 2 4 2 2 2" xfId="2162"/>
    <cellStyle name="20% - Accent2 2 2 4 2 3" xfId="2163"/>
    <cellStyle name="20% - Accent2 2 2 4 3" xfId="2164"/>
    <cellStyle name="20% - Accent2 2 2 4 3 2" xfId="2165"/>
    <cellStyle name="20% - Accent2 2 2 4 4" xfId="2166"/>
    <cellStyle name="20% - Accent2 2 2 4 5" xfId="2167"/>
    <cellStyle name="20% - Accent2 2 2 5" xfId="2168"/>
    <cellStyle name="20% - Accent2 2 2 5 2" xfId="2169"/>
    <cellStyle name="20% - Accent2 2 2 5 3" xfId="2170"/>
    <cellStyle name="20% - Accent2 2 2 6" xfId="2171"/>
    <cellStyle name="20% - Accent2 2 2 6 2" xfId="2172"/>
    <cellStyle name="20% - Accent2 2 2 7" xfId="2173"/>
    <cellStyle name="20% - Accent2 2 2 8" xfId="2174"/>
    <cellStyle name="20% - Accent2 2 2 9" xfId="2175"/>
    <cellStyle name="20% - Accent2 2 2 9 2" xfId="2176"/>
    <cellStyle name="20% - Accent2 2 3" xfId="642"/>
    <cellStyle name="20% - Accent2 2 3 10" xfId="2177"/>
    <cellStyle name="20% - Accent2 2 3 11" xfId="2178"/>
    <cellStyle name="20% - Accent2 2 3 2" xfId="2179"/>
    <cellStyle name="20% - Accent2 2 3 2 2" xfId="2180"/>
    <cellStyle name="20% - Accent2 2 3 2 2 2" xfId="2181"/>
    <cellStyle name="20% - Accent2 2 3 2 2 2 2" xfId="2182"/>
    <cellStyle name="20% - Accent2 2 3 2 2 3" xfId="2183"/>
    <cellStyle name="20% - Accent2 2 3 2 2 4" xfId="2184"/>
    <cellStyle name="20% - Accent2 2 3 2 2 5" xfId="2185"/>
    <cellStyle name="20% - Accent2 2 3 2 3" xfId="2186"/>
    <cellStyle name="20% - Accent2 2 3 2 3 2" xfId="2187"/>
    <cellStyle name="20% - Accent2 2 3 2 4" xfId="2188"/>
    <cellStyle name="20% - Accent2 2 3 2 5" xfId="2189"/>
    <cellStyle name="20% - Accent2 2 3 2 6" xfId="2190"/>
    <cellStyle name="20% - Accent2 2 3 3" xfId="2191"/>
    <cellStyle name="20% - Accent2 2 3 3 2" xfId="2192"/>
    <cellStyle name="20% - Accent2 2 3 3 2 2" xfId="2193"/>
    <cellStyle name="20% - Accent2 2 3 3 2 2 2" xfId="2194"/>
    <cellStyle name="20% - Accent2 2 3 3 2 3" xfId="2195"/>
    <cellStyle name="20% - Accent2 2 3 3 2 4" xfId="2196"/>
    <cellStyle name="20% - Accent2 2 3 3 3" xfId="2197"/>
    <cellStyle name="20% - Accent2 2 3 3 3 2" xfId="2198"/>
    <cellStyle name="20% - Accent2 2 3 3 3 3" xfId="2199"/>
    <cellStyle name="20% - Accent2 2 3 3 4" xfId="2200"/>
    <cellStyle name="20% - Accent2 2 3 3 4 2" xfId="2201"/>
    <cellStyle name="20% - Accent2 2 3 3 5" xfId="2202"/>
    <cellStyle name="20% - Accent2 2 3 4" xfId="2203"/>
    <cellStyle name="20% - Accent2 2 3 4 2" xfId="2204"/>
    <cellStyle name="20% - Accent2 2 3 4 3" xfId="2205"/>
    <cellStyle name="20% - Accent2 2 3 5" xfId="2206"/>
    <cellStyle name="20% - Accent2 2 3 5 2" xfId="2207"/>
    <cellStyle name="20% - Accent2 2 3 6" xfId="2208"/>
    <cellStyle name="20% - Accent2 2 3 7" xfId="2209"/>
    <cellStyle name="20% - Accent2 2 3 8" xfId="2210"/>
    <cellStyle name="20% - Accent2 2 3 9" xfId="2211"/>
    <cellStyle name="20% - Accent2 2 3 9 2" xfId="2212"/>
    <cellStyle name="20% - Accent2 2 4" xfId="643"/>
    <cellStyle name="20% - Accent2 2 4 2" xfId="2213"/>
    <cellStyle name="20% - Accent2 2 4 2 2" xfId="2214"/>
    <cellStyle name="20% - Accent2 2 4 2 2 2" xfId="2215"/>
    <cellStyle name="20% - Accent2 2 4 2 2 3" xfId="2216"/>
    <cellStyle name="20% - Accent2 2 4 2 3" xfId="2217"/>
    <cellStyle name="20% - Accent2 2 4 2 3 2" xfId="2218"/>
    <cellStyle name="20% - Accent2 2 4 2 4" xfId="2219"/>
    <cellStyle name="20% - Accent2 2 4 2 5" xfId="2220"/>
    <cellStyle name="20% - Accent2 2 4 3" xfId="2221"/>
    <cellStyle name="20% - Accent2 2 4 3 2" xfId="2222"/>
    <cellStyle name="20% - Accent2 2 4 3 3" xfId="2223"/>
    <cellStyle name="20% - Accent2 2 4 4" xfId="2224"/>
    <cellStyle name="20% - Accent2 2 4 4 2" xfId="2225"/>
    <cellStyle name="20% - Accent2 2 4 5" xfId="2226"/>
    <cellStyle name="20% - Accent2 2 4 6" xfId="2227"/>
    <cellStyle name="20% - Accent2 2 5" xfId="2228"/>
    <cellStyle name="20% - Accent2 2 5 2" xfId="2229"/>
    <cellStyle name="20% - Accent2 2 5 2 2" xfId="2230"/>
    <cellStyle name="20% - Accent2 2 5 2 2 2" xfId="2231"/>
    <cellStyle name="20% - Accent2 2 5 2 3" xfId="2232"/>
    <cellStyle name="20% - Accent2 2 5 2 4" xfId="2233"/>
    <cellStyle name="20% - Accent2 2 5 3" xfId="2234"/>
    <cellStyle name="20% - Accent2 2 5 3 2" xfId="2235"/>
    <cellStyle name="20% - Accent2 2 5 3 2 2" xfId="2236"/>
    <cellStyle name="20% - Accent2 2 5 3 2 2 2" xfId="2237"/>
    <cellStyle name="20% - Accent2 2 5 3 2 3" xfId="2238"/>
    <cellStyle name="20% - Accent2 2 5 3 3" xfId="2239"/>
    <cellStyle name="20% - Accent2 2 5 3 3 2" xfId="2240"/>
    <cellStyle name="20% - Accent2 2 5 3 4" xfId="2241"/>
    <cellStyle name="20% - Accent2 2 5 3 5" xfId="2242"/>
    <cellStyle name="20% - Accent2 2 5 4" xfId="2243"/>
    <cellStyle name="20% - Accent2 2 5 4 2" xfId="2244"/>
    <cellStyle name="20% - Accent2 2 5 4 3" xfId="2245"/>
    <cellStyle name="20% - Accent2 2 5 5" xfId="2246"/>
    <cellStyle name="20% - Accent2 2 5 6" xfId="2247"/>
    <cellStyle name="20% - Accent2 2 6" xfId="2248"/>
    <cellStyle name="20% - Accent2 2 6 2" xfId="2249"/>
    <cellStyle name="20% - Accent2 2 6 2 2" xfId="2250"/>
    <cellStyle name="20% - Accent2 2 6 3" xfId="2251"/>
    <cellStyle name="20% - Accent2 2 6 4" xfId="2252"/>
    <cellStyle name="20% - Accent2 2 7" xfId="2253"/>
    <cellStyle name="20% - Accent2 2 7 2" xfId="2254"/>
    <cellStyle name="20% - Accent2 2 7 2 2" xfId="2255"/>
    <cellStyle name="20% - Accent2 2 7 3" xfId="2256"/>
    <cellStyle name="20% - Accent2 2 7 4" xfId="2257"/>
    <cellStyle name="20% - Accent2 2 8" xfId="2258"/>
    <cellStyle name="20% - Accent2 2 8 2" xfId="2259"/>
    <cellStyle name="20% - Accent2 2 8 2 2" xfId="2260"/>
    <cellStyle name="20% - Accent2 2 8 2 2 2" xfId="2261"/>
    <cellStyle name="20% - Accent2 2 8 2 3" xfId="2262"/>
    <cellStyle name="20% - Accent2 2 8 3" xfId="2263"/>
    <cellStyle name="20% - Accent2 2 8 3 2" xfId="2264"/>
    <cellStyle name="20% - Accent2 2 8 4" xfId="2265"/>
    <cellStyle name="20% - Accent2 2 8 5" xfId="2266"/>
    <cellStyle name="20% - Accent2 2 9" xfId="2267"/>
    <cellStyle name="20% - Accent2 2 9 2" xfId="2268"/>
    <cellStyle name="20% - Accent2 2 9 3" xfId="2269"/>
    <cellStyle name="20% - Accent2 3" xfId="644"/>
    <cellStyle name="20% - Accent2 3 10" xfId="2270"/>
    <cellStyle name="20% - Accent2 3 11" xfId="2271"/>
    <cellStyle name="20% - Accent2 3 11 2" xfId="2272"/>
    <cellStyle name="20% - Accent2 3 12" xfId="2273"/>
    <cellStyle name="20% - Accent2 3 13" xfId="2274"/>
    <cellStyle name="20% - Accent2 3 14" xfId="2275"/>
    <cellStyle name="20% - Accent2 3 15" xfId="2276"/>
    <cellStyle name="20% - Accent2 3 2" xfId="2277"/>
    <cellStyle name="20% - Accent2 3 2 10" xfId="2278"/>
    <cellStyle name="20% - Accent2 3 2 11" xfId="2279"/>
    <cellStyle name="20% - Accent2 3 2 2" xfId="2280"/>
    <cellStyle name="20% - Accent2 3 2 2 2" xfId="2281"/>
    <cellStyle name="20% - Accent2 3 2 2 2 2" xfId="2282"/>
    <cellStyle name="20% - Accent2 3 2 2 2 3" xfId="2283"/>
    <cellStyle name="20% - Accent2 3 2 2 2 4" xfId="2284"/>
    <cellStyle name="20% - Accent2 3 2 2 2 5" xfId="2285"/>
    <cellStyle name="20% - Accent2 3 2 2 3" xfId="2286"/>
    <cellStyle name="20% - Accent2 3 2 2 4" xfId="2287"/>
    <cellStyle name="20% - Accent2 3 2 2 5" xfId="2288"/>
    <cellStyle name="20% - Accent2 3 2 2 6" xfId="2289"/>
    <cellStyle name="20% - Accent2 3 2 3" xfId="2290"/>
    <cellStyle name="20% - Accent2 3 2 3 2" xfId="2291"/>
    <cellStyle name="20% - Accent2 3 2 3 3" xfId="2292"/>
    <cellStyle name="20% - Accent2 3 2 3 4" xfId="2293"/>
    <cellStyle name="20% - Accent2 3 2 3 5" xfId="2294"/>
    <cellStyle name="20% - Accent2 3 2 4" xfId="2295"/>
    <cellStyle name="20% - Accent2 3 2 5" xfId="2296"/>
    <cellStyle name="20% - Accent2 3 2 6" xfId="2297"/>
    <cellStyle name="20% - Accent2 3 2 7" xfId="2298"/>
    <cellStyle name="20% - Accent2 3 2 8" xfId="2299"/>
    <cellStyle name="20% - Accent2 3 2 9" xfId="2300"/>
    <cellStyle name="20% - Accent2 3 2 9 2" xfId="2301"/>
    <cellStyle name="20% - Accent2 3 3" xfId="2302"/>
    <cellStyle name="20% - Accent2 3 3 2" xfId="2303"/>
    <cellStyle name="20% - Accent2 3 3 2 2" xfId="2304"/>
    <cellStyle name="20% - Accent2 3 3 2 2 2" xfId="2305"/>
    <cellStyle name="20% - Accent2 3 3 2 2 3" xfId="2306"/>
    <cellStyle name="20% - Accent2 3 3 2 2 4" xfId="2307"/>
    <cellStyle name="20% - Accent2 3 3 2 3" xfId="2308"/>
    <cellStyle name="20% - Accent2 3 3 2 4" xfId="2309"/>
    <cellStyle name="20% - Accent2 3 3 2 5" xfId="2310"/>
    <cellStyle name="20% - Accent2 3 3 2 6" xfId="2311"/>
    <cellStyle name="20% - Accent2 3 3 3" xfId="2312"/>
    <cellStyle name="20% - Accent2 3 3 3 2" xfId="2313"/>
    <cellStyle name="20% - Accent2 3 3 3 3" xfId="2314"/>
    <cellStyle name="20% - Accent2 3 3 3 4" xfId="2315"/>
    <cellStyle name="20% - Accent2 3 3 4" xfId="2316"/>
    <cellStyle name="20% - Accent2 3 3 5" xfId="2317"/>
    <cellStyle name="20% - Accent2 3 3 6" xfId="2318"/>
    <cellStyle name="20% - Accent2 3 3 7" xfId="2319"/>
    <cellStyle name="20% - Accent2 3 3 8" xfId="2320"/>
    <cellStyle name="20% - Accent2 3 4" xfId="2321"/>
    <cellStyle name="20% - Accent2 3 4 2" xfId="2322"/>
    <cellStyle name="20% - Accent2 3 4 2 2" xfId="2323"/>
    <cellStyle name="20% - Accent2 3 4 2 2 2" xfId="2324"/>
    <cellStyle name="20% - Accent2 3 4 2 3" xfId="2325"/>
    <cellStyle name="20% - Accent2 3 4 2 4" xfId="2326"/>
    <cellStyle name="20% - Accent2 3 4 2 5" xfId="2327"/>
    <cellStyle name="20% - Accent2 3 4 3" xfId="2328"/>
    <cellStyle name="20% - Accent2 3 4 3 2" xfId="2329"/>
    <cellStyle name="20% - Accent2 3 4 4" xfId="2330"/>
    <cellStyle name="20% - Accent2 3 4 5" xfId="2331"/>
    <cellStyle name="20% - Accent2 3 4 6" xfId="2332"/>
    <cellStyle name="20% - Accent2 3 5" xfId="2333"/>
    <cellStyle name="20% - Accent2 3 5 2" xfId="2334"/>
    <cellStyle name="20% - Accent2 3 5 3" xfId="2335"/>
    <cellStyle name="20% - Accent2 3 5 4" xfId="2336"/>
    <cellStyle name="20% - Accent2 3 5 5" xfId="2337"/>
    <cellStyle name="20% - Accent2 3 6" xfId="2338"/>
    <cellStyle name="20% - Accent2 3 7" xfId="2339"/>
    <cellStyle name="20% - Accent2 3 8" xfId="2340"/>
    <cellStyle name="20% - Accent2 3 9" xfId="2341"/>
    <cellStyle name="20% - Accent2 4" xfId="645"/>
    <cellStyle name="20% - Accent2 4 2" xfId="2342"/>
    <cellStyle name="20% - Accent2 4 2 10" xfId="2343"/>
    <cellStyle name="20% - Accent2 4 2 11" xfId="2344"/>
    <cellStyle name="20% - Accent2 4 2 2" xfId="2345"/>
    <cellStyle name="20% - Accent2 4 2 2 2" xfId="2346"/>
    <cellStyle name="20% - Accent2 4 2 2 2 2" xfId="2347"/>
    <cellStyle name="20% - Accent2 4 2 2 2 3" xfId="2348"/>
    <cellStyle name="20% - Accent2 4 2 2 2 4" xfId="2349"/>
    <cellStyle name="20% - Accent2 4 2 2 3" xfId="2350"/>
    <cellStyle name="20% - Accent2 4 2 2 4" xfId="2351"/>
    <cellStyle name="20% - Accent2 4 2 2 5" xfId="2352"/>
    <cellStyle name="20% - Accent2 4 2 2 6" xfId="2353"/>
    <cellStyle name="20% - Accent2 4 2 3" xfId="2354"/>
    <cellStyle name="20% - Accent2 4 2 3 2" xfId="2355"/>
    <cellStyle name="20% - Accent2 4 2 3 3" xfId="2356"/>
    <cellStyle name="20% - Accent2 4 2 3 4" xfId="2357"/>
    <cellStyle name="20% - Accent2 4 2 4" xfId="2358"/>
    <cellStyle name="20% - Accent2 4 2 5" xfId="2359"/>
    <cellStyle name="20% - Accent2 4 2 6" xfId="2360"/>
    <cellStyle name="20% - Accent2 4 2 7" xfId="2361"/>
    <cellStyle name="20% - Accent2 4 2 8" xfId="2362"/>
    <cellStyle name="20% - Accent2 4 2 9" xfId="2363"/>
    <cellStyle name="20% - Accent2 4 2 9 2" xfId="2364"/>
    <cellStyle name="20% - Accent2 4 3" xfId="2365"/>
    <cellStyle name="20% - Accent2 4 3 2" xfId="2366"/>
    <cellStyle name="20% - Accent2 4 3 2 2" xfId="2367"/>
    <cellStyle name="20% - Accent2 4 3 3" xfId="2368"/>
    <cellStyle name="20% - Accent2 4 3 4" xfId="2369"/>
    <cellStyle name="20% - Accent2 4 4" xfId="2370"/>
    <cellStyle name="20% - Accent2 4 4 2" xfId="2371"/>
    <cellStyle name="20% - Accent2 4 4 3" xfId="2372"/>
    <cellStyle name="20% - Accent2 4 5" xfId="2373"/>
    <cellStyle name="20% - Accent2 4 6" xfId="2374"/>
    <cellStyle name="20% - Accent2 4 7" xfId="2375"/>
    <cellStyle name="20% - Accent2 5" xfId="646"/>
    <cellStyle name="20% - Accent2 5 2" xfId="2376"/>
    <cellStyle name="20% - Accent2 5 2 2" xfId="2377"/>
    <cellStyle name="20% - Accent2 5 2 2 2" xfId="2378"/>
    <cellStyle name="20% - Accent2 5 2 3" xfId="2379"/>
    <cellStyle name="20% - Accent2 5 2 4" xfId="2380"/>
    <cellStyle name="20% - Accent2 5 3" xfId="2381"/>
    <cellStyle name="20% - Accent2 5 3 2" xfId="2382"/>
    <cellStyle name="20% - Accent2 5 3 2 2" xfId="2383"/>
    <cellStyle name="20% - Accent2 5 3 2 2 2" xfId="2384"/>
    <cellStyle name="20% - Accent2 5 3 2 3" xfId="2385"/>
    <cellStyle name="20% - Accent2 5 3 2 4" xfId="2386"/>
    <cellStyle name="20% - Accent2 5 3 3" xfId="2387"/>
    <cellStyle name="20% - Accent2 5 3 3 2" xfId="2388"/>
    <cellStyle name="20% - Accent2 5 3 4" xfId="2389"/>
    <cellStyle name="20% - Accent2 5 3 5" xfId="2390"/>
    <cellStyle name="20% - Accent2 5 4" xfId="2391"/>
    <cellStyle name="20% - Accent2 5 4 2" xfId="2392"/>
    <cellStyle name="20% - Accent2 5 4 3" xfId="2393"/>
    <cellStyle name="20% - Accent2 5 5" xfId="2394"/>
    <cellStyle name="20% - Accent2 5 6" xfId="2395"/>
    <cellStyle name="20% - Accent2 5 7" xfId="2396"/>
    <cellStyle name="20% - Accent2 6" xfId="647"/>
    <cellStyle name="20% - Accent2 6 2" xfId="2397"/>
    <cellStyle name="20% - Accent2 6 2 2" xfId="2398"/>
    <cellStyle name="20% - Accent2 6 2 2 2" xfId="2399"/>
    <cellStyle name="20% - Accent2 6 2 2 3" xfId="2400"/>
    <cellStyle name="20% - Accent2 6 2 3" xfId="2401"/>
    <cellStyle name="20% - Accent2 6 2 3 2" xfId="2402"/>
    <cellStyle name="20% - Accent2 6 2 4" xfId="2403"/>
    <cellStyle name="20% - Accent2 6 2 5" xfId="2404"/>
    <cellStyle name="20% - Accent2 6 3" xfId="2405"/>
    <cellStyle name="20% - Accent2 6 3 2" xfId="2406"/>
    <cellStyle name="20% - Accent2 6 3 3" xfId="2407"/>
    <cellStyle name="20% - Accent2 6 4" xfId="2408"/>
    <cellStyle name="20% - Accent2 6 4 2" xfId="2409"/>
    <cellStyle name="20% - Accent2 6 5" xfId="2410"/>
    <cellStyle name="20% - Accent2 6 6" xfId="2411"/>
    <cellStyle name="20% - Accent2 6 7" xfId="2412"/>
    <cellStyle name="20% - Accent2 7" xfId="2413"/>
    <cellStyle name="20% - Accent2 7 2" xfId="2414"/>
    <cellStyle name="20% - Accent2 7 2 2" xfId="2415"/>
    <cellStyle name="20% - Accent2 7 2 3" xfId="2416"/>
    <cellStyle name="20% - Accent2 7 2 4" xfId="2417"/>
    <cellStyle name="20% - Accent2 7 3" xfId="2418"/>
    <cellStyle name="20% - Accent2 7 4" xfId="2419"/>
    <cellStyle name="20% - Accent2 7 5" xfId="2420"/>
    <cellStyle name="20% - Accent2 7 6" xfId="2421"/>
    <cellStyle name="20% - Accent2 7 7" xfId="2422"/>
    <cellStyle name="20% - Accent2 7 7 2" xfId="2423"/>
    <cellStyle name="20% - Accent2 7 8" xfId="2424"/>
    <cellStyle name="20% - Accent2 7 9" xfId="2425"/>
    <cellStyle name="20% - Accent2 8" xfId="2426"/>
    <cellStyle name="20% - Accent2 8 2" xfId="2427"/>
    <cellStyle name="20% - Accent2 8 3" xfId="2428"/>
    <cellStyle name="20% - Accent2 8 4" xfId="2429"/>
    <cellStyle name="20% - Accent2 8 5" xfId="2430"/>
    <cellStyle name="20% - Accent2 9" xfId="2431"/>
    <cellStyle name="20% - Accent3" xfId="6" builtinId="38" customBuiltin="1"/>
    <cellStyle name="20% - Accent3 10" xfId="2432"/>
    <cellStyle name="20% - Accent3 11" xfId="2433"/>
    <cellStyle name="20% - Accent3 2" xfId="7"/>
    <cellStyle name="20% - Accent3 2 10" xfId="2434"/>
    <cellStyle name="20% - Accent3 2 10 2" xfId="2435"/>
    <cellStyle name="20% - Accent3 2 10 3" xfId="2436"/>
    <cellStyle name="20% - Accent3 2 11" xfId="2437"/>
    <cellStyle name="20% - Accent3 2 11 2" xfId="2438"/>
    <cellStyle name="20% - Accent3 2 12" xfId="2439"/>
    <cellStyle name="20% - Accent3 2 12 2" xfId="2440"/>
    <cellStyle name="20% - Accent3 2 13" xfId="2441"/>
    <cellStyle name="20% - Accent3 2 14" xfId="2442"/>
    <cellStyle name="20% - Accent3 2 15" xfId="2443"/>
    <cellStyle name="20% - Accent3 2 16" xfId="2444"/>
    <cellStyle name="20% - Accent3 2 17" xfId="2445"/>
    <cellStyle name="20% - Accent3 2 18" xfId="2446"/>
    <cellStyle name="20% - Accent3 2 2" xfId="648"/>
    <cellStyle name="20% - Accent3 2 2 10" xfId="2447"/>
    <cellStyle name="20% - Accent3 2 2 11" xfId="2448"/>
    <cellStyle name="20% - Accent3 2 2 2" xfId="2449"/>
    <cellStyle name="20% - Accent3 2 2 2 2" xfId="2450"/>
    <cellStyle name="20% - Accent3 2 2 2 2 2" xfId="2451"/>
    <cellStyle name="20% - Accent3 2 2 2 2 2 2" xfId="2452"/>
    <cellStyle name="20% - Accent3 2 2 2 2 3" xfId="2453"/>
    <cellStyle name="20% - Accent3 2 2 2 2 4" xfId="2454"/>
    <cellStyle name="20% - Accent3 2 2 2 2 5" xfId="2455"/>
    <cellStyle name="20% - Accent3 2 2 2 3" xfId="2456"/>
    <cellStyle name="20% - Accent3 2 2 2 3 2" xfId="2457"/>
    <cellStyle name="20% - Accent3 2 2 2 3 2 2" xfId="2458"/>
    <cellStyle name="20% - Accent3 2 2 2 3 3" xfId="2459"/>
    <cellStyle name="20% - Accent3 2 2 2 3 4" xfId="2460"/>
    <cellStyle name="20% - Accent3 2 2 2 4" xfId="2461"/>
    <cellStyle name="20% - Accent3 2 2 2 4 2" xfId="2462"/>
    <cellStyle name="20% - Accent3 2 2 2 5" xfId="2463"/>
    <cellStyle name="20% - Accent3 2 2 2 6" xfId="2464"/>
    <cellStyle name="20% - Accent3 2 2 2 7" xfId="2465"/>
    <cellStyle name="20% - Accent3 2 2 2 7 2" xfId="2466"/>
    <cellStyle name="20% - Accent3 2 2 2 8" xfId="2467"/>
    <cellStyle name="20% - Accent3 2 2 2 9" xfId="2468"/>
    <cellStyle name="20% - Accent3 2 2 3" xfId="2469"/>
    <cellStyle name="20% - Accent3 2 2 3 2" xfId="2470"/>
    <cellStyle name="20% - Accent3 2 2 3 2 2" xfId="2471"/>
    <cellStyle name="20% - Accent3 2 2 3 2 3" xfId="2472"/>
    <cellStyle name="20% - Accent3 2 2 3 3" xfId="2473"/>
    <cellStyle name="20% - Accent3 2 2 3 3 2" xfId="2474"/>
    <cellStyle name="20% - Accent3 2 2 3 4" xfId="2475"/>
    <cellStyle name="20% - Accent3 2 2 3 5" xfId="2476"/>
    <cellStyle name="20% - Accent3 2 2 4" xfId="2477"/>
    <cellStyle name="20% - Accent3 2 2 4 2" xfId="2478"/>
    <cellStyle name="20% - Accent3 2 2 4 2 2" xfId="2479"/>
    <cellStyle name="20% - Accent3 2 2 4 2 2 2" xfId="2480"/>
    <cellStyle name="20% - Accent3 2 2 4 2 3" xfId="2481"/>
    <cellStyle name="20% - Accent3 2 2 4 3" xfId="2482"/>
    <cellStyle name="20% - Accent3 2 2 4 3 2" xfId="2483"/>
    <cellStyle name="20% - Accent3 2 2 4 4" xfId="2484"/>
    <cellStyle name="20% - Accent3 2 2 4 5" xfId="2485"/>
    <cellStyle name="20% - Accent3 2 2 5" xfId="2486"/>
    <cellStyle name="20% - Accent3 2 2 5 2" xfId="2487"/>
    <cellStyle name="20% - Accent3 2 2 5 3" xfId="2488"/>
    <cellStyle name="20% - Accent3 2 2 6" xfId="2489"/>
    <cellStyle name="20% - Accent3 2 2 6 2" xfId="2490"/>
    <cellStyle name="20% - Accent3 2 2 7" xfId="2491"/>
    <cellStyle name="20% - Accent3 2 2 8" xfId="2492"/>
    <cellStyle name="20% - Accent3 2 2 9" xfId="2493"/>
    <cellStyle name="20% - Accent3 2 2 9 2" xfId="2494"/>
    <cellStyle name="20% - Accent3 2 3" xfId="649"/>
    <cellStyle name="20% - Accent3 2 3 10" xfId="2495"/>
    <cellStyle name="20% - Accent3 2 3 11" xfId="2496"/>
    <cellStyle name="20% - Accent3 2 3 2" xfId="2497"/>
    <cellStyle name="20% - Accent3 2 3 2 2" xfId="2498"/>
    <cellStyle name="20% - Accent3 2 3 2 2 2" xfId="2499"/>
    <cellStyle name="20% - Accent3 2 3 2 2 2 2" xfId="2500"/>
    <cellStyle name="20% - Accent3 2 3 2 2 3" xfId="2501"/>
    <cellStyle name="20% - Accent3 2 3 2 2 4" xfId="2502"/>
    <cellStyle name="20% - Accent3 2 3 2 2 5" xfId="2503"/>
    <cellStyle name="20% - Accent3 2 3 2 3" xfId="2504"/>
    <cellStyle name="20% - Accent3 2 3 2 3 2" xfId="2505"/>
    <cellStyle name="20% - Accent3 2 3 2 4" xfId="2506"/>
    <cellStyle name="20% - Accent3 2 3 2 5" xfId="2507"/>
    <cellStyle name="20% - Accent3 2 3 2 6" xfId="2508"/>
    <cellStyle name="20% - Accent3 2 3 3" xfId="2509"/>
    <cellStyle name="20% - Accent3 2 3 3 2" xfId="2510"/>
    <cellStyle name="20% - Accent3 2 3 3 2 2" xfId="2511"/>
    <cellStyle name="20% - Accent3 2 3 3 2 2 2" xfId="2512"/>
    <cellStyle name="20% - Accent3 2 3 3 2 3" xfId="2513"/>
    <cellStyle name="20% - Accent3 2 3 3 2 4" xfId="2514"/>
    <cellStyle name="20% - Accent3 2 3 3 3" xfId="2515"/>
    <cellStyle name="20% - Accent3 2 3 3 3 2" xfId="2516"/>
    <cellStyle name="20% - Accent3 2 3 3 3 3" xfId="2517"/>
    <cellStyle name="20% - Accent3 2 3 3 4" xfId="2518"/>
    <cellStyle name="20% - Accent3 2 3 3 4 2" xfId="2519"/>
    <cellStyle name="20% - Accent3 2 3 3 5" xfId="2520"/>
    <cellStyle name="20% - Accent3 2 3 4" xfId="2521"/>
    <cellStyle name="20% - Accent3 2 3 4 2" xfId="2522"/>
    <cellStyle name="20% - Accent3 2 3 4 3" xfId="2523"/>
    <cellStyle name="20% - Accent3 2 3 5" xfId="2524"/>
    <cellStyle name="20% - Accent3 2 3 5 2" xfId="2525"/>
    <cellStyle name="20% - Accent3 2 3 6" xfId="2526"/>
    <cellStyle name="20% - Accent3 2 3 7" xfId="2527"/>
    <cellStyle name="20% - Accent3 2 3 8" xfId="2528"/>
    <cellStyle name="20% - Accent3 2 3 9" xfId="2529"/>
    <cellStyle name="20% - Accent3 2 3 9 2" xfId="2530"/>
    <cellStyle name="20% - Accent3 2 4" xfId="650"/>
    <cellStyle name="20% - Accent3 2 4 2" xfId="2531"/>
    <cellStyle name="20% - Accent3 2 4 2 2" xfId="2532"/>
    <cellStyle name="20% - Accent3 2 4 2 2 2" xfId="2533"/>
    <cellStyle name="20% - Accent3 2 4 2 2 3" xfId="2534"/>
    <cellStyle name="20% - Accent3 2 4 2 3" xfId="2535"/>
    <cellStyle name="20% - Accent3 2 4 2 3 2" xfId="2536"/>
    <cellStyle name="20% - Accent3 2 4 2 4" xfId="2537"/>
    <cellStyle name="20% - Accent3 2 4 2 5" xfId="2538"/>
    <cellStyle name="20% - Accent3 2 4 3" xfId="2539"/>
    <cellStyle name="20% - Accent3 2 4 3 2" xfId="2540"/>
    <cellStyle name="20% - Accent3 2 4 3 3" xfId="2541"/>
    <cellStyle name="20% - Accent3 2 4 4" xfId="2542"/>
    <cellStyle name="20% - Accent3 2 4 4 2" xfId="2543"/>
    <cellStyle name="20% - Accent3 2 4 5" xfId="2544"/>
    <cellStyle name="20% - Accent3 2 4 6" xfId="2545"/>
    <cellStyle name="20% - Accent3 2 5" xfId="2546"/>
    <cellStyle name="20% - Accent3 2 5 2" xfId="2547"/>
    <cellStyle name="20% - Accent3 2 5 2 2" xfId="2548"/>
    <cellStyle name="20% - Accent3 2 5 2 2 2" xfId="2549"/>
    <cellStyle name="20% - Accent3 2 5 2 3" xfId="2550"/>
    <cellStyle name="20% - Accent3 2 5 2 4" xfId="2551"/>
    <cellStyle name="20% - Accent3 2 5 3" xfId="2552"/>
    <cellStyle name="20% - Accent3 2 5 3 2" xfId="2553"/>
    <cellStyle name="20% - Accent3 2 5 3 2 2" xfId="2554"/>
    <cellStyle name="20% - Accent3 2 5 3 2 2 2" xfId="2555"/>
    <cellStyle name="20% - Accent3 2 5 3 2 3" xfId="2556"/>
    <cellStyle name="20% - Accent3 2 5 3 3" xfId="2557"/>
    <cellStyle name="20% - Accent3 2 5 3 3 2" xfId="2558"/>
    <cellStyle name="20% - Accent3 2 5 3 4" xfId="2559"/>
    <cellStyle name="20% - Accent3 2 5 3 5" xfId="2560"/>
    <cellStyle name="20% - Accent3 2 5 4" xfId="2561"/>
    <cellStyle name="20% - Accent3 2 5 4 2" xfId="2562"/>
    <cellStyle name="20% - Accent3 2 5 4 3" xfId="2563"/>
    <cellStyle name="20% - Accent3 2 5 5" xfId="2564"/>
    <cellStyle name="20% - Accent3 2 5 6" xfId="2565"/>
    <cellStyle name="20% - Accent3 2 6" xfId="2566"/>
    <cellStyle name="20% - Accent3 2 6 2" xfId="2567"/>
    <cellStyle name="20% - Accent3 2 6 2 2" xfId="2568"/>
    <cellStyle name="20% - Accent3 2 6 3" xfId="2569"/>
    <cellStyle name="20% - Accent3 2 6 4" xfId="2570"/>
    <cellStyle name="20% - Accent3 2 7" xfId="2571"/>
    <cellStyle name="20% - Accent3 2 7 2" xfId="2572"/>
    <cellStyle name="20% - Accent3 2 7 2 2" xfId="2573"/>
    <cellStyle name="20% - Accent3 2 7 3" xfId="2574"/>
    <cellStyle name="20% - Accent3 2 7 4" xfId="2575"/>
    <cellStyle name="20% - Accent3 2 8" xfId="2576"/>
    <cellStyle name="20% - Accent3 2 8 2" xfId="2577"/>
    <cellStyle name="20% - Accent3 2 8 2 2" xfId="2578"/>
    <cellStyle name="20% - Accent3 2 8 2 2 2" xfId="2579"/>
    <cellStyle name="20% - Accent3 2 8 2 3" xfId="2580"/>
    <cellStyle name="20% - Accent3 2 8 3" xfId="2581"/>
    <cellStyle name="20% - Accent3 2 8 3 2" xfId="2582"/>
    <cellStyle name="20% - Accent3 2 8 4" xfId="2583"/>
    <cellStyle name="20% - Accent3 2 8 5" xfId="2584"/>
    <cellStyle name="20% - Accent3 2 9" xfId="2585"/>
    <cellStyle name="20% - Accent3 2 9 2" xfId="2586"/>
    <cellStyle name="20% - Accent3 2 9 3" xfId="2587"/>
    <cellStyle name="20% - Accent3 3" xfId="651"/>
    <cellStyle name="20% - Accent3 3 10" xfId="2588"/>
    <cellStyle name="20% - Accent3 3 11" xfId="2589"/>
    <cellStyle name="20% - Accent3 3 11 2" xfId="2590"/>
    <cellStyle name="20% - Accent3 3 12" xfId="2591"/>
    <cellStyle name="20% - Accent3 3 13" xfId="2592"/>
    <cellStyle name="20% - Accent3 3 14" xfId="2593"/>
    <cellStyle name="20% - Accent3 3 15" xfId="2594"/>
    <cellStyle name="20% - Accent3 3 2" xfId="2595"/>
    <cellStyle name="20% - Accent3 3 2 10" xfId="2596"/>
    <cellStyle name="20% - Accent3 3 2 11" xfId="2597"/>
    <cellStyle name="20% - Accent3 3 2 2" xfId="2598"/>
    <cellStyle name="20% - Accent3 3 2 2 2" xfId="2599"/>
    <cellStyle name="20% - Accent3 3 2 2 2 2" xfId="2600"/>
    <cellStyle name="20% - Accent3 3 2 2 2 3" xfId="2601"/>
    <cellStyle name="20% - Accent3 3 2 2 2 4" xfId="2602"/>
    <cellStyle name="20% - Accent3 3 2 2 2 5" xfId="2603"/>
    <cellStyle name="20% - Accent3 3 2 2 3" xfId="2604"/>
    <cellStyle name="20% - Accent3 3 2 2 4" xfId="2605"/>
    <cellStyle name="20% - Accent3 3 2 2 5" xfId="2606"/>
    <cellStyle name="20% - Accent3 3 2 2 6" xfId="2607"/>
    <cellStyle name="20% - Accent3 3 2 3" xfId="2608"/>
    <cellStyle name="20% - Accent3 3 2 3 2" xfId="2609"/>
    <cellStyle name="20% - Accent3 3 2 3 3" xfId="2610"/>
    <cellStyle name="20% - Accent3 3 2 3 4" xfId="2611"/>
    <cellStyle name="20% - Accent3 3 2 3 5" xfId="2612"/>
    <cellStyle name="20% - Accent3 3 2 4" xfId="2613"/>
    <cellStyle name="20% - Accent3 3 2 5" xfId="2614"/>
    <cellStyle name="20% - Accent3 3 2 6" xfId="2615"/>
    <cellStyle name="20% - Accent3 3 2 7" xfId="2616"/>
    <cellStyle name="20% - Accent3 3 2 8" xfId="2617"/>
    <cellStyle name="20% - Accent3 3 2 9" xfId="2618"/>
    <cellStyle name="20% - Accent3 3 2 9 2" xfId="2619"/>
    <cellStyle name="20% - Accent3 3 3" xfId="2620"/>
    <cellStyle name="20% - Accent3 3 3 2" xfId="2621"/>
    <cellStyle name="20% - Accent3 3 3 2 2" xfId="2622"/>
    <cellStyle name="20% - Accent3 3 3 2 2 2" xfId="2623"/>
    <cellStyle name="20% - Accent3 3 3 2 2 3" xfId="2624"/>
    <cellStyle name="20% - Accent3 3 3 2 2 4" xfId="2625"/>
    <cellStyle name="20% - Accent3 3 3 2 3" xfId="2626"/>
    <cellStyle name="20% - Accent3 3 3 2 4" xfId="2627"/>
    <cellStyle name="20% - Accent3 3 3 2 5" xfId="2628"/>
    <cellStyle name="20% - Accent3 3 3 2 6" xfId="2629"/>
    <cellStyle name="20% - Accent3 3 3 3" xfId="2630"/>
    <cellStyle name="20% - Accent3 3 3 3 2" xfId="2631"/>
    <cellStyle name="20% - Accent3 3 3 3 3" xfId="2632"/>
    <cellStyle name="20% - Accent3 3 3 3 4" xfId="2633"/>
    <cellStyle name="20% - Accent3 3 3 4" xfId="2634"/>
    <cellStyle name="20% - Accent3 3 3 5" xfId="2635"/>
    <cellStyle name="20% - Accent3 3 3 6" xfId="2636"/>
    <cellStyle name="20% - Accent3 3 3 7" xfId="2637"/>
    <cellStyle name="20% - Accent3 3 3 8" xfId="2638"/>
    <cellStyle name="20% - Accent3 3 4" xfId="2639"/>
    <cellStyle name="20% - Accent3 3 4 2" xfId="2640"/>
    <cellStyle name="20% - Accent3 3 4 2 2" xfId="2641"/>
    <cellStyle name="20% - Accent3 3 4 2 2 2" xfId="2642"/>
    <cellStyle name="20% - Accent3 3 4 2 3" xfId="2643"/>
    <cellStyle name="20% - Accent3 3 4 2 4" xfId="2644"/>
    <cellStyle name="20% - Accent3 3 4 2 5" xfId="2645"/>
    <cellStyle name="20% - Accent3 3 4 3" xfId="2646"/>
    <cellStyle name="20% - Accent3 3 4 3 2" xfId="2647"/>
    <cellStyle name="20% - Accent3 3 4 4" xfId="2648"/>
    <cellStyle name="20% - Accent3 3 4 5" xfId="2649"/>
    <cellStyle name="20% - Accent3 3 4 6" xfId="2650"/>
    <cellStyle name="20% - Accent3 3 5" xfId="2651"/>
    <cellStyle name="20% - Accent3 3 5 2" xfId="2652"/>
    <cellStyle name="20% - Accent3 3 5 3" xfId="2653"/>
    <cellStyle name="20% - Accent3 3 5 4" xfId="2654"/>
    <cellStyle name="20% - Accent3 3 5 5" xfId="2655"/>
    <cellStyle name="20% - Accent3 3 6" xfId="2656"/>
    <cellStyle name="20% - Accent3 3 7" xfId="2657"/>
    <cellStyle name="20% - Accent3 3 8" xfId="2658"/>
    <cellStyle name="20% - Accent3 3 9" xfId="2659"/>
    <cellStyle name="20% - Accent3 4" xfId="652"/>
    <cellStyle name="20% - Accent3 4 2" xfId="2660"/>
    <cellStyle name="20% - Accent3 4 2 10" xfId="2661"/>
    <cellStyle name="20% - Accent3 4 2 11" xfId="2662"/>
    <cellStyle name="20% - Accent3 4 2 2" xfId="2663"/>
    <cellStyle name="20% - Accent3 4 2 2 2" xfId="2664"/>
    <cellStyle name="20% - Accent3 4 2 2 2 2" xfId="2665"/>
    <cellStyle name="20% - Accent3 4 2 2 2 3" xfId="2666"/>
    <cellStyle name="20% - Accent3 4 2 2 2 4" xfId="2667"/>
    <cellStyle name="20% - Accent3 4 2 2 3" xfId="2668"/>
    <cellStyle name="20% - Accent3 4 2 2 4" xfId="2669"/>
    <cellStyle name="20% - Accent3 4 2 2 5" xfId="2670"/>
    <cellStyle name="20% - Accent3 4 2 2 6" xfId="2671"/>
    <cellStyle name="20% - Accent3 4 2 3" xfId="2672"/>
    <cellStyle name="20% - Accent3 4 2 3 2" xfId="2673"/>
    <cellStyle name="20% - Accent3 4 2 3 3" xfId="2674"/>
    <cellStyle name="20% - Accent3 4 2 3 4" xfId="2675"/>
    <cellStyle name="20% - Accent3 4 2 4" xfId="2676"/>
    <cellStyle name="20% - Accent3 4 2 5" xfId="2677"/>
    <cellStyle name="20% - Accent3 4 2 6" xfId="2678"/>
    <cellStyle name="20% - Accent3 4 2 7" xfId="2679"/>
    <cellStyle name="20% - Accent3 4 2 8" xfId="2680"/>
    <cellStyle name="20% - Accent3 4 2 9" xfId="2681"/>
    <cellStyle name="20% - Accent3 4 2 9 2" xfId="2682"/>
    <cellStyle name="20% - Accent3 4 3" xfId="2683"/>
    <cellStyle name="20% - Accent3 4 3 2" xfId="2684"/>
    <cellStyle name="20% - Accent3 4 3 2 2" xfId="2685"/>
    <cellStyle name="20% - Accent3 4 3 3" xfId="2686"/>
    <cellStyle name="20% - Accent3 4 3 4" xfId="2687"/>
    <cellStyle name="20% - Accent3 4 4" xfId="2688"/>
    <cellStyle name="20% - Accent3 4 4 2" xfId="2689"/>
    <cellStyle name="20% - Accent3 4 4 3" xfId="2690"/>
    <cellStyle name="20% - Accent3 4 5" xfId="2691"/>
    <cellStyle name="20% - Accent3 4 6" xfId="2692"/>
    <cellStyle name="20% - Accent3 4 7" xfId="2693"/>
    <cellStyle name="20% - Accent3 5" xfId="653"/>
    <cellStyle name="20% - Accent3 5 2" xfId="2694"/>
    <cellStyle name="20% - Accent3 5 2 2" xfId="2695"/>
    <cellStyle name="20% - Accent3 5 2 2 2" xfId="2696"/>
    <cellStyle name="20% - Accent3 5 2 3" xfId="2697"/>
    <cellStyle name="20% - Accent3 5 2 4" xfId="2698"/>
    <cellStyle name="20% - Accent3 5 3" xfId="2699"/>
    <cellStyle name="20% - Accent3 5 3 2" xfId="2700"/>
    <cellStyle name="20% - Accent3 5 3 2 2" xfId="2701"/>
    <cellStyle name="20% - Accent3 5 3 2 2 2" xfId="2702"/>
    <cellStyle name="20% - Accent3 5 3 2 3" xfId="2703"/>
    <cellStyle name="20% - Accent3 5 3 2 4" xfId="2704"/>
    <cellStyle name="20% - Accent3 5 3 3" xfId="2705"/>
    <cellStyle name="20% - Accent3 5 3 3 2" xfId="2706"/>
    <cellStyle name="20% - Accent3 5 3 4" xfId="2707"/>
    <cellStyle name="20% - Accent3 5 3 5" xfId="2708"/>
    <cellStyle name="20% - Accent3 5 4" xfId="2709"/>
    <cellStyle name="20% - Accent3 5 4 2" xfId="2710"/>
    <cellStyle name="20% - Accent3 5 4 3" xfId="2711"/>
    <cellStyle name="20% - Accent3 5 5" xfId="2712"/>
    <cellStyle name="20% - Accent3 5 6" xfId="2713"/>
    <cellStyle name="20% - Accent3 5 7" xfId="2714"/>
    <cellStyle name="20% - Accent3 6" xfId="654"/>
    <cellStyle name="20% - Accent3 6 2" xfId="2715"/>
    <cellStyle name="20% - Accent3 6 2 2" xfId="2716"/>
    <cellStyle name="20% - Accent3 6 2 2 2" xfId="2717"/>
    <cellStyle name="20% - Accent3 6 2 2 3" xfId="2718"/>
    <cellStyle name="20% - Accent3 6 2 3" xfId="2719"/>
    <cellStyle name="20% - Accent3 6 2 3 2" xfId="2720"/>
    <cellStyle name="20% - Accent3 6 2 4" xfId="2721"/>
    <cellStyle name="20% - Accent3 6 2 5" xfId="2722"/>
    <cellStyle name="20% - Accent3 6 3" xfId="2723"/>
    <cellStyle name="20% - Accent3 6 3 2" xfId="2724"/>
    <cellStyle name="20% - Accent3 6 3 3" xfId="2725"/>
    <cellStyle name="20% - Accent3 6 4" xfId="2726"/>
    <cellStyle name="20% - Accent3 6 4 2" xfId="2727"/>
    <cellStyle name="20% - Accent3 6 5" xfId="2728"/>
    <cellStyle name="20% - Accent3 6 6" xfId="2729"/>
    <cellStyle name="20% - Accent3 6 7" xfId="2730"/>
    <cellStyle name="20% - Accent3 7" xfId="2731"/>
    <cellStyle name="20% - Accent3 7 2" xfId="2732"/>
    <cellStyle name="20% - Accent3 7 2 2" xfId="2733"/>
    <cellStyle name="20% - Accent3 7 2 3" xfId="2734"/>
    <cellStyle name="20% - Accent3 7 2 4" xfId="2735"/>
    <cellStyle name="20% - Accent3 7 3" xfId="2736"/>
    <cellStyle name="20% - Accent3 7 4" xfId="2737"/>
    <cellStyle name="20% - Accent3 7 5" xfId="2738"/>
    <cellStyle name="20% - Accent3 7 6" xfId="2739"/>
    <cellStyle name="20% - Accent3 7 7" xfId="2740"/>
    <cellStyle name="20% - Accent3 7 7 2" xfId="2741"/>
    <cellStyle name="20% - Accent3 7 8" xfId="2742"/>
    <cellStyle name="20% - Accent3 7 9" xfId="2743"/>
    <cellStyle name="20% - Accent3 8" xfId="2744"/>
    <cellStyle name="20% - Accent3 8 2" xfId="2745"/>
    <cellStyle name="20% - Accent3 8 3" xfId="2746"/>
    <cellStyle name="20% - Accent3 8 4" xfId="2747"/>
    <cellStyle name="20% - Accent3 8 5" xfId="2748"/>
    <cellStyle name="20% - Accent3 9" xfId="2749"/>
    <cellStyle name="20% - Accent4" xfId="8" builtinId="42" customBuiltin="1"/>
    <cellStyle name="20% - Accent4 10" xfId="2750"/>
    <cellStyle name="20% - Accent4 11" xfId="2751"/>
    <cellStyle name="20% - Accent4 2" xfId="9"/>
    <cellStyle name="20% - Accent4 2 10" xfId="2752"/>
    <cellStyle name="20% - Accent4 2 10 2" xfId="2753"/>
    <cellStyle name="20% - Accent4 2 10 3" xfId="2754"/>
    <cellStyle name="20% - Accent4 2 11" xfId="2755"/>
    <cellStyle name="20% - Accent4 2 11 2" xfId="2756"/>
    <cellStyle name="20% - Accent4 2 12" xfId="2757"/>
    <cellStyle name="20% - Accent4 2 12 2" xfId="2758"/>
    <cellStyle name="20% - Accent4 2 13" xfId="2759"/>
    <cellStyle name="20% - Accent4 2 14" xfId="2760"/>
    <cellStyle name="20% - Accent4 2 15" xfId="2761"/>
    <cellStyle name="20% - Accent4 2 16" xfId="2762"/>
    <cellStyle name="20% - Accent4 2 17" xfId="2763"/>
    <cellStyle name="20% - Accent4 2 18" xfId="2764"/>
    <cellStyle name="20% - Accent4 2 2" xfId="655"/>
    <cellStyle name="20% - Accent4 2 2 10" xfId="2765"/>
    <cellStyle name="20% - Accent4 2 2 11" xfId="2766"/>
    <cellStyle name="20% - Accent4 2 2 2" xfId="2767"/>
    <cellStyle name="20% - Accent4 2 2 2 2" xfId="2768"/>
    <cellStyle name="20% - Accent4 2 2 2 2 2" xfId="2769"/>
    <cellStyle name="20% - Accent4 2 2 2 2 2 2" xfId="2770"/>
    <cellStyle name="20% - Accent4 2 2 2 2 3" xfId="2771"/>
    <cellStyle name="20% - Accent4 2 2 2 2 4" xfId="2772"/>
    <cellStyle name="20% - Accent4 2 2 2 2 5" xfId="2773"/>
    <cellStyle name="20% - Accent4 2 2 2 3" xfId="2774"/>
    <cellStyle name="20% - Accent4 2 2 2 3 2" xfId="2775"/>
    <cellStyle name="20% - Accent4 2 2 2 3 2 2" xfId="2776"/>
    <cellStyle name="20% - Accent4 2 2 2 3 3" xfId="2777"/>
    <cellStyle name="20% - Accent4 2 2 2 3 4" xfId="2778"/>
    <cellStyle name="20% - Accent4 2 2 2 4" xfId="2779"/>
    <cellStyle name="20% - Accent4 2 2 2 4 2" xfId="2780"/>
    <cellStyle name="20% - Accent4 2 2 2 5" xfId="2781"/>
    <cellStyle name="20% - Accent4 2 2 2 6" xfId="2782"/>
    <cellStyle name="20% - Accent4 2 2 2 7" xfId="2783"/>
    <cellStyle name="20% - Accent4 2 2 2 7 2" xfId="2784"/>
    <cellStyle name="20% - Accent4 2 2 2 8" xfId="2785"/>
    <cellStyle name="20% - Accent4 2 2 2 9" xfId="2786"/>
    <cellStyle name="20% - Accent4 2 2 3" xfId="2787"/>
    <cellStyle name="20% - Accent4 2 2 3 2" xfId="2788"/>
    <cellStyle name="20% - Accent4 2 2 3 2 2" xfId="2789"/>
    <cellStyle name="20% - Accent4 2 2 3 2 3" xfId="2790"/>
    <cellStyle name="20% - Accent4 2 2 3 3" xfId="2791"/>
    <cellStyle name="20% - Accent4 2 2 3 3 2" xfId="2792"/>
    <cellStyle name="20% - Accent4 2 2 3 4" xfId="2793"/>
    <cellStyle name="20% - Accent4 2 2 3 5" xfId="2794"/>
    <cellStyle name="20% - Accent4 2 2 4" xfId="2795"/>
    <cellStyle name="20% - Accent4 2 2 4 2" xfId="2796"/>
    <cellStyle name="20% - Accent4 2 2 4 2 2" xfId="2797"/>
    <cellStyle name="20% - Accent4 2 2 4 2 2 2" xfId="2798"/>
    <cellStyle name="20% - Accent4 2 2 4 2 3" xfId="2799"/>
    <cellStyle name="20% - Accent4 2 2 4 3" xfId="2800"/>
    <cellStyle name="20% - Accent4 2 2 4 3 2" xfId="2801"/>
    <cellStyle name="20% - Accent4 2 2 4 4" xfId="2802"/>
    <cellStyle name="20% - Accent4 2 2 4 5" xfId="2803"/>
    <cellStyle name="20% - Accent4 2 2 5" xfId="2804"/>
    <cellStyle name="20% - Accent4 2 2 5 2" xfId="2805"/>
    <cellStyle name="20% - Accent4 2 2 5 3" xfId="2806"/>
    <cellStyle name="20% - Accent4 2 2 6" xfId="2807"/>
    <cellStyle name="20% - Accent4 2 2 6 2" xfId="2808"/>
    <cellStyle name="20% - Accent4 2 2 7" xfId="2809"/>
    <cellStyle name="20% - Accent4 2 2 8" xfId="2810"/>
    <cellStyle name="20% - Accent4 2 2 9" xfId="2811"/>
    <cellStyle name="20% - Accent4 2 2 9 2" xfId="2812"/>
    <cellStyle name="20% - Accent4 2 3" xfId="656"/>
    <cellStyle name="20% - Accent4 2 3 10" xfId="2813"/>
    <cellStyle name="20% - Accent4 2 3 11" xfId="2814"/>
    <cellStyle name="20% - Accent4 2 3 2" xfId="2815"/>
    <cellStyle name="20% - Accent4 2 3 2 2" xfId="2816"/>
    <cellStyle name="20% - Accent4 2 3 2 2 2" xfId="2817"/>
    <cellStyle name="20% - Accent4 2 3 2 2 2 2" xfId="2818"/>
    <cellStyle name="20% - Accent4 2 3 2 2 3" xfId="2819"/>
    <cellStyle name="20% - Accent4 2 3 2 2 4" xfId="2820"/>
    <cellStyle name="20% - Accent4 2 3 2 2 5" xfId="2821"/>
    <cellStyle name="20% - Accent4 2 3 2 3" xfId="2822"/>
    <cellStyle name="20% - Accent4 2 3 2 3 2" xfId="2823"/>
    <cellStyle name="20% - Accent4 2 3 2 4" xfId="2824"/>
    <cellStyle name="20% - Accent4 2 3 2 5" xfId="2825"/>
    <cellStyle name="20% - Accent4 2 3 2 6" xfId="2826"/>
    <cellStyle name="20% - Accent4 2 3 3" xfId="2827"/>
    <cellStyle name="20% - Accent4 2 3 3 2" xfId="2828"/>
    <cellStyle name="20% - Accent4 2 3 3 2 2" xfId="2829"/>
    <cellStyle name="20% - Accent4 2 3 3 2 2 2" xfId="2830"/>
    <cellStyle name="20% - Accent4 2 3 3 2 3" xfId="2831"/>
    <cellStyle name="20% - Accent4 2 3 3 2 4" xfId="2832"/>
    <cellStyle name="20% - Accent4 2 3 3 3" xfId="2833"/>
    <cellStyle name="20% - Accent4 2 3 3 3 2" xfId="2834"/>
    <cellStyle name="20% - Accent4 2 3 3 3 3" xfId="2835"/>
    <cellStyle name="20% - Accent4 2 3 3 4" xfId="2836"/>
    <cellStyle name="20% - Accent4 2 3 3 4 2" xfId="2837"/>
    <cellStyle name="20% - Accent4 2 3 3 5" xfId="2838"/>
    <cellStyle name="20% - Accent4 2 3 4" xfId="2839"/>
    <cellStyle name="20% - Accent4 2 3 4 2" xfId="2840"/>
    <cellStyle name="20% - Accent4 2 3 4 3" xfId="2841"/>
    <cellStyle name="20% - Accent4 2 3 5" xfId="2842"/>
    <cellStyle name="20% - Accent4 2 3 5 2" xfId="2843"/>
    <cellStyle name="20% - Accent4 2 3 6" xfId="2844"/>
    <cellStyle name="20% - Accent4 2 3 7" xfId="2845"/>
    <cellStyle name="20% - Accent4 2 3 8" xfId="2846"/>
    <cellStyle name="20% - Accent4 2 3 9" xfId="2847"/>
    <cellStyle name="20% - Accent4 2 3 9 2" xfId="2848"/>
    <cellStyle name="20% - Accent4 2 4" xfId="657"/>
    <cellStyle name="20% - Accent4 2 4 2" xfId="2849"/>
    <cellStyle name="20% - Accent4 2 4 2 2" xfId="2850"/>
    <cellStyle name="20% - Accent4 2 4 2 2 2" xfId="2851"/>
    <cellStyle name="20% - Accent4 2 4 2 2 3" xfId="2852"/>
    <cellStyle name="20% - Accent4 2 4 2 3" xfId="2853"/>
    <cellStyle name="20% - Accent4 2 4 2 3 2" xfId="2854"/>
    <cellStyle name="20% - Accent4 2 4 2 4" xfId="2855"/>
    <cellStyle name="20% - Accent4 2 4 2 5" xfId="2856"/>
    <cellStyle name="20% - Accent4 2 4 3" xfId="2857"/>
    <cellStyle name="20% - Accent4 2 4 3 2" xfId="2858"/>
    <cellStyle name="20% - Accent4 2 4 3 3" xfId="2859"/>
    <cellStyle name="20% - Accent4 2 4 4" xfId="2860"/>
    <cellStyle name="20% - Accent4 2 4 4 2" xfId="2861"/>
    <cellStyle name="20% - Accent4 2 4 5" xfId="2862"/>
    <cellStyle name="20% - Accent4 2 4 6" xfId="2863"/>
    <cellStyle name="20% - Accent4 2 5" xfId="2864"/>
    <cellStyle name="20% - Accent4 2 5 2" xfId="2865"/>
    <cellStyle name="20% - Accent4 2 5 2 2" xfId="2866"/>
    <cellStyle name="20% - Accent4 2 5 2 2 2" xfId="2867"/>
    <cellStyle name="20% - Accent4 2 5 2 3" xfId="2868"/>
    <cellStyle name="20% - Accent4 2 5 2 4" xfId="2869"/>
    <cellStyle name="20% - Accent4 2 5 3" xfId="2870"/>
    <cellStyle name="20% - Accent4 2 5 3 2" xfId="2871"/>
    <cellStyle name="20% - Accent4 2 5 3 2 2" xfId="2872"/>
    <cellStyle name="20% - Accent4 2 5 3 2 2 2" xfId="2873"/>
    <cellStyle name="20% - Accent4 2 5 3 2 3" xfId="2874"/>
    <cellStyle name="20% - Accent4 2 5 3 3" xfId="2875"/>
    <cellStyle name="20% - Accent4 2 5 3 3 2" xfId="2876"/>
    <cellStyle name="20% - Accent4 2 5 3 4" xfId="2877"/>
    <cellStyle name="20% - Accent4 2 5 3 5" xfId="2878"/>
    <cellStyle name="20% - Accent4 2 5 4" xfId="2879"/>
    <cellStyle name="20% - Accent4 2 5 4 2" xfId="2880"/>
    <cellStyle name="20% - Accent4 2 5 4 3" xfId="2881"/>
    <cellStyle name="20% - Accent4 2 5 5" xfId="2882"/>
    <cellStyle name="20% - Accent4 2 5 6" xfId="2883"/>
    <cellStyle name="20% - Accent4 2 6" xfId="2884"/>
    <cellStyle name="20% - Accent4 2 6 2" xfId="2885"/>
    <cellStyle name="20% - Accent4 2 6 2 2" xfId="2886"/>
    <cellStyle name="20% - Accent4 2 6 3" xfId="2887"/>
    <cellStyle name="20% - Accent4 2 6 4" xfId="2888"/>
    <cellStyle name="20% - Accent4 2 7" xfId="2889"/>
    <cellStyle name="20% - Accent4 2 7 2" xfId="2890"/>
    <cellStyle name="20% - Accent4 2 7 2 2" xfId="2891"/>
    <cellStyle name="20% - Accent4 2 7 3" xfId="2892"/>
    <cellStyle name="20% - Accent4 2 7 4" xfId="2893"/>
    <cellStyle name="20% - Accent4 2 8" xfId="2894"/>
    <cellStyle name="20% - Accent4 2 8 2" xfId="2895"/>
    <cellStyle name="20% - Accent4 2 8 2 2" xfId="2896"/>
    <cellStyle name="20% - Accent4 2 8 2 2 2" xfId="2897"/>
    <cellStyle name="20% - Accent4 2 8 2 3" xfId="2898"/>
    <cellStyle name="20% - Accent4 2 8 3" xfId="2899"/>
    <cellStyle name="20% - Accent4 2 8 3 2" xfId="2900"/>
    <cellStyle name="20% - Accent4 2 8 4" xfId="2901"/>
    <cellStyle name="20% - Accent4 2 8 5" xfId="2902"/>
    <cellStyle name="20% - Accent4 2 9" xfId="2903"/>
    <cellStyle name="20% - Accent4 2 9 2" xfId="2904"/>
    <cellStyle name="20% - Accent4 2 9 3" xfId="2905"/>
    <cellStyle name="20% - Accent4 3" xfId="658"/>
    <cellStyle name="20% - Accent4 3 10" xfId="2906"/>
    <cellStyle name="20% - Accent4 3 11" xfId="2907"/>
    <cellStyle name="20% - Accent4 3 11 2" xfId="2908"/>
    <cellStyle name="20% - Accent4 3 12" xfId="2909"/>
    <cellStyle name="20% - Accent4 3 13" xfId="2910"/>
    <cellStyle name="20% - Accent4 3 14" xfId="2911"/>
    <cellStyle name="20% - Accent4 3 15" xfId="2912"/>
    <cellStyle name="20% - Accent4 3 2" xfId="2913"/>
    <cellStyle name="20% - Accent4 3 2 10" xfId="2914"/>
    <cellStyle name="20% - Accent4 3 2 11" xfId="2915"/>
    <cellStyle name="20% - Accent4 3 2 2" xfId="2916"/>
    <cellStyle name="20% - Accent4 3 2 2 2" xfId="2917"/>
    <cellStyle name="20% - Accent4 3 2 2 2 2" xfId="2918"/>
    <cellStyle name="20% - Accent4 3 2 2 2 3" xfId="2919"/>
    <cellStyle name="20% - Accent4 3 2 2 2 4" xfId="2920"/>
    <cellStyle name="20% - Accent4 3 2 2 2 5" xfId="2921"/>
    <cellStyle name="20% - Accent4 3 2 2 3" xfId="2922"/>
    <cellStyle name="20% - Accent4 3 2 2 4" xfId="2923"/>
    <cellStyle name="20% - Accent4 3 2 2 5" xfId="2924"/>
    <cellStyle name="20% - Accent4 3 2 2 6" xfId="2925"/>
    <cellStyle name="20% - Accent4 3 2 3" xfId="2926"/>
    <cellStyle name="20% - Accent4 3 2 3 2" xfId="2927"/>
    <cellStyle name="20% - Accent4 3 2 3 3" xfId="2928"/>
    <cellStyle name="20% - Accent4 3 2 3 4" xfId="2929"/>
    <cellStyle name="20% - Accent4 3 2 3 5" xfId="2930"/>
    <cellStyle name="20% - Accent4 3 2 4" xfId="2931"/>
    <cellStyle name="20% - Accent4 3 2 5" xfId="2932"/>
    <cellStyle name="20% - Accent4 3 2 6" xfId="2933"/>
    <cellStyle name="20% - Accent4 3 2 7" xfId="2934"/>
    <cellStyle name="20% - Accent4 3 2 8" xfId="2935"/>
    <cellStyle name="20% - Accent4 3 2 9" xfId="2936"/>
    <cellStyle name="20% - Accent4 3 2 9 2" xfId="2937"/>
    <cellStyle name="20% - Accent4 3 3" xfId="2938"/>
    <cellStyle name="20% - Accent4 3 3 2" xfId="2939"/>
    <cellStyle name="20% - Accent4 3 3 2 2" xfId="2940"/>
    <cellStyle name="20% - Accent4 3 3 2 2 2" xfId="2941"/>
    <cellStyle name="20% - Accent4 3 3 2 2 3" xfId="2942"/>
    <cellStyle name="20% - Accent4 3 3 2 2 4" xfId="2943"/>
    <cellStyle name="20% - Accent4 3 3 2 3" xfId="2944"/>
    <cellStyle name="20% - Accent4 3 3 2 4" xfId="2945"/>
    <cellStyle name="20% - Accent4 3 3 2 5" xfId="2946"/>
    <cellStyle name="20% - Accent4 3 3 2 6" xfId="2947"/>
    <cellStyle name="20% - Accent4 3 3 3" xfId="2948"/>
    <cellStyle name="20% - Accent4 3 3 3 2" xfId="2949"/>
    <cellStyle name="20% - Accent4 3 3 3 3" xfId="2950"/>
    <cellStyle name="20% - Accent4 3 3 3 4" xfId="2951"/>
    <cellStyle name="20% - Accent4 3 3 4" xfId="2952"/>
    <cellStyle name="20% - Accent4 3 3 5" xfId="2953"/>
    <cellStyle name="20% - Accent4 3 3 6" xfId="2954"/>
    <cellStyle name="20% - Accent4 3 3 7" xfId="2955"/>
    <cellStyle name="20% - Accent4 3 3 8" xfId="2956"/>
    <cellStyle name="20% - Accent4 3 4" xfId="2957"/>
    <cellStyle name="20% - Accent4 3 4 2" xfId="2958"/>
    <cellStyle name="20% - Accent4 3 4 2 2" xfId="2959"/>
    <cellStyle name="20% - Accent4 3 4 2 2 2" xfId="2960"/>
    <cellStyle name="20% - Accent4 3 4 2 3" xfId="2961"/>
    <cellStyle name="20% - Accent4 3 4 2 4" xfId="2962"/>
    <cellStyle name="20% - Accent4 3 4 2 5" xfId="2963"/>
    <cellStyle name="20% - Accent4 3 4 3" xfId="2964"/>
    <cellStyle name="20% - Accent4 3 4 3 2" xfId="2965"/>
    <cellStyle name="20% - Accent4 3 4 4" xfId="2966"/>
    <cellStyle name="20% - Accent4 3 4 5" xfId="2967"/>
    <cellStyle name="20% - Accent4 3 4 6" xfId="2968"/>
    <cellStyle name="20% - Accent4 3 5" xfId="2969"/>
    <cellStyle name="20% - Accent4 3 5 2" xfId="2970"/>
    <cellStyle name="20% - Accent4 3 5 3" xfId="2971"/>
    <cellStyle name="20% - Accent4 3 5 4" xfId="2972"/>
    <cellStyle name="20% - Accent4 3 5 5" xfId="2973"/>
    <cellStyle name="20% - Accent4 3 6" xfId="2974"/>
    <cellStyle name="20% - Accent4 3 7" xfId="2975"/>
    <cellStyle name="20% - Accent4 3 8" xfId="2976"/>
    <cellStyle name="20% - Accent4 3 9" xfId="2977"/>
    <cellStyle name="20% - Accent4 4" xfId="659"/>
    <cellStyle name="20% - Accent4 4 2" xfId="2978"/>
    <cellStyle name="20% - Accent4 4 2 10" xfId="2979"/>
    <cellStyle name="20% - Accent4 4 2 11" xfId="2980"/>
    <cellStyle name="20% - Accent4 4 2 2" xfId="2981"/>
    <cellStyle name="20% - Accent4 4 2 2 2" xfId="2982"/>
    <cellStyle name="20% - Accent4 4 2 2 2 2" xfId="2983"/>
    <cellStyle name="20% - Accent4 4 2 2 2 3" xfId="2984"/>
    <cellStyle name="20% - Accent4 4 2 2 2 4" xfId="2985"/>
    <cellStyle name="20% - Accent4 4 2 2 3" xfId="2986"/>
    <cellStyle name="20% - Accent4 4 2 2 4" xfId="2987"/>
    <cellStyle name="20% - Accent4 4 2 2 5" xfId="2988"/>
    <cellStyle name="20% - Accent4 4 2 2 6" xfId="2989"/>
    <cellStyle name="20% - Accent4 4 2 3" xfId="2990"/>
    <cellStyle name="20% - Accent4 4 2 3 2" xfId="2991"/>
    <cellStyle name="20% - Accent4 4 2 3 3" xfId="2992"/>
    <cellStyle name="20% - Accent4 4 2 3 4" xfId="2993"/>
    <cellStyle name="20% - Accent4 4 2 4" xfId="2994"/>
    <cellStyle name="20% - Accent4 4 2 5" xfId="2995"/>
    <cellStyle name="20% - Accent4 4 2 6" xfId="2996"/>
    <cellStyle name="20% - Accent4 4 2 7" xfId="2997"/>
    <cellStyle name="20% - Accent4 4 2 8" xfId="2998"/>
    <cellStyle name="20% - Accent4 4 2 9" xfId="2999"/>
    <cellStyle name="20% - Accent4 4 2 9 2" xfId="3000"/>
    <cellStyle name="20% - Accent4 4 3" xfId="3001"/>
    <cellStyle name="20% - Accent4 4 3 2" xfId="3002"/>
    <cellStyle name="20% - Accent4 4 3 2 2" xfId="3003"/>
    <cellStyle name="20% - Accent4 4 3 3" xfId="3004"/>
    <cellStyle name="20% - Accent4 4 3 4" xfId="3005"/>
    <cellStyle name="20% - Accent4 4 4" xfId="3006"/>
    <cellStyle name="20% - Accent4 4 4 2" xfId="3007"/>
    <cellStyle name="20% - Accent4 4 4 3" xfId="3008"/>
    <cellStyle name="20% - Accent4 4 5" xfId="3009"/>
    <cellStyle name="20% - Accent4 4 6" xfId="3010"/>
    <cellStyle name="20% - Accent4 4 7" xfId="3011"/>
    <cellStyle name="20% - Accent4 5" xfId="660"/>
    <cellStyle name="20% - Accent4 5 2" xfId="3012"/>
    <cellStyle name="20% - Accent4 5 2 2" xfId="3013"/>
    <cellStyle name="20% - Accent4 5 2 2 2" xfId="3014"/>
    <cellStyle name="20% - Accent4 5 2 3" xfId="3015"/>
    <cellStyle name="20% - Accent4 5 2 4" xfId="3016"/>
    <cellStyle name="20% - Accent4 5 3" xfId="3017"/>
    <cellStyle name="20% - Accent4 5 3 2" xfId="3018"/>
    <cellStyle name="20% - Accent4 5 3 2 2" xfId="3019"/>
    <cellStyle name="20% - Accent4 5 3 2 2 2" xfId="3020"/>
    <cellStyle name="20% - Accent4 5 3 2 3" xfId="3021"/>
    <cellStyle name="20% - Accent4 5 3 2 4" xfId="3022"/>
    <cellStyle name="20% - Accent4 5 3 3" xfId="3023"/>
    <cellStyle name="20% - Accent4 5 3 3 2" xfId="3024"/>
    <cellStyle name="20% - Accent4 5 3 4" xfId="3025"/>
    <cellStyle name="20% - Accent4 5 3 5" xfId="3026"/>
    <cellStyle name="20% - Accent4 5 4" xfId="3027"/>
    <cellStyle name="20% - Accent4 5 4 2" xfId="3028"/>
    <cellStyle name="20% - Accent4 5 4 3" xfId="3029"/>
    <cellStyle name="20% - Accent4 5 5" xfId="3030"/>
    <cellStyle name="20% - Accent4 5 6" xfId="3031"/>
    <cellStyle name="20% - Accent4 5 7" xfId="3032"/>
    <cellStyle name="20% - Accent4 6" xfId="661"/>
    <cellStyle name="20% - Accent4 6 2" xfId="3033"/>
    <cellStyle name="20% - Accent4 6 2 2" xfId="3034"/>
    <cellStyle name="20% - Accent4 6 2 2 2" xfId="3035"/>
    <cellStyle name="20% - Accent4 6 2 2 3" xfId="3036"/>
    <cellStyle name="20% - Accent4 6 2 3" xfId="3037"/>
    <cellStyle name="20% - Accent4 6 2 3 2" xfId="3038"/>
    <cellStyle name="20% - Accent4 6 2 4" xfId="3039"/>
    <cellStyle name="20% - Accent4 6 2 5" xfId="3040"/>
    <cellStyle name="20% - Accent4 6 3" xfId="3041"/>
    <cellStyle name="20% - Accent4 6 3 2" xfId="3042"/>
    <cellStyle name="20% - Accent4 6 3 3" xfId="3043"/>
    <cellStyle name="20% - Accent4 6 4" xfId="3044"/>
    <cellStyle name="20% - Accent4 6 4 2" xfId="3045"/>
    <cellStyle name="20% - Accent4 6 5" xfId="3046"/>
    <cellStyle name="20% - Accent4 6 6" xfId="3047"/>
    <cellStyle name="20% - Accent4 6 7" xfId="3048"/>
    <cellStyle name="20% - Accent4 7" xfId="3049"/>
    <cellStyle name="20% - Accent4 7 2" xfId="3050"/>
    <cellStyle name="20% - Accent4 7 2 2" xfId="3051"/>
    <cellStyle name="20% - Accent4 7 2 3" xfId="3052"/>
    <cellStyle name="20% - Accent4 7 2 4" xfId="3053"/>
    <cellStyle name="20% - Accent4 7 3" xfId="3054"/>
    <cellStyle name="20% - Accent4 7 4" xfId="3055"/>
    <cellStyle name="20% - Accent4 7 5" xfId="3056"/>
    <cellStyle name="20% - Accent4 7 6" xfId="3057"/>
    <cellStyle name="20% - Accent4 7 7" xfId="3058"/>
    <cellStyle name="20% - Accent4 7 7 2" xfId="3059"/>
    <cellStyle name="20% - Accent4 7 8" xfId="3060"/>
    <cellStyle name="20% - Accent4 7 9" xfId="3061"/>
    <cellStyle name="20% - Accent4 8" xfId="3062"/>
    <cellStyle name="20% - Accent4 8 2" xfId="3063"/>
    <cellStyle name="20% - Accent4 8 3" xfId="3064"/>
    <cellStyle name="20% - Accent4 8 4" xfId="3065"/>
    <cellStyle name="20% - Accent4 8 5" xfId="3066"/>
    <cellStyle name="20% - Accent4 9" xfId="3067"/>
    <cellStyle name="20% - Accent5" xfId="10" builtinId="46" customBuiltin="1"/>
    <cellStyle name="20% - Accent5 10" xfId="3068"/>
    <cellStyle name="20% - Accent5 11" xfId="3069"/>
    <cellStyle name="20% - Accent5 2" xfId="11"/>
    <cellStyle name="20% - Accent5 2 10" xfId="3070"/>
    <cellStyle name="20% - Accent5 2 10 2" xfId="3071"/>
    <cellStyle name="20% - Accent5 2 10 3" xfId="3072"/>
    <cellStyle name="20% - Accent5 2 11" xfId="3073"/>
    <cellStyle name="20% - Accent5 2 11 2" xfId="3074"/>
    <cellStyle name="20% - Accent5 2 12" xfId="3075"/>
    <cellStyle name="20% - Accent5 2 12 2" xfId="3076"/>
    <cellStyle name="20% - Accent5 2 13" xfId="3077"/>
    <cellStyle name="20% - Accent5 2 14" xfId="3078"/>
    <cellStyle name="20% - Accent5 2 15" xfId="3079"/>
    <cellStyle name="20% - Accent5 2 16" xfId="3080"/>
    <cellStyle name="20% - Accent5 2 17" xfId="3081"/>
    <cellStyle name="20% - Accent5 2 18" xfId="3082"/>
    <cellStyle name="20% - Accent5 2 2" xfId="662"/>
    <cellStyle name="20% - Accent5 2 2 10" xfId="3083"/>
    <cellStyle name="20% - Accent5 2 2 11" xfId="3084"/>
    <cellStyle name="20% - Accent5 2 2 2" xfId="3085"/>
    <cellStyle name="20% - Accent5 2 2 2 2" xfId="3086"/>
    <cellStyle name="20% - Accent5 2 2 2 2 2" xfId="3087"/>
    <cellStyle name="20% - Accent5 2 2 2 2 2 2" xfId="3088"/>
    <cellStyle name="20% - Accent5 2 2 2 2 3" xfId="3089"/>
    <cellStyle name="20% - Accent5 2 2 2 2 4" xfId="3090"/>
    <cellStyle name="20% - Accent5 2 2 2 2 5" xfId="3091"/>
    <cellStyle name="20% - Accent5 2 2 2 3" xfId="3092"/>
    <cellStyle name="20% - Accent5 2 2 2 3 2" xfId="3093"/>
    <cellStyle name="20% - Accent5 2 2 2 3 2 2" xfId="3094"/>
    <cellStyle name="20% - Accent5 2 2 2 3 3" xfId="3095"/>
    <cellStyle name="20% - Accent5 2 2 2 3 4" xfId="3096"/>
    <cellStyle name="20% - Accent5 2 2 2 4" xfId="3097"/>
    <cellStyle name="20% - Accent5 2 2 2 4 2" xfId="3098"/>
    <cellStyle name="20% - Accent5 2 2 2 5" xfId="3099"/>
    <cellStyle name="20% - Accent5 2 2 2 6" xfId="3100"/>
    <cellStyle name="20% - Accent5 2 2 2 7" xfId="3101"/>
    <cellStyle name="20% - Accent5 2 2 2 7 2" xfId="3102"/>
    <cellStyle name="20% - Accent5 2 2 2 8" xfId="3103"/>
    <cellStyle name="20% - Accent5 2 2 2 9" xfId="3104"/>
    <cellStyle name="20% - Accent5 2 2 3" xfId="3105"/>
    <cellStyle name="20% - Accent5 2 2 3 2" xfId="3106"/>
    <cellStyle name="20% - Accent5 2 2 3 2 2" xfId="3107"/>
    <cellStyle name="20% - Accent5 2 2 3 2 3" xfId="3108"/>
    <cellStyle name="20% - Accent5 2 2 3 3" xfId="3109"/>
    <cellStyle name="20% - Accent5 2 2 3 3 2" xfId="3110"/>
    <cellStyle name="20% - Accent5 2 2 3 4" xfId="3111"/>
    <cellStyle name="20% - Accent5 2 2 3 5" xfId="3112"/>
    <cellStyle name="20% - Accent5 2 2 4" xfId="3113"/>
    <cellStyle name="20% - Accent5 2 2 4 2" xfId="3114"/>
    <cellStyle name="20% - Accent5 2 2 4 2 2" xfId="3115"/>
    <cellStyle name="20% - Accent5 2 2 4 2 2 2" xfId="3116"/>
    <cellStyle name="20% - Accent5 2 2 4 2 3" xfId="3117"/>
    <cellStyle name="20% - Accent5 2 2 4 3" xfId="3118"/>
    <cellStyle name="20% - Accent5 2 2 4 3 2" xfId="3119"/>
    <cellStyle name="20% - Accent5 2 2 4 4" xfId="3120"/>
    <cellStyle name="20% - Accent5 2 2 4 5" xfId="3121"/>
    <cellStyle name="20% - Accent5 2 2 5" xfId="3122"/>
    <cellStyle name="20% - Accent5 2 2 5 2" xfId="3123"/>
    <cellStyle name="20% - Accent5 2 2 5 3" xfId="3124"/>
    <cellStyle name="20% - Accent5 2 2 6" xfId="3125"/>
    <cellStyle name="20% - Accent5 2 2 6 2" xfId="3126"/>
    <cellStyle name="20% - Accent5 2 2 7" xfId="3127"/>
    <cellStyle name="20% - Accent5 2 2 8" xfId="3128"/>
    <cellStyle name="20% - Accent5 2 2 9" xfId="3129"/>
    <cellStyle name="20% - Accent5 2 2 9 2" xfId="3130"/>
    <cellStyle name="20% - Accent5 2 3" xfId="663"/>
    <cellStyle name="20% - Accent5 2 3 10" xfId="3131"/>
    <cellStyle name="20% - Accent5 2 3 11" xfId="3132"/>
    <cellStyle name="20% - Accent5 2 3 2" xfId="3133"/>
    <cellStyle name="20% - Accent5 2 3 2 2" xfId="3134"/>
    <cellStyle name="20% - Accent5 2 3 2 2 2" xfId="3135"/>
    <cellStyle name="20% - Accent5 2 3 2 2 2 2" xfId="3136"/>
    <cellStyle name="20% - Accent5 2 3 2 2 3" xfId="3137"/>
    <cellStyle name="20% - Accent5 2 3 2 2 4" xfId="3138"/>
    <cellStyle name="20% - Accent5 2 3 2 2 5" xfId="3139"/>
    <cellStyle name="20% - Accent5 2 3 2 3" xfId="3140"/>
    <cellStyle name="20% - Accent5 2 3 2 3 2" xfId="3141"/>
    <cellStyle name="20% - Accent5 2 3 2 4" xfId="3142"/>
    <cellStyle name="20% - Accent5 2 3 2 5" xfId="3143"/>
    <cellStyle name="20% - Accent5 2 3 2 6" xfId="3144"/>
    <cellStyle name="20% - Accent5 2 3 3" xfId="3145"/>
    <cellStyle name="20% - Accent5 2 3 3 2" xfId="3146"/>
    <cellStyle name="20% - Accent5 2 3 3 2 2" xfId="3147"/>
    <cellStyle name="20% - Accent5 2 3 3 2 2 2" xfId="3148"/>
    <cellStyle name="20% - Accent5 2 3 3 2 3" xfId="3149"/>
    <cellStyle name="20% - Accent5 2 3 3 2 4" xfId="3150"/>
    <cellStyle name="20% - Accent5 2 3 3 3" xfId="3151"/>
    <cellStyle name="20% - Accent5 2 3 3 3 2" xfId="3152"/>
    <cellStyle name="20% - Accent5 2 3 3 3 3" xfId="3153"/>
    <cellStyle name="20% - Accent5 2 3 3 4" xfId="3154"/>
    <cellStyle name="20% - Accent5 2 3 3 4 2" xfId="3155"/>
    <cellStyle name="20% - Accent5 2 3 3 5" xfId="3156"/>
    <cellStyle name="20% - Accent5 2 3 4" xfId="3157"/>
    <cellStyle name="20% - Accent5 2 3 4 2" xfId="3158"/>
    <cellStyle name="20% - Accent5 2 3 4 3" xfId="3159"/>
    <cellStyle name="20% - Accent5 2 3 5" xfId="3160"/>
    <cellStyle name="20% - Accent5 2 3 5 2" xfId="3161"/>
    <cellStyle name="20% - Accent5 2 3 6" xfId="3162"/>
    <cellStyle name="20% - Accent5 2 3 7" xfId="3163"/>
    <cellStyle name="20% - Accent5 2 3 8" xfId="3164"/>
    <cellStyle name="20% - Accent5 2 3 9" xfId="3165"/>
    <cellStyle name="20% - Accent5 2 3 9 2" xfId="3166"/>
    <cellStyle name="20% - Accent5 2 4" xfId="664"/>
    <cellStyle name="20% - Accent5 2 4 2" xfId="3167"/>
    <cellStyle name="20% - Accent5 2 4 2 2" xfId="3168"/>
    <cellStyle name="20% - Accent5 2 4 2 2 2" xfId="3169"/>
    <cellStyle name="20% - Accent5 2 4 2 2 3" xfId="3170"/>
    <cellStyle name="20% - Accent5 2 4 2 3" xfId="3171"/>
    <cellStyle name="20% - Accent5 2 4 2 3 2" xfId="3172"/>
    <cellStyle name="20% - Accent5 2 4 2 4" xfId="3173"/>
    <cellStyle name="20% - Accent5 2 4 2 5" xfId="3174"/>
    <cellStyle name="20% - Accent5 2 4 3" xfId="3175"/>
    <cellStyle name="20% - Accent5 2 4 3 2" xfId="3176"/>
    <cellStyle name="20% - Accent5 2 4 3 3" xfId="3177"/>
    <cellStyle name="20% - Accent5 2 4 4" xfId="3178"/>
    <cellStyle name="20% - Accent5 2 4 4 2" xfId="3179"/>
    <cellStyle name="20% - Accent5 2 4 5" xfId="3180"/>
    <cellStyle name="20% - Accent5 2 4 6" xfId="3181"/>
    <cellStyle name="20% - Accent5 2 5" xfId="3182"/>
    <cellStyle name="20% - Accent5 2 5 2" xfId="3183"/>
    <cellStyle name="20% - Accent5 2 5 2 2" xfId="3184"/>
    <cellStyle name="20% - Accent5 2 5 2 2 2" xfId="3185"/>
    <cellStyle name="20% - Accent5 2 5 2 3" xfId="3186"/>
    <cellStyle name="20% - Accent5 2 5 2 4" xfId="3187"/>
    <cellStyle name="20% - Accent5 2 5 3" xfId="3188"/>
    <cellStyle name="20% - Accent5 2 5 3 2" xfId="3189"/>
    <cellStyle name="20% - Accent5 2 5 3 2 2" xfId="3190"/>
    <cellStyle name="20% - Accent5 2 5 3 2 2 2" xfId="3191"/>
    <cellStyle name="20% - Accent5 2 5 3 2 3" xfId="3192"/>
    <cellStyle name="20% - Accent5 2 5 3 3" xfId="3193"/>
    <cellStyle name="20% - Accent5 2 5 3 3 2" xfId="3194"/>
    <cellStyle name="20% - Accent5 2 5 3 4" xfId="3195"/>
    <cellStyle name="20% - Accent5 2 5 3 5" xfId="3196"/>
    <cellStyle name="20% - Accent5 2 5 4" xfId="3197"/>
    <cellStyle name="20% - Accent5 2 5 4 2" xfId="3198"/>
    <cellStyle name="20% - Accent5 2 5 4 3" xfId="3199"/>
    <cellStyle name="20% - Accent5 2 5 5" xfId="3200"/>
    <cellStyle name="20% - Accent5 2 5 6" xfId="3201"/>
    <cellStyle name="20% - Accent5 2 6" xfId="3202"/>
    <cellStyle name="20% - Accent5 2 6 2" xfId="3203"/>
    <cellStyle name="20% - Accent5 2 6 2 2" xfId="3204"/>
    <cellStyle name="20% - Accent5 2 6 3" xfId="3205"/>
    <cellStyle name="20% - Accent5 2 6 4" xfId="3206"/>
    <cellStyle name="20% - Accent5 2 7" xfId="3207"/>
    <cellStyle name="20% - Accent5 2 7 2" xfId="3208"/>
    <cellStyle name="20% - Accent5 2 7 2 2" xfId="3209"/>
    <cellStyle name="20% - Accent5 2 7 3" xfId="3210"/>
    <cellStyle name="20% - Accent5 2 7 4" xfId="3211"/>
    <cellStyle name="20% - Accent5 2 8" xfId="3212"/>
    <cellStyle name="20% - Accent5 2 8 2" xfId="3213"/>
    <cellStyle name="20% - Accent5 2 8 2 2" xfId="3214"/>
    <cellStyle name="20% - Accent5 2 8 2 2 2" xfId="3215"/>
    <cellStyle name="20% - Accent5 2 8 2 3" xfId="3216"/>
    <cellStyle name="20% - Accent5 2 8 3" xfId="3217"/>
    <cellStyle name="20% - Accent5 2 8 3 2" xfId="3218"/>
    <cellStyle name="20% - Accent5 2 8 4" xfId="3219"/>
    <cellStyle name="20% - Accent5 2 8 5" xfId="3220"/>
    <cellStyle name="20% - Accent5 2 9" xfId="3221"/>
    <cellStyle name="20% - Accent5 2 9 2" xfId="3222"/>
    <cellStyle name="20% - Accent5 2 9 3" xfId="3223"/>
    <cellStyle name="20% - Accent5 3" xfId="665"/>
    <cellStyle name="20% - Accent5 3 10" xfId="3224"/>
    <cellStyle name="20% - Accent5 3 11" xfId="3225"/>
    <cellStyle name="20% - Accent5 3 11 2" xfId="3226"/>
    <cellStyle name="20% - Accent5 3 12" xfId="3227"/>
    <cellStyle name="20% - Accent5 3 13" xfId="3228"/>
    <cellStyle name="20% - Accent5 3 14" xfId="3229"/>
    <cellStyle name="20% - Accent5 3 15" xfId="3230"/>
    <cellStyle name="20% - Accent5 3 2" xfId="3231"/>
    <cellStyle name="20% - Accent5 3 2 10" xfId="3232"/>
    <cellStyle name="20% - Accent5 3 2 11" xfId="3233"/>
    <cellStyle name="20% - Accent5 3 2 2" xfId="3234"/>
    <cellStyle name="20% - Accent5 3 2 2 2" xfId="3235"/>
    <cellStyle name="20% - Accent5 3 2 2 2 2" xfId="3236"/>
    <cellStyle name="20% - Accent5 3 2 2 2 3" xfId="3237"/>
    <cellStyle name="20% - Accent5 3 2 2 2 4" xfId="3238"/>
    <cellStyle name="20% - Accent5 3 2 2 2 5" xfId="3239"/>
    <cellStyle name="20% - Accent5 3 2 2 3" xfId="3240"/>
    <cellStyle name="20% - Accent5 3 2 2 4" xfId="3241"/>
    <cellStyle name="20% - Accent5 3 2 2 5" xfId="3242"/>
    <cellStyle name="20% - Accent5 3 2 2 6" xfId="3243"/>
    <cellStyle name="20% - Accent5 3 2 3" xfId="3244"/>
    <cellStyle name="20% - Accent5 3 2 3 2" xfId="3245"/>
    <cellStyle name="20% - Accent5 3 2 3 3" xfId="3246"/>
    <cellStyle name="20% - Accent5 3 2 3 4" xfId="3247"/>
    <cellStyle name="20% - Accent5 3 2 3 5" xfId="3248"/>
    <cellStyle name="20% - Accent5 3 2 4" xfId="3249"/>
    <cellStyle name="20% - Accent5 3 2 5" xfId="3250"/>
    <cellStyle name="20% - Accent5 3 2 6" xfId="3251"/>
    <cellStyle name="20% - Accent5 3 2 7" xfId="3252"/>
    <cellStyle name="20% - Accent5 3 2 8" xfId="3253"/>
    <cellStyle name="20% - Accent5 3 2 9" xfId="3254"/>
    <cellStyle name="20% - Accent5 3 2 9 2" xfId="3255"/>
    <cellStyle name="20% - Accent5 3 3" xfId="3256"/>
    <cellStyle name="20% - Accent5 3 3 2" xfId="3257"/>
    <cellStyle name="20% - Accent5 3 3 2 2" xfId="3258"/>
    <cellStyle name="20% - Accent5 3 3 2 2 2" xfId="3259"/>
    <cellStyle name="20% - Accent5 3 3 2 2 3" xfId="3260"/>
    <cellStyle name="20% - Accent5 3 3 2 2 4" xfId="3261"/>
    <cellStyle name="20% - Accent5 3 3 2 3" xfId="3262"/>
    <cellStyle name="20% - Accent5 3 3 2 4" xfId="3263"/>
    <cellStyle name="20% - Accent5 3 3 2 5" xfId="3264"/>
    <cellStyle name="20% - Accent5 3 3 2 6" xfId="3265"/>
    <cellStyle name="20% - Accent5 3 3 3" xfId="3266"/>
    <cellStyle name="20% - Accent5 3 3 3 2" xfId="3267"/>
    <cellStyle name="20% - Accent5 3 3 3 3" xfId="3268"/>
    <cellStyle name="20% - Accent5 3 3 3 4" xfId="3269"/>
    <cellStyle name="20% - Accent5 3 3 4" xfId="3270"/>
    <cellStyle name="20% - Accent5 3 3 5" xfId="3271"/>
    <cellStyle name="20% - Accent5 3 3 6" xfId="3272"/>
    <cellStyle name="20% - Accent5 3 3 7" xfId="3273"/>
    <cellStyle name="20% - Accent5 3 3 8" xfId="3274"/>
    <cellStyle name="20% - Accent5 3 4" xfId="3275"/>
    <cellStyle name="20% - Accent5 3 4 2" xfId="3276"/>
    <cellStyle name="20% - Accent5 3 4 2 2" xfId="3277"/>
    <cellStyle name="20% - Accent5 3 4 2 2 2" xfId="3278"/>
    <cellStyle name="20% - Accent5 3 4 2 3" xfId="3279"/>
    <cellStyle name="20% - Accent5 3 4 2 4" xfId="3280"/>
    <cellStyle name="20% - Accent5 3 4 2 5" xfId="3281"/>
    <cellStyle name="20% - Accent5 3 4 3" xfId="3282"/>
    <cellStyle name="20% - Accent5 3 4 3 2" xfId="3283"/>
    <cellStyle name="20% - Accent5 3 4 4" xfId="3284"/>
    <cellStyle name="20% - Accent5 3 4 5" xfId="3285"/>
    <cellStyle name="20% - Accent5 3 4 6" xfId="3286"/>
    <cellStyle name="20% - Accent5 3 5" xfId="3287"/>
    <cellStyle name="20% - Accent5 3 5 2" xfId="3288"/>
    <cellStyle name="20% - Accent5 3 5 3" xfId="3289"/>
    <cellStyle name="20% - Accent5 3 5 4" xfId="3290"/>
    <cellStyle name="20% - Accent5 3 5 5" xfId="3291"/>
    <cellStyle name="20% - Accent5 3 6" xfId="3292"/>
    <cellStyle name="20% - Accent5 3 7" xfId="3293"/>
    <cellStyle name="20% - Accent5 3 8" xfId="3294"/>
    <cellStyle name="20% - Accent5 3 9" xfId="3295"/>
    <cellStyle name="20% - Accent5 4" xfId="666"/>
    <cellStyle name="20% - Accent5 4 2" xfId="3296"/>
    <cellStyle name="20% - Accent5 4 2 10" xfId="3297"/>
    <cellStyle name="20% - Accent5 4 2 11" xfId="3298"/>
    <cellStyle name="20% - Accent5 4 2 2" xfId="3299"/>
    <cellStyle name="20% - Accent5 4 2 2 2" xfId="3300"/>
    <cellStyle name="20% - Accent5 4 2 2 2 2" xfId="3301"/>
    <cellStyle name="20% - Accent5 4 2 2 2 3" xfId="3302"/>
    <cellStyle name="20% - Accent5 4 2 2 2 4" xfId="3303"/>
    <cellStyle name="20% - Accent5 4 2 2 3" xfId="3304"/>
    <cellStyle name="20% - Accent5 4 2 2 4" xfId="3305"/>
    <cellStyle name="20% - Accent5 4 2 2 5" xfId="3306"/>
    <cellStyle name="20% - Accent5 4 2 2 6" xfId="3307"/>
    <cellStyle name="20% - Accent5 4 2 3" xfId="3308"/>
    <cellStyle name="20% - Accent5 4 2 3 2" xfId="3309"/>
    <cellStyle name="20% - Accent5 4 2 3 3" xfId="3310"/>
    <cellStyle name="20% - Accent5 4 2 3 4" xfId="3311"/>
    <cellStyle name="20% - Accent5 4 2 4" xfId="3312"/>
    <cellStyle name="20% - Accent5 4 2 5" xfId="3313"/>
    <cellStyle name="20% - Accent5 4 2 6" xfId="3314"/>
    <cellStyle name="20% - Accent5 4 2 7" xfId="3315"/>
    <cellStyle name="20% - Accent5 4 2 8" xfId="3316"/>
    <cellStyle name="20% - Accent5 4 2 9" xfId="3317"/>
    <cellStyle name="20% - Accent5 4 2 9 2" xfId="3318"/>
    <cellStyle name="20% - Accent5 4 3" xfId="3319"/>
    <cellStyle name="20% - Accent5 4 3 2" xfId="3320"/>
    <cellStyle name="20% - Accent5 4 3 2 2" xfId="3321"/>
    <cellStyle name="20% - Accent5 4 3 3" xfId="3322"/>
    <cellStyle name="20% - Accent5 4 3 4" xfId="3323"/>
    <cellStyle name="20% - Accent5 4 4" xfId="3324"/>
    <cellStyle name="20% - Accent5 4 4 2" xfId="3325"/>
    <cellStyle name="20% - Accent5 4 4 3" xfId="3326"/>
    <cellStyle name="20% - Accent5 4 5" xfId="3327"/>
    <cellStyle name="20% - Accent5 4 6" xfId="3328"/>
    <cellStyle name="20% - Accent5 4 7" xfId="3329"/>
    <cellStyle name="20% - Accent5 5" xfId="667"/>
    <cellStyle name="20% - Accent5 5 2" xfId="3330"/>
    <cellStyle name="20% - Accent5 5 2 2" xfId="3331"/>
    <cellStyle name="20% - Accent5 5 2 2 2" xfId="3332"/>
    <cellStyle name="20% - Accent5 5 2 3" xfId="3333"/>
    <cellStyle name="20% - Accent5 5 2 4" xfId="3334"/>
    <cellStyle name="20% - Accent5 5 3" xfId="3335"/>
    <cellStyle name="20% - Accent5 5 3 2" xfId="3336"/>
    <cellStyle name="20% - Accent5 5 3 2 2" xfId="3337"/>
    <cellStyle name="20% - Accent5 5 3 2 2 2" xfId="3338"/>
    <cellStyle name="20% - Accent5 5 3 2 3" xfId="3339"/>
    <cellStyle name="20% - Accent5 5 3 2 4" xfId="3340"/>
    <cellStyle name="20% - Accent5 5 3 3" xfId="3341"/>
    <cellStyle name="20% - Accent5 5 3 3 2" xfId="3342"/>
    <cellStyle name="20% - Accent5 5 3 4" xfId="3343"/>
    <cellStyle name="20% - Accent5 5 3 5" xfId="3344"/>
    <cellStyle name="20% - Accent5 5 4" xfId="3345"/>
    <cellStyle name="20% - Accent5 5 4 2" xfId="3346"/>
    <cellStyle name="20% - Accent5 5 4 3" xfId="3347"/>
    <cellStyle name="20% - Accent5 5 5" xfId="3348"/>
    <cellStyle name="20% - Accent5 5 6" xfId="3349"/>
    <cellStyle name="20% - Accent5 5 7" xfId="3350"/>
    <cellStyle name="20% - Accent5 6" xfId="668"/>
    <cellStyle name="20% - Accent5 6 2" xfId="3351"/>
    <cellStyle name="20% - Accent5 6 2 2" xfId="3352"/>
    <cellStyle name="20% - Accent5 6 2 2 2" xfId="3353"/>
    <cellStyle name="20% - Accent5 6 2 2 3" xfId="3354"/>
    <cellStyle name="20% - Accent5 6 2 3" xfId="3355"/>
    <cellStyle name="20% - Accent5 6 2 3 2" xfId="3356"/>
    <cellStyle name="20% - Accent5 6 2 4" xfId="3357"/>
    <cellStyle name="20% - Accent5 6 2 5" xfId="3358"/>
    <cellStyle name="20% - Accent5 6 3" xfId="3359"/>
    <cellStyle name="20% - Accent5 6 3 2" xfId="3360"/>
    <cellStyle name="20% - Accent5 6 3 3" xfId="3361"/>
    <cellStyle name="20% - Accent5 6 4" xfId="3362"/>
    <cellStyle name="20% - Accent5 6 4 2" xfId="3363"/>
    <cellStyle name="20% - Accent5 6 5" xfId="3364"/>
    <cellStyle name="20% - Accent5 6 6" xfId="3365"/>
    <cellStyle name="20% - Accent5 6 7" xfId="3366"/>
    <cellStyle name="20% - Accent5 7" xfId="3367"/>
    <cellStyle name="20% - Accent5 7 2" xfId="3368"/>
    <cellStyle name="20% - Accent5 7 2 2" xfId="3369"/>
    <cellStyle name="20% - Accent5 7 2 3" xfId="3370"/>
    <cellStyle name="20% - Accent5 7 2 4" xfId="3371"/>
    <cellStyle name="20% - Accent5 7 3" xfId="3372"/>
    <cellStyle name="20% - Accent5 7 4" xfId="3373"/>
    <cellStyle name="20% - Accent5 7 5" xfId="3374"/>
    <cellStyle name="20% - Accent5 7 6" xfId="3375"/>
    <cellStyle name="20% - Accent5 7 7" xfId="3376"/>
    <cellStyle name="20% - Accent5 7 7 2" xfId="3377"/>
    <cellStyle name="20% - Accent5 7 8" xfId="3378"/>
    <cellStyle name="20% - Accent5 7 9" xfId="3379"/>
    <cellStyle name="20% - Accent5 8" xfId="3380"/>
    <cellStyle name="20% - Accent5 8 2" xfId="3381"/>
    <cellStyle name="20% - Accent5 8 3" xfId="3382"/>
    <cellStyle name="20% - Accent5 8 4" xfId="3383"/>
    <cellStyle name="20% - Accent5 8 5" xfId="3384"/>
    <cellStyle name="20% - Accent5 9" xfId="3385"/>
    <cellStyle name="20% - Accent6" xfId="12" builtinId="50" customBuiltin="1"/>
    <cellStyle name="20% - Accent6 10" xfId="3386"/>
    <cellStyle name="20% - Accent6 11" xfId="3387"/>
    <cellStyle name="20% - Accent6 2" xfId="13"/>
    <cellStyle name="20% - Accent6 2 10" xfId="3388"/>
    <cellStyle name="20% - Accent6 2 10 2" xfId="3389"/>
    <cellStyle name="20% - Accent6 2 10 3" xfId="3390"/>
    <cellStyle name="20% - Accent6 2 11" xfId="3391"/>
    <cellStyle name="20% - Accent6 2 11 2" xfId="3392"/>
    <cellStyle name="20% - Accent6 2 12" xfId="3393"/>
    <cellStyle name="20% - Accent6 2 12 2" xfId="3394"/>
    <cellStyle name="20% - Accent6 2 13" xfId="3395"/>
    <cellStyle name="20% - Accent6 2 14" xfId="3396"/>
    <cellStyle name="20% - Accent6 2 15" xfId="3397"/>
    <cellStyle name="20% - Accent6 2 16" xfId="3398"/>
    <cellStyle name="20% - Accent6 2 17" xfId="3399"/>
    <cellStyle name="20% - Accent6 2 18" xfId="3400"/>
    <cellStyle name="20% - Accent6 2 2" xfId="669"/>
    <cellStyle name="20% - Accent6 2 2 10" xfId="3401"/>
    <cellStyle name="20% - Accent6 2 2 11" xfId="3402"/>
    <cellStyle name="20% - Accent6 2 2 2" xfId="3403"/>
    <cellStyle name="20% - Accent6 2 2 2 2" xfId="3404"/>
    <cellStyle name="20% - Accent6 2 2 2 2 2" xfId="3405"/>
    <cellStyle name="20% - Accent6 2 2 2 2 2 2" xfId="3406"/>
    <cellStyle name="20% - Accent6 2 2 2 2 3" xfId="3407"/>
    <cellStyle name="20% - Accent6 2 2 2 2 4" xfId="3408"/>
    <cellStyle name="20% - Accent6 2 2 2 2 5" xfId="3409"/>
    <cellStyle name="20% - Accent6 2 2 2 3" xfId="3410"/>
    <cellStyle name="20% - Accent6 2 2 2 3 2" xfId="3411"/>
    <cellStyle name="20% - Accent6 2 2 2 3 2 2" xfId="3412"/>
    <cellStyle name="20% - Accent6 2 2 2 3 3" xfId="3413"/>
    <cellStyle name="20% - Accent6 2 2 2 3 4" xfId="3414"/>
    <cellStyle name="20% - Accent6 2 2 2 4" xfId="3415"/>
    <cellStyle name="20% - Accent6 2 2 2 4 2" xfId="3416"/>
    <cellStyle name="20% - Accent6 2 2 2 5" xfId="3417"/>
    <cellStyle name="20% - Accent6 2 2 2 6" xfId="3418"/>
    <cellStyle name="20% - Accent6 2 2 2 7" xfId="3419"/>
    <cellStyle name="20% - Accent6 2 2 2 7 2" xfId="3420"/>
    <cellStyle name="20% - Accent6 2 2 2 8" xfId="3421"/>
    <cellStyle name="20% - Accent6 2 2 2 9" xfId="3422"/>
    <cellStyle name="20% - Accent6 2 2 3" xfId="3423"/>
    <cellStyle name="20% - Accent6 2 2 3 2" xfId="3424"/>
    <cellStyle name="20% - Accent6 2 2 3 2 2" xfId="3425"/>
    <cellStyle name="20% - Accent6 2 2 3 2 3" xfId="3426"/>
    <cellStyle name="20% - Accent6 2 2 3 3" xfId="3427"/>
    <cellStyle name="20% - Accent6 2 2 3 3 2" xfId="3428"/>
    <cellStyle name="20% - Accent6 2 2 3 4" xfId="3429"/>
    <cellStyle name="20% - Accent6 2 2 3 5" xfId="3430"/>
    <cellStyle name="20% - Accent6 2 2 4" xfId="3431"/>
    <cellStyle name="20% - Accent6 2 2 4 2" xfId="3432"/>
    <cellStyle name="20% - Accent6 2 2 4 2 2" xfId="3433"/>
    <cellStyle name="20% - Accent6 2 2 4 2 2 2" xfId="3434"/>
    <cellStyle name="20% - Accent6 2 2 4 2 3" xfId="3435"/>
    <cellStyle name="20% - Accent6 2 2 4 3" xfId="3436"/>
    <cellStyle name="20% - Accent6 2 2 4 3 2" xfId="3437"/>
    <cellStyle name="20% - Accent6 2 2 4 4" xfId="3438"/>
    <cellStyle name="20% - Accent6 2 2 4 5" xfId="3439"/>
    <cellStyle name="20% - Accent6 2 2 5" xfId="3440"/>
    <cellStyle name="20% - Accent6 2 2 5 2" xfId="3441"/>
    <cellStyle name="20% - Accent6 2 2 5 3" xfId="3442"/>
    <cellStyle name="20% - Accent6 2 2 6" xfId="3443"/>
    <cellStyle name="20% - Accent6 2 2 6 2" xfId="3444"/>
    <cellStyle name="20% - Accent6 2 2 7" xfId="3445"/>
    <cellStyle name="20% - Accent6 2 2 8" xfId="3446"/>
    <cellStyle name="20% - Accent6 2 2 9" xfId="3447"/>
    <cellStyle name="20% - Accent6 2 2 9 2" xfId="3448"/>
    <cellStyle name="20% - Accent6 2 3" xfId="670"/>
    <cellStyle name="20% - Accent6 2 3 10" xfId="3449"/>
    <cellStyle name="20% - Accent6 2 3 11" xfId="3450"/>
    <cellStyle name="20% - Accent6 2 3 2" xfId="3451"/>
    <cellStyle name="20% - Accent6 2 3 2 2" xfId="3452"/>
    <cellStyle name="20% - Accent6 2 3 2 2 2" xfId="3453"/>
    <cellStyle name="20% - Accent6 2 3 2 2 2 2" xfId="3454"/>
    <cellStyle name="20% - Accent6 2 3 2 2 3" xfId="3455"/>
    <cellStyle name="20% - Accent6 2 3 2 2 4" xfId="3456"/>
    <cellStyle name="20% - Accent6 2 3 2 2 5" xfId="3457"/>
    <cellStyle name="20% - Accent6 2 3 2 3" xfId="3458"/>
    <cellStyle name="20% - Accent6 2 3 2 3 2" xfId="3459"/>
    <cellStyle name="20% - Accent6 2 3 2 4" xfId="3460"/>
    <cellStyle name="20% - Accent6 2 3 2 5" xfId="3461"/>
    <cellStyle name="20% - Accent6 2 3 2 6" xfId="3462"/>
    <cellStyle name="20% - Accent6 2 3 3" xfId="3463"/>
    <cellStyle name="20% - Accent6 2 3 3 2" xfId="3464"/>
    <cellStyle name="20% - Accent6 2 3 3 2 2" xfId="3465"/>
    <cellStyle name="20% - Accent6 2 3 3 2 2 2" xfId="3466"/>
    <cellStyle name="20% - Accent6 2 3 3 2 3" xfId="3467"/>
    <cellStyle name="20% - Accent6 2 3 3 2 4" xfId="3468"/>
    <cellStyle name="20% - Accent6 2 3 3 3" xfId="3469"/>
    <cellStyle name="20% - Accent6 2 3 3 3 2" xfId="3470"/>
    <cellStyle name="20% - Accent6 2 3 3 3 3" xfId="3471"/>
    <cellStyle name="20% - Accent6 2 3 3 4" xfId="3472"/>
    <cellStyle name="20% - Accent6 2 3 3 4 2" xfId="3473"/>
    <cellStyle name="20% - Accent6 2 3 3 5" xfId="3474"/>
    <cellStyle name="20% - Accent6 2 3 4" xfId="3475"/>
    <cellStyle name="20% - Accent6 2 3 4 2" xfId="3476"/>
    <cellStyle name="20% - Accent6 2 3 4 3" xfId="3477"/>
    <cellStyle name="20% - Accent6 2 3 5" xfId="3478"/>
    <cellStyle name="20% - Accent6 2 3 5 2" xfId="3479"/>
    <cellStyle name="20% - Accent6 2 3 6" xfId="3480"/>
    <cellStyle name="20% - Accent6 2 3 7" xfId="3481"/>
    <cellStyle name="20% - Accent6 2 3 8" xfId="3482"/>
    <cellStyle name="20% - Accent6 2 3 9" xfId="3483"/>
    <cellStyle name="20% - Accent6 2 3 9 2" xfId="3484"/>
    <cellStyle name="20% - Accent6 2 4" xfId="671"/>
    <cellStyle name="20% - Accent6 2 4 2" xfId="3485"/>
    <cellStyle name="20% - Accent6 2 4 2 2" xfId="3486"/>
    <cellStyle name="20% - Accent6 2 4 2 2 2" xfId="3487"/>
    <cellStyle name="20% - Accent6 2 4 2 2 3" xfId="3488"/>
    <cellStyle name="20% - Accent6 2 4 2 3" xfId="3489"/>
    <cellStyle name="20% - Accent6 2 4 2 3 2" xfId="3490"/>
    <cellStyle name="20% - Accent6 2 4 2 4" xfId="3491"/>
    <cellStyle name="20% - Accent6 2 4 2 5" xfId="3492"/>
    <cellStyle name="20% - Accent6 2 4 3" xfId="3493"/>
    <cellStyle name="20% - Accent6 2 4 3 2" xfId="3494"/>
    <cellStyle name="20% - Accent6 2 4 3 3" xfId="3495"/>
    <cellStyle name="20% - Accent6 2 4 4" xfId="3496"/>
    <cellStyle name="20% - Accent6 2 4 4 2" xfId="3497"/>
    <cellStyle name="20% - Accent6 2 4 5" xfId="3498"/>
    <cellStyle name="20% - Accent6 2 4 6" xfId="3499"/>
    <cellStyle name="20% - Accent6 2 5" xfId="3500"/>
    <cellStyle name="20% - Accent6 2 5 2" xfId="3501"/>
    <cellStyle name="20% - Accent6 2 5 2 2" xfId="3502"/>
    <cellStyle name="20% - Accent6 2 5 2 2 2" xfId="3503"/>
    <cellStyle name="20% - Accent6 2 5 2 3" xfId="3504"/>
    <cellStyle name="20% - Accent6 2 5 2 4" xfId="3505"/>
    <cellStyle name="20% - Accent6 2 5 3" xfId="3506"/>
    <cellStyle name="20% - Accent6 2 5 3 2" xfId="3507"/>
    <cellStyle name="20% - Accent6 2 5 3 2 2" xfId="3508"/>
    <cellStyle name="20% - Accent6 2 5 3 2 2 2" xfId="3509"/>
    <cellStyle name="20% - Accent6 2 5 3 2 3" xfId="3510"/>
    <cellStyle name="20% - Accent6 2 5 3 3" xfId="3511"/>
    <cellStyle name="20% - Accent6 2 5 3 3 2" xfId="3512"/>
    <cellStyle name="20% - Accent6 2 5 3 4" xfId="3513"/>
    <cellStyle name="20% - Accent6 2 5 3 5" xfId="3514"/>
    <cellStyle name="20% - Accent6 2 5 4" xfId="3515"/>
    <cellStyle name="20% - Accent6 2 5 4 2" xfId="3516"/>
    <cellStyle name="20% - Accent6 2 5 4 3" xfId="3517"/>
    <cellStyle name="20% - Accent6 2 5 5" xfId="3518"/>
    <cellStyle name="20% - Accent6 2 5 6" xfId="3519"/>
    <cellStyle name="20% - Accent6 2 6" xfId="3520"/>
    <cellStyle name="20% - Accent6 2 6 2" xfId="3521"/>
    <cellStyle name="20% - Accent6 2 6 2 2" xfId="3522"/>
    <cellStyle name="20% - Accent6 2 6 3" xfId="3523"/>
    <cellStyle name="20% - Accent6 2 6 4" xfId="3524"/>
    <cellStyle name="20% - Accent6 2 7" xfId="3525"/>
    <cellStyle name="20% - Accent6 2 7 2" xfId="3526"/>
    <cellStyle name="20% - Accent6 2 7 2 2" xfId="3527"/>
    <cellStyle name="20% - Accent6 2 7 3" xfId="3528"/>
    <cellStyle name="20% - Accent6 2 7 4" xfId="3529"/>
    <cellStyle name="20% - Accent6 2 8" xfId="3530"/>
    <cellStyle name="20% - Accent6 2 8 2" xfId="3531"/>
    <cellStyle name="20% - Accent6 2 8 2 2" xfId="3532"/>
    <cellStyle name="20% - Accent6 2 8 2 2 2" xfId="3533"/>
    <cellStyle name="20% - Accent6 2 8 2 3" xfId="3534"/>
    <cellStyle name="20% - Accent6 2 8 3" xfId="3535"/>
    <cellStyle name="20% - Accent6 2 8 3 2" xfId="3536"/>
    <cellStyle name="20% - Accent6 2 8 4" xfId="3537"/>
    <cellStyle name="20% - Accent6 2 8 5" xfId="3538"/>
    <cellStyle name="20% - Accent6 2 9" xfId="3539"/>
    <cellStyle name="20% - Accent6 2 9 2" xfId="3540"/>
    <cellStyle name="20% - Accent6 2 9 3" xfId="3541"/>
    <cellStyle name="20% - Accent6 3" xfId="672"/>
    <cellStyle name="20% - Accent6 3 10" xfId="3542"/>
    <cellStyle name="20% - Accent6 3 11" xfId="3543"/>
    <cellStyle name="20% - Accent6 3 11 2" xfId="3544"/>
    <cellStyle name="20% - Accent6 3 12" xfId="3545"/>
    <cellStyle name="20% - Accent6 3 13" xfId="3546"/>
    <cellStyle name="20% - Accent6 3 14" xfId="3547"/>
    <cellStyle name="20% - Accent6 3 15" xfId="3548"/>
    <cellStyle name="20% - Accent6 3 2" xfId="3549"/>
    <cellStyle name="20% - Accent6 3 2 10" xfId="3550"/>
    <cellStyle name="20% - Accent6 3 2 11" xfId="3551"/>
    <cellStyle name="20% - Accent6 3 2 2" xfId="3552"/>
    <cellStyle name="20% - Accent6 3 2 2 2" xfId="3553"/>
    <cellStyle name="20% - Accent6 3 2 2 2 2" xfId="3554"/>
    <cellStyle name="20% - Accent6 3 2 2 2 3" xfId="3555"/>
    <cellStyle name="20% - Accent6 3 2 2 2 4" xfId="3556"/>
    <cellStyle name="20% - Accent6 3 2 2 2 5" xfId="3557"/>
    <cellStyle name="20% - Accent6 3 2 2 3" xfId="3558"/>
    <cellStyle name="20% - Accent6 3 2 2 4" xfId="3559"/>
    <cellStyle name="20% - Accent6 3 2 2 5" xfId="3560"/>
    <cellStyle name="20% - Accent6 3 2 2 6" xfId="3561"/>
    <cellStyle name="20% - Accent6 3 2 3" xfId="3562"/>
    <cellStyle name="20% - Accent6 3 2 3 2" xfId="3563"/>
    <cellStyle name="20% - Accent6 3 2 3 3" xfId="3564"/>
    <cellStyle name="20% - Accent6 3 2 3 4" xfId="3565"/>
    <cellStyle name="20% - Accent6 3 2 3 5" xfId="3566"/>
    <cellStyle name="20% - Accent6 3 2 4" xfId="3567"/>
    <cellStyle name="20% - Accent6 3 2 5" xfId="3568"/>
    <cellStyle name="20% - Accent6 3 2 6" xfId="3569"/>
    <cellStyle name="20% - Accent6 3 2 7" xfId="3570"/>
    <cellStyle name="20% - Accent6 3 2 8" xfId="3571"/>
    <cellStyle name="20% - Accent6 3 2 9" xfId="3572"/>
    <cellStyle name="20% - Accent6 3 2 9 2" xfId="3573"/>
    <cellStyle name="20% - Accent6 3 3" xfId="3574"/>
    <cellStyle name="20% - Accent6 3 3 2" xfId="3575"/>
    <cellStyle name="20% - Accent6 3 3 2 2" xfId="3576"/>
    <cellStyle name="20% - Accent6 3 3 2 2 2" xfId="3577"/>
    <cellStyle name="20% - Accent6 3 3 2 2 3" xfId="3578"/>
    <cellStyle name="20% - Accent6 3 3 2 2 4" xfId="3579"/>
    <cellStyle name="20% - Accent6 3 3 2 3" xfId="3580"/>
    <cellStyle name="20% - Accent6 3 3 2 4" xfId="3581"/>
    <cellStyle name="20% - Accent6 3 3 2 5" xfId="3582"/>
    <cellStyle name="20% - Accent6 3 3 2 6" xfId="3583"/>
    <cellStyle name="20% - Accent6 3 3 3" xfId="3584"/>
    <cellStyle name="20% - Accent6 3 3 3 2" xfId="3585"/>
    <cellStyle name="20% - Accent6 3 3 3 3" xfId="3586"/>
    <cellStyle name="20% - Accent6 3 3 3 4" xfId="3587"/>
    <cellStyle name="20% - Accent6 3 3 4" xfId="3588"/>
    <cellStyle name="20% - Accent6 3 3 5" xfId="3589"/>
    <cellStyle name="20% - Accent6 3 3 6" xfId="3590"/>
    <cellStyle name="20% - Accent6 3 3 7" xfId="3591"/>
    <cellStyle name="20% - Accent6 3 3 8" xfId="3592"/>
    <cellStyle name="20% - Accent6 3 4" xfId="3593"/>
    <cellStyle name="20% - Accent6 3 4 2" xfId="3594"/>
    <cellStyle name="20% - Accent6 3 4 2 2" xfId="3595"/>
    <cellStyle name="20% - Accent6 3 4 2 2 2" xfId="3596"/>
    <cellStyle name="20% - Accent6 3 4 2 3" xfId="3597"/>
    <cellStyle name="20% - Accent6 3 4 2 4" xfId="3598"/>
    <cellStyle name="20% - Accent6 3 4 2 5" xfId="3599"/>
    <cellStyle name="20% - Accent6 3 4 3" xfId="3600"/>
    <cellStyle name="20% - Accent6 3 4 3 2" xfId="3601"/>
    <cellStyle name="20% - Accent6 3 4 4" xfId="3602"/>
    <cellStyle name="20% - Accent6 3 4 5" xfId="3603"/>
    <cellStyle name="20% - Accent6 3 4 6" xfId="3604"/>
    <cellStyle name="20% - Accent6 3 5" xfId="3605"/>
    <cellStyle name="20% - Accent6 3 5 2" xfId="3606"/>
    <cellStyle name="20% - Accent6 3 5 3" xfId="3607"/>
    <cellStyle name="20% - Accent6 3 5 4" xfId="3608"/>
    <cellStyle name="20% - Accent6 3 5 5" xfId="3609"/>
    <cellStyle name="20% - Accent6 3 6" xfId="3610"/>
    <cellStyle name="20% - Accent6 3 7" xfId="3611"/>
    <cellStyle name="20% - Accent6 3 8" xfId="3612"/>
    <cellStyle name="20% - Accent6 3 9" xfId="3613"/>
    <cellStyle name="20% - Accent6 4" xfId="673"/>
    <cellStyle name="20% - Accent6 4 2" xfId="3614"/>
    <cellStyle name="20% - Accent6 4 2 10" xfId="3615"/>
    <cellStyle name="20% - Accent6 4 2 11" xfId="3616"/>
    <cellStyle name="20% - Accent6 4 2 2" xfId="3617"/>
    <cellStyle name="20% - Accent6 4 2 2 2" xfId="3618"/>
    <cellStyle name="20% - Accent6 4 2 2 2 2" xfId="3619"/>
    <cellStyle name="20% - Accent6 4 2 2 2 3" xfId="3620"/>
    <cellStyle name="20% - Accent6 4 2 2 2 4" xfId="3621"/>
    <cellStyle name="20% - Accent6 4 2 2 3" xfId="3622"/>
    <cellStyle name="20% - Accent6 4 2 2 4" xfId="3623"/>
    <cellStyle name="20% - Accent6 4 2 2 5" xfId="3624"/>
    <cellStyle name="20% - Accent6 4 2 2 6" xfId="3625"/>
    <cellStyle name="20% - Accent6 4 2 3" xfId="3626"/>
    <cellStyle name="20% - Accent6 4 2 3 2" xfId="3627"/>
    <cellStyle name="20% - Accent6 4 2 3 3" xfId="3628"/>
    <cellStyle name="20% - Accent6 4 2 3 4" xfId="3629"/>
    <cellStyle name="20% - Accent6 4 2 4" xfId="3630"/>
    <cellStyle name="20% - Accent6 4 2 5" xfId="3631"/>
    <cellStyle name="20% - Accent6 4 2 6" xfId="3632"/>
    <cellStyle name="20% - Accent6 4 2 7" xfId="3633"/>
    <cellStyle name="20% - Accent6 4 2 8" xfId="3634"/>
    <cellStyle name="20% - Accent6 4 2 9" xfId="3635"/>
    <cellStyle name="20% - Accent6 4 2 9 2" xfId="3636"/>
    <cellStyle name="20% - Accent6 4 3" xfId="3637"/>
    <cellStyle name="20% - Accent6 4 3 2" xfId="3638"/>
    <cellStyle name="20% - Accent6 4 3 2 2" xfId="3639"/>
    <cellStyle name="20% - Accent6 4 3 3" xfId="3640"/>
    <cellStyle name="20% - Accent6 4 3 4" xfId="3641"/>
    <cellStyle name="20% - Accent6 4 4" xfId="3642"/>
    <cellStyle name="20% - Accent6 4 4 2" xfId="3643"/>
    <cellStyle name="20% - Accent6 4 4 3" xfId="3644"/>
    <cellStyle name="20% - Accent6 4 5" xfId="3645"/>
    <cellStyle name="20% - Accent6 4 6" xfId="3646"/>
    <cellStyle name="20% - Accent6 4 7" xfId="3647"/>
    <cellStyle name="20% - Accent6 5" xfId="674"/>
    <cellStyle name="20% - Accent6 5 2" xfId="3648"/>
    <cellStyle name="20% - Accent6 5 2 2" xfId="3649"/>
    <cellStyle name="20% - Accent6 5 2 2 2" xfId="3650"/>
    <cellStyle name="20% - Accent6 5 2 3" xfId="3651"/>
    <cellStyle name="20% - Accent6 5 2 4" xfId="3652"/>
    <cellStyle name="20% - Accent6 5 3" xfId="3653"/>
    <cellStyle name="20% - Accent6 5 3 2" xfId="3654"/>
    <cellStyle name="20% - Accent6 5 3 2 2" xfId="3655"/>
    <cellStyle name="20% - Accent6 5 3 2 2 2" xfId="3656"/>
    <cellStyle name="20% - Accent6 5 3 2 3" xfId="3657"/>
    <cellStyle name="20% - Accent6 5 3 2 4" xfId="3658"/>
    <cellStyle name="20% - Accent6 5 3 3" xfId="3659"/>
    <cellStyle name="20% - Accent6 5 3 3 2" xfId="3660"/>
    <cellStyle name="20% - Accent6 5 3 4" xfId="3661"/>
    <cellStyle name="20% - Accent6 5 3 5" xfId="3662"/>
    <cellStyle name="20% - Accent6 5 4" xfId="3663"/>
    <cellStyle name="20% - Accent6 5 4 2" xfId="3664"/>
    <cellStyle name="20% - Accent6 5 4 3" xfId="3665"/>
    <cellStyle name="20% - Accent6 5 5" xfId="3666"/>
    <cellStyle name="20% - Accent6 5 6" xfId="3667"/>
    <cellStyle name="20% - Accent6 5 7" xfId="3668"/>
    <cellStyle name="20% - Accent6 6" xfId="675"/>
    <cellStyle name="20% - Accent6 6 2" xfId="3669"/>
    <cellStyle name="20% - Accent6 6 2 2" xfId="3670"/>
    <cellStyle name="20% - Accent6 6 2 2 2" xfId="3671"/>
    <cellStyle name="20% - Accent6 6 2 2 3" xfId="3672"/>
    <cellStyle name="20% - Accent6 6 2 3" xfId="3673"/>
    <cellStyle name="20% - Accent6 6 2 3 2" xfId="3674"/>
    <cellStyle name="20% - Accent6 6 2 4" xfId="3675"/>
    <cellStyle name="20% - Accent6 6 2 5" xfId="3676"/>
    <cellStyle name="20% - Accent6 6 3" xfId="3677"/>
    <cellStyle name="20% - Accent6 6 3 2" xfId="3678"/>
    <cellStyle name="20% - Accent6 6 3 3" xfId="3679"/>
    <cellStyle name="20% - Accent6 6 4" xfId="3680"/>
    <cellStyle name="20% - Accent6 6 4 2" xfId="3681"/>
    <cellStyle name="20% - Accent6 6 5" xfId="3682"/>
    <cellStyle name="20% - Accent6 6 6" xfId="3683"/>
    <cellStyle name="20% - Accent6 6 7" xfId="3684"/>
    <cellStyle name="20% - Accent6 7" xfId="3685"/>
    <cellStyle name="20% - Accent6 7 2" xfId="3686"/>
    <cellStyle name="20% - Accent6 7 2 2" xfId="3687"/>
    <cellStyle name="20% - Accent6 7 2 3" xfId="3688"/>
    <cellStyle name="20% - Accent6 7 2 4" xfId="3689"/>
    <cellStyle name="20% - Accent6 7 3" xfId="3690"/>
    <cellStyle name="20% - Accent6 7 4" xfId="3691"/>
    <cellStyle name="20% - Accent6 7 5" xfId="3692"/>
    <cellStyle name="20% - Accent6 7 6" xfId="3693"/>
    <cellStyle name="20% - Accent6 7 7" xfId="3694"/>
    <cellStyle name="20% - Accent6 7 7 2" xfId="3695"/>
    <cellStyle name="20% - Accent6 7 8" xfId="3696"/>
    <cellStyle name="20% - Accent6 7 9" xfId="3697"/>
    <cellStyle name="20% - Accent6 8" xfId="3698"/>
    <cellStyle name="20% - Accent6 8 2" xfId="3699"/>
    <cellStyle name="20% - Accent6 8 3" xfId="3700"/>
    <cellStyle name="20% - Accent6 8 4" xfId="3701"/>
    <cellStyle name="20% - Accent6 8 5" xfId="3702"/>
    <cellStyle name="20% - Accent6 9" xfId="3703"/>
    <cellStyle name="40% - Accent1" xfId="14" builtinId="31" customBuiltin="1"/>
    <cellStyle name="40% - Accent1 10" xfId="3704"/>
    <cellStyle name="40% - Accent1 11" xfId="3705"/>
    <cellStyle name="40% - Accent1 2" xfId="15"/>
    <cellStyle name="40% - Accent1 2 10" xfId="3706"/>
    <cellStyle name="40% - Accent1 2 10 2" xfId="3707"/>
    <cellStyle name="40% - Accent1 2 10 3" xfId="3708"/>
    <cellStyle name="40% - Accent1 2 11" xfId="3709"/>
    <cellStyle name="40% - Accent1 2 11 2" xfId="3710"/>
    <cellStyle name="40% - Accent1 2 12" xfId="3711"/>
    <cellStyle name="40% - Accent1 2 12 2" xfId="3712"/>
    <cellStyle name="40% - Accent1 2 13" xfId="3713"/>
    <cellStyle name="40% - Accent1 2 14" xfId="3714"/>
    <cellStyle name="40% - Accent1 2 15" xfId="3715"/>
    <cellStyle name="40% - Accent1 2 16" xfId="3716"/>
    <cellStyle name="40% - Accent1 2 17" xfId="3717"/>
    <cellStyle name="40% - Accent1 2 18" xfId="3718"/>
    <cellStyle name="40% - Accent1 2 2" xfId="676"/>
    <cellStyle name="40% - Accent1 2 2 10" xfId="3719"/>
    <cellStyle name="40% - Accent1 2 2 11" xfId="3720"/>
    <cellStyle name="40% - Accent1 2 2 2" xfId="3721"/>
    <cellStyle name="40% - Accent1 2 2 2 2" xfId="3722"/>
    <cellStyle name="40% - Accent1 2 2 2 2 2" xfId="3723"/>
    <cellStyle name="40% - Accent1 2 2 2 2 2 2" xfId="3724"/>
    <cellStyle name="40% - Accent1 2 2 2 2 3" xfId="3725"/>
    <cellStyle name="40% - Accent1 2 2 2 2 4" xfId="3726"/>
    <cellStyle name="40% - Accent1 2 2 2 2 5" xfId="3727"/>
    <cellStyle name="40% - Accent1 2 2 2 3" xfId="3728"/>
    <cellStyle name="40% - Accent1 2 2 2 3 2" xfId="3729"/>
    <cellStyle name="40% - Accent1 2 2 2 3 2 2" xfId="3730"/>
    <cellStyle name="40% - Accent1 2 2 2 3 3" xfId="3731"/>
    <cellStyle name="40% - Accent1 2 2 2 3 4" xfId="3732"/>
    <cellStyle name="40% - Accent1 2 2 2 4" xfId="3733"/>
    <cellStyle name="40% - Accent1 2 2 2 4 2" xfId="3734"/>
    <cellStyle name="40% - Accent1 2 2 2 5" xfId="3735"/>
    <cellStyle name="40% - Accent1 2 2 2 6" xfId="3736"/>
    <cellStyle name="40% - Accent1 2 2 2 7" xfId="3737"/>
    <cellStyle name="40% - Accent1 2 2 2 7 2" xfId="3738"/>
    <cellStyle name="40% - Accent1 2 2 2 8" xfId="3739"/>
    <cellStyle name="40% - Accent1 2 2 2 9" xfId="3740"/>
    <cellStyle name="40% - Accent1 2 2 3" xfId="3741"/>
    <cellStyle name="40% - Accent1 2 2 3 2" xfId="3742"/>
    <cellStyle name="40% - Accent1 2 2 3 2 2" xfId="3743"/>
    <cellStyle name="40% - Accent1 2 2 3 2 3" xfId="3744"/>
    <cellStyle name="40% - Accent1 2 2 3 3" xfId="3745"/>
    <cellStyle name="40% - Accent1 2 2 3 3 2" xfId="3746"/>
    <cellStyle name="40% - Accent1 2 2 3 4" xfId="3747"/>
    <cellStyle name="40% - Accent1 2 2 3 5" xfId="3748"/>
    <cellStyle name="40% - Accent1 2 2 4" xfId="3749"/>
    <cellStyle name="40% - Accent1 2 2 4 2" xfId="3750"/>
    <cellStyle name="40% - Accent1 2 2 4 2 2" xfId="3751"/>
    <cellStyle name="40% - Accent1 2 2 4 2 2 2" xfId="3752"/>
    <cellStyle name="40% - Accent1 2 2 4 2 3" xfId="3753"/>
    <cellStyle name="40% - Accent1 2 2 4 3" xfId="3754"/>
    <cellStyle name="40% - Accent1 2 2 4 3 2" xfId="3755"/>
    <cellStyle name="40% - Accent1 2 2 4 4" xfId="3756"/>
    <cellStyle name="40% - Accent1 2 2 4 5" xfId="3757"/>
    <cellStyle name="40% - Accent1 2 2 5" xfId="3758"/>
    <cellStyle name="40% - Accent1 2 2 5 2" xfId="3759"/>
    <cellStyle name="40% - Accent1 2 2 5 3" xfId="3760"/>
    <cellStyle name="40% - Accent1 2 2 6" xfId="3761"/>
    <cellStyle name="40% - Accent1 2 2 6 2" xfId="3762"/>
    <cellStyle name="40% - Accent1 2 2 7" xfId="3763"/>
    <cellStyle name="40% - Accent1 2 2 8" xfId="3764"/>
    <cellStyle name="40% - Accent1 2 2 9" xfId="3765"/>
    <cellStyle name="40% - Accent1 2 2 9 2" xfId="3766"/>
    <cellStyle name="40% - Accent1 2 3" xfId="677"/>
    <cellStyle name="40% - Accent1 2 3 10" xfId="3767"/>
    <cellStyle name="40% - Accent1 2 3 11" xfId="3768"/>
    <cellStyle name="40% - Accent1 2 3 2" xfId="3769"/>
    <cellStyle name="40% - Accent1 2 3 2 2" xfId="3770"/>
    <cellStyle name="40% - Accent1 2 3 2 2 2" xfId="3771"/>
    <cellStyle name="40% - Accent1 2 3 2 2 2 2" xfId="3772"/>
    <cellStyle name="40% - Accent1 2 3 2 2 3" xfId="3773"/>
    <cellStyle name="40% - Accent1 2 3 2 2 4" xfId="3774"/>
    <cellStyle name="40% - Accent1 2 3 2 2 5" xfId="3775"/>
    <cellStyle name="40% - Accent1 2 3 2 3" xfId="3776"/>
    <cellStyle name="40% - Accent1 2 3 2 3 2" xfId="3777"/>
    <cellStyle name="40% - Accent1 2 3 2 4" xfId="3778"/>
    <cellStyle name="40% - Accent1 2 3 2 5" xfId="3779"/>
    <cellStyle name="40% - Accent1 2 3 2 6" xfId="3780"/>
    <cellStyle name="40% - Accent1 2 3 3" xfId="3781"/>
    <cellStyle name="40% - Accent1 2 3 3 2" xfId="3782"/>
    <cellStyle name="40% - Accent1 2 3 3 2 2" xfId="3783"/>
    <cellStyle name="40% - Accent1 2 3 3 2 2 2" xfId="3784"/>
    <cellStyle name="40% - Accent1 2 3 3 2 3" xfId="3785"/>
    <cellStyle name="40% - Accent1 2 3 3 2 4" xfId="3786"/>
    <cellStyle name="40% - Accent1 2 3 3 3" xfId="3787"/>
    <cellStyle name="40% - Accent1 2 3 3 3 2" xfId="3788"/>
    <cellStyle name="40% - Accent1 2 3 3 3 3" xfId="3789"/>
    <cellStyle name="40% - Accent1 2 3 3 4" xfId="3790"/>
    <cellStyle name="40% - Accent1 2 3 3 4 2" xfId="3791"/>
    <cellStyle name="40% - Accent1 2 3 3 5" xfId="3792"/>
    <cellStyle name="40% - Accent1 2 3 4" xfId="3793"/>
    <cellStyle name="40% - Accent1 2 3 4 2" xfId="3794"/>
    <cellStyle name="40% - Accent1 2 3 4 3" xfId="3795"/>
    <cellStyle name="40% - Accent1 2 3 5" xfId="3796"/>
    <cellStyle name="40% - Accent1 2 3 5 2" xfId="3797"/>
    <cellStyle name="40% - Accent1 2 3 6" xfId="3798"/>
    <cellStyle name="40% - Accent1 2 3 7" xfId="3799"/>
    <cellStyle name="40% - Accent1 2 3 8" xfId="3800"/>
    <cellStyle name="40% - Accent1 2 3 9" xfId="3801"/>
    <cellStyle name="40% - Accent1 2 3 9 2" xfId="3802"/>
    <cellStyle name="40% - Accent1 2 4" xfId="678"/>
    <cellStyle name="40% - Accent1 2 4 2" xfId="3803"/>
    <cellStyle name="40% - Accent1 2 4 2 2" xfId="3804"/>
    <cellStyle name="40% - Accent1 2 4 2 2 2" xfId="3805"/>
    <cellStyle name="40% - Accent1 2 4 2 2 3" xfId="3806"/>
    <cellStyle name="40% - Accent1 2 4 2 3" xfId="3807"/>
    <cellStyle name="40% - Accent1 2 4 2 3 2" xfId="3808"/>
    <cellStyle name="40% - Accent1 2 4 2 4" xfId="3809"/>
    <cellStyle name="40% - Accent1 2 4 2 5" xfId="3810"/>
    <cellStyle name="40% - Accent1 2 4 3" xfId="3811"/>
    <cellStyle name="40% - Accent1 2 4 3 2" xfId="3812"/>
    <cellStyle name="40% - Accent1 2 4 3 3" xfId="3813"/>
    <cellStyle name="40% - Accent1 2 4 4" xfId="3814"/>
    <cellStyle name="40% - Accent1 2 4 4 2" xfId="3815"/>
    <cellStyle name="40% - Accent1 2 4 5" xfId="3816"/>
    <cellStyle name="40% - Accent1 2 4 6" xfId="3817"/>
    <cellStyle name="40% - Accent1 2 5" xfId="3818"/>
    <cellStyle name="40% - Accent1 2 5 2" xfId="3819"/>
    <cellStyle name="40% - Accent1 2 5 2 2" xfId="3820"/>
    <cellStyle name="40% - Accent1 2 5 2 2 2" xfId="3821"/>
    <cellStyle name="40% - Accent1 2 5 2 3" xfId="3822"/>
    <cellStyle name="40% - Accent1 2 5 2 4" xfId="3823"/>
    <cellStyle name="40% - Accent1 2 5 3" xfId="3824"/>
    <cellStyle name="40% - Accent1 2 5 3 2" xfId="3825"/>
    <cellStyle name="40% - Accent1 2 5 3 2 2" xfId="3826"/>
    <cellStyle name="40% - Accent1 2 5 3 2 2 2" xfId="3827"/>
    <cellStyle name="40% - Accent1 2 5 3 2 3" xfId="3828"/>
    <cellStyle name="40% - Accent1 2 5 3 3" xfId="3829"/>
    <cellStyle name="40% - Accent1 2 5 3 3 2" xfId="3830"/>
    <cellStyle name="40% - Accent1 2 5 3 4" xfId="3831"/>
    <cellStyle name="40% - Accent1 2 5 3 5" xfId="3832"/>
    <cellStyle name="40% - Accent1 2 5 4" xfId="3833"/>
    <cellStyle name="40% - Accent1 2 5 4 2" xfId="3834"/>
    <cellStyle name="40% - Accent1 2 5 4 3" xfId="3835"/>
    <cellStyle name="40% - Accent1 2 5 5" xfId="3836"/>
    <cellStyle name="40% - Accent1 2 5 6" xfId="3837"/>
    <cellStyle name="40% - Accent1 2 6" xfId="3838"/>
    <cellStyle name="40% - Accent1 2 6 2" xfId="3839"/>
    <cellStyle name="40% - Accent1 2 6 2 2" xfId="3840"/>
    <cellStyle name="40% - Accent1 2 6 3" xfId="3841"/>
    <cellStyle name="40% - Accent1 2 6 4" xfId="3842"/>
    <cellStyle name="40% - Accent1 2 7" xfId="3843"/>
    <cellStyle name="40% - Accent1 2 7 2" xfId="3844"/>
    <cellStyle name="40% - Accent1 2 7 2 2" xfId="3845"/>
    <cellStyle name="40% - Accent1 2 7 3" xfId="3846"/>
    <cellStyle name="40% - Accent1 2 7 4" xfId="3847"/>
    <cellStyle name="40% - Accent1 2 8" xfId="3848"/>
    <cellStyle name="40% - Accent1 2 8 2" xfId="3849"/>
    <cellStyle name="40% - Accent1 2 8 2 2" xfId="3850"/>
    <cellStyle name="40% - Accent1 2 8 2 2 2" xfId="3851"/>
    <cellStyle name="40% - Accent1 2 8 2 3" xfId="3852"/>
    <cellStyle name="40% - Accent1 2 8 3" xfId="3853"/>
    <cellStyle name="40% - Accent1 2 8 3 2" xfId="3854"/>
    <cellStyle name="40% - Accent1 2 8 4" xfId="3855"/>
    <cellStyle name="40% - Accent1 2 8 5" xfId="3856"/>
    <cellStyle name="40% - Accent1 2 9" xfId="3857"/>
    <cellStyle name="40% - Accent1 2 9 2" xfId="3858"/>
    <cellStyle name="40% - Accent1 2 9 3" xfId="3859"/>
    <cellStyle name="40% - Accent1 3" xfId="679"/>
    <cellStyle name="40% - Accent1 3 10" xfId="3860"/>
    <cellStyle name="40% - Accent1 3 11" xfId="3861"/>
    <cellStyle name="40% - Accent1 3 11 2" xfId="3862"/>
    <cellStyle name="40% - Accent1 3 12" xfId="3863"/>
    <cellStyle name="40% - Accent1 3 13" xfId="3864"/>
    <cellStyle name="40% - Accent1 3 14" xfId="3865"/>
    <cellStyle name="40% - Accent1 3 15" xfId="3866"/>
    <cellStyle name="40% - Accent1 3 2" xfId="3867"/>
    <cellStyle name="40% - Accent1 3 2 10" xfId="3868"/>
    <cellStyle name="40% - Accent1 3 2 11" xfId="3869"/>
    <cellStyle name="40% - Accent1 3 2 2" xfId="3870"/>
    <cellStyle name="40% - Accent1 3 2 2 2" xfId="3871"/>
    <cellStyle name="40% - Accent1 3 2 2 2 2" xfId="3872"/>
    <cellStyle name="40% - Accent1 3 2 2 2 3" xfId="3873"/>
    <cellStyle name="40% - Accent1 3 2 2 2 4" xfId="3874"/>
    <cellStyle name="40% - Accent1 3 2 2 2 5" xfId="3875"/>
    <cellStyle name="40% - Accent1 3 2 2 3" xfId="3876"/>
    <cellStyle name="40% - Accent1 3 2 2 4" xfId="3877"/>
    <cellStyle name="40% - Accent1 3 2 2 5" xfId="3878"/>
    <cellStyle name="40% - Accent1 3 2 2 6" xfId="3879"/>
    <cellStyle name="40% - Accent1 3 2 3" xfId="3880"/>
    <cellStyle name="40% - Accent1 3 2 3 2" xfId="3881"/>
    <cellStyle name="40% - Accent1 3 2 3 3" xfId="3882"/>
    <cellStyle name="40% - Accent1 3 2 3 4" xfId="3883"/>
    <cellStyle name="40% - Accent1 3 2 3 5" xfId="3884"/>
    <cellStyle name="40% - Accent1 3 2 4" xfId="3885"/>
    <cellStyle name="40% - Accent1 3 2 5" xfId="3886"/>
    <cellStyle name="40% - Accent1 3 2 6" xfId="3887"/>
    <cellStyle name="40% - Accent1 3 2 7" xfId="3888"/>
    <cellStyle name="40% - Accent1 3 2 8" xfId="3889"/>
    <cellStyle name="40% - Accent1 3 2 9" xfId="3890"/>
    <cellStyle name="40% - Accent1 3 2 9 2" xfId="3891"/>
    <cellStyle name="40% - Accent1 3 3" xfId="3892"/>
    <cellStyle name="40% - Accent1 3 3 2" xfId="3893"/>
    <cellStyle name="40% - Accent1 3 3 2 2" xfId="3894"/>
    <cellStyle name="40% - Accent1 3 3 2 2 2" xfId="3895"/>
    <cellStyle name="40% - Accent1 3 3 2 2 3" xfId="3896"/>
    <cellStyle name="40% - Accent1 3 3 2 2 4" xfId="3897"/>
    <cellStyle name="40% - Accent1 3 3 2 3" xfId="3898"/>
    <cellStyle name="40% - Accent1 3 3 2 4" xfId="3899"/>
    <cellStyle name="40% - Accent1 3 3 2 5" xfId="3900"/>
    <cellStyle name="40% - Accent1 3 3 2 6" xfId="3901"/>
    <cellStyle name="40% - Accent1 3 3 3" xfId="3902"/>
    <cellStyle name="40% - Accent1 3 3 3 2" xfId="3903"/>
    <cellStyle name="40% - Accent1 3 3 3 3" xfId="3904"/>
    <cellStyle name="40% - Accent1 3 3 3 4" xfId="3905"/>
    <cellStyle name="40% - Accent1 3 3 4" xfId="3906"/>
    <cellStyle name="40% - Accent1 3 3 5" xfId="3907"/>
    <cellStyle name="40% - Accent1 3 3 6" xfId="3908"/>
    <cellStyle name="40% - Accent1 3 3 7" xfId="3909"/>
    <cellStyle name="40% - Accent1 3 3 8" xfId="3910"/>
    <cellStyle name="40% - Accent1 3 4" xfId="3911"/>
    <cellStyle name="40% - Accent1 3 4 2" xfId="3912"/>
    <cellStyle name="40% - Accent1 3 4 2 2" xfId="3913"/>
    <cellStyle name="40% - Accent1 3 4 2 2 2" xfId="3914"/>
    <cellStyle name="40% - Accent1 3 4 2 3" xfId="3915"/>
    <cellStyle name="40% - Accent1 3 4 2 4" xfId="3916"/>
    <cellStyle name="40% - Accent1 3 4 2 5" xfId="3917"/>
    <cellStyle name="40% - Accent1 3 4 3" xfId="3918"/>
    <cellStyle name="40% - Accent1 3 4 3 2" xfId="3919"/>
    <cellStyle name="40% - Accent1 3 4 4" xfId="3920"/>
    <cellStyle name="40% - Accent1 3 4 5" xfId="3921"/>
    <cellStyle name="40% - Accent1 3 4 6" xfId="3922"/>
    <cellStyle name="40% - Accent1 3 5" xfId="3923"/>
    <cellStyle name="40% - Accent1 3 5 2" xfId="3924"/>
    <cellStyle name="40% - Accent1 3 5 3" xfId="3925"/>
    <cellStyle name="40% - Accent1 3 5 4" xfId="3926"/>
    <cellStyle name="40% - Accent1 3 5 5" xfId="3927"/>
    <cellStyle name="40% - Accent1 3 6" xfId="3928"/>
    <cellStyle name="40% - Accent1 3 7" xfId="3929"/>
    <cellStyle name="40% - Accent1 3 8" xfId="3930"/>
    <cellStyle name="40% - Accent1 3 9" xfId="3931"/>
    <cellStyle name="40% - Accent1 4" xfId="680"/>
    <cellStyle name="40% - Accent1 4 2" xfId="3932"/>
    <cellStyle name="40% - Accent1 4 2 10" xfId="3933"/>
    <cellStyle name="40% - Accent1 4 2 11" xfId="3934"/>
    <cellStyle name="40% - Accent1 4 2 2" xfId="3935"/>
    <cellStyle name="40% - Accent1 4 2 2 2" xfId="3936"/>
    <cellStyle name="40% - Accent1 4 2 2 2 2" xfId="3937"/>
    <cellStyle name="40% - Accent1 4 2 2 2 3" xfId="3938"/>
    <cellStyle name="40% - Accent1 4 2 2 2 4" xfId="3939"/>
    <cellStyle name="40% - Accent1 4 2 2 3" xfId="3940"/>
    <cellStyle name="40% - Accent1 4 2 2 4" xfId="3941"/>
    <cellStyle name="40% - Accent1 4 2 2 5" xfId="3942"/>
    <cellStyle name="40% - Accent1 4 2 2 6" xfId="3943"/>
    <cellStyle name="40% - Accent1 4 2 3" xfId="3944"/>
    <cellStyle name="40% - Accent1 4 2 3 2" xfId="3945"/>
    <cellStyle name="40% - Accent1 4 2 3 3" xfId="3946"/>
    <cellStyle name="40% - Accent1 4 2 3 4" xfId="3947"/>
    <cellStyle name="40% - Accent1 4 2 4" xfId="3948"/>
    <cellStyle name="40% - Accent1 4 2 5" xfId="3949"/>
    <cellStyle name="40% - Accent1 4 2 6" xfId="3950"/>
    <cellStyle name="40% - Accent1 4 2 7" xfId="3951"/>
    <cellStyle name="40% - Accent1 4 2 8" xfId="3952"/>
    <cellStyle name="40% - Accent1 4 2 9" xfId="3953"/>
    <cellStyle name="40% - Accent1 4 2 9 2" xfId="3954"/>
    <cellStyle name="40% - Accent1 4 3" xfId="3955"/>
    <cellStyle name="40% - Accent1 4 3 2" xfId="3956"/>
    <cellStyle name="40% - Accent1 4 3 2 2" xfId="3957"/>
    <cellStyle name="40% - Accent1 4 3 3" xfId="3958"/>
    <cellStyle name="40% - Accent1 4 3 4" xfId="3959"/>
    <cellStyle name="40% - Accent1 4 4" xfId="3960"/>
    <cellStyle name="40% - Accent1 4 4 2" xfId="3961"/>
    <cellStyle name="40% - Accent1 4 4 3" xfId="3962"/>
    <cellStyle name="40% - Accent1 4 5" xfId="3963"/>
    <cellStyle name="40% - Accent1 4 6" xfId="3964"/>
    <cellStyle name="40% - Accent1 4 7" xfId="3965"/>
    <cellStyle name="40% - Accent1 5" xfId="681"/>
    <cellStyle name="40% - Accent1 5 2" xfId="3966"/>
    <cellStyle name="40% - Accent1 5 2 2" xfId="3967"/>
    <cellStyle name="40% - Accent1 5 2 2 2" xfId="3968"/>
    <cellStyle name="40% - Accent1 5 2 3" xfId="3969"/>
    <cellStyle name="40% - Accent1 5 2 4" xfId="3970"/>
    <cellStyle name="40% - Accent1 5 3" xfId="3971"/>
    <cellStyle name="40% - Accent1 5 3 2" xfId="3972"/>
    <cellStyle name="40% - Accent1 5 3 2 2" xfId="3973"/>
    <cellStyle name="40% - Accent1 5 3 2 2 2" xfId="3974"/>
    <cellStyle name="40% - Accent1 5 3 2 3" xfId="3975"/>
    <cellStyle name="40% - Accent1 5 3 2 4" xfId="3976"/>
    <cellStyle name="40% - Accent1 5 3 3" xfId="3977"/>
    <cellStyle name="40% - Accent1 5 3 3 2" xfId="3978"/>
    <cellStyle name="40% - Accent1 5 3 4" xfId="3979"/>
    <cellStyle name="40% - Accent1 5 3 5" xfId="3980"/>
    <cellStyle name="40% - Accent1 5 4" xfId="3981"/>
    <cellStyle name="40% - Accent1 5 4 2" xfId="3982"/>
    <cellStyle name="40% - Accent1 5 4 3" xfId="3983"/>
    <cellStyle name="40% - Accent1 5 5" xfId="3984"/>
    <cellStyle name="40% - Accent1 5 6" xfId="3985"/>
    <cellStyle name="40% - Accent1 5 7" xfId="3986"/>
    <cellStyle name="40% - Accent1 6" xfId="682"/>
    <cellStyle name="40% - Accent1 6 2" xfId="3987"/>
    <cellStyle name="40% - Accent1 6 2 2" xfId="3988"/>
    <cellStyle name="40% - Accent1 6 2 2 2" xfId="3989"/>
    <cellStyle name="40% - Accent1 6 2 2 3" xfId="3990"/>
    <cellStyle name="40% - Accent1 6 2 3" xfId="3991"/>
    <cellStyle name="40% - Accent1 6 2 3 2" xfId="3992"/>
    <cellStyle name="40% - Accent1 6 2 4" xfId="3993"/>
    <cellStyle name="40% - Accent1 6 2 5" xfId="3994"/>
    <cellStyle name="40% - Accent1 6 3" xfId="3995"/>
    <cellStyle name="40% - Accent1 6 3 2" xfId="3996"/>
    <cellStyle name="40% - Accent1 6 3 3" xfId="3997"/>
    <cellStyle name="40% - Accent1 6 4" xfId="3998"/>
    <cellStyle name="40% - Accent1 6 4 2" xfId="3999"/>
    <cellStyle name="40% - Accent1 6 5" xfId="4000"/>
    <cellStyle name="40% - Accent1 6 6" xfId="4001"/>
    <cellStyle name="40% - Accent1 6 7" xfId="4002"/>
    <cellStyle name="40% - Accent1 7" xfId="4003"/>
    <cellStyle name="40% - Accent1 7 2" xfId="4004"/>
    <cellStyle name="40% - Accent1 7 2 2" xfId="4005"/>
    <cellStyle name="40% - Accent1 7 2 3" xfId="4006"/>
    <cellStyle name="40% - Accent1 7 2 4" xfId="4007"/>
    <cellStyle name="40% - Accent1 7 3" xfId="4008"/>
    <cellStyle name="40% - Accent1 7 4" xfId="4009"/>
    <cellStyle name="40% - Accent1 7 5" xfId="4010"/>
    <cellStyle name="40% - Accent1 7 6" xfId="4011"/>
    <cellStyle name="40% - Accent1 7 7" xfId="4012"/>
    <cellStyle name="40% - Accent1 7 7 2" xfId="4013"/>
    <cellStyle name="40% - Accent1 7 8" xfId="4014"/>
    <cellStyle name="40% - Accent1 7 9" xfId="4015"/>
    <cellStyle name="40% - Accent1 8" xfId="4016"/>
    <cellStyle name="40% - Accent1 8 2" xfId="4017"/>
    <cellStyle name="40% - Accent1 8 3" xfId="4018"/>
    <cellStyle name="40% - Accent1 8 4" xfId="4019"/>
    <cellStyle name="40% - Accent1 8 5" xfId="4020"/>
    <cellStyle name="40% - Accent1 9" xfId="4021"/>
    <cellStyle name="40% - Accent2" xfId="16" builtinId="35" customBuiltin="1"/>
    <cellStyle name="40% - Accent2 10" xfId="4022"/>
    <cellStyle name="40% - Accent2 11" xfId="4023"/>
    <cellStyle name="40% - Accent2 2" xfId="17"/>
    <cellStyle name="40% - Accent2 2 10" xfId="4024"/>
    <cellStyle name="40% - Accent2 2 10 2" xfId="4025"/>
    <cellStyle name="40% - Accent2 2 10 3" xfId="4026"/>
    <cellStyle name="40% - Accent2 2 11" xfId="4027"/>
    <cellStyle name="40% - Accent2 2 11 2" xfId="4028"/>
    <cellStyle name="40% - Accent2 2 12" xfId="4029"/>
    <cellStyle name="40% - Accent2 2 12 2" xfId="4030"/>
    <cellStyle name="40% - Accent2 2 13" xfId="4031"/>
    <cellStyle name="40% - Accent2 2 14" xfId="4032"/>
    <cellStyle name="40% - Accent2 2 15" xfId="4033"/>
    <cellStyle name="40% - Accent2 2 16" xfId="4034"/>
    <cellStyle name="40% - Accent2 2 17" xfId="4035"/>
    <cellStyle name="40% - Accent2 2 18" xfId="4036"/>
    <cellStyle name="40% - Accent2 2 2" xfId="683"/>
    <cellStyle name="40% - Accent2 2 2 10" xfId="4037"/>
    <cellStyle name="40% - Accent2 2 2 11" xfId="4038"/>
    <cellStyle name="40% - Accent2 2 2 2" xfId="4039"/>
    <cellStyle name="40% - Accent2 2 2 2 2" xfId="4040"/>
    <cellStyle name="40% - Accent2 2 2 2 2 2" xfId="4041"/>
    <cellStyle name="40% - Accent2 2 2 2 2 2 2" xfId="4042"/>
    <cellStyle name="40% - Accent2 2 2 2 2 3" xfId="4043"/>
    <cellStyle name="40% - Accent2 2 2 2 2 4" xfId="4044"/>
    <cellStyle name="40% - Accent2 2 2 2 2 5" xfId="4045"/>
    <cellStyle name="40% - Accent2 2 2 2 3" xfId="4046"/>
    <cellStyle name="40% - Accent2 2 2 2 3 2" xfId="4047"/>
    <cellStyle name="40% - Accent2 2 2 2 3 2 2" xfId="4048"/>
    <cellStyle name="40% - Accent2 2 2 2 3 3" xfId="4049"/>
    <cellStyle name="40% - Accent2 2 2 2 3 4" xfId="4050"/>
    <cellStyle name="40% - Accent2 2 2 2 4" xfId="4051"/>
    <cellStyle name="40% - Accent2 2 2 2 4 2" xfId="4052"/>
    <cellStyle name="40% - Accent2 2 2 2 5" xfId="4053"/>
    <cellStyle name="40% - Accent2 2 2 2 6" xfId="4054"/>
    <cellStyle name="40% - Accent2 2 2 2 7" xfId="4055"/>
    <cellStyle name="40% - Accent2 2 2 2 7 2" xfId="4056"/>
    <cellStyle name="40% - Accent2 2 2 2 8" xfId="4057"/>
    <cellStyle name="40% - Accent2 2 2 2 9" xfId="4058"/>
    <cellStyle name="40% - Accent2 2 2 3" xfId="4059"/>
    <cellStyle name="40% - Accent2 2 2 3 2" xfId="4060"/>
    <cellStyle name="40% - Accent2 2 2 3 2 2" xfId="4061"/>
    <cellStyle name="40% - Accent2 2 2 3 2 3" xfId="4062"/>
    <cellStyle name="40% - Accent2 2 2 3 3" xfId="4063"/>
    <cellStyle name="40% - Accent2 2 2 3 3 2" xfId="4064"/>
    <cellStyle name="40% - Accent2 2 2 3 4" xfId="4065"/>
    <cellStyle name="40% - Accent2 2 2 3 5" xfId="4066"/>
    <cellStyle name="40% - Accent2 2 2 4" xfId="4067"/>
    <cellStyle name="40% - Accent2 2 2 4 2" xfId="4068"/>
    <cellStyle name="40% - Accent2 2 2 4 2 2" xfId="4069"/>
    <cellStyle name="40% - Accent2 2 2 4 2 2 2" xfId="4070"/>
    <cellStyle name="40% - Accent2 2 2 4 2 3" xfId="4071"/>
    <cellStyle name="40% - Accent2 2 2 4 3" xfId="4072"/>
    <cellStyle name="40% - Accent2 2 2 4 3 2" xfId="4073"/>
    <cellStyle name="40% - Accent2 2 2 4 4" xfId="4074"/>
    <cellStyle name="40% - Accent2 2 2 4 5" xfId="4075"/>
    <cellStyle name="40% - Accent2 2 2 5" xfId="4076"/>
    <cellStyle name="40% - Accent2 2 2 5 2" xfId="4077"/>
    <cellStyle name="40% - Accent2 2 2 5 3" xfId="4078"/>
    <cellStyle name="40% - Accent2 2 2 6" xfId="4079"/>
    <cellStyle name="40% - Accent2 2 2 6 2" xfId="4080"/>
    <cellStyle name="40% - Accent2 2 2 7" xfId="4081"/>
    <cellStyle name="40% - Accent2 2 2 8" xfId="4082"/>
    <cellStyle name="40% - Accent2 2 2 9" xfId="4083"/>
    <cellStyle name="40% - Accent2 2 2 9 2" xfId="4084"/>
    <cellStyle name="40% - Accent2 2 3" xfId="684"/>
    <cellStyle name="40% - Accent2 2 3 10" xfId="4085"/>
    <cellStyle name="40% - Accent2 2 3 11" xfId="4086"/>
    <cellStyle name="40% - Accent2 2 3 2" xfId="4087"/>
    <cellStyle name="40% - Accent2 2 3 2 2" xfId="4088"/>
    <cellStyle name="40% - Accent2 2 3 2 2 2" xfId="4089"/>
    <cellStyle name="40% - Accent2 2 3 2 2 2 2" xfId="4090"/>
    <cellStyle name="40% - Accent2 2 3 2 2 3" xfId="4091"/>
    <cellStyle name="40% - Accent2 2 3 2 2 4" xfId="4092"/>
    <cellStyle name="40% - Accent2 2 3 2 2 5" xfId="4093"/>
    <cellStyle name="40% - Accent2 2 3 2 3" xfId="4094"/>
    <cellStyle name="40% - Accent2 2 3 2 3 2" xfId="4095"/>
    <cellStyle name="40% - Accent2 2 3 2 4" xfId="4096"/>
    <cellStyle name="40% - Accent2 2 3 2 5" xfId="4097"/>
    <cellStyle name="40% - Accent2 2 3 2 6" xfId="4098"/>
    <cellStyle name="40% - Accent2 2 3 3" xfId="4099"/>
    <cellStyle name="40% - Accent2 2 3 3 2" xfId="4100"/>
    <cellStyle name="40% - Accent2 2 3 3 2 2" xfId="4101"/>
    <cellStyle name="40% - Accent2 2 3 3 2 2 2" xfId="4102"/>
    <cellStyle name="40% - Accent2 2 3 3 2 3" xfId="4103"/>
    <cellStyle name="40% - Accent2 2 3 3 2 4" xfId="4104"/>
    <cellStyle name="40% - Accent2 2 3 3 3" xfId="4105"/>
    <cellStyle name="40% - Accent2 2 3 3 3 2" xfId="4106"/>
    <cellStyle name="40% - Accent2 2 3 3 3 3" xfId="4107"/>
    <cellStyle name="40% - Accent2 2 3 3 4" xfId="4108"/>
    <cellStyle name="40% - Accent2 2 3 3 4 2" xfId="4109"/>
    <cellStyle name="40% - Accent2 2 3 3 5" xfId="4110"/>
    <cellStyle name="40% - Accent2 2 3 4" xfId="4111"/>
    <cellStyle name="40% - Accent2 2 3 4 2" xfId="4112"/>
    <cellStyle name="40% - Accent2 2 3 4 3" xfId="4113"/>
    <cellStyle name="40% - Accent2 2 3 5" xfId="4114"/>
    <cellStyle name="40% - Accent2 2 3 5 2" xfId="4115"/>
    <cellStyle name="40% - Accent2 2 3 6" xfId="4116"/>
    <cellStyle name="40% - Accent2 2 3 7" xfId="4117"/>
    <cellStyle name="40% - Accent2 2 3 8" xfId="4118"/>
    <cellStyle name="40% - Accent2 2 3 9" xfId="4119"/>
    <cellStyle name="40% - Accent2 2 3 9 2" xfId="4120"/>
    <cellStyle name="40% - Accent2 2 4" xfId="685"/>
    <cellStyle name="40% - Accent2 2 4 2" xfId="4121"/>
    <cellStyle name="40% - Accent2 2 4 2 2" xfId="4122"/>
    <cellStyle name="40% - Accent2 2 4 2 2 2" xfId="4123"/>
    <cellStyle name="40% - Accent2 2 4 2 2 3" xfId="4124"/>
    <cellStyle name="40% - Accent2 2 4 2 3" xfId="4125"/>
    <cellStyle name="40% - Accent2 2 4 2 3 2" xfId="4126"/>
    <cellStyle name="40% - Accent2 2 4 2 4" xfId="4127"/>
    <cellStyle name="40% - Accent2 2 4 2 5" xfId="4128"/>
    <cellStyle name="40% - Accent2 2 4 3" xfId="4129"/>
    <cellStyle name="40% - Accent2 2 4 3 2" xfId="4130"/>
    <cellStyle name="40% - Accent2 2 4 3 3" xfId="4131"/>
    <cellStyle name="40% - Accent2 2 4 4" xfId="4132"/>
    <cellStyle name="40% - Accent2 2 4 4 2" xfId="4133"/>
    <cellStyle name="40% - Accent2 2 4 5" xfId="4134"/>
    <cellStyle name="40% - Accent2 2 4 6" xfId="4135"/>
    <cellStyle name="40% - Accent2 2 5" xfId="4136"/>
    <cellStyle name="40% - Accent2 2 5 2" xfId="4137"/>
    <cellStyle name="40% - Accent2 2 5 2 2" xfId="4138"/>
    <cellStyle name="40% - Accent2 2 5 2 2 2" xfId="4139"/>
    <cellStyle name="40% - Accent2 2 5 2 3" xfId="4140"/>
    <cellStyle name="40% - Accent2 2 5 2 4" xfId="4141"/>
    <cellStyle name="40% - Accent2 2 5 3" xfId="4142"/>
    <cellStyle name="40% - Accent2 2 5 3 2" xfId="4143"/>
    <cellStyle name="40% - Accent2 2 5 3 2 2" xfId="4144"/>
    <cellStyle name="40% - Accent2 2 5 3 2 2 2" xfId="4145"/>
    <cellStyle name="40% - Accent2 2 5 3 2 3" xfId="4146"/>
    <cellStyle name="40% - Accent2 2 5 3 3" xfId="4147"/>
    <cellStyle name="40% - Accent2 2 5 3 3 2" xfId="4148"/>
    <cellStyle name="40% - Accent2 2 5 3 4" xfId="4149"/>
    <cellStyle name="40% - Accent2 2 5 3 5" xfId="4150"/>
    <cellStyle name="40% - Accent2 2 5 4" xfId="4151"/>
    <cellStyle name="40% - Accent2 2 5 4 2" xfId="4152"/>
    <cellStyle name="40% - Accent2 2 5 4 3" xfId="4153"/>
    <cellStyle name="40% - Accent2 2 5 5" xfId="4154"/>
    <cellStyle name="40% - Accent2 2 5 6" xfId="4155"/>
    <cellStyle name="40% - Accent2 2 6" xfId="4156"/>
    <cellStyle name="40% - Accent2 2 6 2" xfId="4157"/>
    <cellStyle name="40% - Accent2 2 6 2 2" xfId="4158"/>
    <cellStyle name="40% - Accent2 2 6 3" xfId="4159"/>
    <cellStyle name="40% - Accent2 2 6 4" xfId="4160"/>
    <cellStyle name="40% - Accent2 2 7" xfId="4161"/>
    <cellStyle name="40% - Accent2 2 7 2" xfId="4162"/>
    <cellStyle name="40% - Accent2 2 7 2 2" xfId="4163"/>
    <cellStyle name="40% - Accent2 2 7 3" xfId="4164"/>
    <cellStyle name="40% - Accent2 2 7 4" xfId="4165"/>
    <cellStyle name="40% - Accent2 2 8" xfId="4166"/>
    <cellStyle name="40% - Accent2 2 8 2" xfId="4167"/>
    <cellStyle name="40% - Accent2 2 8 2 2" xfId="4168"/>
    <cellStyle name="40% - Accent2 2 8 2 2 2" xfId="4169"/>
    <cellStyle name="40% - Accent2 2 8 2 3" xfId="4170"/>
    <cellStyle name="40% - Accent2 2 8 3" xfId="4171"/>
    <cellStyle name="40% - Accent2 2 8 3 2" xfId="4172"/>
    <cellStyle name="40% - Accent2 2 8 4" xfId="4173"/>
    <cellStyle name="40% - Accent2 2 8 5" xfId="4174"/>
    <cellStyle name="40% - Accent2 2 9" xfId="4175"/>
    <cellStyle name="40% - Accent2 2 9 2" xfId="4176"/>
    <cellStyle name="40% - Accent2 2 9 3" xfId="4177"/>
    <cellStyle name="40% - Accent2 3" xfId="686"/>
    <cellStyle name="40% - Accent2 3 10" xfId="4178"/>
    <cellStyle name="40% - Accent2 3 11" xfId="4179"/>
    <cellStyle name="40% - Accent2 3 11 2" xfId="4180"/>
    <cellStyle name="40% - Accent2 3 12" xfId="4181"/>
    <cellStyle name="40% - Accent2 3 13" xfId="4182"/>
    <cellStyle name="40% - Accent2 3 14" xfId="4183"/>
    <cellStyle name="40% - Accent2 3 15" xfId="4184"/>
    <cellStyle name="40% - Accent2 3 2" xfId="4185"/>
    <cellStyle name="40% - Accent2 3 2 10" xfId="4186"/>
    <cellStyle name="40% - Accent2 3 2 11" xfId="4187"/>
    <cellStyle name="40% - Accent2 3 2 2" xfId="4188"/>
    <cellStyle name="40% - Accent2 3 2 2 2" xfId="4189"/>
    <cellStyle name="40% - Accent2 3 2 2 2 2" xfId="4190"/>
    <cellStyle name="40% - Accent2 3 2 2 2 3" xfId="4191"/>
    <cellStyle name="40% - Accent2 3 2 2 2 4" xfId="4192"/>
    <cellStyle name="40% - Accent2 3 2 2 2 5" xfId="4193"/>
    <cellStyle name="40% - Accent2 3 2 2 3" xfId="4194"/>
    <cellStyle name="40% - Accent2 3 2 2 4" xfId="4195"/>
    <cellStyle name="40% - Accent2 3 2 2 5" xfId="4196"/>
    <cellStyle name="40% - Accent2 3 2 2 6" xfId="4197"/>
    <cellStyle name="40% - Accent2 3 2 3" xfId="4198"/>
    <cellStyle name="40% - Accent2 3 2 3 2" xfId="4199"/>
    <cellStyle name="40% - Accent2 3 2 3 3" xfId="4200"/>
    <cellStyle name="40% - Accent2 3 2 3 4" xfId="4201"/>
    <cellStyle name="40% - Accent2 3 2 3 5" xfId="4202"/>
    <cellStyle name="40% - Accent2 3 2 4" xfId="4203"/>
    <cellStyle name="40% - Accent2 3 2 5" xfId="4204"/>
    <cellStyle name="40% - Accent2 3 2 6" xfId="4205"/>
    <cellStyle name="40% - Accent2 3 2 7" xfId="4206"/>
    <cellStyle name="40% - Accent2 3 2 8" xfId="4207"/>
    <cellStyle name="40% - Accent2 3 2 9" xfId="4208"/>
    <cellStyle name="40% - Accent2 3 2 9 2" xfId="4209"/>
    <cellStyle name="40% - Accent2 3 3" xfId="4210"/>
    <cellStyle name="40% - Accent2 3 3 2" xfId="4211"/>
    <cellStyle name="40% - Accent2 3 3 2 2" xfId="4212"/>
    <cellStyle name="40% - Accent2 3 3 2 2 2" xfId="4213"/>
    <cellStyle name="40% - Accent2 3 3 2 2 3" xfId="4214"/>
    <cellStyle name="40% - Accent2 3 3 2 2 4" xfId="4215"/>
    <cellStyle name="40% - Accent2 3 3 2 3" xfId="4216"/>
    <cellStyle name="40% - Accent2 3 3 2 4" xfId="4217"/>
    <cellStyle name="40% - Accent2 3 3 2 5" xfId="4218"/>
    <cellStyle name="40% - Accent2 3 3 2 6" xfId="4219"/>
    <cellStyle name="40% - Accent2 3 3 3" xfId="4220"/>
    <cellStyle name="40% - Accent2 3 3 3 2" xfId="4221"/>
    <cellStyle name="40% - Accent2 3 3 3 3" xfId="4222"/>
    <cellStyle name="40% - Accent2 3 3 3 4" xfId="4223"/>
    <cellStyle name="40% - Accent2 3 3 4" xfId="4224"/>
    <cellStyle name="40% - Accent2 3 3 5" xfId="4225"/>
    <cellStyle name="40% - Accent2 3 3 6" xfId="4226"/>
    <cellStyle name="40% - Accent2 3 3 7" xfId="4227"/>
    <cellStyle name="40% - Accent2 3 3 8" xfId="4228"/>
    <cellStyle name="40% - Accent2 3 4" xfId="4229"/>
    <cellStyle name="40% - Accent2 3 4 2" xfId="4230"/>
    <cellStyle name="40% - Accent2 3 4 2 2" xfId="4231"/>
    <cellStyle name="40% - Accent2 3 4 2 2 2" xfId="4232"/>
    <cellStyle name="40% - Accent2 3 4 2 3" xfId="4233"/>
    <cellStyle name="40% - Accent2 3 4 2 4" xfId="4234"/>
    <cellStyle name="40% - Accent2 3 4 2 5" xfId="4235"/>
    <cellStyle name="40% - Accent2 3 4 3" xfId="4236"/>
    <cellStyle name="40% - Accent2 3 4 3 2" xfId="4237"/>
    <cellStyle name="40% - Accent2 3 4 4" xfId="4238"/>
    <cellStyle name="40% - Accent2 3 4 5" xfId="4239"/>
    <cellStyle name="40% - Accent2 3 4 6" xfId="4240"/>
    <cellStyle name="40% - Accent2 3 5" xfId="4241"/>
    <cellStyle name="40% - Accent2 3 5 2" xfId="4242"/>
    <cellStyle name="40% - Accent2 3 5 3" xfId="4243"/>
    <cellStyle name="40% - Accent2 3 5 4" xfId="4244"/>
    <cellStyle name="40% - Accent2 3 5 5" xfId="4245"/>
    <cellStyle name="40% - Accent2 3 6" xfId="4246"/>
    <cellStyle name="40% - Accent2 3 7" xfId="4247"/>
    <cellStyle name="40% - Accent2 3 8" xfId="4248"/>
    <cellStyle name="40% - Accent2 3 9" xfId="4249"/>
    <cellStyle name="40% - Accent2 4" xfId="687"/>
    <cellStyle name="40% - Accent2 4 2" xfId="4250"/>
    <cellStyle name="40% - Accent2 4 2 10" xfId="4251"/>
    <cellStyle name="40% - Accent2 4 2 11" xfId="4252"/>
    <cellStyle name="40% - Accent2 4 2 2" xfId="4253"/>
    <cellStyle name="40% - Accent2 4 2 2 2" xfId="4254"/>
    <cellStyle name="40% - Accent2 4 2 2 2 2" xfId="4255"/>
    <cellStyle name="40% - Accent2 4 2 2 2 3" xfId="4256"/>
    <cellStyle name="40% - Accent2 4 2 2 2 4" xfId="4257"/>
    <cellStyle name="40% - Accent2 4 2 2 3" xfId="4258"/>
    <cellStyle name="40% - Accent2 4 2 2 4" xfId="4259"/>
    <cellStyle name="40% - Accent2 4 2 2 5" xfId="4260"/>
    <cellStyle name="40% - Accent2 4 2 2 6" xfId="4261"/>
    <cellStyle name="40% - Accent2 4 2 3" xfId="4262"/>
    <cellStyle name="40% - Accent2 4 2 3 2" xfId="4263"/>
    <cellStyle name="40% - Accent2 4 2 3 3" xfId="4264"/>
    <cellStyle name="40% - Accent2 4 2 3 4" xfId="4265"/>
    <cellStyle name="40% - Accent2 4 2 4" xfId="4266"/>
    <cellStyle name="40% - Accent2 4 2 5" xfId="4267"/>
    <cellStyle name="40% - Accent2 4 2 6" xfId="4268"/>
    <cellStyle name="40% - Accent2 4 2 7" xfId="4269"/>
    <cellStyle name="40% - Accent2 4 2 8" xfId="4270"/>
    <cellStyle name="40% - Accent2 4 2 9" xfId="4271"/>
    <cellStyle name="40% - Accent2 4 2 9 2" xfId="4272"/>
    <cellStyle name="40% - Accent2 4 3" xfId="4273"/>
    <cellStyle name="40% - Accent2 4 3 2" xfId="4274"/>
    <cellStyle name="40% - Accent2 4 3 2 2" xfId="4275"/>
    <cellStyle name="40% - Accent2 4 3 3" xfId="4276"/>
    <cellStyle name="40% - Accent2 4 3 4" xfId="4277"/>
    <cellStyle name="40% - Accent2 4 4" xfId="4278"/>
    <cellStyle name="40% - Accent2 4 4 2" xfId="4279"/>
    <cellStyle name="40% - Accent2 4 4 3" xfId="4280"/>
    <cellStyle name="40% - Accent2 4 5" xfId="4281"/>
    <cellStyle name="40% - Accent2 4 6" xfId="4282"/>
    <cellStyle name="40% - Accent2 4 7" xfId="4283"/>
    <cellStyle name="40% - Accent2 5" xfId="688"/>
    <cellStyle name="40% - Accent2 5 2" xfId="4284"/>
    <cellStyle name="40% - Accent2 5 2 2" xfId="4285"/>
    <cellStyle name="40% - Accent2 5 2 2 2" xfId="4286"/>
    <cellStyle name="40% - Accent2 5 2 3" xfId="4287"/>
    <cellStyle name="40% - Accent2 5 2 4" xfId="4288"/>
    <cellStyle name="40% - Accent2 5 3" xfId="4289"/>
    <cellStyle name="40% - Accent2 5 3 2" xfId="4290"/>
    <cellStyle name="40% - Accent2 5 3 2 2" xfId="4291"/>
    <cellStyle name="40% - Accent2 5 3 2 2 2" xfId="4292"/>
    <cellStyle name="40% - Accent2 5 3 2 3" xfId="4293"/>
    <cellStyle name="40% - Accent2 5 3 2 4" xfId="4294"/>
    <cellStyle name="40% - Accent2 5 3 3" xfId="4295"/>
    <cellStyle name="40% - Accent2 5 3 3 2" xfId="4296"/>
    <cellStyle name="40% - Accent2 5 3 4" xfId="4297"/>
    <cellStyle name="40% - Accent2 5 3 5" xfId="4298"/>
    <cellStyle name="40% - Accent2 5 4" xfId="4299"/>
    <cellStyle name="40% - Accent2 5 4 2" xfId="4300"/>
    <cellStyle name="40% - Accent2 5 4 3" xfId="4301"/>
    <cellStyle name="40% - Accent2 5 5" xfId="4302"/>
    <cellStyle name="40% - Accent2 5 6" xfId="4303"/>
    <cellStyle name="40% - Accent2 5 7" xfId="4304"/>
    <cellStyle name="40% - Accent2 6" xfId="689"/>
    <cellStyle name="40% - Accent2 6 2" xfId="4305"/>
    <cellStyle name="40% - Accent2 6 2 2" xfId="4306"/>
    <cellStyle name="40% - Accent2 6 2 2 2" xfId="4307"/>
    <cellStyle name="40% - Accent2 6 2 2 3" xfId="4308"/>
    <cellStyle name="40% - Accent2 6 2 3" xfId="4309"/>
    <cellStyle name="40% - Accent2 6 2 3 2" xfId="4310"/>
    <cellStyle name="40% - Accent2 6 2 4" xfId="4311"/>
    <cellStyle name="40% - Accent2 6 2 5" xfId="4312"/>
    <cellStyle name="40% - Accent2 6 3" xfId="4313"/>
    <cellStyle name="40% - Accent2 6 3 2" xfId="4314"/>
    <cellStyle name="40% - Accent2 6 3 3" xfId="4315"/>
    <cellStyle name="40% - Accent2 6 4" xfId="4316"/>
    <cellStyle name="40% - Accent2 6 4 2" xfId="4317"/>
    <cellStyle name="40% - Accent2 6 5" xfId="4318"/>
    <cellStyle name="40% - Accent2 6 6" xfId="4319"/>
    <cellStyle name="40% - Accent2 6 7" xfId="4320"/>
    <cellStyle name="40% - Accent2 7" xfId="4321"/>
    <cellStyle name="40% - Accent2 7 2" xfId="4322"/>
    <cellStyle name="40% - Accent2 7 2 2" xfId="4323"/>
    <cellStyle name="40% - Accent2 7 2 3" xfId="4324"/>
    <cellStyle name="40% - Accent2 7 2 4" xfId="4325"/>
    <cellStyle name="40% - Accent2 7 3" xfId="4326"/>
    <cellStyle name="40% - Accent2 7 4" xfId="4327"/>
    <cellStyle name="40% - Accent2 7 5" xfId="4328"/>
    <cellStyle name="40% - Accent2 7 6" xfId="4329"/>
    <cellStyle name="40% - Accent2 7 7" xfId="4330"/>
    <cellStyle name="40% - Accent2 7 7 2" xfId="4331"/>
    <cellStyle name="40% - Accent2 7 8" xfId="4332"/>
    <cellStyle name="40% - Accent2 7 9" xfId="4333"/>
    <cellStyle name="40% - Accent2 8" xfId="4334"/>
    <cellStyle name="40% - Accent2 8 2" xfId="4335"/>
    <cellStyle name="40% - Accent2 8 3" xfId="4336"/>
    <cellStyle name="40% - Accent2 8 4" xfId="4337"/>
    <cellStyle name="40% - Accent2 8 5" xfId="4338"/>
    <cellStyle name="40% - Accent2 9" xfId="4339"/>
    <cellStyle name="40% - Accent3" xfId="18" builtinId="39" customBuiltin="1"/>
    <cellStyle name="40% - Accent3 10" xfId="4340"/>
    <cellStyle name="40% - Accent3 2" xfId="19"/>
    <cellStyle name="40% - Accent3 2 10" xfId="4341"/>
    <cellStyle name="40% - Accent3 2 10 2" xfId="4342"/>
    <cellStyle name="40% - Accent3 2 10 3" xfId="4343"/>
    <cellStyle name="40% - Accent3 2 11" xfId="4344"/>
    <cellStyle name="40% - Accent3 2 11 2" xfId="4345"/>
    <cellStyle name="40% - Accent3 2 12" xfId="4346"/>
    <cellStyle name="40% - Accent3 2 12 2" xfId="4347"/>
    <cellStyle name="40% - Accent3 2 13" xfId="4348"/>
    <cellStyle name="40% - Accent3 2 14" xfId="4349"/>
    <cellStyle name="40% - Accent3 2 15" xfId="4350"/>
    <cellStyle name="40% - Accent3 2 16" xfId="4351"/>
    <cellStyle name="40% - Accent3 2 17" xfId="4352"/>
    <cellStyle name="40% - Accent3 2 18" xfId="4353"/>
    <cellStyle name="40% - Accent3 2 2" xfId="690"/>
    <cellStyle name="40% - Accent3 2 2 10" xfId="4354"/>
    <cellStyle name="40% - Accent3 2 2 11" xfId="4355"/>
    <cellStyle name="40% - Accent3 2 2 2" xfId="4356"/>
    <cellStyle name="40% - Accent3 2 2 2 2" xfId="4357"/>
    <cellStyle name="40% - Accent3 2 2 2 2 2" xfId="4358"/>
    <cellStyle name="40% - Accent3 2 2 2 2 2 2" xfId="4359"/>
    <cellStyle name="40% - Accent3 2 2 2 2 3" xfId="4360"/>
    <cellStyle name="40% - Accent3 2 2 2 2 4" xfId="4361"/>
    <cellStyle name="40% - Accent3 2 2 2 2 5" xfId="4362"/>
    <cellStyle name="40% - Accent3 2 2 2 3" xfId="4363"/>
    <cellStyle name="40% - Accent3 2 2 2 3 2" xfId="4364"/>
    <cellStyle name="40% - Accent3 2 2 2 3 2 2" xfId="4365"/>
    <cellStyle name="40% - Accent3 2 2 2 3 3" xfId="4366"/>
    <cellStyle name="40% - Accent3 2 2 2 3 4" xfId="4367"/>
    <cellStyle name="40% - Accent3 2 2 2 4" xfId="4368"/>
    <cellStyle name="40% - Accent3 2 2 2 4 2" xfId="4369"/>
    <cellStyle name="40% - Accent3 2 2 2 5" xfId="4370"/>
    <cellStyle name="40% - Accent3 2 2 2 6" xfId="4371"/>
    <cellStyle name="40% - Accent3 2 2 2 7" xfId="4372"/>
    <cellStyle name="40% - Accent3 2 2 2 7 2" xfId="4373"/>
    <cellStyle name="40% - Accent3 2 2 2 8" xfId="4374"/>
    <cellStyle name="40% - Accent3 2 2 2 9" xfId="4375"/>
    <cellStyle name="40% - Accent3 2 2 3" xfId="4376"/>
    <cellStyle name="40% - Accent3 2 2 3 2" xfId="4377"/>
    <cellStyle name="40% - Accent3 2 2 3 2 2" xfId="4378"/>
    <cellStyle name="40% - Accent3 2 2 3 2 3" xfId="4379"/>
    <cellStyle name="40% - Accent3 2 2 3 3" xfId="4380"/>
    <cellStyle name="40% - Accent3 2 2 3 3 2" xfId="4381"/>
    <cellStyle name="40% - Accent3 2 2 3 4" xfId="4382"/>
    <cellStyle name="40% - Accent3 2 2 3 5" xfId="4383"/>
    <cellStyle name="40% - Accent3 2 2 4" xfId="4384"/>
    <cellStyle name="40% - Accent3 2 2 4 2" xfId="4385"/>
    <cellStyle name="40% - Accent3 2 2 4 2 2" xfId="4386"/>
    <cellStyle name="40% - Accent3 2 2 4 2 2 2" xfId="4387"/>
    <cellStyle name="40% - Accent3 2 2 4 2 3" xfId="4388"/>
    <cellStyle name="40% - Accent3 2 2 4 3" xfId="4389"/>
    <cellStyle name="40% - Accent3 2 2 4 3 2" xfId="4390"/>
    <cellStyle name="40% - Accent3 2 2 4 4" xfId="4391"/>
    <cellStyle name="40% - Accent3 2 2 4 5" xfId="4392"/>
    <cellStyle name="40% - Accent3 2 2 5" xfId="4393"/>
    <cellStyle name="40% - Accent3 2 2 5 2" xfId="4394"/>
    <cellStyle name="40% - Accent3 2 2 5 3" xfId="4395"/>
    <cellStyle name="40% - Accent3 2 2 6" xfId="4396"/>
    <cellStyle name="40% - Accent3 2 2 6 2" xfId="4397"/>
    <cellStyle name="40% - Accent3 2 2 7" xfId="4398"/>
    <cellStyle name="40% - Accent3 2 2 8" xfId="4399"/>
    <cellStyle name="40% - Accent3 2 2 9" xfId="4400"/>
    <cellStyle name="40% - Accent3 2 2 9 2" xfId="4401"/>
    <cellStyle name="40% - Accent3 2 3" xfId="691"/>
    <cellStyle name="40% - Accent3 2 3 10" xfId="4402"/>
    <cellStyle name="40% - Accent3 2 3 11" xfId="4403"/>
    <cellStyle name="40% - Accent3 2 3 2" xfId="4404"/>
    <cellStyle name="40% - Accent3 2 3 2 2" xfId="4405"/>
    <cellStyle name="40% - Accent3 2 3 2 2 2" xfId="4406"/>
    <cellStyle name="40% - Accent3 2 3 2 2 2 2" xfId="4407"/>
    <cellStyle name="40% - Accent3 2 3 2 2 3" xfId="4408"/>
    <cellStyle name="40% - Accent3 2 3 2 2 4" xfId="4409"/>
    <cellStyle name="40% - Accent3 2 3 2 2 5" xfId="4410"/>
    <cellStyle name="40% - Accent3 2 3 2 3" xfId="4411"/>
    <cellStyle name="40% - Accent3 2 3 2 3 2" xfId="4412"/>
    <cellStyle name="40% - Accent3 2 3 2 4" xfId="4413"/>
    <cellStyle name="40% - Accent3 2 3 2 5" xfId="4414"/>
    <cellStyle name="40% - Accent3 2 3 2 6" xfId="4415"/>
    <cellStyle name="40% - Accent3 2 3 3" xfId="4416"/>
    <cellStyle name="40% - Accent3 2 3 3 2" xfId="4417"/>
    <cellStyle name="40% - Accent3 2 3 3 2 2" xfId="4418"/>
    <cellStyle name="40% - Accent3 2 3 3 2 2 2" xfId="4419"/>
    <cellStyle name="40% - Accent3 2 3 3 2 3" xfId="4420"/>
    <cellStyle name="40% - Accent3 2 3 3 2 4" xfId="4421"/>
    <cellStyle name="40% - Accent3 2 3 3 3" xfId="4422"/>
    <cellStyle name="40% - Accent3 2 3 3 3 2" xfId="4423"/>
    <cellStyle name="40% - Accent3 2 3 3 3 3" xfId="4424"/>
    <cellStyle name="40% - Accent3 2 3 3 4" xfId="4425"/>
    <cellStyle name="40% - Accent3 2 3 3 4 2" xfId="4426"/>
    <cellStyle name="40% - Accent3 2 3 3 5" xfId="4427"/>
    <cellStyle name="40% - Accent3 2 3 4" xfId="4428"/>
    <cellStyle name="40% - Accent3 2 3 4 2" xfId="4429"/>
    <cellStyle name="40% - Accent3 2 3 4 3" xfId="4430"/>
    <cellStyle name="40% - Accent3 2 3 5" xfId="4431"/>
    <cellStyle name="40% - Accent3 2 3 5 2" xfId="4432"/>
    <cellStyle name="40% - Accent3 2 3 6" xfId="4433"/>
    <cellStyle name="40% - Accent3 2 3 7" xfId="4434"/>
    <cellStyle name="40% - Accent3 2 3 8" xfId="4435"/>
    <cellStyle name="40% - Accent3 2 3 9" xfId="4436"/>
    <cellStyle name="40% - Accent3 2 3 9 2" xfId="4437"/>
    <cellStyle name="40% - Accent3 2 4" xfId="692"/>
    <cellStyle name="40% - Accent3 2 4 2" xfId="4438"/>
    <cellStyle name="40% - Accent3 2 4 2 2" xfId="4439"/>
    <cellStyle name="40% - Accent3 2 4 2 2 2" xfId="4440"/>
    <cellStyle name="40% - Accent3 2 4 2 2 3" xfId="4441"/>
    <cellStyle name="40% - Accent3 2 4 2 3" xfId="4442"/>
    <cellStyle name="40% - Accent3 2 4 2 3 2" xfId="4443"/>
    <cellStyle name="40% - Accent3 2 4 2 4" xfId="4444"/>
    <cellStyle name="40% - Accent3 2 4 2 5" xfId="4445"/>
    <cellStyle name="40% - Accent3 2 4 3" xfId="4446"/>
    <cellStyle name="40% - Accent3 2 4 3 2" xfId="4447"/>
    <cellStyle name="40% - Accent3 2 4 3 3" xfId="4448"/>
    <cellStyle name="40% - Accent3 2 4 4" xfId="4449"/>
    <cellStyle name="40% - Accent3 2 4 4 2" xfId="4450"/>
    <cellStyle name="40% - Accent3 2 4 5" xfId="4451"/>
    <cellStyle name="40% - Accent3 2 4 6" xfId="4452"/>
    <cellStyle name="40% - Accent3 2 5" xfId="4453"/>
    <cellStyle name="40% - Accent3 2 5 2" xfId="4454"/>
    <cellStyle name="40% - Accent3 2 5 2 2" xfId="4455"/>
    <cellStyle name="40% - Accent3 2 5 2 2 2" xfId="4456"/>
    <cellStyle name="40% - Accent3 2 5 2 3" xfId="4457"/>
    <cellStyle name="40% - Accent3 2 5 2 4" xfId="4458"/>
    <cellStyle name="40% - Accent3 2 5 3" xfId="4459"/>
    <cellStyle name="40% - Accent3 2 5 3 2" xfId="4460"/>
    <cellStyle name="40% - Accent3 2 5 3 2 2" xfId="4461"/>
    <cellStyle name="40% - Accent3 2 5 3 2 2 2" xfId="4462"/>
    <cellStyle name="40% - Accent3 2 5 3 2 3" xfId="4463"/>
    <cellStyle name="40% - Accent3 2 5 3 3" xfId="4464"/>
    <cellStyle name="40% - Accent3 2 5 3 3 2" xfId="4465"/>
    <cellStyle name="40% - Accent3 2 5 3 4" xfId="4466"/>
    <cellStyle name="40% - Accent3 2 5 3 5" xfId="4467"/>
    <cellStyle name="40% - Accent3 2 5 4" xfId="4468"/>
    <cellStyle name="40% - Accent3 2 5 4 2" xfId="4469"/>
    <cellStyle name="40% - Accent3 2 5 4 3" xfId="4470"/>
    <cellStyle name="40% - Accent3 2 5 5" xfId="4471"/>
    <cellStyle name="40% - Accent3 2 5 6" xfId="4472"/>
    <cellStyle name="40% - Accent3 2 6" xfId="4473"/>
    <cellStyle name="40% - Accent3 2 6 2" xfId="4474"/>
    <cellStyle name="40% - Accent3 2 6 2 2" xfId="4475"/>
    <cellStyle name="40% - Accent3 2 6 3" xfId="4476"/>
    <cellStyle name="40% - Accent3 2 6 4" xfId="4477"/>
    <cellStyle name="40% - Accent3 2 7" xfId="4478"/>
    <cellStyle name="40% - Accent3 2 7 2" xfId="4479"/>
    <cellStyle name="40% - Accent3 2 7 2 2" xfId="4480"/>
    <cellStyle name="40% - Accent3 2 7 3" xfId="4481"/>
    <cellStyle name="40% - Accent3 2 7 4" xfId="4482"/>
    <cellStyle name="40% - Accent3 2 8" xfId="4483"/>
    <cellStyle name="40% - Accent3 2 8 2" xfId="4484"/>
    <cellStyle name="40% - Accent3 2 8 2 2" xfId="4485"/>
    <cellStyle name="40% - Accent3 2 8 2 2 2" xfId="4486"/>
    <cellStyle name="40% - Accent3 2 8 2 3" xfId="4487"/>
    <cellStyle name="40% - Accent3 2 8 3" xfId="4488"/>
    <cellStyle name="40% - Accent3 2 8 3 2" xfId="4489"/>
    <cellStyle name="40% - Accent3 2 8 4" xfId="4490"/>
    <cellStyle name="40% - Accent3 2 8 5" xfId="4491"/>
    <cellStyle name="40% - Accent3 2 9" xfId="4492"/>
    <cellStyle name="40% - Accent3 2 9 2" xfId="4493"/>
    <cellStyle name="40% - Accent3 2 9 3" xfId="4494"/>
    <cellStyle name="40% - Accent3 3" xfId="693"/>
    <cellStyle name="40% - Accent3 3 10" xfId="4495"/>
    <cellStyle name="40% - Accent3 3 11" xfId="4496"/>
    <cellStyle name="40% - Accent3 3 11 2" xfId="4497"/>
    <cellStyle name="40% - Accent3 3 12" xfId="4498"/>
    <cellStyle name="40% - Accent3 3 13" xfId="4499"/>
    <cellStyle name="40% - Accent3 3 14" xfId="4500"/>
    <cellStyle name="40% - Accent3 3 2" xfId="4501"/>
    <cellStyle name="40% - Accent3 3 2 10" xfId="4502"/>
    <cellStyle name="40% - Accent3 3 2 11" xfId="4503"/>
    <cellStyle name="40% - Accent3 3 2 2" xfId="4504"/>
    <cellStyle name="40% - Accent3 3 2 2 2" xfId="4505"/>
    <cellStyle name="40% - Accent3 3 2 2 2 2" xfId="4506"/>
    <cellStyle name="40% - Accent3 3 2 2 2 3" xfId="4507"/>
    <cellStyle name="40% - Accent3 3 2 2 2 4" xfId="4508"/>
    <cellStyle name="40% - Accent3 3 2 2 2 5" xfId="4509"/>
    <cellStyle name="40% - Accent3 3 2 2 3" xfId="4510"/>
    <cellStyle name="40% - Accent3 3 2 2 4" xfId="4511"/>
    <cellStyle name="40% - Accent3 3 2 2 5" xfId="4512"/>
    <cellStyle name="40% - Accent3 3 2 2 6" xfId="4513"/>
    <cellStyle name="40% - Accent3 3 2 3" xfId="4514"/>
    <cellStyle name="40% - Accent3 3 2 3 2" xfId="4515"/>
    <cellStyle name="40% - Accent3 3 2 3 3" xfId="4516"/>
    <cellStyle name="40% - Accent3 3 2 3 4" xfId="4517"/>
    <cellStyle name="40% - Accent3 3 2 3 5" xfId="4518"/>
    <cellStyle name="40% - Accent3 3 2 4" xfId="4519"/>
    <cellStyle name="40% - Accent3 3 2 5" xfId="4520"/>
    <cellStyle name="40% - Accent3 3 2 6" xfId="4521"/>
    <cellStyle name="40% - Accent3 3 2 7" xfId="4522"/>
    <cellStyle name="40% - Accent3 3 2 8" xfId="4523"/>
    <cellStyle name="40% - Accent3 3 2 9" xfId="4524"/>
    <cellStyle name="40% - Accent3 3 2 9 2" xfId="4525"/>
    <cellStyle name="40% - Accent3 3 3" xfId="4526"/>
    <cellStyle name="40% - Accent3 3 3 2" xfId="4527"/>
    <cellStyle name="40% - Accent3 3 3 2 2" xfId="4528"/>
    <cellStyle name="40% - Accent3 3 3 2 2 2" xfId="4529"/>
    <cellStyle name="40% - Accent3 3 3 2 2 3" xfId="4530"/>
    <cellStyle name="40% - Accent3 3 3 2 2 4" xfId="4531"/>
    <cellStyle name="40% - Accent3 3 3 2 3" xfId="4532"/>
    <cellStyle name="40% - Accent3 3 3 2 4" xfId="4533"/>
    <cellStyle name="40% - Accent3 3 3 2 5" xfId="4534"/>
    <cellStyle name="40% - Accent3 3 3 2 6" xfId="4535"/>
    <cellStyle name="40% - Accent3 3 3 3" xfId="4536"/>
    <cellStyle name="40% - Accent3 3 3 3 2" xfId="4537"/>
    <cellStyle name="40% - Accent3 3 3 3 3" xfId="4538"/>
    <cellStyle name="40% - Accent3 3 3 3 4" xfId="4539"/>
    <cellStyle name="40% - Accent3 3 3 4" xfId="4540"/>
    <cellStyle name="40% - Accent3 3 3 5" xfId="4541"/>
    <cellStyle name="40% - Accent3 3 3 6" xfId="4542"/>
    <cellStyle name="40% - Accent3 3 3 7" xfId="4543"/>
    <cellStyle name="40% - Accent3 3 3 8" xfId="4544"/>
    <cellStyle name="40% - Accent3 3 4" xfId="4545"/>
    <cellStyle name="40% - Accent3 3 4 2" xfId="4546"/>
    <cellStyle name="40% - Accent3 3 4 2 2" xfId="4547"/>
    <cellStyle name="40% - Accent3 3 4 2 2 2" xfId="4548"/>
    <cellStyle name="40% - Accent3 3 4 2 3" xfId="4549"/>
    <cellStyle name="40% - Accent3 3 4 2 4" xfId="4550"/>
    <cellStyle name="40% - Accent3 3 4 2 5" xfId="4551"/>
    <cellStyle name="40% - Accent3 3 4 3" xfId="4552"/>
    <cellStyle name="40% - Accent3 3 4 3 2" xfId="4553"/>
    <cellStyle name="40% - Accent3 3 4 4" xfId="4554"/>
    <cellStyle name="40% - Accent3 3 4 5" xfId="4555"/>
    <cellStyle name="40% - Accent3 3 4 6" xfId="4556"/>
    <cellStyle name="40% - Accent3 3 5" xfId="4557"/>
    <cellStyle name="40% - Accent3 3 5 2" xfId="4558"/>
    <cellStyle name="40% - Accent3 3 5 3" xfId="4559"/>
    <cellStyle name="40% - Accent3 3 5 4" xfId="4560"/>
    <cellStyle name="40% - Accent3 3 5 5" xfId="4561"/>
    <cellStyle name="40% - Accent3 3 6" xfId="4562"/>
    <cellStyle name="40% - Accent3 3 7" xfId="4563"/>
    <cellStyle name="40% - Accent3 3 8" xfId="4564"/>
    <cellStyle name="40% - Accent3 3 9" xfId="4565"/>
    <cellStyle name="40% - Accent3 4" xfId="694"/>
    <cellStyle name="40% - Accent3 4 2" xfId="4566"/>
    <cellStyle name="40% - Accent3 4 2 10" xfId="4567"/>
    <cellStyle name="40% - Accent3 4 2 11" xfId="4568"/>
    <cellStyle name="40% - Accent3 4 2 2" xfId="4569"/>
    <cellStyle name="40% - Accent3 4 2 2 2" xfId="4570"/>
    <cellStyle name="40% - Accent3 4 2 2 2 2" xfId="4571"/>
    <cellStyle name="40% - Accent3 4 2 2 2 3" xfId="4572"/>
    <cellStyle name="40% - Accent3 4 2 2 2 4" xfId="4573"/>
    <cellStyle name="40% - Accent3 4 2 2 3" xfId="4574"/>
    <cellStyle name="40% - Accent3 4 2 2 4" xfId="4575"/>
    <cellStyle name="40% - Accent3 4 2 2 5" xfId="4576"/>
    <cellStyle name="40% - Accent3 4 2 2 6" xfId="4577"/>
    <cellStyle name="40% - Accent3 4 2 3" xfId="4578"/>
    <cellStyle name="40% - Accent3 4 2 3 2" xfId="4579"/>
    <cellStyle name="40% - Accent3 4 2 3 3" xfId="4580"/>
    <cellStyle name="40% - Accent3 4 2 3 4" xfId="4581"/>
    <cellStyle name="40% - Accent3 4 2 4" xfId="4582"/>
    <cellStyle name="40% - Accent3 4 2 5" xfId="4583"/>
    <cellStyle name="40% - Accent3 4 2 6" xfId="4584"/>
    <cellStyle name="40% - Accent3 4 2 7" xfId="4585"/>
    <cellStyle name="40% - Accent3 4 2 8" xfId="4586"/>
    <cellStyle name="40% - Accent3 4 2 9" xfId="4587"/>
    <cellStyle name="40% - Accent3 4 2 9 2" xfId="4588"/>
    <cellStyle name="40% - Accent3 4 3" xfId="4589"/>
    <cellStyle name="40% - Accent3 4 3 2" xfId="4590"/>
    <cellStyle name="40% - Accent3 4 3 2 2" xfId="4591"/>
    <cellStyle name="40% - Accent3 4 3 3" xfId="4592"/>
    <cellStyle name="40% - Accent3 4 3 4" xfId="4593"/>
    <cellStyle name="40% - Accent3 4 4" xfId="4594"/>
    <cellStyle name="40% - Accent3 4 4 2" xfId="4595"/>
    <cellStyle name="40% - Accent3 4 4 3" xfId="4596"/>
    <cellStyle name="40% - Accent3 4 5" xfId="4597"/>
    <cellStyle name="40% - Accent3 4 6" xfId="4598"/>
    <cellStyle name="40% - Accent3 4 7" xfId="4599"/>
    <cellStyle name="40% - Accent3 5" xfId="695"/>
    <cellStyle name="40% - Accent3 5 2" xfId="4600"/>
    <cellStyle name="40% - Accent3 5 2 2" xfId="4601"/>
    <cellStyle name="40% - Accent3 5 2 2 2" xfId="4602"/>
    <cellStyle name="40% - Accent3 5 2 3" xfId="4603"/>
    <cellStyle name="40% - Accent3 5 2 4" xfId="4604"/>
    <cellStyle name="40% - Accent3 5 3" xfId="4605"/>
    <cellStyle name="40% - Accent3 5 3 2" xfId="4606"/>
    <cellStyle name="40% - Accent3 5 3 2 2" xfId="4607"/>
    <cellStyle name="40% - Accent3 5 3 2 2 2" xfId="4608"/>
    <cellStyle name="40% - Accent3 5 3 2 3" xfId="4609"/>
    <cellStyle name="40% - Accent3 5 3 2 4" xfId="4610"/>
    <cellStyle name="40% - Accent3 5 3 3" xfId="4611"/>
    <cellStyle name="40% - Accent3 5 3 3 2" xfId="4612"/>
    <cellStyle name="40% - Accent3 5 3 4" xfId="4613"/>
    <cellStyle name="40% - Accent3 5 3 5" xfId="4614"/>
    <cellStyle name="40% - Accent3 5 4" xfId="4615"/>
    <cellStyle name="40% - Accent3 5 4 2" xfId="4616"/>
    <cellStyle name="40% - Accent3 5 4 3" xfId="4617"/>
    <cellStyle name="40% - Accent3 5 5" xfId="4618"/>
    <cellStyle name="40% - Accent3 5 6" xfId="4619"/>
    <cellStyle name="40% - Accent3 5 7" xfId="4620"/>
    <cellStyle name="40% - Accent3 6" xfId="696"/>
    <cellStyle name="40% - Accent3 6 2" xfId="4621"/>
    <cellStyle name="40% - Accent3 6 2 2" xfId="4622"/>
    <cellStyle name="40% - Accent3 6 2 2 2" xfId="4623"/>
    <cellStyle name="40% - Accent3 6 2 2 3" xfId="4624"/>
    <cellStyle name="40% - Accent3 6 2 3" xfId="4625"/>
    <cellStyle name="40% - Accent3 6 2 3 2" xfId="4626"/>
    <cellStyle name="40% - Accent3 6 2 4" xfId="4627"/>
    <cellStyle name="40% - Accent3 6 2 5" xfId="4628"/>
    <cellStyle name="40% - Accent3 6 3" xfId="4629"/>
    <cellStyle name="40% - Accent3 6 3 2" xfId="4630"/>
    <cellStyle name="40% - Accent3 6 3 3" xfId="4631"/>
    <cellStyle name="40% - Accent3 6 4" xfId="4632"/>
    <cellStyle name="40% - Accent3 6 4 2" xfId="4633"/>
    <cellStyle name="40% - Accent3 6 5" xfId="4634"/>
    <cellStyle name="40% - Accent3 6 6" xfId="4635"/>
    <cellStyle name="40% - Accent3 6 7" xfId="4636"/>
    <cellStyle name="40% - Accent3 7" xfId="4637"/>
    <cellStyle name="40% - Accent3 7 2" xfId="4638"/>
    <cellStyle name="40% - Accent3 7 2 2" xfId="4639"/>
    <cellStyle name="40% - Accent3 7 2 3" xfId="4640"/>
    <cellStyle name="40% - Accent3 7 2 4" xfId="4641"/>
    <cellStyle name="40% - Accent3 7 3" xfId="4642"/>
    <cellStyle name="40% - Accent3 7 4" xfId="4643"/>
    <cellStyle name="40% - Accent3 7 5" xfId="4644"/>
    <cellStyle name="40% - Accent3 7 6" xfId="4645"/>
    <cellStyle name="40% - Accent3 7 7" xfId="4646"/>
    <cellStyle name="40% - Accent3 7 7 2" xfId="4647"/>
    <cellStyle name="40% - Accent3 7 8" xfId="4648"/>
    <cellStyle name="40% - Accent3 7 9" xfId="4649"/>
    <cellStyle name="40% - Accent3 8" xfId="4650"/>
    <cellStyle name="40% - Accent3 8 2" xfId="4651"/>
    <cellStyle name="40% - Accent3 8 3" xfId="4652"/>
    <cellStyle name="40% - Accent3 8 4" xfId="4653"/>
    <cellStyle name="40% - Accent3 8 5" xfId="4654"/>
    <cellStyle name="40% - Accent3 9" xfId="4655"/>
    <cellStyle name="40% - Accent4" xfId="20" builtinId="43" customBuiltin="1"/>
    <cellStyle name="40% - Accent4 10" xfId="4656"/>
    <cellStyle name="40% - Accent4 11" xfId="4657"/>
    <cellStyle name="40% - Accent4 2" xfId="21"/>
    <cellStyle name="40% - Accent4 2 10" xfId="4658"/>
    <cellStyle name="40% - Accent4 2 10 2" xfId="4659"/>
    <cellStyle name="40% - Accent4 2 10 3" xfId="4660"/>
    <cellStyle name="40% - Accent4 2 11" xfId="4661"/>
    <cellStyle name="40% - Accent4 2 11 2" xfId="4662"/>
    <cellStyle name="40% - Accent4 2 12" xfId="4663"/>
    <cellStyle name="40% - Accent4 2 12 2" xfId="4664"/>
    <cellStyle name="40% - Accent4 2 13" xfId="4665"/>
    <cellStyle name="40% - Accent4 2 14" xfId="4666"/>
    <cellStyle name="40% - Accent4 2 15" xfId="4667"/>
    <cellStyle name="40% - Accent4 2 16" xfId="4668"/>
    <cellStyle name="40% - Accent4 2 17" xfId="4669"/>
    <cellStyle name="40% - Accent4 2 18" xfId="4670"/>
    <cellStyle name="40% - Accent4 2 2" xfId="697"/>
    <cellStyle name="40% - Accent4 2 2 10" xfId="4671"/>
    <cellStyle name="40% - Accent4 2 2 11" xfId="4672"/>
    <cellStyle name="40% - Accent4 2 2 2" xfId="4673"/>
    <cellStyle name="40% - Accent4 2 2 2 2" xfId="4674"/>
    <cellStyle name="40% - Accent4 2 2 2 2 2" xfId="4675"/>
    <cellStyle name="40% - Accent4 2 2 2 2 2 2" xfId="4676"/>
    <cellStyle name="40% - Accent4 2 2 2 2 3" xfId="4677"/>
    <cellStyle name="40% - Accent4 2 2 2 2 4" xfId="4678"/>
    <cellStyle name="40% - Accent4 2 2 2 2 5" xfId="4679"/>
    <cellStyle name="40% - Accent4 2 2 2 3" xfId="4680"/>
    <cellStyle name="40% - Accent4 2 2 2 3 2" xfId="4681"/>
    <cellStyle name="40% - Accent4 2 2 2 3 2 2" xfId="4682"/>
    <cellStyle name="40% - Accent4 2 2 2 3 3" xfId="4683"/>
    <cellStyle name="40% - Accent4 2 2 2 3 4" xfId="4684"/>
    <cellStyle name="40% - Accent4 2 2 2 4" xfId="4685"/>
    <cellStyle name="40% - Accent4 2 2 2 4 2" xfId="4686"/>
    <cellStyle name="40% - Accent4 2 2 2 5" xfId="4687"/>
    <cellStyle name="40% - Accent4 2 2 2 6" xfId="4688"/>
    <cellStyle name="40% - Accent4 2 2 2 7" xfId="4689"/>
    <cellStyle name="40% - Accent4 2 2 2 7 2" xfId="4690"/>
    <cellStyle name="40% - Accent4 2 2 2 8" xfId="4691"/>
    <cellStyle name="40% - Accent4 2 2 2 9" xfId="4692"/>
    <cellStyle name="40% - Accent4 2 2 3" xfId="4693"/>
    <cellStyle name="40% - Accent4 2 2 3 2" xfId="4694"/>
    <cellStyle name="40% - Accent4 2 2 3 2 2" xfId="4695"/>
    <cellStyle name="40% - Accent4 2 2 3 2 3" xfId="4696"/>
    <cellStyle name="40% - Accent4 2 2 3 3" xfId="4697"/>
    <cellStyle name="40% - Accent4 2 2 3 3 2" xfId="4698"/>
    <cellStyle name="40% - Accent4 2 2 3 4" xfId="4699"/>
    <cellStyle name="40% - Accent4 2 2 3 5" xfId="4700"/>
    <cellStyle name="40% - Accent4 2 2 4" xfId="4701"/>
    <cellStyle name="40% - Accent4 2 2 4 2" xfId="4702"/>
    <cellStyle name="40% - Accent4 2 2 4 2 2" xfId="4703"/>
    <cellStyle name="40% - Accent4 2 2 4 2 2 2" xfId="4704"/>
    <cellStyle name="40% - Accent4 2 2 4 2 3" xfId="4705"/>
    <cellStyle name="40% - Accent4 2 2 4 3" xfId="4706"/>
    <cellStyle name="40% - Accent4 2 2 4 3 2" xfId="4707"/>
    <cellStyle name="40% - Accent4 2 2 4 4" xfId="4708"/>
    <cellStyle name="40% - Accent4 2 2 4 5" xfId="4709"/>
    <cellStyle name="40% - Accent4 2 2 5" xfId="4710"/>
    <cellStyle name="40% - Accent4 2 2 5 2" xfId="4711"/>
    <cellStyle name="40% - Accent4 2 2 5 3" xfId="4712"/>
    <cellStyle name="40% - Accent4 2 2 6" xfId="4713"/>
    <cellStyle name="40% - Accent4 2 2 6 2" xfId="4714"/>
    <cellStyle name="40% - Accent4 2 2 7" xfId="4715"/>
    <cellStyle name="40% - Accent4 2 2 8" xfId="4716"/>
    <cellStyle name="40% - Accent4 2 2 9" xfId="4717"/>
    <cellStyle name="40% - Accent4 2 2 9 2" xfId="4718"/>
    <cellStyle name="40% - Accent4 2 3" xfId="698"/>
    <cellStyle name="40% - Accent4 2 3 10" xfId="4719"/>
    <cellStyle name="40% - Accent4 2 3 11" xfId="4720"/>
    <cellStyle name="40% - Accent4 2 3 2" xfId="4721"/>
    <cellStyle name="40% - Accent4 2 3 2 2" xfId="4722"/>
    <cellStyle name="40% - Accent4 2 3 2 2 2" xfId="4723"/>
    <cellStyle name="40% - Accent4 2 3 2 2 2 2" xfId="4724"/>
    <cellStyle name="40% - Accent4 2 3 2 2 3" xfId="4725"/>
    <cellStyle name="40% - Accent4 2 3 2 2 4" xfId="4726"/>
    <cellStyle name="40% - Accent4 2 3 2 2 5" xfId="4727"/>
    <cellStyle name="40% - Accent4 2 3 2 3" xfId="4728"/>
    <cellStyle name="40% - Accent4 2 3 2 3 2" xfId="4729"/>
    <cellStyle name="40% - Accent4 2 3 2 4" xfId="4730"/>
    <cellStyle name="40% - Accent4 2 3 2 5" xfId="4731"/>
    <cellStyle name="40% - Accent4 2 3 2 6" xfId="4732"/>
    <cellStyle name="40% - Accent4 2 3 3" xfId="4733"/>
    <cellStyle name="40% - Accent4 2 3 3 2" xfId="4734"/>
    <cellStyle name="40% - Accent4 2 3 3 2 2" xfId="4735"/>
    <cellStyle name="40% - Accent4 2 3 3 2 2 2" xfId="4736"/>
    <cellStyle name="40% - Accent4 2 3 3 2 3" xfId="4737"/>
    <cellStyle name="40% - Accent4 2 3 3 2 4" xfId="4738"/>
    <cellStyle name="40% - Accent4 2 3 3 3" xfId="4739"/>
    <cellStyle name="40% - Accent4 2 3 3 3 2" xfId="4740"/>
    <cellStyle name="40% - Accent4 2 3 3 3 3" xfId="4741"/>
    <cellStyle name="40% - Accent4 2 3 3 4" xfId="4742"/>
    <cellStyle name="40% - Accent4 2 3 3 4 2" xfId="4743"/>
    <cellStyle name="40% - Accent4 2 3 3 5" xfId="4744"/>
    <cellStyle name="40% - Accent4 2 3 4" xfId="4745"/>
    <cellStyle name="40% - Accent4 2 3 4 2" xfId="4746"/>
    <cellStyle name="40% - Accent4 2 3 4 3" xfId="4747"/>
    <cellStyle name="40% - Accent4 2 3 5" xfId="4748"/>
    <cellStyle name="40% - Accent4 2 3 5 2" xfId="4749"/>
    <cellStyle name="40% - Accent4 2 3 6" xfId="4750"/>
    <cellStyle name="40% - Accent4 2 3 7" xfId="4751"/>
    <cellStyle name="40% - Accent4 2 3 8" xfId="4752"/>
    <cellStyle name="40% - Accent4 2 3 9" xfId="4753"/>
    <cellStyle name="40% - Accent4 2 3 9 2" xfId="4754"/>
    <cellStyle name="40% - Accent4 2 4" xfId="699"/>
    <cellStyle name="40% - Accent4 2 4 2" xfId="4755"/>
    <cellStyle name="40% - Accent4 2 4 2 2" xfId="4756"/>
    <cellStyle name="40% - Accent4 2 4 2 2 2" xfId="4757"/>
    <cellStyle name="40% - Accent4 2 4 2 2 3" xfId="4758"/>
    <cellStyle name="40% - Accent4 2 4 2 3" xfId="4759"/>
    <cellStyle name="40% - Accent4 2 4 2 3 2" xfId="4760"/>
    <cellStyle name="40% - Accent4 2 4 2 4" xfId="4761"/>
    <cellStyle name="40% - Accent4 2 4 2 5" xfId="4762"/>
    <cellStyle name="40% - Accent4 2 4 3" xfId="4763"/>
    <cellStyle name="40% - Accent4 2 4 3 2" xfId="4764"/>
    <cellStyle name="40% - Accent4 2 4 3 3" xfId="4765"/>
    <cellStyle name="40% - Accent4 2 4 4" xfId="4766"/>
    <cellStyle name="40% - Accent4 2 4 4 2" xfId="4767"/>
    <cellStyle name="40% - Accent4 2 4 5" xfId="4768"/>
    <cellStyle name="40% - Accent4 2 4 6" xfId="4769"/>
    <cellStyle name="40% - Accent4 2 5" xfId="4770"/>
    <cellStyle name="40% - Accent4 2 5 2" xfId="4771"/>
    <cellStyle name="40% - Accent4 2 5 2 2" xfId="4772"/>
    <cellStyle name="40% - Accent4 2 5 2 2 2" xfId="4773"/>
    <cellStyle name="40% - Accent4 2 5 2 3" xfId="4774"/>
    <cellStyle name="40% - Accent4 2 5 2 4" xfId="4775"/>
    <cellStyle name="40% - Accent4 2 5 3" xfId="4776"/>
    <cellStyle name="40% - Accent4 2 5 3 2" xfId="4777"/>
    <cellStyle name="40% - Accent4 2 5 3 2 2" xfId="4778"/>
    <cellStyle name="40% - Accent4 2 5 3 2 2 2" xfId="4779"/>
    <cellStyle name="40% - Accent4 2 5 3 2 3" xfId="4780"/>
    <cellStyle name="40% - Accent4 2 5 3 3" xfId="4781"/>
    <cellStyle name="40% - Accent4 2 5 3 3 2" xfId="4782"/>
    <cellStyle name="40% - Accent4 2 5 3 4" xfId="4783"/>
    <cellStyle name="40% - Accent4 2 5 3 5" xfId="4784"/>
    <cellStyle name="40% - Accent4 2 5 4" xfId="4785"/>
    <cellStyle name="40% - Accent4 2 5 4 2" xfId="4786"/>
    <cellStyle name="40% - Accent4 2 5 4 3" xfId="4787"/>
    <cellStyle name="40% - Accent4 2 5 5" xfId="4788"/>
    <cellStyle name="40% - Accent4 2 5 6" xfId="4789"/>
    <cellStyle name="40% - Accent4 2 6" xfId="4790"/>
    <cellStyle name="40% - Accent4 2 6 2" xfId="4791"/>
    <cellStyle name="40% - Accent4 2 6 2 2" xfId="4792"/>
    <cellStyle name="40% - Accent4 2 6 3" xfId="4793"/>
    <cellStyle name="40% - Accent4 2 6 4" xfId="4794"/>
    <cellStyle name="40% - Accent4 2 7" xfId="4795"/>
    <cellStyle name="40% - Accent4 2 7 2" xfId="4796"/>
    <cellStyle name="40% - Accent4 2 7 2 2" xfId="4797"/>
    <cellStyle name="40% - Accent4 2 7 3" xfId="4798"/>
    <cellStyle name="40% - Accent4 2 7 4" xfId="4799"/>
    <cellStyle name="40% - Accent4 2 8" xfId="4800"/>
    <cellStyle name="40% - Accent4 2 8 2" xfId="4801"/>
    <cellStyle name="40% - Accent4 2 8 2 2" xfId="4802"/>
    <cellStyle name="40% - Accent4 2 8 2 2 2" xfId="4803"/>
    <cellStyle name="40% - Accent4 2 8 2 3" xfId="4804"/>
    <cellStyle name="40% - Accent4 2 8 3" xfId="4805"/>
    <cellStyle name="40% - Accent4 2 8 3 2" xfId="4806"/>
    <cellStyle name="40% - Accent4 2 8 4" xfId="4807"/>
    <cellStyle name="40% - Accent4 2 8 5" xfId="4808"/>
    <cellStyle name="40% - Accent4 2 9" xfId="4809"/>
    <cellStyle name="40% - Accent4 2 9 2" xfId="4810"/>
    <cellStyle name="40% - Accent4 2 9 3" xfId="4811"/>
    <cellStyle name="40% - Accent4 3" xfId="700"/>
    <cellStyle name="40% - Accent4 3 10" xfId="4812"/>
    <cellStyle name="40% - Accent4 3 11" xfId="4813"/>
    <cellStyle name="40% - Accent4 3 11 2" xfId="4814"/>
    <cellStyle name="40% - Accent4 3 12" xfId="4815"/>
    <cellStyle name="40% - Accent4 3 13" xfId="4816"/>
    <cellStyle name="40% - Accent4 3 14" xfId="4817"/>
    <cellStyle name="40% - Accent4 3 15" xfId="4818"/>
    <cellStyle name="40% - Accent4 3 2" xfId="4819"/>
    <cellStyle name="40% - Accent4 3 2 10" xfId="4820"/>
    <cellStyle name="40% - Accent4 3 2 11" xfId="4821"/>
    <cellStyle name="40% - Accent4 3 2 2" xfId="4822"/>
    <cellStyle name="40% - Accent4 3 2 2 2" xfId="4823"/>
    <cellStyle name="40% - Accent4 3 2 2 2 2" xfId="4824"/>
    <cellStyle name="40% - Accent4 3 2 2 2 3" xfId="4825"/>
    <cellStyle name="40% - Accent4 3 2 2 2 4" xfId="4826"/>
    <cellStyle name="40% - Accent4 3 2 2 2 5" xfId="4827"/>
    <cellStyle name="40% - Accent4 3 2 2 3" xfId="4828"/>
    <cellStyle name="40% - Accent4 3 2 2 4" xfId="4829"/>
    <cellStyle name="40% - Accent4 3 2 2 5" xfId="4830"/>
    <cellStyle name="40% - Accent4 3 2 2 6" xfId="4831"/>
    <cellStyle name="40% - Accent4 3 2 3" xfId="4832"/>
    <cellStyle name="40% - Accent4 3 2 3 2" xfId="4833"/>
    <cellStyle name="40% - Accent4 3 2 3 3" xfId="4834"/>
    <cellStyle name="40% - Accent4 3 2 3 4" xfId="4835"/>
    <cellStyle name="40% - Accent4 3 2 3 5" xfId="4836"/>
    <cellStyle name="40% - Accent4 3 2 4" xfId="4837"/>
    <cellStyle name="40% - Accent4 3 2 5" xfId="4838"/>
    <cellStyle name="40% - Accent4 3 2 6" xfId="4839"/>
    <cellStyle name="40% - Accent4 3 2 7" xfId="4840"/>
    <cellStyle name="40% - Accent4 3 2 8" xfId="4841"/>
    <cellStyle name="40% - Accent4 3 2 9" xfId="4842"/>
    <cellStyle name="40% - Accent4 3 2 9 2" xfId="4843"/>
    <cellStyle name="40% - Accent4 3 3" xfId="4844"/>
    <cellStyle name="40% - Accent4 3 3 2" xfId="4845"/>
    <cellStyle name="40% - Accent4 3 3 2 2" xfId="4846"/>
    <cellStyle name="40% - Accent4 3 3 2 2 2" xfId="4847"/>
    <cellStyle name="40% - Accent4 3 3 2 2 3" xfId="4848"/>
    <cellStyle name="40% - Accent4 3 3 2 2 4" xfId="4849"/>
    <cellStyle name="40% - Accent4 3 3 2 3" xfId="4850"/>
    <cellStyle name="40% - Accent4 3 3 2 4" xfId="4851"/>
    <cellStyle name="40% - Accent4 3 3 2 5" xfId="4852"/>
    <cellStyle name="40% - Accent4 3 3 2 6" xfId="4853"/>
    <cellStyle name="40% - Accent4 3 3 3" xfId="4854"/>
    <cellStyle name="40% - Accent4 3 3 3 2" xfId="4855"/>
    <cellStyle name="40% - Accent4 3 3 3 3" xfId="4856"/>
    <cellStyle name="40% - Accent4 3 3 3 4" xfId="4857"/>
    <cellStyle name="40% - Accent4 3 3 4" xfId="4858"/>
    <cellStyle name="40% - Accent4 3 3 5" xfId="4859"/>
    <cellStyle name="40% - Accent4 3 3 6" xfId="4860"/>
    <cellStyle name="40% - Accent4 3 3 7" xfId="4861"/>
    <cellStyle name="40% - Accent4 3 3 8" xfId="4862"/>
    <cellStyle name="40% - Accent4 3 4" xfId="4863"/>
    <cellStyle name="40% - Accent4 3 4 2" xfId="4864"/>
    <cellStyle name="40% - Accent4 3 4 2 2" xfId="4865"/>
    <cellStyle name="40% - Accent4 3 4 2 2 2" xfId="4866"/>
    <cellStyle name="40% - Accent4 3 4 2 3" xfId="4867"/>
    <cellStyle name="40% - Accent4 3 4 2 4" xfId="4868"/>
    <cellStyle name="40% - Accent4 3 4 2 5" xfId="4869"/>
    <cellStyle name="40% - Accent4 3 4 3" xfId="4870"/>
    <cellStyle name="40% - Accent4 3 4 3 2" xfId="4871"/>
    <cellStyle name="40% - Accent4 3 4 4" xfId="4872"/>
    <cellStyle name="40% - Accent4 3 4 5" xfId="4873"/>
    <cellStyle name="40% - Accent4 3 4 6" xfId="4874"/>
    <cellStyle name="40% - Accent4 3 5" xfId="4875"/>
    <cellStyle name="40% - Accent4 3 5 2" xfId="4876"/>
    <cellStyle name="40% - Accent4 3 5 3" xfId="4877"/>
    <cellStyle name="40% - Accent4 3 5 4" xfId="4878"/>
    <cellStyle name="40% - Accent4 3 5 5" xfId="4879"/>
    <cellStyle name="40% - Accent4 3 6" xfId="4880"/>
    <cellStyle name="40% - Accent4 3 7" xfId="4881"/>
    <cellStyle name="40% - Accent4 3 8" xfId="4882"/>
    <cellStyle name="40% - Accent4 3 9" xfId="4883"/>
    <cellStyle name="40% - Accent4 4" xfId="701"/>
    <cellStyle name="40% - Accent4 4 2" xfId="4884"/>
    <cellStyle name="40% - Accent4 4 2 10" xfId="4885"/>
    <cellStyle name="40% - Accent4 4 2 11" xfId="4886"/>
    <cellStyle name="40% - Accent4 4 2 2" xfId="4887"/>
    <cellStyle name="40% - Accent4 4 2 2 2" xfId="4888"/>
    <cellStyle name="40% - Accent4 4 2 2 2 2" xfId="4889"/>
    <cellStyle name="40% - Accent4 4 2 2 2 3" xfId="4890"/>
    <cellStyle name="40% - Accent4 4 2 2 2 4" xfId="4891"/>
    <cellStyle name="40% - Accent4 4 2 2 3" xfId="4892"/>
    <cellStyle name="40% - Accent4 4 2 2 4" xfId="4893"/>
    <cellStyle name="40% - Accent4 4 2 2 5" xfId="4894"/>
    <cellStyle name="40% - Accent4 4 2 2 6" xfId="4895"/>
    <cellStyle name="40% - Accent4 4 2 3" xfId="4896"/>
    <cellStyle name="40% - Accent4 4 2 3 2" xfId="4897"/>
    <cellStyle name="40% - Accent4 4 2 3 3" xfId="4898"/>
    <cellStyle name="40% - Accent4 4 2 3 4" xfId="4899"/>
    <cellStyle name="40% - Accent4 4 2 4" xfId="4900"/>
    <cellStyle name="40% - Accent4 4 2 5" xfId="4901"/>
    <cellStyle name="40% - Accent4 4 2 6" xfId="4902"/>
    <cellStyle name="40% - Accent4 4 2 7" xfId="4903"/>
    <cellStyle name="40% - Accent4 4 2 8" xfId="4904"/>
    <cellStyle name="40% - Accent4 4 2 9" xfId="4905"/>
    <cellStyle name="40% - Accent4 4 2 9 2" xfId="4906"/>
    <cellStyle name="40% - Accent4 4 3" xfId="4907"/>
    <cellStyle name="40% - Accent4 4 3 2" xfId="4908"/>
    <cellStyle name="40% - Accent4 4 3 2 2" xfId="4909"/>
    <cellStyle name="40% - Accent4 4 3 3" xfId="4910"/>
    <cellStyle name="40% - Accent4 4 3 4" xfId="4911"/>
    <cellStyle name="40% - Accent4 4 4" xfId="4912"/>
    <cellStyle name="40% - Accent4 4 4 2" xfId="4913"/>
    <cellStyle name="40% - Accent4 4 4 3" xfId="4914"/>
    <cellStyle name="40% - Accent4 4 5" xfId="4915"/>
    <cellStyle name="40% - Accent4 4 6" xfId="4916"/>
    <cellStyle name="40% - Accent4 4 7" xfId="4917"/>
    <cellStyle name="40% - Accent4 5" xfId="702"/>
    <cellStyle name="40% - Accent4 5 2" xfId="4918"/>
    <cellStyle name="40% - Accent4 5 2 2" xfId="4919"/>
    <cellStyle name="40% - Accent4 5 2 2 2" xfId="4920"/>
    <cellStyle name="40% - Accent4 5 2 3" xfId="4921"/>
    <cellStyle name="40% - Accent4 5 2 4" xfId="4922"/>
    <cellStyle name="40% - Accent4 5 3" xfId="4923"/>
    <cellStyle name="40% - Accent4 5 3 2" xfId="4924"/>
    <cellStyle name="40% - Accent4 5 3 2 2" xfId="4925"/>
    <cellStyle name="40% - Accent4 5 3 2 2 2" xfId="4926"/>
    <cellStyle name="40% - Accent4 5 3 2 3" xfId="4927"/>
    <cellStyle name="40% - Accent4 5 3 2 4" xfId="4928"/>
    <cellStyle name="40% - Accent4 5 3 3" xfId="4929"/>
    <cellStyle name="40% - Accent4 5 3 3 2" xfId="4930"/>
    <cellStyle name="40% - Accent4 5 3 4" xfId="4931"/>
    <cellStyle name="40% - Accent4 5 3 5" xfId="4932"/>
    <cellStyle name="40% - Accent4 5 4" xfId="4933"/>
    <cellStyle name="40% - Accent4 5 4 2" xfId="4934"/>
    <cellStyle name="40% - Accent4 5 4 3" xfId="4935"/>
    <cellStyle name="40% - Accent4 5 5" xfId="4936"/>
    <cellStyle name="40% - Accent4 5 6" xfId="4937"/>
    <cellStyle name="40% - Accent4 5 7" xfId="4938"/>
    <cellStyle name="40% - Accent4 6" xfId="703"/>
    <cellStyle name="40% - Accent4 6 2" xfId="4939"/>
    <cellStyle name="40% - Accent4 6 2 2" xfId="4940"/>
    <cellStyle name="40% - Accent4 6 2 2 2" xfId="4941"/>
    <cellStyle name="40% - Accent4 6 2 2 3" xfId="4942"/>
    <cellStyle name="40% - Accent4 6 2 3" xfId="4943"/>
    <cellStyle name="40% - Accent4 6 2 3 2" xfId="4944"/>
    <cellStyle name="40% - Accent4 6 2 4" xfId="4945"/>
    <cellStyle name="40% - Accent4 6 2 5" xfId="4946"/>
    <cellStyle name="40% - Accent4 6 3" xfId="4947"/>
    <cellStyle name="40% - Accent4 6 3 2" xfId="4948"/>
    <cellStyle name="40% - Accent4 6 3 3" xfId="4949"/>
    <cellStyle name="40% - Accent4 6 4" xfId="4950"/>
    <cellStyle name="40% - Accent4 6 4 2" xfId="4951"/>
    <cellStyle name="40% - Accent4 6 5" xfId="4952"/>
    <cellStyle name="40% - Accent4 6 6" xfId="4953"/>
    <cellStyle name="40% - Accent4 6 7" xfId="4954"/>
    <cellStyle name="40% - Accent4 7" xfId="4955"/>
    <cellStyle name="40% - Accent4 7 2" xfId="4956"/>
    <cellStyle name="40% - Accent4 7 2 2" xfId="4957"/>
    <cellStyle name="40% - Accent4 7 2 3" xfId="4958"/>
    <cellStyle name="40% - Accent4 7 2 4" xfId="4959"/>
    <cellStyle name="40% - Accent4 7 3" xfId="4960"/>
    <cellStyle name="40% - Accent4 7 4" xfId="4961"/>
    <cellStyle name="40% - Accent4 7 5" xfId="4962"/>
    <cellStyle name="40% - Accent4 7 6" xfId="4963"/>
    <cellStyle name="40% - Accent4 7 7" xfId="4964"/>
    <cellStyle name="40% - Accent4 7 7 2" xfId="4965"/>
    <cellStyle name="40% - Accent4 7 8" xfId="4966"/>
    <cellStyle name="40% - Accent4 7 9" xfId="4967"/>
    <cellStyle name="40% - Accent4 8" xfId="4968"/>
    <cellStyle name="40% - Accent4 8 2" xfId="4969"/>
    <cellStyle name="40% - Accent4 8 3" xfId="4970"/>
    <cellStyle name="40% - Accent4 8 4" xfId="4971"/>
    <cellStyle name="40% - Accent4 8 5" xfId="4972"/>
    <cellStyle name="40% - Accent4 9" xfId="4973"/>
    <cellStyle name="40% - Accent5" xfId="22" builtinId="47" customBuiltin="1"/>
    <cellStyle name="40% - Accent5 10" xfId="4974"/>
    <cellStyle name="40% - Accent5 2" xfId="23"/>
    <cellStyle name="40% - Accent5 2 10" xfId="4975"/>
    <cellStyle name="40% - Accent5 2 10 2" xfId="4976"/>
    <cellStyle name="40% - Accent5 2 10 3" xfId="4977"/>
    <cellStyle name="40% - Accent5 2 11" xfId="4978"/>
    <cellStyle name="40% - Accent5 2 11 2" xfId="4979"/>
    <cellStyle name="40% - Accent5 2 12" xfId="4980"/>
    <cellStyle name="40% - Accent5 2 12 2" xfId="4981"/>
    <cellStyle name="40% - Accent5 2 13" xfId="4982"/>
    <cellStyle name="40% - Accent5 2 14" xfId="4983"/>
    <cellStyle name="40% - Accent5 2 15" xfId="4984"/>
    <cellStyle name="40% - Accent5 2 16" xfId="4985"/>
    <cellStyle name="40% - Accent5 2 17" xfId="4986"/>
    <cellStyle name="40% - Accent5 2 18" xfId="4987"/>
    <cellStyle name="40% - Accent5 2 2" xfId="704"/>
    <cellStyle name="40% - Accent5 2 2 10" xfId="4988"/>
    <cellStyle name="40% - Accent5 2 2 11" xfId="4989"/>
    <cellStyle name="40% - Accent5 2 2 2" xfId="4990"/>
    <cellStyle name="40% - Accent5 2 2 2 2" xfId="4991"/>
    <cellStyle name="40% - Accent5 2 2 2 2 2" xfId="4992"/>
    <cellStyle name="40% - Accent5 2 2 2 2 2 2" xfId="4993"/>
    <cellStyle name="40% - Accent5 2 2 2 2 3" xfId="4994"/>
    <cellStyle name="40% - Accent5 2 2 2 2 4" xfId="4995"/>
    <cellStyle name="40% - Accent5 2 2 2 2 5" xfId="4996"/>
    <cellStyle name="40% - Accent5 2 2 2 3" xfId="4997"/>
    <cellStyle name="40% - Accent5 2 2 2 3 2" xfId="4998"/>
    <cellStyle name="40% - Accent5 2 2 2 3 2 2" xfId="4999"/>
    <cellStyle name="40% - Accent5 2 2 2 3 3" xfId="5000"/>
    <cellStyle name="40% - Accent5 2 2 2 3 4" xfId="5001"/>
    <cellStyle name="40% - Accent5 2 2 2 4" xfId="5002"/>
    <cellStyle name="40% - Accent5 2 2 2 4 2" xfId="5003"/>
    <cellStyle name="40% - Accent5 2 2 2 5" xfId="5004"/>
    <cellStyle name="40% - Accent5 2 2 2 6" xfId="5005"/>
    <cellStyle name="40% - Accent5 2 2 2 7" xfId="5006"/>
    <cellStyle name="40% - Accent5 2 2 2 7 2" xfId="5007"/>
    <cellStyle name="40% - Accent5 2 2 2 8" xfId="5008"/>
    <cellStyle name="40% - Accent5 2 2 2 9" xfId="5009"/>
    <cellStyle name="40% - Accent5 2 2 3" xfId="5010"/>
    <cellStyle name="40% - Accent5 2 2 3 2" xfId="5011"/>
    <cellStyle name="40% - Accent5 2 2 3 2 2" xfId="5012"/>
    <cellStyle name="40% - Accent5 2 2 3 2 3" xfId="5013"/>
    <cellStyle name="40% - Accent5 2 2 3 3" xfId="5014"/>
    <cellStyle name="40% - Accent5 2 2 3 3 2" xfId="5015"/>
    <cellStyle name="40% - Accent5 2 2 3 4" xfId="5016"/>
    <cellStyle name="40% - Accent5 2 2 3 5" xfId="5017"/>
    <cellStyle name="40% - Accent5 2 2 4" xfId="5018"/>
    <cellStyle name="40% - Accent5 2 2 4 2" xfId="5019"/>
    <cellStyle name="40% - Accent5 2 2 4 2 2" xfId="5020"/>
    <cellStyle name="40% - Accent5 2 2 4 2 2 2" xfId="5021"/>
    <cellStyle name="40% - Accent5 2 2 4 2 3" xfId="5022"/>
    <cellStyle name="40% - Accent5 2 2 4 3" xfId="5023"/>
    <cellStyle name="40% - Accent5 2 2 4 3 2" xfId="5024"/>
    <cellStyle name="40% - Accent5 2 2 4 4" xfId="5025"/>
    <cellStyle name="40% - Accent5 2 2 4 5" xfId="5026"/>
    <cellStyle name="40% - Accent5 2 2 5" xfId="5027"/>
    <cellStyle name="40% - Accent5 2 2 5 2" xfId="5028"/>
    <cellStyle name="40% - Accent5 2 2 5 3" xfId="5029"/>
    <cellStyle name="40% - Accent5 2 2 6" xfId="5030"/>
    <cellStyle name="40% - Accent5 2 2 6 2" xfId="5031"/>
    <cellStyle name="40% - Accent5 2 2 7" xfId="5032"/>
    <cellStyle name="40% - Accent5 2 2 8" xfId="5033"/>
    <cellStyle name="40% - Accent5 2 2 9" xfId="5034"/>
    <cellStyle name="40% - Accent5 2 2 9 2" xfId="5035"/>
    <cellStyle name="40% - Accent5 2 3" xfId="705"/>
    <cellStyle name="40% - Accent5 2 3 10" xfId="5036"/>
    <cellStyle name="40% - Accent5 2 3 11" xfId="5037"/>
    <cellStyle name="40% - Accent5 2 3 2" xfId="5038"/>
    <cellStyle name="40% - Accent5 2 3 2 2" xfId="5039"/>
    <cellStyle name="40% - Accent5 2 3 2 2 2" xfId="5040"/>
    <cellStyle name="40% - Accent5 2 3 2 2 2 2" xfId="5041"/>
    <cellStyle name="40% - Accent5 2 3 2 2 3" xfId="5042"/>
    <cellStyle name="40% - Accent5 2 3 2 2 4" xfId="5043"/>
    <cellStyle name="40% - Accent5 2 3 2 2 5" xfId="5044"/>
    <cellStyle name="40% - Accent5 2 3 2 3" xfId="5045"/>
    <cellStyle name="40% - Accent5 2 3 2 3 2" xfId="5046"/>
    <cellStyle name="40% - Accent5 2 3 2 4" xfId="5047"/>
    <cellStyle name="40% - Accent5 2 3 2 5" xfId="5048"/>
    <cellStyle name="40% - Accent5 2 3 2 6" xfId="5049"/>
    <cellStyle name="40% - Accent5 2 3 3" xfId="5050"/>
    <cellStyle name="40% - Accent5 2 3 3 2" xfId="5051"/>
    <cellStyle name="40% - Accent5 2 3 3 2 2" xfId="5052"/>
    <cellStyle name="40% - Accent5 2 3 3 2 2 2" xfId="5053"/>
    <cellStyle name="40% - Accent5 2 3 3 2 3" xfId="5054"/>
    <cellStyle name="40% - Accent5 2 3 3 2 4" xfId="5055"/>
    <cellStyle name="40% - Accent5 2 3 3 3" xfId="5056"/>
    <cellStyle name="40% - Accent5 2 3 3 3 2" xfId="5057"/>
    <cellStyle name="40% - Accent5 2 3 3 3 3" xfId="5058"/>
    <cellStyle name="40% - Accent5 2 3 3 4" xfId="5059"/>
    <cellStyle name="40% - Accent5 2 3 3 4 2" xfId="5060"/>
    <cellStyle name="40% - Accent5 2 3 3 5" xfId="5061"/>
    <cellStyle name="40% - Accent5 2 3 4" xfId="5062"/>
    <cellStyle name="40% - Accent5 2 3 4 2" xfId="5063"/>
    <cellStyle name="40% - Accent5 2 3 4 3" xfId="5064"/>
    <cellStyle name="40% - Accent5 2 3 5" xfId="5065"/>
    <cellStyle name="40% - Accent5 2 3 5 2" xfId="5066"/>
    <cellStyle name="40% - Accent5 2 3 6" xfId="5067"/>
    <cellStyle name="40% - Accent5 2 3 7" xfId="5068"/>
    <cellStyle name="40% - Accent5 2 3 8" xfId="5069"/>
    <cellStyle name="40% - Accent5 2 3 9" xfId="5070"/>
    <cellStyle name="40% - Accent5 2 3 9 2" xfId="5071"/>
    <cellStyle name="40% - Accent5 2 4" xfId="706"/>
    <cellStyle name="40% - Accent5 2 4 2" xfId="5072"/>
    <cellStyle name="40% - Accent5 2 4 2 2" xfId="5073"/>
    <cellStyle name="40% - Accent5 2 4 2 2 2" xfId="5074"/>
    <cellStyle name="40% - Accent5 2 4 2 2 3" xfId="5075"/>
    <cellStyle name="40% - Accent5 2 4 2 3" xfId="5076"/>
    <cellStyle name="40% - Accent5 2 4 2 3 2" xfId="5077"/>
    <cellStyle name="40% - Accent5 2 4 2 4" xfId="5078"/>
    <cellStyle name="40% - Accent5 2 4 2 5" xfId="5079"/>
    <cellStyle name="40% - Accent5 2 4 3" xfId="5080"/>
    <cellStyle name="40% - Accent5 2 4 3 2" xfId="5081"/>
    <cellStyle name="40% - Accent5 2 4 3 3" xfId="5082"/>
    <cellStyle name="40% - Accent5 2 4 4" xfId="5083"/>
    <cellStyle name="40% - Accent5 2 4 4 2" xfId="5084"/>
    <cellStyle name="40% - Accent5 2 4 5" xfId="5085"/>
    <cellStyle name="40% - Accent5 2 4 6" xfId="5086"/>
    <cellStyle name="40% - Accent5 2 5" xfId="5087"/>
    <cellStyle name="40% - Accent5 2 5 2" xfId="5088"/>
    <cellStyle name="40% - Accent5 2 5 2 2" xfId="5089"/>
    <cellStyle name="40% - Accent5 2 5 2 2 2" xfId="5090"/>
    <cellStyle name="40% - Accent5 2 5 2 3" xfId="5091"/>
    <cellStyle name="40% - Accent5 2 5 2 4" xfId="5092"/>
    <cellStyle name="40% - Accent5 2 5 3" xfId="5093"/>
    <cellStyle name="40% - Accent5 2 5 3 2" xfId="5094"/>
    <cellStyle name="40% - Accent5 2 5 3 2 2" xfId="5095"/>
    <cellStyle name="40% - Accent5 2 5 3 2 2 2" xfId="5096"/>
    <cellStyle name="40% - Accent5 2 5 3 2 3" xfId="5097"/>
    <cellStyle name="40% - Accent5 2 5 3 3" xfId="5098"/>
    <cellStyle name="40% - Accent5 2 5 3 3 2" xfId="5099"/>
    <cellStyle name="40% - Accent5 2 5 3 4" xfId="5100"/>
    <cellStyle name="40% - Accent5 2 5 3 5" xfId="5101"/>
    <cellStyle name="40% - Accent5 2 5 4" xfId="5102"/>
    <cellStyle name="40% - Accent5 2 5 4 2" xfId="5103"/>
    <cellStyle name="40% - Accent5 2 5 4 3" xfId="5104"/>
    <cellStyle name="40% - Accent5 2 5 5" xfId="5105"/>
    <cellStyle name="40% - Accent5 2 5 6" xfId="5106"/>
    <cellStyle name="40% - Accent5 2 6" xfId="5107"/>
    <cellStyle name="40% - Accent5 2 6 2" xfId="5108"/>
    <cellStyle name="40% - Accent5 2 6 2 2" xfId="5109"/>
    <cellStyle name="40% - Accent5 2 6 3" xfId="5110"/>
    <cellStyle name="40% - Accent5 2 6 4" xfId="5111"/>
    <cellStyle name="40% - Accent5 2 7" xfId="5112"/>
    <cellStyle name="40% - Accent5 2 7 2" xfId="5113"/>
    <cellStyle name="40% - Accent5 2 7 2 2" xfId="5114"/>
    <cellStyle name="40% - Accent5 2 7 3" xfId="5115"/>
    <cellStyle name="40% - Accent5 2 7 4" xfId="5116"/>
    <cellStyle name="40% - Accent5 2 8" xfId="5117"/>
    <cellStyle name="40% - Accent5 2 8 2" xfId="5118"/>
    <cellStyle name="40% - Accent5 2 8 2 2" xfId="5119"/>
    <cellStyle name="40% - Accent5 2 8 2 2 2" xfId="5120"/>
    <cellStyle name="40% - Accent5 2 8 2 3" xfId="5121"/>
    <cellStyle name="40% - Accent5 2 8 3" xfId="5122"/>
    <cellStyle name="40% - Accent5 2 8 3 2" xfId="5123"/>
    <cellStyle name="40% - Accent5 2 8 4" xfId="5124"/>
    <cellStyle name="40% - Accent5 2 8 5" xfId="5125"/>
    <cellStyle name="40% - Accent5 2 9" xfId="5126"/>
    <cellStyle name="40% - Accent5 2 9 2" xfId="5127"/>
    <cellStyle name="40% - Accent5 2 9 3" xfId="5128"/>
    <cellStyle name="40% - Accent5 3" xfId="707"/>
    <cellStyle name="40% - Accent5 3 10" xfId="5129"/>
    <cellStyle name="40% - Accent5 3 11" xfId="5130"/>
    <cellStyle name="40% - Accent5 3 11 2" xfId="5131"/>
    <cellStyle name="40% - Accent5 3 12" xfId="5132"/>
    <cellStyle name="40% - Accent5 3 13" xfId="5133"/>
    <cellStyle name="40% - Accent5 3 14" xfId="5134"/>
    <cellStyle name="40% - Accent5 3 2" xfId="5135"/>
    <cellStyle name="40% - Accent5 3 2 10" xfId="5136"/>
    <cellStyle name="40% - Accent5 3 2 11" xfId="5137"/>
    <cellStyle name="40% - Accent5 3 2 2" xfId="5138"/>
    <cellStyle name="40% - Accent5 3 2 2 2" xfId="5139"/>
    <cellStyle name="40% - Accent5 3 2 2 2 2" xfId="5140"/>
    <cellStyle name="40% - Accent5 3 2 2 2 3" xfId="5141"/>
    <cellStyle name="40% - Accent5 3 2 2 2 4" xfId="5142"/>
    <cellStyle name="40% - Accent5 3 2 2 2 5" xfId="5143"/>
    <cellStyle name="40% - Accent5 3 2 2 3" xfId="5144"/>
    <cellStyle name="40% - Accent5 3 2 2 4" xfId="5145"/>
    <cellStyle name="40% - Accent5 3 2 2 5" xfId="5146"/>
    <cellStyle name="40% - Accent5 3 2 2 6" xfId="5147"/>
    <cellStyle name="40% - Accent5 3 2 3" xfId="5148"/>
    <cellStyle name="40% - Accent5 3 2 3 2" xfId="5149"/>
    <cellStyle name="40% - Accent5 3 2 3 3" xfId="5150"/>
    <cellStyle name="40% - Accent5 3 2 3 4" xfId="5151"/>
    <cellStyle name="40% - Accent5 3 2 3 5" xfId="5152"/>
    <cellStyle name="40% - Accent5 3 2 4" xfId="5153"/>
    <cellStyle name="40% - Accent5 3 2 5" xfId="5154"/>
    <cellStyle name="40% - Accent5 3 2 6" xfId="5155"/>
    <cellStyle name="40% - Accent5 3 2 7" xfId="5156"/>
    <cellStyle name="40% - Accent5 3 2 8" xfId="5157"/>
    <cellStyle name="40% - Accent5 3 2 9" xfId="5158"/>
    <cellStyle name="40% - Accent5 3 2 9 2" xfId="5159"/>
    <cellStyle name="40% - Accent5 3 3" xfId="5160"/>
    <cellStyle name="40% - Accent5 3 3 2" xfId="5161"/>
    <cellStyle name="40% - Accent5 3 3 2 2" xfId="5162"/>
    <cellStyle name="40% - Accent5 3 3 2 2 2" xfId="5163"/>
    <cellStyle name="40% - Accent5 3 3 2 2 3" xfId="5164"/>
    <cellStyle name="40% - Accent5 3 3 2 2 4" xfId="5165"/>
    <cellStyle name="40% - Accent5 3 3 2 3" xfId="5166"/>
    <cellStyle name="40% - Accent5 3 3 2 4" xfId="5167"/>
    <cellStyle name="40% - Accent5 3 3 2 5" xfId="5168"/>
    <cellStyle name="40% - Accent5 3 3 2 6" xfId="5169"/>
    <cellStyle name="40% - Accent5 3 3 3" xfId="5170"/>
    <cellStyle name="40% - Accent5 3 3 3 2" xfId="5171"/>
    <cellStyle name="40% - Accent5 3 3 3 3" xfId="5172"/>
    <cellStyle name="40% - Accent5 3 3 3 4" xfId="5173"/>
    <cellStyle name="40% - Accent5 3 3 4" xfId="5174"/>
    <cellStyle name="40% - Accent5 3 3 5" xfId="5175"/>
    <cellStyle name="40% - Accent5 3 3 6" xfId="5176"/>
    <cellStyle name="40% - Accent5 3 3 7" xfId="5177"/>
    <cellStyle name="40% - Accent5 3 3 8" xfId="5178"/>
    <cellStyle name="40% - Accent5 3 4" xfId="5179"/>
    <cellStyle name="40% - Accent5 3 4 2" xfId="5180"/>
    <cellStyle name="40% - Accent5 3 4 2 2" xfId="5181"/>
    <cellStyle name="40% - Accent5 3 4 2 2 2" xfId="5182"/>
    <cellStyle name="40% - Accent5 3 4 2 3" xfId="5183"/>
    <cellStyle name="40% - Accent5 3 4 2 4" xfId="5184"/>
    <cellStyle name="40% - Accent5 3 4 2 5" xfId="5185"/>
    <cellStyle name="40% - Accent5 3 4 3" xfId="5186"/>
    <cellStyle name="40% - Accent5 3 4 3 2" xfId="5187"/>
    <cellStyle name="40% - Accent5 3 4 4" xfId="5188"/>
    <cellStyle name="40% - Accent5 3 4 5" xfId="5189"/>
    <cellStyle name="40% - Accent5 3 4 6" xfId="5190"/>
    <cellStyle name="40% - Accent5 3 5" xfId="5191"/>
    <cellStyle name="40% - Accent5 3 5 2" xfId="5192"/>
    <cellStyle name="40% - Accent5 3 5 3" xfId="5193"/>
    <cellStyle name="40% - Accent5 3 5 4" xfId="5194"/>
    <cellStyle name="40% - Accent5 3 5 5" xfId="5195"/>
    <cellStyle name="40% - Accent5 3 6" xfId="5196"/>
    <cellStyle name="40% - Accent5 3 7" xfId="5197"/>
    <cellStyle name="40% - Accent5 3 8" xfId="5198"/>
    <cellStyle name="40% - Accent5 3 9" xfId="5199"/>
    <cellStyle name="40% - Accent5 4" xfId="708"/>
    <cellStyle name="40% - Accent5 4 2" xfId="5200"/>
    <cellStyle name="40% - Accent5 4 2 10" xfId="5201"/>
    <cellStyle name="40% - Accent5 4 2 11" xfId="5202"/>
    <cellStyle name="40% - Accent5 4 2 2" xfId="5203"/>
    <cellStyle name="40% - Accent5 4 2 2 2" xfId="5204"/>
    <cellStyle name="40% - Accent5 4 2 2 2 2" xfId="5205"/>
    <cellStyle name="40% - Accent5 4 2 2 2 3" xfId="5206"/>
    <cellStyle name="40% - Accent5 4 2 2 2 4" xfId="5207"/>
    <cellStyle name="40% - Accent5 4 2 2 3" xfId="5208"/>
    <cellStyle name="40% - Accent5 4 2 2 4" xfId="5209"/>
    <cellStyle name="40% - Accent5 4 2 2 5" xfId="5210"/>
    <cellStyle name="40% - Accent5 4 2 2 6" xfId="5211"/>
    <cellStyle name="40% - Accent5 4 2 3" xfId="5212"/>
    <cellStyle name="40% - Accent5 4 2 3 2" xfId="5213"/>
    <cellStyle name="40% - Accent5 4 2 3 3" xfId="5214"/>
    <cellStyle name="40% - Accent5 4 2 3 4" xfId="5215"/>
    <cellStyle name="40% - Accent5 4 2 4" xfId="5216"/>
    <cellStyle name="40% - Accent5 4 2 5" xfId="5217"/>
    <cellStyle name="40% - Accent5 4 2 6" xfId="5218"/>
    <cellStyle name="40% - Accent5 4 2 7" xfId="5219"/>
    <cellStyle name="40% - Accent5 4 2 8" xfId="5220"/>
    <cellStyle name="40% - Accent5 4 2 9" xfId="5221"/>
    <cellStyle name="40% - Accent5 4 2 9 2" xfId="5222"/>
    <cellStyle name="40% - Accent5 4 3" xfId="5223"/>
    <cellStyle name="40% - Accent5 4 3 2" xfId="5224"/>
    <cellStyle name="40% - Accent5 4 3 2 2" xfId="5225"/>
    <cellStyle name="40% - Accent5 4 3 3" xfId="5226"/>
    <cellStyle name="40% - Accent5 4 3 4" xfId="5227"/>
    <cellStyle name="40% - Accent5 4 4" xfId="5228"/>
    <cellStyle name="40% - Accent5 4 4 2" xfId="5229"/>
    <cellStyle name="40% - Accent5 4 4 3" xfId="5230"/>
    <cellStyle name="40% - Accent5 4 5" xfId="5231"/>
    <cellStyle name="40% - Accent5 4 6" xfId="5232"/>
    <cellStyle name="40% - Accent5 4 7" xfId="5233"/>
    <cellStyle name="40% - Accent5 5" xfId="709"/>
    <cellStyle name="40% - Accent5 5 2" xfId="5234"/>
    <cellStyle name="40% - Accent5 5 2 2" xfId="5235"/>
    <cellStyle name="40% - Accent5 5 2 2 2" xfId="5236"/>
    <cellStyle name="40% - Accent5 5 2 3" xfId="5237"/>
    <cellStyle name="40% - Accent5 5 2 4" xfId="5238"/>
    <cellStyle name="40% - Accent5 5 3" xfId="5239"/>
    <cellStyle name="40% - Accent5 5 3 2" xfId="5240"/>
    <cellStyle name="40% - Accent5 5 3 2 2" xfId="5241"/>
    <cellStyle name="40% - Accent5 5 3 2 2 2" xfId="5242"/>
    <cellStyle name="40% - Accent5 5 3 2 3" xfId="5243"/>
    <cellStyle name="40% - Accent5 5 3 2 4" xfId="5244"/>
    <cellStyle name="40% - Accent5 5 3 3" xfId="5245"/>
    <cellStyle name="40% - Accent5 5 3 3 2" xfId="5246"/>
    <cellStyle name="40% - Accent5 5 3 4" xfId="5247"/>
    <cellStyle name="40% - Accent5 5 3 5" xfId="5248"/>
    <cellStyle name="40% - Accent5 5 4" xfId="5249"/>
    <cellStyle name="40% - Accent5 5 4 2" xfId="5250"/>
    <cellStyle name="40% - Accent5 5 4 3" xfId="5251"/>
    <cellStyle name="40% - Accent5 5 5" xfId="5252"/>
    <cellStyle name="40% - Accent5 5 6" xfId="5253"/>
    <cellStyle name="40% - Accent5 5 7" xfId="5254"/>
    <cellStyle name="40% - Accent5 6" xfId="710"/>
    <cellStyle name="40% - Accent5 6 2" xfId="5255"/>
    <cellStyle name="40% - Accent5 6 2 2" xfId="5256"/>
    <cellStyle name="40% - Accent5 6 2 2 2" xfId="5257"/>
    <cellStyle name="40% - Accent5 6 2 2 3" xfId="5258"/>
    <cellStyle name="40% - Accent5 6 2 3" xfId="5259"/>
    <cellStyle name="40% - Accent5 6 2 3 2" xfId="5260"/>
    <cellStyle name="40% - Accent5 6 2 4" xfId="5261"/>
    <cellStyle name="40% - Accent5 6 2 5" xfId="5262"/>
    <cellStyle name="40% - Accent5 6 3" xfId="5263"/>
    <cellStyle name="40% - Accent5 6 3 2" xfId="5264"/>
    <cellStyle name="40% - Accent5 6 3 3" xfId="5265"/>
    <cellStyle name="40% - Accent5 6 4" xfId="5266"/>
    <cellStyle name="40% - Accent5 6 4 2" xfId="5267"/>
    <cellStyle name="40% - Accent5 6 5" xfId="5268"/>
    <cellStyle name="40% - Accent5 6 6" xfId="5269"/>
    <cellStyle name="40% - Accent5 6 7" xfId="5270"/>
    <cellStyle name="40% - Accent5 7" xfId="5271"/>
    <cellStyle name="40% - Accent5 7 2" xfId="5272"/>
    <cellStyle name="40% - Accent5 7 2 2" xfId="5273"/>
    <cellStyle name="40% - Accent5 7 2 3" xfId="5274"/>
    <cellStyle name="40% - Accent5 7 2 4" xfId="5275"/>
    <cellStyle name="40% - Accent5 7 3" xfId="5276"/>
    <cellStyle name="40% - Accent5 7 4" xfId="5277"/>
    <cellStyle name="40% - Accent5 7 5" xfId="5278"/>
    <cellStyle name="40% - Accent5 7 6" xfId="5279"/>
    <cellStyle name="40% - Accent5 7 7" xfId="5280"/>
    <cellStyle name="40% - Accent5 7 7 2" xfId="5281"/>
    <cellStyle name="40% - Accent5 7 8" xfId="5282"/>
    <cellStyle name="40% - Accent5 7 9" xfId="5283"/>
    <cellStyle name="40% - Accent5 8" xfId="5284"/>
    <cellStyle name="40% - Accent5 8 2" xfId="5285"/>
    <cellStyle name="40% - Accent5 8 3" xfId="5286"/>
    <cellStyle name="40% - Accent5 8 4" xfId="5287"/>
    <cellStyle name="40% - Accent5 8 5" xfId="5288"/>
    <cellStyle name="40% - Accent5 9" xfId="5289"/>
    <cellStyle name="40% - Accent6" xfId="24" builtinId="51" customBuiltin="1"/>
    <cellStyle name="40% - Accent6 10" xfId="5290"/>
    <cellStyle name="40% - Accent6 2" xfId="25"/>
    <cellStyle name="40% - Accent6 2 10" xfId="5291"/>
    <cellStyle name="40% - Accent6 2 10 2" xfId="5292"/>
    <cellStyle name="40% - Accent6 2 10 3" xfId="5293"/>
    <cellStyle name="40% - Accent6 2 11" xfId="5294"/>
    <cellStyle name="40% - Accent6 2 11 2" xfId="5295"/>
    <cellStyle name="40% - Accent6 2 12" xfId="5296"/>
    <cellStyle name="40% - Accent6 2 12 2" xfId="5297"/>
    <cellStyle name="40% - Accent6 2 13" xfId="5298"/>
    <cellStyle name="40% - Accent6 2 14" xfId="5299"/>
    <cellStyle name="40% - Accent6 2 15" xfId="5300"/>
    <cellStyle name="40% - Accent6 2 16" xfId="5301"/>
    <cellStyle name="40% - Accent6 2 17" xfId="5302"/>
    <cellStyle name="40% - Accent6 2 18" xfId="5303"/>
    <cellStyle name="40% - Accent6 2 2" xfId="711"/>
    <cellStyle name="40% - Accent6 2 2 10" xfId="5304"/>
    <cellStyle name="40% - Accent6 2 2 11" xfId="5305"/>
    <cellStyle name="40% - Accent6 2 2 2" xfId="5306"/>
    <cellStyle name="40% - Accent6 2 2 2 2" xfId="5307"/>
    <cellStyle name="40% - Accent6 2 2 2 2 2" xfId="5308"/>
    <cellStyle name="40% - Accent6 2 2 2 2 2 2" xfId="5309"/>
    <cellStyle name="40% - Accent6 2 2 2 2 3" xfId="5310"/>
    <cellStyle name="40% - Accent6 2 2 2 2 4" xfId="5311"/>
    <cellStyle name="40% - Accent6 2 2 2 2 5" xfId="5312"/>
    <cellStyle name="40% - Accent6 2 2 2 3" xfId="5313"/>
    <cellStyle name="40% - Accent6 2 2 2 3 2" xfId="5314"/>
    <cellStyle name="40% - Accent6 2 2 2 3 2 2" xfId="5315"/>
    <cellStyle name="40% - Accent6 2 2 2 3 3" xfId="5316"/>
    <cellStyle name="40% - Accent6 2 2 2 3 4" xfId="5317"/>
    <cellStyle name="40% - Accent6 2 2 2 4" xfId="5318"/>
    <cellStyle name="40% - Accent6 2 2 2 4 2" xfId="5319"/>
    <cellStyle name="40% - Accent6 2 2 2 5" xfId="5320"/>
    <cellStyle name="40% - Accent6 2 2 2 6" xfId="5321"/>
    <cellStyle name="40% - Accent6 2 2 2 7" xfId="5322"/>
    <cellStyle name="40% - Accent6 2 2 2 7 2" xfId="5323"/>
    <cellStyle name="40% - Accent6 2 2 2 8" xfId="5324"/>
    <cellStyle name="40% - Accent6 2 2 2 9" xfId="5325"/>
    <cellStyle name="40% - Accent6 2 2 3" xfId="5326"/>
    <cellStyle name="40% - Accent6 2 2 3 2" xfId="5327"/>
    <cellStyle name="40% - Accent6 2 2 3 2 2" xfId="5328"/>
    <cellStyle name="40% - Accent6 2 2 3 2 3" xfId="5329"/>
    <cellStyle name="40% - Accent6 2 2 3 3" xfId="5330"/>
    <cellStyle name="40% - Accent6 2 2 3 3 2" xfId="5331"/>
    <cellStyle name="40% - Accent6 2 2 3 4" xfId="5332"/>
    <cellStyle name="40% - Accent6 2 2 3 5" xfId="5333"/>
    <cellStyle name="40% - Accent6 2 2 4" xfId="5334"/>
    <cellStyle name="40% - Accent6 2 2 4 2" xfId="5335"/>
    <cellStyle name="40% - Accent6 2 2 4 2 2" xfId="5336"/>
    <cellStyle name="40% - Accent6 2 2 4 2 2 2" xfId="5337"/>
    <cellStyle name="40% - Accent6 2 2 4 2 3" xfId="5338"/>
    <cellStyle name="40% - Accent6 2 2 4 3" xfId="5339"/>
    <cellStyle name="40% - Accent6 2 2 4 3 2" xfId="5340"/>
    <cellStyle name="40% - Accent6 2 2 4 4" xfId="5341"/>
    <cellStyle name="40% - Accent6 2 2 4 5" xfId="5342"/>
    <cellStyle name="40% - Accent6 2 2 5" xfId="5343"/>
    <cellStyle name="40% - Accent6 2 2 5 2" xfId="5344"/>
    <cellStyle name="40% - Accent6 2 2 5 3" xfId="5345"/>
    <cellStyle name="40% - Accent6 2 2 6" xfId="5346"/>
    <cellStyle name="40% - Accent6 2 2 6 2" xfId="5347"/>
    <cellStyle name="40% - Accent6 2 2 7" xfId="5348"/>
    <cellStyle name="40% - Accent6 2 2 8" xfId="5349"/>
    <cellStyle name="40% - Accent6 2 2 9" xfId="5350"/>
    <cellStyle name="40% - Accent6 2 2 9 2" xfId="5351"/>
    <cellStyle name="40% - Accent6 2 3" xfId="712"/>
    <cellStyle name="40% - Accent6 2 3 10" xfId="5352"/>
    <cellStyle name="40% - Accent6 2 3 11" xfId="5353"/>
    <cellStyle name="40% - Accent6 2 3 2" xfId="5354"/>
    <cellStyle name="40% - Accent6 2 3 2 2" xfId="5355"/>
    <cellStyle name="40% - Accent6 2 3 2 2 2" xfId="5356"/>
    <cellStyle name="40% - Accent6 2 3 2 2 2 2" xfId="5357"/>
    <cellStyle name="40% - Accent6 2 3 2 2 3" xfId="5358"/>
    <cellStyle name="40% - Accent6 2 3 2 2 4" xfId="5359"/>
    <cellStyle name="40% - Accent6 2 3 2 2 5" xfId="5360"/>
    <cellStyle name="40% - Accent6 2 3 2 3" xfId="5361"/>
    <cellStyle name="40% - Accent6 2 3 2 3 2" xfId="5362"/>
    <cellStyle name="40% - Accent6 2 3 2 4" xfId="5363"/>
    <cellStyle name="40% - Accent6 2 3 2 5" xfId="5364"/>
    <cellStyle name="40% - Accent6 2 3 2 6" xfId="5365"/>
    <cellStyle name="40% - Accent6 2 3 3" xfId="5366"/>
    <cellStyle name="40% - Accent6 2 3 3 2" xfId="5367"/>
    <cellStyle name="40% - Accent6 2 3 3 2 2" xfId="5368"/>
    <cellStyle name="40% - Accent6 2 3 3 2 2 2" xfId="5369"/>
    <cellStyle name="40% - Accent6 2 3 3 2 3" xfId="5370"/>
    <cellStyle name="40% - Accent6 2 3 3 2 4" xfId="5371"/>
    <cellStyle name="40% - Accent6 2 3 3 3" xfId="5372"/>
    <cellStyle name="40% - Accent6 2 3 3 3 2" xfId="5373"/>
    <cellStyle name="40% - Accent6 2 3 3 3 3" xfId="5374"/>
    <cellStyle name="40% - Accent6 2 3 3 4" xfId="5375"/>
    <cellStyle name="40% - Accent6 2 3 3 4 2" xfId="5376"/>
    <cellStyle name="40% - Accent6 2 3 3 5" xfId="5377"/>
    <cellStyle name="40% - Accent6 2 3 4" xfId="5378"/>
    <cellStyle name="40% - Accent6 2 3 4 2" xfId="5379"/>
    <cellStyle name="40% - Accent6 2 3 4 3" xfId="5380"/>
    <cellStyle name="40% - Accent6 2 3 5" xfId="5381"/>
    <cellStyle name="40% - Accent6 2 3 5 2" xfId="5382"/>
    <cellStyle name="40% - Accent6 2 3 6" xfId="5383"/>
    <cellStyle name="40% - Accent6 2 3 7" xfId="5384"/>
    <cellStyle name="40% - Accent6 2 3 8" xfId="5385"/>
    <cellStyle name="40% - Accent6 2 3 9" xfId="5386"/>
    <cellStyle name="40% - Accent6 2 3 9 2" xfId="5387"/>
    <cellStyle name="40% - Accent6 2 4" xfId="713"/>
    <cellStyle name="40% - Accent6 2 4 2" xfId="5388"/>
    <cellStyle name="40% - Accent6 2 4 2 2" xfId="5389"/>
    <cellStyle name="40% - Accent6 2 4 2 2 2" xfId="5390"/>
    <cellStyle name="40% - Accent6 2 4 2 2 3" xfId="5391"/>
    <cellStyle name="40% - Accent6 2 4 2 3" xfId="5392"/>
    <cellStyle name="40% - Accent6 2 4 2 3 2" xfId="5393"/>
    <cellStyle name="40% - Accent6 2 4 2 4" xfId="5394"/>
    <cellStyle name="40% - Accent6 2 4 2 5" xfId="5395"/>
    <cellStyle name="40% - Accent6 2 4 3" xfId="5396"/>
    <cellStyle name="40% - Accent6 2 4 3 2" xfId="5397"/>
    <cellStyle name="40% - Accent6 2 4 3 3" xfId="5398"/>
    <cellStyle name="40% - Accent6 2 4 4" xfId="5399"/>
    <cellStyle name="40% - Accent6 2 4 4 2" xfId="5400"/>
    <cellStyle name="40% - Accent6 2 4 5" xfId="5401"/>
    <cellStyle name="40% - Accent6 2 4 6" xfId="5402"/>
    <cellStyle name="40% - Accent6 2 5" xfId="5403"/>
    <cellStyle name="40% - Accent6 2 5 2" xfId="5404"/>
    <cellStyle name="40% - Accent6 2 5 2 2" xfId="5405"/>
    <cellStyle name="40% - Accent6 2 5 2 2 2" xfId="5406"/>
    <cellStyle name="40% - Accent6 2 5 2 3" xfId="5407"/>
    <cellStyle name="40% - Accent6 2 5 2 4" xfId="5408"/>
    <cellStyle name="40% - Accent6 2 5 3" xfId="5409"/>
    <cellStyle name="40% - Accent6 2 5 3 2" xfId="5410"/>
    <cellStyle name="40% - Accent6 2 5 3 2 2" xfId="5411"/>
    <cellStyle name="40% - Accent6 2 5 3 2 2 2" xfId="5412"/>
    <cellStyle name="40% - Accent6 2 5 3 2 3" xfId="5413"/>
    <cellStyle name="40% - Accent6 2 5 3 3" xfId="5414"/>
    <cellStyle name="40% - Accent6 2 5 3 3 2" xfId="5415"/>
    <cellStyle name="40% - Accent6 2 5 3 4" xfId="5416"/>
    <cellStyle name="40% - Accent6 2 5 3 5" xfId="5417"/>
    <cellStyle name="40% - Accent6 2 5 4" xfId="5418"/>
    <cellStyle name="40% - Accent6 2 5 4 2" xfId="5419"/>
    <cellStyle name="40% - Accent6 2 5 4 3" xfId="5420"/>
    <cellStyle name="40% - Accent6 2 5 5" xfId="5421"/>
    <cellStyle name="40% - Accent6 2 5 6" xfId="5422"/>
    <cellStyle name="40% - Accent6 2 6" xfId="5423"/>
    <cellStyle name="40% - Accent6 2 6 2" xfId="5424"/>
    <cellStyle name="40% - Accent6 2 6 2 2" xfId="5425"/>
    <cellStyle name="40% - Accent6 2 6 3" xfId="5426"/>
    <cellStyle name="40% - Accent6 2 6 4" xfId="5427"/>
    <cellStyle name="40% - Accent6 2 7" xfId="5428"/>
    <cellStyle name="40% - Accent6 2 7 2" xfId="5429"/>
    <cellStyle name="40% - Accent6 2 7 2 2" xfId="5430"/>
    <cellStyle name="40% - Accent6 2 7 3" xfId="5431"/>
    <cellStyle name="40% - Accent6 2 7 4" xfId="5432"/>
    <cellStyle name="40% - Accent6 2 8" xfId="5433"/>
    <cellStyle name="40% - Accent6 2 8 2" xfId="5434"/>
    <cellStyle name="40% - Accent6 2 8 2 2" xfId="5435"/>
    <cellStyle name="40% - Accent6 2 8 2 2 2" xfId="5436"/>
    <cellStyle name="40% - Accent6 2 8 2 3" xfId="5437"/>
    <cellStyle name="40% - Accent6 2 8 3" xfId="5438"/>
    <cellStyle name="40% - Accent6 2 8 3 2" xfId="5439"/>
    <cellStyle name="40% - Accent6 2 8 4" xfId="5440"/>
    <cellStyle name="40% - Accent6 2 8 5" xfId="5441"/>
    <cellStyle name="40% - Accent6 2 9" xfId="5442"/>
    <cellStyle name="40% - Accent6 2 9 2" xfId="5443"/>
    <cellStyle name="40% - Accent6 2 9 3" xfId="5444"/>
    <cellStyle name="40% - Accent6 3" xfId="714"/>
    <cellStyle name="40% - Accent6 3 10" xfId="5445"/>
    <cellStyle name="40% - Accent6 3 11" xfId="5446"/>
    <cellStyle name="40% - Accent6 3 11 2" xfId="5447"/>
    <cellStyle name="40% - Accent6 3 12" xfId="5448"/>
    <cellStyle name="40% - Accent6 3 13" xfId="5449"/>
    <cellStyle name="40% - Accent6 3 14" xfId="5450"/>
    <cellStyle name="40% - Accent6 3 2" xfId="5451"/>
    <cellStyle name="40% - Accent6 3 2 10" xfId="5452"/>
    <cellStyle name="40% - Accent6 3 2 11" xfId="5453"/>
    <cellStyle name="40% - Accent6 3 2 2" xfId="5454"/>
    <cellStyle name="40% - Accent6 3 2 2 2" xfId="5455"/>
    <cellStyle name="40% - Accent6 3 2 2 2 2" xfId="5456"/>
    <cellStyle name="40% - Accent6 3 2 2 2 3" xfId="5457"/>
    <cellStyle name="40% - Accent6 3 2 2 2 4" xfId="5458"/>
    <cellStyle name="40% - Accent6 3 2 2 2 5" xfId="5459"/>
    <cellStyle name="40% - Accent6 3 2 2 3" xfId="5460"/>
    <cellStyle name="40% - Accent6 3 2 2 4" xfId="5461"/>
    <cellStyle name="40% - Accent6 3 2 2 5" xfId="5462"/>
    <cellStyle name="40% - Accent6 3 2 2 6" xfId="5463"/>
    <cellStyle name="40% - Accent6 3 2 3" xfId="5464"/>
    <cellStyle name="40% - Accent6 3 2 3 2" xfId="5465"/>
    <cellStyle name="40% - Accent6 3 2 3 3" xfId="5466"/>
    <cellStyle name="40% - Accent6 3 2 3 4" xfId="5467"/>
    <cellStyle name="40% - Accent6 3 2 3 5" xfId="5468"/>
    <cellStyle name="40% - Accent6 3 2 4" xfId="5469"/>
    <cellStyle name="40% - Accent6 3 2 5" xfId="5470"/>
    <cellStyle name="40% - Accent6 3 2 6" xfId="5471"/>
    <cellStyle name="40% - Accent6 3 2 7" xfId="5472"/>
    <cellStyle name="40% - Accent6 3 2 8" xfId="5473"/>
    <cellStyle name="40% - Accent6 3 2 9" xfId="5474"/>
    <cellStyle name="40% - Accent6 3 2 9 2" xfId="5475"/>
    <cellStyle name="40% - Accent6 3 3" xfId="5476"/>
    <cellStyle name="40% - Accent6 3 3 2" xfId="5477"/>
    <cellStyle name="40% - Accent6 3 3 2 2" xfId="5478"/>
    <cellStyle name="40% - Accent6 3 3 2 2 2" xfId="5479"/>
    <cellStyle name="40% - Accent6 3 3 2 2 3" xfId="5480"/>
    <cellStyle name="40% - Accent6 3 3 2 2 4" xfId="5481"/>
    <cellStyle name="40% - Accent6 3 3 2 3" xfId="5482"/>
    <cellStyle name="40% - Accent6 3 3 2 4" xfId="5483"/>
    <cellStyle name="40% - Accent6 3 3 2 5" xfId="5484"/>
    <cellStyle name="40% - Accent6 3 3 2 6" xfId="5485"/>
    <cellStyle name="40% - Accent6 3 3 3" xfId="5486"/>
    <cellStyle name="40% - Accent6 3 3 3 2" xfId="5487"/>
    <cellStyle name="40% - Accent6 3 3 3 3" xfId="5488"/>
    <cellStyle name="40% - Accent6 3 3 3 4" xfId="5489"/>
    <cellStyle name="40% - Accent6 3 3 4" xfId="5490"/>
    <cellStyle name="40% - Accent6 3 3 5" xfId="5491"/>
    <cellStyle name="40% - Accent6 3 3 6" xfId="5492"/>
    <cellStyle name="40% - Accent6 3 3 7" xfId="5493"/>
    <cellStyle name="40% - Accent6 3 3 8" xfId="5494"/>
    <cellStyle name="40% - Accent6 3 4" xfId="5495"/>
    <cellStyle name="40% - Accent6 3 4 2" xfId="5496"/>
    <cellStyle name="40% - Accent6 3 4 2 2" xfId="5497"/>
    <cellStyle name="40% - Accent6 3 4 2 2 2" xfId="5498"/>
    <cellStyle name="40% - Accent6 3 4 2 3" xfId="5499"/>
    <cellStyle name="40% - Accent6 3 4 2 4" xfId="5500"/>
    <cellStyle name="40% - Accent6 3 4 2 5" xfId="5501"/>
    <cellStyle name="40% - Accent6 3 4 3" xfId="5502"/>
    <cellStyle name="40% - Accent6 3 4 3 2" xfId="5503"/>
    <cellStyle name="40% - Accent6 3 4 4" xfId="5504"/>
    <cellStyle name="40% - Accent6 3 4 5" xfId="5505"/>
    <cellStyle name="40% - Accent6 3 4 6" xfId="5506"/>
    <cellStyle name="40% - Accent6 3 5" xfId="5507"/>
    <cellStyle name="40% - Accent6 3 5 2" xfId="5508"/>
    <cellStyle name="40% - Accent6 3 5 3" xfId="5509"/>
    <cellStyle name="40% - Accent6 3 5 4" xfId="5510"/>
    <cellStyle name="40% - Accent6 3 5 5" xfId="5511"/>
    <cellStyle name="40% - Accent6 3 6" xfId="5512"/>
    <cellStyle name="40% - Accent6 3 7" xfId="5513"/>
    <cellStyle name="40% - Accent6 3 8" xfId="5514"/>
    <cellStyle name="40% - Accent6 3 9" xfId="5515"/>
    <cellStyle name="40% - Accent6 4" xfId="715"/>
    <cellStyle name="40% - Accent6 4 2" xfId="5516"/>
    <cellStyle name="40% - Accent6 4 2 10" xfId="5517"/>
    <cellStyle name="40% - Accent6 4 2 11" xfId="5518"/>
    <cellStyle name="40% - Accent6 4 2 2" xfId="5519"/>
    <cellStyle name="40% - Accent6 4 2 2 2" xfId="5520"/>
    <cellStyle name="40% - Accent6 4 2 2 2 2" xfId="5521"/>
    <cellStyle name="40% - Accent6 4 2 2 2 3" xfId="5522"/>
    <cellStyle name="40% - Accent6 4 2 2 2 4" xfId="5523"/>
    <cellStyle name="40% - Accent6 4 2 2 3" xfId="5524"/>
    <cellStyle name="40% - Accent6 4 2 2 4" xfId="5525"/>
    <cellStyle name="40% - Accent6 4 2 2 5" xfId="5526"/>
    <cellStyle name="40% - Accent6 4 2 2 6" xfId="5527"/>
    <cellStyle name="40% - Accent6 4 2 3" xfId="5528"/>
    <cellStyle name="40% - Accent6 4 2 3 2" xfId="5529"/>
    <cellStyle name="40% - Accent6 4 2 3 3" xfId="5530"/>
    <cellStyle name="40% - Accent6 4 2 3 4" xfId="5531"/>
    <cellStyle name="40% - Accent6 4 2 4" xfId="5532"/>
    <cellStyle name="40% - Accent6 4 2 5" xfId="5533"/>
    <cellStyle name="40% - Accent6 4 2 6" xfId="5534"/>
    <cellStyle name="40% - Accent6 4 2 7" xfId="5535"/>
    <cellStyle name="40% - Accent6 4 2 8" xfId="5536"/>
    <cellStyle name="40% - Accent6 4 2 9" xfId="5537"/>
    <cellStyle name="40% - Accent6 4 2 9 2" xfId="5538"/>
    <cellStyle name="40% - Accent6 4 3" xfId="5539"/>
    <cellStyle name="40% - Accent6 4 3 2" xfId="5540"/>
    <cellStyle name="40% - Accent6 4 3 2 2" xfId="5541"/>
    <cellStyle name="40% - Accent6 4 3 3" xfId="5542"/>
    <cellStyle name="40% - Accent6 4 3 4" xfId="5543"/>
    <cellStyle name="40% - Accent6 4 4" xfId="5544"/>
    <cellStyle name="40% - Accent6 4 4 2" xfId="5545"/>
    <cellStyle name="40% - Accent6 4 4 3" xfId="5546"/>
    <cellStyle name="40% - Accent6 4 5" xfId="5547"/>
    <cellStyle name="40% - Accent6 4 6" xfId="5548"/>
    <cellStyle name="40% - Accent6 4 7" xfId="5549"/>
    <cellStyle name="40% - Accent6 5" xfId="716"/>
    <cellStyle name="40% - Accent6 5 2" xfId="5550"/>
    <cellStyle name="40% - Accent6 5 2 2" xfId="5551"/>
    <cellStyle name="40% - Accent6 5 2 2 2" xfId="5552"/>
    <cellStyle name="40% - Accent6 5 2 3" xfId="5553"/>
    <cellStyle name="40% - Accent6 5 2 4" xfId="5554"/>
    <cellStyle name="40% - Accent6 5 3" xfId="5555"/>
    <cellStyle name="40% - Accent6 5 3 2" xfId="5556"/>
    <cellStyle name="40% - Accent6 5 3 2 2" xfId="5557"/>
    <cellStyle name="40% - Accent6 5 3 2 2 2" xfId="5558"/>
    <cellStyle name="40% - Accent6 5 3 2 3" xfId="5559"/>
    <cellStyle name="40% - Accent6 5 3 2 4" xfId="5560"/>
    <cellStyle name="40% - Accent6 5 3 3" xfId="5561"/>
    <cellStyle name="40% - Accent6 5 3 3 2" xfId="5562"/>
    <cellStyle name="40% - Accent6 5 3 4" xfId="5563"/>
    <cellStyle name="40% - Accent6 5 3 5" xfId="5564"/>
    <cellStyle name="40% - Accent6 5 4" xfId="5565"/>
    <cellStyle name="40% - Accent6 5 4 2" xfId="5566"/>
    <cellStyle name="40% - Accent6 5 4 3" xfId="5567"/>
    <cellStyle name="40% - Accent6 5 5" xfId="5568"/>
    <cellStyle name="40% - Accent6 5 6" xfId="5569"/>
    <cellStyle name="40% - Accent6 5 7" xfId="5570"/>
    <cellStyle name="40% - Accent6 6" xfId="717"/>
    <cellStyle name="40% - Accent6 6 2" xfId="5571"/>
    <cellStyle name="40% - Accent6 6 2 2" xfId="5572"/>
    <cellStyle name="40% - Accent6 6 2 2 2" xfId="5573"/>
    <cellStyle name="40% - Accent6 6 2 2 3" xfId="5574"/>
    <cellStyle name="40% - Accent6 6 2 3" xfId="5575"/>
    <cellStyle name="40% - Accent6 6 2 3 2" xfId="5576"/>
    <cellStyle name="40% - Accent6 6 2 4" xfId="5577"/>
    <cellStyle name="40% - Accent6 6 2 5" xfId="5578"/>
    <cellStyle name="40% - Accent6 6 3" xfId="5579"/>
    <cellStyle name="40% - Accent6 6 3 2" xfId="5580"/>
    <cellStyle name="40% - Accent6 6 3 3" xfId="5581"/>
    <cellStyle name="40% - Accent6 6 4" xfId="5582"/>
    <cellStyle name="40% - Accent6 6 4 2" xfId="5583"/>
    <cellStyle name="40% - Accent6 6 5" xfId="5584"/>
    <cellStyle name="40% - Accent6 6 6" xfId="5585"/>
    <cellStyle name="40% - Accent6 6 7" xfId="5586"/>
    <cellStyle name="40% - Accent6 7" xfId="5587"/>
    <cellStyle name="40% - Accent6 7 2" xfId="5588"/>
    <cellStyle name="40% - Accent6 7 2 2" xfId="5589"/>
    <cellStyle name="40% - Accent6 7 2 3" xfId="5590"/>
    <cellStyle name="40% - Accent6 7 2 4" xfId="5591"/>
    <cellStyle name="40% - Accent6 7 3" xfId="5592"/>
    <cellStyle name="40% - Accent6 7 4" xfId="5593"/>
    <cellStyle name="40% - Accent6 7 5" xfId="5594"/>
    <cellStyle name="40% - Accent6 7 6" xfId="5595"/>
    <cellStyle name="40% - Accent6 7 7" xfId="5596"/>
    <cellStyle name="40% - Accent6 7 7 2" xfId="5597"/>
    <cellStyle name="40% - Accent6 7 8" xfId="5598"/>
    <cellStyle name="40% - Accent6 7 9" xfId="5599"/>
    <cellStyle name="40% - Accent6 8" xfId="5600"/>
    <cellStyle name="40% - Accent6 8 2" xfId="5601"/>
    <cellStyle name="40% - Accent6 8 3" xfId="5602"/>
    <cellStyle name="40% - Accent6 8 4" xfId="5603"/>
    <cellStyle name="40% - Accent6 8 5" xfId="5604"/>
    <cellStyle name="40% - Accent6 9" xfId="5605"/>
    <cellStyle name="60% - Accent1" xfId="26" builtinId="32" customBuiltin="1"/>
    <cellStyle name="60% - Accent1 2" xfId="27"/>
    <cellStyle name="60% - Accent1 2 10" xfId="5606"/>
    <cellStyle name="60% - Accent1 2 11" xfId="5607"/>
    <cellStyle name="60% - Accent1 2 12" xfId="5608"/>
    <cellStyle name="60% - Accent1 2 13" xfId="5609"/>
    <cellStyle name="60% - Accent1 2 14" xfId="5610"/>
    <cellStyle name="60% - Accent1 2 2" xfId="718"/>
    <cellStyle name="60% - Accent1 2 2 2" xfId="5611"/>
    <cellStyle name="60% - Accent1 2 2 2 2" xfId="5612"/>
    <cellStyle name="60% - Accent1 2 2 3" xfId="5613"/>
    <cellStyle name="60% - Accent1 2 2 3 2" xfId="5614"/>
    <cellStyle name="60% - Accent1 2 2 3 2 2" xfId="5615"/>
    <cellStyle name="60% - Accent1 2 2 3 3" xfId="5616"/>
    <cellStyle name="60% - Accent1 2 2 4" xfId="5617"/>
    <cellStyle name="60% - Accent1 2 2 5" xfId="5618"/>
    <cellStyle name="60% - Accent1 2 3" xfId="719"/>
    <cellStyle name="60% - Accent1 2 3 2" xfId="5619"/>
    <cellStyle name="60% - Accent1 2 3 2 2" xfId="5620"/>
    <cellStyle name="60% - Accent1 2 3 3" xfId="5621"/>
    <cellStyle name="60% - Accent1 2 3 3 2" xfId="5622"/>
    <cellStyle name="60% - Accent1 2 3 3 2 2" xfId="5623"/>
    <cellStyle name="60% - Accent1 2 3 3 3" xfId="5624"/>
    <cellStyle name="60% - Accent1 2 3 4" xfId="5625"/>
    <cellStyle name="60% - Accent1 2 3 5" xfId="5626"/>
    <cellStyle name="60% - Accent1 2 4" xfId="720"/>
    <cellStyle name="60% - Accent1 2 4 2" xfId="5627"/>
    <cellStyle name="60% - Accent1 2 4 2 2" xfId="5628"/>
    <cellStyle name="60% - Accent1 2 4 3" xfId="5629"/>
    <cellStyle name="60% - Accent1 2 4 4" xfId="5630"/>
    <cellStyle name="60% - Accent1 2 5" xfId="5631"/>
    <cellStyle name="60% - Accent1 2 5 2" xfId="5632"/>
    <cellStyle name="60% - Accent1 2 5 2 2" xfId="5633"/>
    <cellStyle name="60% - Accent1 2 5 3" xfId="5634"/>
    <cellStyle name="60% - Accent1 2 5 3 2" xfId="5635"/>
    <cellStyle name="60% - Accent1 2 5 3 2 2" xfId="5636"/>
    <cellStyle name="60% - Accent1 2 5 3 3" xfId="5637"/>
    <cellStyle name="60% - Accent1 2 5 4" xfId="5638"/>
    <cellStyle name="60% - Accent1 2 6" xfId="5639"/>
    <cellStyle name="60% - Accent1 2 6 2" xfId="5640"/>
    <cellStyle name="60% - Accent1 2 7" xfId="5641"/>
    <cellStyle name="60% - Accent1 2 7 2" xfId="5642"/>
    <cellStyle name="60% - Accent1 2 8" xfId="5643"/>
    <cellStyle name="60% - Accent1 2 8 2" xfId="5644"/>
    <cellStyle name="60% - Accent1 2 8 2 2" xfId="5645"/>
    <cellStyle name="60% - Accent1 2 8 3" xfId="5646"/>
    <cellStyle name="60% - Accent1 2 9" xfId="5647"/>
    <cellStyle name="60% - Accent1 2 9 2" xfId="5648"/>
    <cellStyle name="60% - Accent1 2 9 2 2" xfId="5649"/>
    <cellStyle name="60% - Accent1 2 9 3" xfId="5650"/>
    <cellStyle name="60% - Accent1 3" xfId="721"/>
    <cellStyle name="60% - Accent1 3 2" xfId="5651"/>
    <cellStyle name="60% - Accent1 3 2 2" xfId="5652"/>
    <cellStyle name="60% - Accent1 3 3" xfId="5653"/>
    <cellStyle name="60% - Accent1 3 3 2" xfId="5654"/>
    <cellStyle name="60% - Accent1 3 3 3" xfId="5655"/>
    <cellStyle name="60% - Accent1 3 4" xfId="5656"/>
    <cellStyle name="60% - Accent1 3 4 2" xfId="5657"/>
    <cellStyle name="60% - Accent1 3 4 2 2" xfId="5658"/>
    <cellStyle name="60% - Accent1 3 4 3" xfId="5659"/>
    <cellStyle name="60% - Accent1 3 4 4" xfId="5660"/>
    <cellStyle name="60% - Accent1 3 5" xfId="5661"/>
    <cellStyle name="60% - Accent1 3 5 2" xfId="5662"/>
    <cellStyle name="60% - Accent1 4" xfId="722"/>
    <cellStyle name="60% - Accent1 4 2" xfId="5663"/>
    <cellStyle name="60% - Accent1 4 2 2" xfId="5664"/>
    <cellStyle name="60% - Accent1 4 3" xfId="5665"/>
    <cellStyle name="60% - Accent1 4 3 2" xfId="5666"/>
    <cellStyle name="60% - Accent1 4 3 2 2" xfId="5667"/>
    <cellStyle name="60% - Accent1 4 3 3" xfId="5668"/>
    <cellStyle name="60% - Accent1 4 4" xfId="5669"/>
    <cellStyle name="60% - Accent1 4 5" xfId="5670"/>
    <cellStyle name="60% - Accent1 5" xfId="723"/>
    <cellStyle name="60% - Accent1 5 2" xfId="5671"/>
    <cellStyle name="60% - Accent1 5 2 2" xfId="5672"/>
    <cellStyle name="60% - Accent1 5 3" xfId="5673"/>
    <cellStyle name="60% - Accent1 5 3 2" xfId="5674"/>
    <cellStyle name="60% - Accent1 5 3 2 2" xfId="5675"/>
    <cellStyle name="60% - Accent1 5 3 3" xfId="5676"/>
    <cellStyle name="60% - Accent1 5 4" xfId="5677"/>
    <cellStyle name="60% - Accent1 5 5" xfId="5678"/>
    <cellStyle name="60% - Accent1 6" xfId="724"/>
    <cellStyle name="60% - Accent1 6 2" xfId="5679"/>
    <cellStyle name="60% - Accent1 6 2 2" xfId="5680"/>
    <cellStyle name="60% - Accent1 6 3" xfId="5681"/>
    <cellStyle name="60% - Accent1 6 4" xfId="5682"/>
    <cellStyle name="60% - Accent1 7" xfId="5683"/>
    <cellStyle name="60% - Accent1 8" xfId="5684"/>
    <cellStyle name="60% - Accent2" xfId="28" builtinId="36" customBuiltin="1"/>
    <cellStyle name="60% - Accent2 2" xfId="29"/>
    <cellStyle name="60% - Accent2 2 10" xfId="5685"/>
    <cellStyle name="60% - Accent2 2 11" xfId="5686"/>
    <cellStyle name="60% - Accent2 2 12" xfId="5687"/>
    <cellStyle name="60% - Accent2 2 13" xfId="5688"/>
    <cellStyle name="60% - Accent2 2 14" xfId="5689"/>
    <cellStyle name="60% - Accent2 2 2" xfId="725"/>
    <cellStyle name="60% - Accent2 2 2 2" xfId="5690"/>
    <cellStyle name="60% - Accent2 2 2 2 2" xfId="5691"/>
    <cellStyle name="60% - Accent2 2 2 3" xfId="5692"/>
    <cellStyle name="60% - Accent2 2 2 3 2" xfId="5693"/>
    <cellStyle name="60% - Accent2 2 2 3 2 2" xfId="5694"/>
    <cellStyle name="60% - Accent2 2 2 3 3" xfId="5695"/>
    <cellStyle name="60% - Accent2 2 2 4" xfId="5696"/>
    <cellStyle name="60% - Accent2 2 2 5" xfId="5697"/>
    <cellStyle name="60% - Accent2 2 3" xfId="726"/>
    <cellStyle name="60% - Accent2 2 3 2" xfId="5698"/>
    <cellStyle name="60% - Accent2 2 3 2 2" xfId="5699"/>
    <cellStyle name="60% - Accent2 2 3 3" xfId="5700"/>
    <cellStyle name="60% - Accent2 2 3 3 2" xfId="5701"/>
    <cellStyle name="60% - Accent2 2 3 3 2 2" xfId="5702"/>
    <cellStyle name="60% - Accent2 2 3 3 3" xfId="5703"/>
    <cellStyle name="60% - Accent2 2 3 4" xfId="5704"/>
    <cellStyle name="60% - Accent2 2 3 5" xfId="5705"/>
    <cellStyle name="60% - Accent2 2 4" xfId="727"/>
    <cellStyle name="60% - Accent2 2 4 2" xfId="5706"/>
    <cellStyle name="60% - Accent2 2 4 2 2" xfId="5707"/>
    <cellStyle name="60% - Accent2 2 4 3" xfId="5708"/>
    <cellStyle name="60% - Accent2 2 4 4" xfId="5709"/>
    <cellStyle name="60% - Accent2 2 5" xfId="5710"/>
    <cellStyle name="60% - Accent2 2 5 2" xfId="5711"/>
    <cellStyle name="60% - Accent2 2 5 2 2" xfId="5712"/>
    <cellStyle name="60% - Accent2 2 5 3" xfId="5713"/>
    <cellStyle name="60% - Accent2 2 5 3 2" xfId="5714"/>
    <cellStyle name="60% - Accent2 2 5 3 2 2" xfId="5715"/>
    <cellStyle name="60% - Accent2 2 5 3 3" xfId="5716"/>
    <cellStyle name="60% - Accent2 2 5 4" xfId="5717"/>
    <cellStyle name="60% - Accent2 2 6" xfId="5718"/>
    <cellStyle name="60% - Accent2 2 6 2" xfId="5719"/>
    <cellStyle name="60% - Accent2 2 7" xfId="5720"/>
    <cellStyle name="60% - Accent2 2 7 2" xfId="5721"/>
    <cellStyle name="60% - Accent2 2 8" xfId="5722"/>
    <cellStyle name="60% - Accent2 2 8 2" xfId="5723"/>
    <cellStyle name="60% - Accent2 2 8 2 2" xfId="5724"/>
    <cellStyle name="60% - Accent2 2 8 3" xfId="5725"/>
    <cellStyle name="60% - Accent2 2 9" xfId="5726"/>
    <cellStyle name="60% - Accent2 2 9 2" xfId="5727"/>
    <cellStyle name="60% - Accent2 2 9 2 2" xfId="5728"/>
    <cellStyle name="60% - Accent2 2 9 3" xfId="5729"/>
    <cellStyle name="60% - Accent2 3" xfId="728"/>
    <cellStyle name="60% - Accent2 3 2" xfId="5730"/>
    <cellStyle name="60% - Accent2 3 2 2" xfId="5731"/>
    <cellStyle name="60% - Accent2 3 3" xfId="5732"/>
    <cellStyle name="60% - Accent2 3 3 2" xfId="5733"/>
    <cellStyle name="60% - Accent2 3 3 3" xfId="5734"/>
    <cellStyle name="60% - Accent2 3 4" xfId="5735"/>
    <cellStyle name="60% - Accent2 3 4 2" xfId="5736"/>
    <cellStyle name="60% - Accent2 3 4 2 2" xfId="5737"/>
    <cellStyle name="60% - Accent2 3 4 3" xfId="5738"/>
    <cellStyle name="60% - Accent2 3 4 4" xfId="5739"/>
    <cellStyle name="60% - Accent2 3 5" xfId="5740"/>
    <cellStyle name="60% - Accent2 3 5 2" xfId="5741"/>
    <cellStyle name="60% - Accent2 4" xfId="729"/>
    <cellStyle name="60% - Accent2 4 2" xfId="5742"/>
    <cellStyle name="60% - Accent2 4 2 2" xfId="5743"/>
    <cellStyle name="60% - Accent2 4 3" xfId="5744"/>
    <cellStyle name="60% - Accent2 4 3 2" xfId="5745"/>
    <cellStyle name="60% - Accent2 4 3 2 2" xfId="5746"/>
    <cellStyle name="60% - Accent2 4 3 3" xfId="5747"/>
    <cellStyle name="60% - Accent2 4 4" xfId="5748"/>
    <cellStyle name="60% - Accent2 4 5" xfId="5749"/>
    <cellStyle name="60% - Accent2 5" xfId="730"/>
    <cellStyle name="60% - Accent2 5 2" xfId="5750"/>
    <cellStyle name="60% - Accent2 5 2 2" xfId="5751"/>
    <cellStyle name="60% - Accent2 5 3" xfId="5752"/>
    <cellStyle name="60% - Accent2 5 3 2" xfId="5753"/>
    <cellStyle name="60% - Accent2 5 3 2 2" xfId="5754"/>
    <cellStyle name="60% - Accent2 5 3 3" xfId="5755"/>
    <cellStyle name="60% - Accent2 5 4" xfId="5756"/>
    <cellStyle name="60% - Accent2 5 5" xfId="5757"/>
    <cellStyle name="60% - Accent2 6" xfId="731"/>
    <cellStyle name="60% - Accent2 6 2" xfId="5758"/>
    <cellStyle name="60% - Accent2 6 2 2" xfId="5759"/>
    <cellStyle name="60% - Accent2 6 3" xfId="5760"/>
    <cellStyle name="60% - Accent2 6 4" xfId="5761"/>
    <cellStyle name="60% - Accent2 7" xfId="5762"/>
    <cellStyle name="60% - Accent2 8" xfId="5763"/>
    <cellStyle name="60% - Accent3" xfId="30" builtinId="40" customBuiltin="1"/>
    <cellStyle name="60% - Accent3 2" xfId="31"/>
    <cellStyle name="60% - Accent3 2 10" xfId="5764"/>
    <cellStyle name="60% - Accent3 2 11" xfId="5765"/>
    <cellStyle name="60% - Accent3 2 12" xfId="5766"/>
    <cellStyle name="60% - Accent3 2 13" xfId="5767"/>
    <cellStyle name="60% - Accent3 2 14" xfId="5768"/>
    <cellStyle name="60% - Accent3 2 2" xfId="732"/>
    <cellStyle name="60% - Accent3 2 2 2" xfId="5769"/>
    <cellStyle name="60% - Accent3 2 2 2 2" xfId="5770"/>
    <cellStyle name="60% - Accent3 2 2 3" xfId="5771"/>
    <cellStyle name="60% - Accent3 2 2 3 2" xfId="5772"/>
    <cellStyle name="60% - Accent3 2 2 3 2 2" xfId="5773"/>
    <cellStyle name="60% - Accent3 2 2 3 3" xfId="5774"/>
    <cellStyle name="60% - Accent3 2 2 4" xfId="5775"/>
    <cellStyle name="60% - Accent3 2 2 5" xfId="5776"/>
    <cellStyle name="60% - Accent3 2 3" xfId="733"/>
    <cellStyle name="60% - Accent3 2 3 2" xfId="5777"/>
    <cellStyle name="60% - Accent3 2 3 2 2" xfId="5778"/>
    <cellStyle name="60% - Accent3 2 3 3" xfId="5779"/>
    <cellStyle name="60% - Accent3 2 3 3 2" xfId="5780"/>
    <cellStyle name="60% - Accent3 2 3 3 2 2" xfId="5781"/>
    <cellStyle name="60% - Accent3 2 3 3 3" xfId="5782"/>
    <cellStyle name="60% - Accent3 2 3 4" xfId="5783"/>
    <cellStyle name="60% - Accent3 2 3 5" xfId="5784"/>
    <cellStyle name="60% - Accent3 2 4" xfId="734"/>
    <cellStyle name="60% - Accent3 2 4 2" xfId="5785"/>
    <cellStyle name="60% - Accent3 2 4 2 2" xfId="5786"/>
    <cellStyle name="60% - Accent3 2 4 3" xfId="5787"/>
    <cellStyle name="60% - Accent3 2 4 4" xfId="5788"/>
    <cellStyle name="60% - Accent3 2 5" xfId="5789"/>
    <cellStyle name="60% - Accent3 2 5 2" xfId="5790"/>
    <cellStyle name="60% - Accent3 2 5 2 2" xfId="5791"/>
    <cellStyle name="60% - Accent3 2 5 3" xfId="5792"/>
    <cellStyle name="60% - Accent3 2 5 3 2" xfId="5793"/>
    <cellStyle name="60% - Accent3 2 5 3 2 2" xfId="5794"/>
    <cellStyle name="60% - Accent3 2 5 3 3" xfId="5795"/>
    <cellStyle name="60% - Accent3 2 5 4" xfId="5796"/>
    <cellStyle name="60% - Accent3 2 6" xfId="5797"/>
    <cellStyle name="60% - Accent3 2 6 2" xfId="5798"/>
    <cellStyle name="60% - Accent3 2 7" xfId="5799"/>
    <cellStyle name="60% - Accent3 2 7 2" xfId="5800"/>
    <cellStyle name="60% - Accent3 2 8" xfId="5801"/>
    <cellStyle name="60% - Accent3 2 8 2" xfId="5802"/>
    <cellStyle name="60% - Accent3 2 8 2 2" xfId="5803"/>
    <cellStyle name="60% - Accent3 2 8 3" xfId="5804"/>
    <cellStyle name="60% - Accent3 2 9" xfId="5805"/>
    <cellStyle name="60% - Accent3 2 9 2" xfId="5806"/>
    <cellStyle name="60% - Accent3 2 9 2 2" xfId="5807"/>
    <cellStyle name="60% - Accent3 2 9 3" xfId="5808"/>
    <cellStyle name="60% - Accent3 3" xfId="735"/>
    <cellStyle name="60% - Accent3 3 2" xfId="5809"/>
    <cellStyle name="60% - Accent3 3 2 2" xfId="5810"/>
    <cellStyle name="60% - Accent3 3 3" xfId="5811"/>
    <cellStyle name="60% - Accent3 3 3 2" xfId="5812"/>
    <cellStyle name="60% - Accent3 3 3 3" xfId="5813"/>
    <cellStyle name="60% - Accent3 3 4" xfId="5814"/>
    <cellStyle name="60% - Accent3 3 4 2" xfId="5815"/>
    <cellStyle name="60% - Accent3 3 4 2 2" xfId="5816"/>
    <cellStyle name="60% - Accent3 3 4 3" xfId="5817"/>
    <cellStyle name="60% - Accent3 3 4 4" xfId="5818"/>
    <cellStyle name="60% - Accent3 3 5" xfId="5819"/>
    <cellStyle name="60% - Accent3 4" xfId="736"/>
    <cellStyle name="60% - Accent3 4 2" xfId="5820"/>
    <cellStyle name="60% - Accent3 4 2 2" xfId="5821"/>
    <cellStyle name="60% - Accent3 4 3" xfId="5822"/>
    <cellStyle name="60% - Accent3 4 3 2" xfId="5823"/>
    <cellStyle name="60% - Accent3 4 3 2 2" xfId="5824"/>
    <cellStyle name="60% - Accent3 4 3 3" xfId="5825"/>
    <cellStyle name="60% - Accent3 4 4" xfId="5826"/>
    <cellStyle name="60% - Accent3 4 5" xfId="5827"/>
    <cellStyle name="60% - Accent3 5" xfId="737"/>
    <cellStyle name="60% - Accent3 5 2" xfId="5828"/>
    <cellStyle name="60% - Accent3 5 2 2" xfId="5829"/>
    <cellStyle name="60% - Accent3 5 3" xfId="5830"/>
    <cellStyle name="60% - Accent3 5 3 2" xfId="5831"/>
    <cellStyle name="60% - Accent3 5 3 2 2" xfId="5832"/>
    <cellStyle name="60% - Accent3 5 3 3" xfId="5833"/>
    <cellStyle name="60% - Accent3 5 4" xfId="5834"/>
    <cellStyle name="60% - Accent3 5 5" xfId="5835"/>
    <cellStyle name="60% - Accent3 6" xfId="738"/>
    <cellStyle name="60% - Accent3 6 2" xfId="5836"/>
    <cellStyle name="60% - Accent3 6 2 2" xfId="5837"/>
    <cellStyle name="60% - Accent3 6 3" xfId="5838"/>
    <cellStyle name="60% - Accent3 7" xfId="5839"/>
    <cellStyle name="60% - Accent3 8" xfId="5840"/>
    <cellStyle name="60% - Accent4" xfId="32" builtinId="44" customBuiltin="1"/>
    <cellStyle name="60% - Accent4 2" xfId="33"/>
    <cellStyle name="60% - Accent4 2 10" xfId="5841"/>
    <cellStyle name="60% - Accent4 2 11" xfId="5842"/>
    <cellStyle name="60% - Accent4 2 12" xfId="5843"/>
    <cellStyle name="60% - Accent4 2 13" xfId="5844"/>
    <cellStyle name="60% - Accent4 2 14" xfId="5845"/>
    <cellStyle name="60% - Accent4 2 2" xfId="739"/>
    <cellStyle name="60% - Accent4 2 2 2" xfId="5846"/>
    <cellStyle name="60% - Accent4 2 2 2 2" xfId="5847"/>
    <cellStyle name="60% - Accent4 2 2 3" xfId="5848"/>
    <cellStyle name="60% - Accent4 2 2 3 2" xfId="5849"/>
    <cellStyle name="60% - Accent4 2 2 3 2 2" xfId="5850"/>
    <cellStyle name="60% - Accent4 2 2 3 3" xfId="5851"/>
    <cellStyle name="60% - Accent4 2 2 4" xfId="5852"/>
    <cellStyle name="60% - Accent4 2 2 5" xfId="5853"/>
    <cellStyle name="60% - Accent4 2 3" xfId="740"/>
    <cellStyle name="60% - Accent4 2 3 2" xfId="5854"/>
    <cellStyle name="60% - Accent4 2 3 2 2" xfId="5855"/>
    <cellStyle name="60% - Accent4 2 3 3" xfId="5856"/>
    <cellStyle name="60% - Accent4 2 3 3 2" xfId="5857"/>
    <cellStyle name="60% - Accent4 2 3 3 2 2" xfId="5858"/>
    <cellStyle name="60% - Accent4 2 3 3 3" xfId="5859"/>
    <cellStyle name="60% - Accent4 2 3 4" xfId="5860"/>
    <cellStyle name="60% - Accent4 2 3 5" xfId="5861"/>
    <cellStyle name="60% - Accent4 2 4" xfId="741"/>
    <cellStyle name="60% - Accent4 2 4 2" xfId="5862"/>
    <cellStyle name="60% - Accent4 2 4 2 2" xfId="5863"/>
    <cellStyle name="60% - Accent4 2 4 3" xfId="5864"/>
    <cellStyle name="60% - Accent4 2 4 4" xfId="5865"/>
    <cellStyle name="60% - Accent4 2 5" xfId="5866"/>
    <cellStyle name="60% - Accent4 2 5 2" xfId="5867"/>
    <cellStyle name="60% - Accent4 2 5 2 2" xfId="5868"/>
    <cellStyle name="60% - Accent4 2 5 3" xfId="5869"/>
    <cellStyle name="60% - Accent4 2 5 3 2" xfId="5870"/>
    <cellStyle name="60% - Accent4 2 5 3 2 2" xfId="5871"/>
    <cellStyle name="60% - Accent4 2 5 3 3" xfId="5872"/>
    <cellStyle name="60% - Accent4 2 5 4" xfId="5873"/>
    <cellStyle name="60% - Accent4 2 6" xfId="5874"/>
    <cellStyle name="60% - Accent4 2 6 2" xfId="5875"/>
    <cellStyle name="60% - Accent4 2 7" xfId="5876"/>
    <cellStyle name="60% - Accent4 2 7 2" xfId="5877"/>
    <cellStyle name="60% - Accent4 2 8" xfId="5878"/>
    <cellStyle name="60% - Accent4 2 8 2" xfId="5879"/>
    <cellStyle name="60% - Accent4 2 8 2 2" xfId="5880"/>
    <cellStyle name="60% - Accent4 2 8 3" xfId="5881"/>
    <cellStyle name="60% - Accent4 2 9" xfId="5882"/>
    <cellStyle name="60% - Accent4 2 9 2" xfId="5883"/>
    <cellStyle name="60% - Accent4 2 9 2 2" xfId="5884"/>
    <cellStyle name="60% - Accent4 2 9 3" xfId="5885"/>
    <cellStyle name="60% - Accent4 3" xfId="742"/>
    <cellStyle name="60% - Accent4 3 2" xfId="5886"/>
    <cellStyle name="60% - Accent4 3 2 2" xfId="5887"/>
    <cellStyle name="60% - Accent4 3 3" xfId="5888"/>
    <cellStyle name="60% - Accent4 3 3 2" xfId="5889"/>
    <cellStyle name="60% - Accent4 3 3 3" xfId="5890"/>
    <cellStyle name="60% - Accent4 3 4" xfId="5891"/>
    <cellStyle name="60% - Accent4 3 4 2" xfId="5892"/>
    <cellStyle name="60% - Accent4 3 4 2 2" xfId="5893"/>
    <cellStyle name="60% - Accent4 3 4 3" xfId="5894"/>
    <cellStyle name="60% - Accent4 3 4 4" xfId="5895"/>
    <cellStyle name="60% - Accent4 3 5" xfId="5896"/>
    <cellStyle name="60% - Accent4 3 5 2" xfId="5897"/>
    <cellStyle name="60% - Accent4 4" xfId="743"/>
    <cellStyle name="60% - Accent4 4 2" xfId="5898"/>
    <cellStyle name="60% - Accent4 4 2 2" xfId="5899"/>
    <cellStyle name="60% - Accent4 4 3" xfId="5900"/>
    <cellStyle name="60% - Accent4 4 3 2" xfId="5901"/>
    <cellStyle name="60% - Accent4 4 3 2 2" xfId="5902"/>
    <cellStyle name="60% - Accent4 4 3 3" xfId="5903"/>
    <cellStyle name="60% - Accent4 4 4" xfId="5904"/>
    <cellStyle name="60% - Accent4 4 5" xfId="5905"/>
    <cellStyle name="60% - Accent4 5" xfId="744"/>
    <cellStyle name="60% - Accent4 5 2" xfId="5906"/>
    <cellStyle name="60% - Accent4 5 2 2" xfId="5907"/>
    <cellStyle name="60% - Accent4 5 3" xfId="5908"/>
    <cellStyle name="60% - Accent4 5 3 2" xfId="5909"/>
    <cellStyle name="60% - Accent4 5 3 2 2" xfId="5910"/>
    <cellStyle name="60% - Accent4 5 3 3" xfId="5911"/>
    <cellStyle name="60% - Accent4 5 4" xfId="5912"/>
    <cellStyle name="60% - Accent4 5 5" xfId="5913"/>
    <cellStyle name="60% - Accent4 6" xfId="745"/>
    <cellStyle name="60% - Accent4 6 2" xfId="5914"/>
    <cellStyle name="60% - Accent4 6 2 2" xfId="5915"/>
    <cellStyle name="60% - Accent4 6 3" xfId="5916"/>
    <cellStyle name="60% - Accent4 6 4" xfId="5917"/>
    <cellStyle name="60% - Accent4 7" xfId="5918"/>
    <cellStyle name="60% - Accent4 8" xfId="5919"/>
    <cellStyle name="60% - Accent5" xfId="34" builtinId="48" customBuiltin="1"/>
    <cellStyle name="60% - Accent5 2" xfId="35"/>
    <cellStyle name="60% - Accent5 2 10" xfId="5920"/>
    <cellStyle name="60% - Accent5 2 11" xfId="5921"/>
    <cellStyle name="60% - Accent5 2 12" xfId="5922"/>
    <cellStyle name="60% - Accent5 2 13" xfId="5923"/>
    <cellStyle name="60% - Accent5 2 14" xfId="5924"/>
    <cellStyle name="60% - Accent5 2 2" xfId="746"/>
    <cellStyle name="60% - Accent5 2 2 2" xfId="5925"/>
    <cellStyle name="60% - Accent5 2 2 2 2" xfId="5926"/>
    <cellStyle name="60% - Accent5 2 2 3" xfId="5927"/>
    <cellStyle name="60% - Accent5 2 2 3 2" xfId="5928"/>
    <cellStyle name="60% - Accent5 2 2 3 2 2" xfId="5929"/>
    <cellStyle name="60% - Accent5 2 2 3 3" xfId="5930"/>
    <cellStyle name="60% - Accent5 2 2 4" xfId="5931"/>
    <cellStyle name="60% - Accent5 2 2 5" xfId="5932"/>
    <cellStyle name="60% - Accent5 2 3" xfId="747"/>
    <cellStyle name="60% - Accent5 2 3 2" xfId="5933"/>
    <cellStyle name="60% - Accent5 2 3 2 2" xfId="5934"/>
    <cellStyle name="60% - Accent5 2 3 3" xfId="5935"/>
    <cellStyle name="60% - Accent5 2 3 3 2" xfId="5936"/>
    <cellStyle name="60% - Accent5 2 3 3 2 2" xfId="5937"/>
    <cellStyle name="60% - Accent5 2 3 3 3" xfId="5938"/>
    <cellStyle name="60% - Accent5 2 3 4" xfId="5939"/>
    <cellStyle name="60% - Accent5 2 3 5" xfId="5940"/>
    <cellStyle name="60% - Accent5 2 4" xfId="748"/>
    <cellStyle name="60% - Accent5 2 4 2" xfId="5941"/>
    <cellStyle name="60% - Accent5 2 4 2 2" xfId="5942"/>
    <cellStyle name="60% - Accent5 2 4 3" xfId="5943"/>
    <cellStyle name="60% - Accent5 2 4 4" xfId="5944"/>
    <cellStyle name="60% - Accent5 2 5" xfId="5945"/>
    <cellStyle name="60% - Accent5 2 5 2" xfId="5946"/>
    <cellStyle name="60% - Accent5 2 5 2 2" xfId="5947"/>
    <cellStyle name="60% - Accent5 2 5 3" xfId="5948"/>
    <cellStyle name="60% - Accent5 2 5 3 2" xfId="5949"/>
    <cellStyle name="60% - Accent5 2 5 3 2 2" xfId="5950"/>
    <cellStyle name="60% - Accent5 2 5 3 3" xfId="5951"/>
    <cellStyle name="60% - Accent5 2 5 4" xfId="5952"/>
    <cellStyle name="60% - Accent5 2 6" xfId="5953"/>
    <cellStyle name="60% - Accent5 2 6 2" xfId="5954"/>
    <cellStyle name="60% - Accent5 2 7" xfId="5955"/>
    <cellStyle name="60% - Accent5 2 7 2" xfId="5956"/>
    <cellStyle name="60% - Accent5 2 8" xfId="5957"/>
    <cellStyle name="60% - Accent5 2 8 2" xfId="5958"/>
    <cellStyle name="60% - Accent5 2 8 2 2" xfId="5959"/>
    <cellStyle name="60% - Accent5 2 8 3" xfId="5960"/>
    <cellStyle name="60% - Accent5 2 9" xfId="5961"/>
    <cellStyle name="60% - Accent5 2 9 2" xfId="5962"/>
    <cellStyle name="60% - Accent5 2 9 2 2" xfId="5963"/>
    <cellStyle name="60% - Accent5 2 9 3" xfId="5964"/>
    <cellStyle name="60% - Accent5 3" xfId="749"/>
    <cellStyle name="60% - Accent5 3 2" xfId="5965"/>
    <cellStyle name="60% - Accent5 3 2 2" xfId="5966"/>
    <cellStyle name="60% - Accent5 3 3" xfId="5967"/>
    <cellStyle name="60% - Accent5 3 3 2" xfId="5968"/>
    <cellStyle name="60% - Accent5 3 3 3" xfId="5969"/>
    <cellStyle name="60% - Accent5 3 4" xfId="5970"/>
    <cellStyle name="60% - Accent5 3 4 2" xfId="5971"/>
    <cellStyle name="60% - Accent5 3 4 2 2" xfId="5972"/>
    <cellStyle name="60% - Accent5 3 4 3" xfId="5973"/>
    <cellStyle name="60% - Accent5 3 4 4" xfId="5974"/>
    <cellStyle name="60% - Accent5 3 5" xfId="5975"/>
    <cellStyle name="60% - Accent5 3 5 2" xfId="5976"/>
    <cellStyle name="60% - Accent5 4" xfId="750"/>
    <cellStyle name="60% - Accent5 4 2" xfId="5977"/>
    <cellStyle name="60% - Accent5 4 2 2" xfId="5978"/>
    <cellStyle name="60% - Accent5 4 3" xfId="5979"/>
    <cellStyle name="60% - Accent5 4 3 2" xfId="5980"/>
    <cellStyle name="60% - Accent5 4 3 2 2" xfId="5981"/>
    <cellStyle name="60% - Accent5 4 3 3" xfId="5982"/>
    <cellStyle name="60% - Accent5 4 4" xfId="5983"/>
    <cellStyle name="60% - Accent5 4 5" xfId="5984"/>
    <cellStyle name="60% - Accent5 5" xfId="751"/>
    <cellStyle name="60% - Accent5 5 2" xfId="5985"/>
    <cellStyle name="60% - Accent5 5 2 2" xfId="5986"/>
    <cellStyle name="60% - Accent5 5 3" xfId="5987"/>
    <cellStyle name="60% - Accent5 5 3 2" xfId="5988"/>
    <cellStyle name="60% - Accent5 5 3 2 2" xfId="5989"/>
    <cellStyle name="60% - Accent5 5 3 3" xfId="5990"/>
    <cellStyle name="60% - Accent5 5 4" xfId="5991"/>
    <cellStyle name="60% - Accent5 5 5" xfId="5992"/>
    <cellStyle name="60% - Accent5 6" xfId="752"/>
    <cellStyle name="60% - Accent5 6 2" xfId="5993"/>
    <cellStyle name="60% - Accent5 6 2 2" xfId="5994"/>
    <cellStyle name="60% - Accent5 6 3" xfId="5995"/>
    <cellStyle name="60% - Accent5 6 4" xfId="5996"/>
    <cellStyle name="60% - Accent5 7" xfId="5997"/>
    <cellStyle name="60% - Accent5 8" xfId="5998"/>
    <cellStyle name="60% - Accent6" xfId="36" builtinId="52" customBuiltin="1"/>
    <cellStyle name="60% - Accent6 2" xfId="37"/>
    <cellStyle name="60% - Accent6 2 10" xfId="5999"/>
    <cellStyle name="60% - Accent6 2 11" xfId="6000"/>
    <cellStyle name="60% - Accent6 2 12" xfId="6001"/>
    <cellStyle name="60% - Accent6 2 13" xfId="6002"/>
    <cellStyle name="60% - Accent6 2 14" xfId="6003"/>
    <cellStyle name="60% - Accent6 2 2" xfId="753"/>
    <cellStyle name="60% - Accent6 2 2 2" xfId="6004"/>
    <cellStyle name="60% - Accent6 2 2 2 2" xfId="6005"/>
    <cellStyle name="60% - Accent6 2 2 3" xfId="6006"/>
    <cellStyle name="60% - Accent6 2 2 3 2" xfId="6007"/>
    <cellStyle name="60% - Accent6 2 2 3 2 2" xfId="6008"/>
    <cellStyle name="60% - Accent6 2 2 3 3" xfId="6009"/>
    <cellStyle name="60% - Accent6 2 2 4" xfId="6010"/>
    <cellStyle name="60% - Accent6 2 2 5" xfId="6011"/>
    <cellStyle name="60% - Accent6 2 3" xfId="754"/>
    <cellStyle name="60% - Accent6 2 3 2" xfId="6012"/>
    <cellStyle name="60% - Accent6 2 3 2 2" xfId="6013"/>
    <cellStyle name="60% - Accent6 2 3 3" xfId="6014"/>
    <cellStyle name="60% - Accent6 2 3 3 2" xfId="6015"/>
    <cellStyle name="60% - Accent6 2 3 3 2 2" xfId="6016"/>
    <cellStyle name="60% - Accent6 2 3 3 3" xfId="6017"/>
    <cellStyle name="60% - Accent6 2 3 4" xfId="6018"/>
    <cellStyle name="60% - Accent6 2 3 5" xfId="6019"/>
    <cellStyle name="60% - Accent6 2 4" xfId="755"/>
    <cellStyle name="60% - Accent6 2 4 2" xfId="6020"/>
    <cellStyle name="60% - Accent6 2 4 2 2" xfId="6021"/>
    <cellStyle name="60% - Accent6 2 4 3" xfId="6022"/>
    <cellStyle name="60% - Accent6 2 4 4" xfId="6023"/>
    <cellStyle name="60% - Accent6 2 5" xfId="6024"/>
    <cellStyle name="60% - Accent6 2 5 2" xfId="6025"/>
    <cellStyle name="60% - Accent6 2 5 2 2" xfId="6026"/>
    <cellStyle name="60% - Accent6 2 5 3" xfId="6027"/>
    <cellStyle name="60% - Accent6 2 5 3 2" xfId="6028"/>
    <cellStyle name="60% - Accent6 2 5 3 2 2" xfId="6029"/>
    <cellStyle name="60% - Accent6 2 5 3 3" xfId="6030"/>
    <cellStyle name="60% - Accent6 2 5 4" xfId="6031"/>
    <cellStyle name="60% - Accent6 2 6" xfId="6032"/>
    <cellStyle name="60% - Accent6 2 6 2" xfId="6033"/>
    <cellStyle name="60% - Accent6 2 7" xfId="6034"/>
    <cellStyle name="60% - Accent6 2 7 2" xfId="6035"/>
    <cellStyle name="60% - Accent6 2 8" xfId="6036"/>
    <cellStyle name="60% - Accent6 2 8 2" xfId="6037"/>
    <cellStyle name="60% - Accent6 2 8 2 2" xfId="6038"/>
    <cellStyle name="60% - Accent6 2 8 3" xfId="6039"/>
    <cellStyle name="60% - Accent6 2 9" xfId="6040"/>
    <cellStyle name="60% - Accent6 2 9 2" xfId="6041"/>
    <cellStyle name="60% - Accent6 2 9 2 2" xfId="6042"/>
    <cellStyle name="60% - Accent6 2 9 3" xfId="6043"/>
    <cellStyle name="60% - Accent6 3" xfId="756"/>
    <cellStyle name="60% - Accent6 3 2" xfId="6044"/>
    <cellStyle name="60% - Accent6 3 2 2" xfId="6045"/>
    <cellStyle name="60% - Accent6 3 3" xfId="6046"/>
    <cellStyle name="60% - Accent6 3 3 2" xfId="6047"/>
    <cellStyle name="60% - Accent6 3 3 3" xfId="6048"/>
    <cellStyle name="60% - Accent6 3 4" xfId="6049"/>
    <cellStyle name="60% - Accent6 3 4 2" xfId="6050"/>
    <cellStyle name="60% - Accent6 3 4 2 2" xfId="6051"/>
    <cellStyle name="60% - Accent6 3 4 3" xfId="6052"/>
    <cellStyle name="60% - Accent6 3 4 4" xfId="6053"/>
    <cellStyle name="60% - Accent6 3 5" xfId="6054"/>
    <cellStyle name="60% - Accent6 3 5 2" xfId="6055"/>
    <cellStyle name="60% - Accent6 4" xfId="757"/>
    <cellStyle name="60% - Accent6 4 2" xfId="6056"/>
    <cellStyle name="60% - Accent6 4 2 2" xfId="6057"/>
    <cellStyle name="60% - Accent6 4 3" xfId="6058"/>
    <cellStyle name="60% - Accent6 4 3 2" xfId="6059"/>
    <cellStyle name="60% - Accent6 4 3 2 2" xfId="6060"/>
    <cellStyle name="60% - Accent6 4 3 3" xfId="6061"/>
    <cellStyle name="60% - Accent6 4 4" xfId="6062"/>
    <cellStyle name="60% - Accent6 4 5" xfId="6063"/>
    <cellStyle name="60% - Accent6 5" xfId="758"/>
    <cellStyle name="60% - Accent6 5 2" xfId="6064"/>
    <cellStyle name="60% - Accent6 5 2 2" xfId="6065"/>
    <cellStyle name="60% - Accent6 5 3" xfId="6066"/>
    <cellStyle name="60% - Accent6 5 3 2" xfId="6067"/>
    <cellStyle name="60% - Accent6 5 3 2 2" xfId="6068"/>
    <cellStyle name="60% - Accent6 5 3 3" xfId="6069"/>
    <cellStyle name="60% - Accent6 5 4" xfId="6070"/>
    <cellStyle name="60% - Accent6 5 5" xfId="6071"/>
    <cellStyle name="60% - Accent6 6" xfId="759"/>
    <cellStyle name="60% - Accent6 6 2" xfId="6072"/>
    <cellStyle name="60% - Accent6 6 2 2" xfId="6073"/>
    <cellStyle name="60% - Accent6 6 3" xfId="6074"/>
    <cellStyle name="60% - Accent6 6 4" xfId="6075"/>
    <cellStyle name="60% - Accent6 7" xfId="6076"/>
    <cellStyle name="60% - Accent6 8" xfId="6077"/>
    <cellStyle name="A_green" xfId="6078"/>
    <cellStyle name="A_green_NCSC1003" xfId="6079"/>
    <cellStyle name="Accent1" xfId="38" builtinId="29" customBuiltin="1"/>
    <cellStyle name="Accent1 - 20%" xfId="39"/>
    <cellStyle name="Accent1 - 20% 10" xfId="6080"/>
    <cellStyle name="Accent1 - 20% 11" xfId="6081"/>
    <cellStyle name="Accent1 - 20% 12" xfId="6082"/>
    <cellStyle name="Accent1 - 20% 13" xfId="6083"/>
    <cellStyle name="Accent1 - 20% 14" xfId="6084"/>
    <cellStyle name="Accent1 - 20% 2" xfId="226"/>
    <cellStyle name="Accent1 - 20% 2 10" xfId="6085"/>
    <cellStyle name="Accent1 - 20% 2 2" xfId="396"/>
    <cellStyle name="Accent1 - 20% 2 2 2" xfId="6086"/>
    <cellStyle name="Accent1 - 20% 2 2 2 2" xfId="6087"/>
    <cellStyle name="Accent1 - 20% 2 2 3" xfId="6088"/>
    <cellStyle name="Accent1 - 20% 2 2 4" xfId="6089"/>
    <cellStyle name="Accent1 - 20% 2 2 5" xfId="6090"/>
    <cellStyle name="Accent1 - 20% 2 3" xfId="6091"/>
    <cellStyle name="Accent1 - 20% 2 3 2" xfId="6092"/>
    <cellStyle name="Accent1 - 20% 2 3 2 2" xfId="6093"/>
    <cellStyle name="Accent1 - 20% 2 3 2 2 2" xfId="6094"/>
    <cellStyle name="Accent1 - 20% 2 3 2 3" xfId="6095"/>
    <cellStyle name="Accent1 - 20% 2 3 3" xfId="6096"/>
    <cellStyle name="Accent1 - 20% 2 3 3 2" xfId="6097"/>
    <cellStyle name="Accent1 - 20% 2 3 4" xfId="6098"/>
    <cellStyle name="Accent1 - 20% 2 4" xfId="6099"/>
    <cellStyle name="Accent1 - 20% 2 4 2" xfId="6100"/>
    <cellStyle name="Accent1 - 20% 2 4 2 2" xfId="6101"/>
    <cellStyle name="Accent1 - 20% 2 4 2 2 2" xfId="6102"/>
    <cellStyle name="Accent1 - 20% 2 4 2 3" xfId="6103"/>
    <cellStyle name="Accent1 - 20% 2 4 3" xfId="6104"/>
    <cellStyle name="Accent1 - 20% 2 4 3 2" xfId="6105"/>
    <cellStyle name="Accent1 - 20% 2 4 4" xfId="6106"/>
    <cellStyle name="Accent1 - 20% 2 5" xfId="6107"/>
    <cellStyle name="Accent1 - 20% 2 5 2" xfId="6108"/>
    <cellStyle name="Accent1 - 20% 2 6" xfId="6109"/>
    <cellStyle name="Accent1 - 20% 2 6 2" xfId="6110"/>
    <cellStyle name="Accent1 - 20% 2 7" xfId="6111"/>
    <cellStyle name="Accent1 - 20% 2 8" xfId="6112"/>
    <cellStyle name="Accent1 - 20% 2 9" xfId="6113"/>
    <cellStyle name="Accent1 - 20% 3" xfId="760"/>
    <cellStyle name="Accent1 - 20% 3 2" xfId="6114"/>
    <cellStyle name="Accent1 - 20% 3 2 2" xfId="6115"/>
    <cellStyle name="Accent1 - 20% 3 2 2 2" xfId="6116"/>
    <cellStyle name="Accent1 - 20% 3 2 3" xfId="6117"/>
    <cellStyle name="Accent1 - 20% 3 3" xfId="6118"/>
    <cellStyle name="Accent1 - 20% 3 3 2" xfId="6119"/>
    <cellStyle name="Accent1 - 20% 3 4" xfId="6120"/>
    <cellStyle name="Accent1 - 20% 3 5" xfId="6121"/>
    <cellStyle name="Accent1 - 20% 4" xfId="6122"/>
    <cellStyle name="Accent1 - 20% 4 2" xfId="6123"/>
    <cellStyle name="Accent1 - 20% 4 2 2" xfId="6124"/>
    <cellStyle name="Accent1 - 20% 4 3" xfId="6125"/>
    <cellStyle name="Accent1 - 20% 5" xfId="6126"/>
    <cellStyle name="Accent1 - 20% 5 2" xfId="6127"/>
    <cellStyle name="Accent1 - 20% 5 2 2" xfId="6128"/>
    <cellStyle name="Accent1 - 20% 5 3" xfId="6129"/>
    <cellStyle name="Accent1 - 20% 6" xfId="6130"/>
    <cellStyle name="Accent1 - 20% 6 2" xfId="6131"/>
    <cellStyle name="Accent1 - 20% 7" xfId="6132"/>
    <cellStyle name="Accent1 - 20% 7 2" xfId="6133"/>
    <cellStyle name="Accent1 - 20% 8" xfId="6134"/>
    <cellStyle name="Accent1 - 20% 8 2" xfId="6135"/>
    <cellStyle name="Accent1 - 20% 9" xfId="6136"/>
    <cellStyle name="Accent1 - 20% 9 2" xfId="6137"/>
    <cellStyle name="Accent1 - 40%" xfId="40"/>
    <cellStyle name="Accent1 - 40% 10" xfId="6138"/>
    <cellStyle name="Accent1 - 40% 11" xfId="6139"/>
    <cellStyle name="Accent1 - 40% 12" xfId="6140"/>
    <cellStyle name="Accent1 - 40% 13" xfId="6141"/>
    <cellStyle name="Accent1 - 40% 14" xfId="6142"/>
    <cellStyle name="Accent1 - 40% 2" xfId="227"/>
    <cellStyle name="Accent1 - 40% 2 10" xfId="6143"/>
    <cellStyle name="Accent1 - 40% 2 2" xfId="397"/>
    <cellStyle name="Accent1 - 40% 2 2 2" xfId="6144"/>
    <cellStyle name="Accent1 - 40% 2 2 2 2" xfId="6145"/>
    <cellStyle name="Accent1 - 40% 2 2 3" xfId="6146"/>
    <cellStyle name="Accent1 - 40% 2 2 4" xfId="6147"/>
    <cellStyle name="Accent1 - 40% 2 2 5" xfId="6148"/>
    <cellStyle name="Accent1 - 40% 2 3" xfId="6149"/>
    <cellStyle name="Accent1 - 40% 2 3 2" xfId="6150"/>
    <cellStyle name="Accent1 - 40% 2 3 2 2" xfId="6151"/>
    <cellStyle name="Accent1 - 40% 2 3 2 2 2" xfId="6152"/>
    <cellStyle name="Accent1 - 40% 2 3 2 3" xfId="6153"/>
    <cellStyle name="Accent1 - 40% 2 3 3" xfId="6154"/>
    <cellStyle name="Accent1 - 40% 2 3 3 2" xfId="6155"/>
    <cellStyle name="Accent1 - 40% 2 3 4" xfId="6156"/>
    <cellStyle name="Accent1 - 40% 2 4" xfId="6157"/>
    <cellStyle name="Accent1 - 40% 2 4 2" xfId="6158"/>
    <cellStyle name="Accent1 - 40% 2 4 2 2" xfId="6159"/>
    <cellStyle name="Accent1 - 40% 2 4 2 2 2" xfId="6160"/>
    <cellStyle name="Accent1 - 40% 2 4 2 3" xfId="6161"/>
    <cellStyle name="Accent1 - 40% 2 4 3" xfId="6162"/>
    <cellStyle name="Accent1 - 40% 2 4 3 2" xfId="6163"/>
    <cellStyle name="Accent1 - 40% 2 4 4" xfId="6164"/>
    <cellStyle name="Accent1 - 40% 2 5" xfId="6165"/>
    <cellStyle name="Accent1 - 40% 2 5 2" xfId="6166"/>
    <cellStyle name="Accent1 - 40% 2 6" xfId="6167"/>
    <cellStyle name="Accent1 - 40% 2 6 2" xfId="6168"/>
    <cellStyle name="Accent1 - 40% 2 7" xfId="6169"/>
    <cellStyle name="Accent1 - 40% 2 8" xfId="6170"/>
    <cellStyle name="Accent1 - 40% 2 9" xfId="6171"/>
    <cellStyle name="Accent1 - 40% 3" xfId="761"/>
    <cellStyle name="Accent1 - 40% 3 2" xfId="6172"/>
    <cellStyle name="Accent1 - 40% 3 2 2" xfId="6173"/>
    <cellStyle name="Accent1 - 40% 3 2 2 2" xfId="6174"/>
    <cellStyle name="Accent1 - 40% 3 2 3" xfId="6175"/>
    <cellStyle name="Accent1 - 40% 3 3" xfId="6176"/>
    <cellStyle name="Accent1 - 40% 3 3 2" xfId="6177"/>
    <cellStyle name="Accent1 - 40% 3 4" xfId="6178"/>
    <cellStyle name="Accent1 - 40% 3 5" xfId="6179"/>
    <cellStyle name="Accent1 - 40% 4" xfId="6180"/>
    <cellStyle name="Accent1 - 40% 4 2" xfId="6181"/>
    <cellStyle name="Accent1 - 40% 4 2 2" xfId="6182"/>
    <cellStyle name="Accent1 - 40% 4 3" xfId="6183"/>
    <cellStyle name="Accent1 - 40% 5" xfId="6184"/>
    <cellStyle name="Accent1 - 40% 5 2" xfId="6185"/>
    <cellStyle name="Accent1 - 40% 5 2 2" xfId="6186"/>
    <cellStyle name="Accent1 - 40% 5 3" xfId="6187"/>
    <cellStyle name="Accent1 - 40% 6" xfId="6188"/>
    <cellStyle name="Accent1 - 40% 6 2" xfId="6189"/>
    <cellStyle name="Accent1 - 40% 7" xfId="6190"/>
    <cellStyle name="Accent1 - 40% 7 2" xfId="6191"/>
    <cellStyle name="Accent1 - 40% 8" xfId="6192"/>
    <cellStyle name="Accent1 - 40% 8 2" xfId="6193"/>
    <cellStyle name="Accent1 - 40% 9" xfId="6194"/>
    <cellStyle name="Accent1 - 40% 9 2" xfId="6195"/>
    <cellStyle name="Accent1 - 60%" xfId="41"/>
    <cellStyle name="Accent1 - 60% 10" xfId="6196"/>
    <cellStyle name="Accent1 - 60% 11" xfId="6197"/>
    <cellStyle name="Accent1 - 60% 12" xfId="6198"/>
    <cellStyle name="Accent1 - 60% 13" xfId="6199"/>
    <cellStyle name="Accent1 - 60% 2" xfId="398"/>
    <cellStyle name="Accent1 - 60% 2 2" xfId="6200"/>
    <cellStyle name="Accent1 - 60% 2 2 2" xfId="6201"/>
    <cellStyle name="Accent1 - 60% 2 2 3" xfId="6202"/>
    <cellStyle name="Accent1 - 60% 2 3" xfId="6203"/>
    <cellStyle name="Accent1 - 60% 2 3 2" xfId="6204"/>
    <cellStyle name="Accent1 - 60% 2 3 2 2" xfId="6205"/>
    <cellStyle name="Accent1 - 60% 2 3 3" xfId="6206"/>
    <cellStyle name="Accent1 - 60% 2 4" xfId="6207"/>
    <cellStyle name="Accent1 - 60% 2 4 2" xfId="6208"/>
    <cellStyle name="Accent1 - 60% 2 4 2 2" xfId="6209"/>
    <cellStyle name="Accent1 - 60% 2 4 3" xfId="6210"/>
    <cellStyle name="Accent1 - 60% 2 5" xfId="6211"/>
    <cellStyle name="Accent1 - 60% 2 6" xfId="6212"/>
    <cellStyle name="Accent1 - 60% 2 7" xfId="6213"/>
    <cellStyle name="Accent1 - 60% 2 8" xfId="6214"/>
    <cellStyle name="Accent1 - 60% 3" xfId="762"/>
    <cellStyle name="Accent1 - 60% 3 2" xfId="6215"/>
    <cellStyle name="Accent1 - 60% 3 2 2" xfId="6216"/>
    <cellStyle name="Accent1 - 60% 3 3" xfId="6217"/>
    <cellStyle name="Accent1 - 60% 3 4" xfId="6218"/>
    <cellStyle name="Accent1 - 60% 4" xfId="6219"/>
    <cellStyle name="Accent1 - 60% 4 2" xfId="6220"/>
    <cellStyle name="Accent1 - 60% 5" xfId="6221"/>
    <cellStyle name="Accent1 - 60% 5 2" xfId="6222"/>
    <cellStyle name="Accent1 - 60% 6" xfId="6223"/>
    <cellStyle name="Accent1 - 60% 6 2" xfId="6224"/>
    <cellStyle name="Accent1 - 60% 6 2 2" xfId="6225"/>
    <cellStyle name="Accent1 - 60% 6 3" xfId="6226"/>
    <cellStyle name="Accent1 - 60% 7" xfId="6227"/>
    <cellStyle name="Accent1 - 60% 7 2" xfId="6228"/>
    <cellStyle name="Accent1 - 60% 8" xfId="6229"/>
    <cellStyle name="Accent1 - 60% 8 2" xfId="6230"/>
    <cellStyle name="Accent1 - 60% 9" xfId="6231"/>
    <cellStyle name="Accent1 10" xfId="585"/>
    <cellStyle name="Accent1 10 2" xfId="6232"/>
    <cellStyle name="Accent1 10 2 2" xfId="6233"/>
    <cellStyle name="Accent1 10 2 3" xfId="6234"/>
    <cellStyle name="Accent1 10 3" xfId="6235"/>
    <cellStyle name="Accent1 10 4" xfId="6236"/>
    <cellStyle name="Accent1 10 5" xfId="6237"/>
    <cellStyle name="Accent1 10 6" xfId="6238"/>
    <cellStyle name="Accent1 100" xfId="6239"/>
    <cellStyle name="Accent1 100 2" xfId="6240"/>
    <cellStyle name="Accent1 100 2 2" xfId="6241"/>
    <cellStyle name="Accent1 100 3" xfId="6242"/>
    <cellStyle name="Accent1 101" xfId="6243"/>
    <cellStyle name="Accent1 101 2" xfId="6244"/>
    <cellStyle name="Accent1 101 2 2" xfId="6245"/>
    <cellStyle name="Accent1 101 3" xfId="6246"/>
    <cellStyle name="Accent1 102" xfId="6247"/>
    <cellStyle name="Accent1 102 2" xfId="6248"/>
    <cellStyle name="Accent1 103" xfId="6249"/>
    <cellStyle name="Accent1 103 2" xfId="6250"/>
    <cellStyle name="Accent1 104" xfId="6251"/>
    <cellStyle name="Accent1 104 2" xfId="6252"/>
    <cellStyle name="Accent1 104 2 2" xfId="6253"/>
    <cellStyle name="Accent1 104 3" xfId="6254"/>
    <cellStyle name="Accent1 105" xfId="6255"/>
    <cellStyle name="Accent1 105 2" xfId="6256"/>
    <cellStyle name="Accent1 105 2 2" xfId="6257"/>
    <cellStyle name="Accent1 105 3" xfId="6258"/>
    <cellStyle name="Accent1 106" xfId="6259"/>
    <cellStyle name="Accent1 106 2" xfId="6260"/>
    <cellStyle name="Accent1 106 2 2" xfId="6261"/>
    <cellStyle name="Accent1 106 3" xfId="6262"/>
    <cellStyle name="Accent1 107" xfId="6263"/>
    <cellStyle name="Accent1 107 2" xfId="6264"/>
    <cellStyle name="Accent1 107 2 2" xfId="6265"/>
    <cellStyle name="Accent1 107 3" xfId="6266"/>
    <cellStyle name="Accent1 108" xfId="6267"/>
    <cellStyle name="Accent1 108 2" xfId="6268"/>
    <cellStyle name="Accent1 108 2 2" xfId="6269"/>
    <cellStyle name="Accent1 108 3" xfId="6270"/>
    <cellStyle name="Accent1 109" xfId="6271"/>
    <cellStyle name="Accent1 109 2" xfId="6272"/>
    <cellStyle name="Accent1 109 2 2" xfId="6273"/>
    <cellStyle name="Accent1 109 3" xfId="6274"/>
    <cellStyle name="Accent1 11" xfId="763"/>
    <cellStyle name="Accent1 11 2" xfId="6275"/>
    <cellStyle name="Accent1 11 2 2" xfId="6276"/>
    <cellStyle name="Accent1 11 2 3" xfId="6277"/>
    <cellStyle name="Accent1 11 3" xfId="6278"/>
    <cellStyle name="Accent1 11 4" xfId="6279"/>
    <cellStyle name="Accent1 110" xfId="6280"/>
    <cellStyle name="Accent1 110 2" xfId="6281"/>
    <cellStyle name="Accent1 110 2 2" xfId="6282"/>
    <cellStyle name="Accent1 110 3" xfId="6283"/>
    <cellStyle name="Accent1 111" xfId="6284"/>
    <cellStyle name="Accent1 111 2" xfId="6285"/>
    <cellStyle name="Accent1 111 2 2" xfId="6286"/>
    <cellStyle name="Accent1 111 3" xfId="6287"/>
    <cellStyle name="Accent1 112" xfId="6288"/>
    <cellStyle name="Accent1 112 2" xfId="6289"/>
    <cellStyle name="Accent1 112 2 2" xfId="6290"/>
    <cellStyle name="Accent1 112 3" xfId="6291"/>
    <cellStyle name="Accent1 113" xfId="6292"/>
    <cellStyle name="Accent1 113 2" xfId="6293"/>
    <cellStyle name="Accent1 113 2 2" xfId="6294"/>
    <cellStyle name="Accent1 113 3" xfId="6295"/>
    <cellStyle name="Accent1 114" xfId="6296"/>
    <cellStyle name="Accent1 114 2" xfId="6297"/>
    <cellStyle name="Accent1 115" xfId="6298"/>
    <cellStyle name="Accent1 115 2" xfId="6299"/>
    <cellStyle name="Accent1 116" xfId="6300"/>
    <cellStyle name="Accent1 116 2" xfId="6301"/>
    <cellStyle name="Accent1 117" xfId="6302"/>
    <cellStyle name="Accent1 117 2" xfId="6303"/>
    <cellStyle name="Accent1 118" xfId="6304"/>
    <cellStyle name="Accent1 118 2" xfId="6305"/>
    <cellStyle name="Accent1 119" xfId="6306"/>
    <cellStyle name="Accent1 119 2" xfId="6307"/>
    <cellStyle name="Accent1 12" xfId="764"/>
    <cellStyle name="Accent1 12 2" xfId="6308"/>
    <cellStyle name="Accent1 12 2 2" xfId="6309"/>
    <cellStyle name="Accent1 12 2 3" xfId="6310"/>
    <cellStyle name="Accent1 12 3" xfId="6311"/>
    <cellStyle name="Accent1 12 4" xfId="6312"/>
    <cellStyle name="Accent1 120" xfId="6313"/>
    <cellStyle name="Accent1 120 2" xfId="6314"/>
    <cellStyle name="Accent1 121" xfId="6315"/>
    <cellStyle name="Accent1 121 2" xfId="6316"/>
    <cellStyle name="Accent1 122" xfId="6317"/>
    <cellStyle name="Accent1 122 2" xfId="6318"/>
    <cellStyle name="Accent1 123" xfId="6319"/>
    <cellStyle name="Accent1 123 2" xfId="6320"/>
    <cellStyle name="Accent1 124" xfId="6321"/>
    <cellStyle name="Accent1 124 2" xfId="6322"/>
    <cellStyle name="Accent1 125" xfId="6323"/>
    <cellStyle name="Accent1 125 2" xfId="6324"/>
    <cellStyle name="Accent1 126" xfId="6325"/>
    <cellStyle name="Accent1 127" xfId="6326"/>
    <cellStyle name="Accent1 128" xfId="6327"/>
    <cellStyle name="Accent1 129" xfId="6328"/>
    <cellStyle name="Accent1 13" xfId="765"/>
    <cellStyle name="Accent1 13 2" xfId="6329"/>
    <cellStyle name="Accent1 13 2 2" xfId="6330"/>
    <cellStyle name="Accent1 13 2 3" xfId="6331"/>
    <cellStyle name="Accent1 13 3" xfId="6332"/>
    <cellStyle name="Accent1 13 4" xfId="6333"/>
    <cellStyle name="Accent1 130" xfId="6334"/>
    <cellStyle name="Accent1 131" xfId="6335"/>
    <cellStyle name="Accent1 132" xfId="6336"/>
    <cellStyle name="Accent1 133" xfId="6337"/>
    <cellStyle name="Accent1 134" xfId="6338"/>
    <cellStyle name="Accent1 135" xfId="6339"/>
    <cellStyle name="Accent1 136" xfId="6340"/>
    <cellStyle name="Accent1 137" xfId="6341"/>
    <cellStyle name="Accent1 138" xfId="6342"/>
    <cellStyle name="Accent1 139" xfId="6343"/>
    <cellStyle name="Accent1 14" xfId="766"/>
    <cellStyle name="Accent1 14 2" xfId="6344"/>
    <cellStyle name="Accent1 14 2 2" xfId="6345"/>
    <cellStyle name="Accent1 14 3" xfId="6346"/>
    <cellStyle name="Accent1 14 3 2" xfId="6347"/>
    <cellStyle name="Accent1 14 4" xfId="6348"/>
    <cellStyle name="Accent1 14 5" xfId="6349"/>
    <cellStyle name="Accent1 140" xfId="6350"/>
    <cellStyle name="Accent1 141" xfId="6351"/>
    <cellStyle name="Accent1 142" xfId="6352"/>
    <cellStyle name="Accent1 143" xfId="6353"/>
    <cellStyle name="Accent1 144" xfId="6354"/>
    <cellStyle name="Accent1 145" xfId="6355"/>
    <cellStyle name="Accent1 146" xfId="6356"/>
    <cellStyle name="Accent1 147" xfId="6357"/>
    <cellStyle name="Accent1 148" xfId="6358"/>
    <cellStyle name="Accent1 149" xfId="6359"/>
    <cellStyle name="Accent1 15" xfId="767"/>
    <cellStyle name="Accent1 15 2" xfId="6360"/>
    <cellStyle name="Accent1 15 2 2" xfId="6361"/>
    <cellStyle name="Accent1 15 3" xfId="6362"/>
    <cellStyle name="Accent1 15 4" xfId="6363"/>
    <cellStyle name="Accent1 150" xfId="6364"/>
    <cellStyle name="Accent1 151" xfId="6365"/>
    <cellStyle name="Accent1 152" xfId="6366"/>
    <cellStyle name="Accent1 153" xfId="6367"/>
    <cellStyle name="Accent1 154" xfId="6368"/>
    <cellStyle name="Accent1 155" xfId="6369"/>
    <cellStyle name="Accent1 156" xfId="6370"/>
    <cellStyle name="Accent1 157" xfId="6371"/>
    <cellStyle name="Accent1 158" xfId="6372"/>
    <cellStyle name="Accent1 159" xfId="6373"/>
    <cellStyle name="Accent1 16" xfId="768"/>
    <cellStyle name="Accent1 16 2" xfId="6374"/>
    <cellStyle name="Accent1 16 2 2" xfId="6375"/>
    <cellStyle name="Accent1 16 3" xfId="6376"/>
    <cellStyle name="Accent1 16 4" xfId="6377"/>
    <cellStyle name="Accent1 160" xfId="6378"/>
    <cellStyle name="Accent1 161" xfId="6379"/>
    <cellStyle name="Accent1 162" xfId="6380"/>
    <cellStyle name="Accent1 163" xfId="6381"/>
    <cellStyle name="Accent1 164" xfId="6382"/>
    <cellStyle name="Accent1 165" xfId="6383"/>
    <cellStyle name="Accent1 166" xfId="6384"/>
    <cellStyle name="Accent1 167" xfId="6385"/>
    <cellStyle name="Accent1 168" xfId="6386"/>
    <cellStyle name="Accent1 169" xfId="6387"/>
    <cellStyle name="Accent1 17" xfId="769"/>
    <cellStyle name="Accent1 17 2" xfId="6388"/>
    <cellStyle name="Accent1 17 2 2" xfId="6389"/>
    <cellStyle name="Accent1 17 3" xfId="6390"/>
    <cellStyle name="Accent1 17 4" xfId="6391"/>
    <cellStyle name="Accent1 170" xfId="6392"/>
    <cellStyle name="Accent1 171" xfId="6393"/>
    <cellStyle name="Accent1 172" xfId="6394"/>
    <cellStyle name="Accent1 173" xfId="6395"/>
    <cellStyle name="Accent1 174" xfId="6396"/>
    <cellStyle name="Accent1 175" xfId="6397"/>
    <cellStyle name="Accent1 176" xfId="6398"/>
    <cellStyle name="Accent1 177" xfId="6399"/>
    <cellStyle name="Accent1 178" xfId="6400"/>
    <cellStyle name="Accent1 179" xfId="6401"/>
    <cellStyle name="Accent1 18" xfId="770"/>
    <cellStyle name="Accent1 18 2" xfId="6402"/>
    <cellStyle name="Accent1 18 2 2" xfId="6403"/>
    <cellStyle name="Accent1 18 3" xfId="6404"/>
    <cellStyle name="Accent1 18 4" xfId="6405"/>
    <cellStyle name="Accent1 180" xfId="6406"/>
    <cellStyle name="Accent1 181" xfId="6407"/>
    <cellStyle name="Accent1 182" xfId="6408"/>
    <cellStyle name="Accent1 183" xfId="6409"/>
    <cellStyle name="Accent1 184" xfId="6410"/>
    <cellStyle name="Accent1 185" xfId="6411"/>
    <cellStyle name="Accent1 186" xfId="6412"/>
    <cellStyle name="Accent1 187" xfId="6413"/>
    <cellStyle name="Accent1 188" xfId="6414"/>
    <cellStyle name="Accent1 189" xfId="6415"/>
    <cellStyle name="Accent1 19" xfId="771"/>
    <cellStyle name="Accent1 19 2" xfId="6416"/>
    <cellStyle name="Accent1 19 2 2" xfId="6417"/>
    <cellStyle name="Accent1 19 3" xfId="6418"/>
    <cellStyle name="Accent1 19 4" xfId="6419"/>
    <cellStyle name="Accent1 190" xfId="6420"/>
    <cellStyle name="Accent1 191" xfId="6421"/>
    <cellStyle name="Accent1 192" xfId="6422"/>
    <cellStyle name="Accent1 193" xfId="6423"/>
    <cellStyle name="Accent1 194" xfId="6424"/>
    <cellStyle name="Accent1 2" xfId="42"/>
    <cellStyle name="Accent1 2 10" xfId="6425"/>
    <cellStyle name="Accent1 2 10 2" xfId="6426"/>
    <cellStyle name="Accent1 2 11" xfId="6427"/>
    <cellStyle name="Accent1 2 12" xfId="6428"/>
    <cellStyle name="Accent1 2 13" xfId="6429"/>
    <cellStyle name="Accent1 2 14" xfId="6430"/>
    <cellStyle name="Accent1 2 15" xfId="6431"/>
    <cellStyle name="Accent1 2 16" xfId="6432"/>
    <cellStyle name="Accent1 2 17" xfId="6433"/>
    <cellStyle name="Accent1 2 2" xfId="772"/>
    <cellStyle name="Accent1 2 2 2" xfId="6434"/>
    <cellStyle name="Accent1 2 2 2 2" xfId="6435"/>
    <cellStyle name="Accent1 2 2 3" xfId="6436"/>
    <cellStyle name="Accent1 2 2 3 2" xfId="6437"/>
    <cellStyle name="Accent1 2 2 3 2 2" xfId="6438"/>
    <cellStyle name="Accent1 2 2 3 3" xfId="6439"/>
    <cellStyle name="Accent1 2 2 4" xfId="6440"/>
    <cellStyle name="Accent1 2 2 5" xfId="6441"/>
    <cellStyle name="Accent1 2 3" xfId="773"/>
    <cellStyle name="Accent1 2 3 2" xfId="6442"/>
    <cellStyle name="Accent1 2 3 2 2" xfId="6443"/>
    <cellStyle name="Accent1 2 3 3" xfId="6444"/>
    <cellStyle name="Accent1 2 3 3 2" xfId="6445"/>
    <cellStyle name="Accent1 2 3 3 2 2" xfId="6446"/>
    <cellStyle name="Accent1 2 3 3 3" xfId="6447"/>
    <cellStyle name="Accent1 2 3 4" xfId="6448"/>
    <cellStyle name="Accent1 2 3 5" xfId="6449"/>
    <cellStyle name="Accent1 2 4" xfId="774"/>
    <cellStyle name="Accent1 2 4 2" xfId="6450"/>
    <cellStyle name="Accent1 2 4 2 2" xfId="6451"/>
    <cellStyle name="Accent1 2 4 3" xfId="6452"/>
    <cellStyle name="Accent1 2 4 4" xfId="6453"/>
    <cellStyle name="Accent1 2 5" xfId="6454"/>
    <cellStyle name="Accent1 2 5 2" xfId="6455"/>
    <cellStyle name="Accent1 2 5 2 2" xfId="6456"/>
    <cellStyle name="Accent1 2 5 3" xfId="6457"/>
    <cellStyle name="Accent1 2 5 3 2" xfId="6458"/>
    <cellStyle name="Accent1 2 5 3 2 2" xfId="6459"/>
    <cellStyle name="Accent1 2 5 3 3" xfId="6460"/>
    <cellStyle name="Accent1 2 5 4" xfId="6461"/>
    <cellStyle name="Accent1 2 6" xfId="6462"/>
    <cellStyle name="Accent1 2 6 2" xfId="6463"/>
    <cellStyle name="Accent1 2 7" xfId="6464"/>
    <cellStyle name="Accent1 2 7 2" xfId="6465"/>
    <cellStyle name="Accent1 2 8" xfId="6466"/>
    <cellStyle name="Accent1 2 8 2" xfId="6467"/>
    <cellStyle name="Accent1 2 8 2 2" xfId="6468"/>
    <cellStyle name="Accent1 2 8 3" xfId="6469"/>
    <cellStyle name="Accent1 2 9" xfId="6470"/>
    <cellStyle name="Accent1 2 9 2" xfId="6471"/>
    <cellStyle name="Accent1 2 9 2 2" xfId="6472"/>
    <cellStyle name="Accent1 2 9 3" xfId="6473"/>
    <cellStyle name="Accent1 20" xfId="775"/>
    <cellStyle name="Accent1 20 2" xfId="6474"/>
    <cellStyle name="Accent1 20 2 2" xfId="6475"/>
    <cellStyle name="Accent1 20 3" xfId="6476"/>
    <cellStyle name="Accent1 20 4" xfId="6477"/>
    <cellStyle name="Accent1 21" xfId="776"/>
    <cellStyle name="Accent1 21 2" xfId="6478"/>
    <cellStyle name="Accent1 21 2 2" xfId="6479"/>
    <cellStyle name="Accent1 21 3" xfId="6480"/>
    <cellStyle name="Accent1 21 4" xfId="6481"/>
    <cellStyle name="Accent1 22" xfId="777"/>
    <cellStyle name="Accent1 22 2" xfId="6482"/>
    <cellStyle name="Accent1 22 2 2" xfId="6483"/>
    <cellStyle name="Accent1 22 3" xfId="6484"/>
    <cellStyle name="Accent1 22 4" xfId="6485"/>
    <cellStyle name="Accent1 23" xfId="778"/>
    <cellStyle name="Accent1 23 2" xfId="6486"/>
    <cellStyle name="Accent1 23 2 2" xfId="6487"/>
    <cellStyle name="Accent1 23 3" xfId="6488"/>
    <cellStyle name="Accent1 23 4" xfId="6489"/>
    <cellStyle name="Accent1 24" xfId="779"/>
    <cellStyle name="Accent1 24 2" xfId="6490"/>
    <cellStyle name="Accent1 24 2 2" xfId="6491"/>
    <cellStyle name="Accent1 24 3" xfId="6492"/>
    <cellStyle name="Accent1 24 4" xfId="6493"/>
    <cellStyle name="Accent1 25" xfId="780"/>
    <cellStyle name="Accent1 25 2" xfId="6494"/>
    <cellStyle name="Accent1 25 2 2" xfId="6495"/>
    <cellStyle name="Accent1 25 3" xfId="6496"/>
    <cellStyle name="Accent1 25 4" xfId="6497"/>
    <cellStyle name="Accent1 26" xfId="781"/>
    <cellStyle name="Accent1 26 2" xfId="6498"/>
    <cellStyle name="Accent1 26 2 2" xfId="6499"/>
    <cellStyle name="Accent1 26 3" xfId="6500"/>
    <cellStyle name="Accent1 26 4" xfId="6501"/>
    <cellStyle name="Accent1 27" xfId="782"/>
    <cellStyle name="Accent1 27 2" xfId="6502"/>
    <cellStyle name="Accent1 27 2 2" xfId="6503"/>
    <cellStyle name="Accent1 27 3" xfId="6504"/>
    <cellStyle name="Accent1 27 4" xfId="6505"/>
    <cellStyle name="Accent1 28" xfId="783"/>
    <cellStyle name="Accent1 28 2" xfId="6506"/>
    <cellStyle name="Accent1 28 2 2" xfId="6507"/>
    <cellStyle name="Accent1 28 2 3" xfId="6508"/>
    <cellStyle name="Accent1 28 3" xfId="6509"/>
    <cellStyle name="Accent1 28 4" xfId="6510"/>
    <cellStyle name="Accent1 29" xfId="784"/>
    <cellStyle name="Accent1 29 2" xfId="6511"/>
    <cellStyle name="Accent1 29 2 2" xfId="6512"/>
    <cellStyle name="Accent1 29 2 3" xfId="6513"/>
    <cellStyle name="Accent1 29 3" xfId="6514"/>
    <cellStyle name="Accent1 29 4" xfId="6515"/>
    <cellStyle name="Accent1 3" xfId="43"/>
    <cellStyle name="Accent1 3 10" xfId="6516"/>
    <cellStyle name="Accent1 3 10 2" xfId="6517"/>
    <cellStyle name="Accent1 3 11" xfId="6518"/>
    <cellStyle name="Accent1 3 12" xfId="6519"/>
    <cellStyle name="Accent1 3 13" xfId="6520"/>
    <cellStyle name="Accent1 3 14" xfId="6521"/>
    <cellStyle name="Accent1 3 2" xfId="785"/>
    <cellStyle name="Accent1 3 2 2" xfId="6522"/>
    <cellStyle name="Accent1 3 2 2 2" xfId="6523"/>
    <cellStyle name="Accent1 3 2 3" xfId="6524"/>
    <cellStyle name="Accent1 3 2 3 2" xfId="6525"/>
    <cellStyle name="Accent1 3 2 3 2 2" xfId="6526"/>
    <cellStyle name="Accent1 3 2 3 3" xfId="6527"/>
    <cellStyle name="Accent1 3 2 4" xfId="6528"/>
    <cellStyle name="Accent1 3 2 5" xfId="6529"/>
    <cellStyle name="Accent1 3 3" xfId="786"/>
    <cellStyle name="Accent1 3 3 2" xfId="6530"/>
    <cellStyle name="Accent1 3 3 2 2" xfId="6531"/>
    <cellStyle name="Accent1 3 3 3" xfId="6532"/>
    <cellStyle name="Accent1 3 3 3 2" xfId="6533"/>
    <cellStyle name="Accent1 3 3 3 2 2" xfId="6534"/>
    <cellStyle name="Accent1 3 3 3 3" xfId="6535"/>
    <cellStyle name="Accent1 3 3 4" xfId="6536"/>
    <cellStyle name="Accent1 3 3 5" xfId="6537"/>
    <cellStyle name="Accent1 3 4" xfId="787"/>
    <cellStyle name="Accent1 3 4 2" xfId="6538"/>
    <cellStyle name="Accent1 3 4 2 2" xfId="6539"/>
    <cellStyle name="Accent1 3 4 3" xfId="6540"/>
    <cellStyle name="Accent1 3 4 4" xfId="6541"/>
    <cellStyle name="Accent1 3 5" xfId="6542"/>
    <cellStyle name="Accent1 3 5 2" xfId="6543"/>
    <cellStyle name="Accent1 3 5 2 2" xfId="6544"/>
    <cellStyle name="Accent1 3 5 3" xfId="6545"/>
    <cellStyle name="Accent1 3 5 3 2" xfId="6546"/>
    <cellStyle name="Accent1 3 5 3 2 2" xfId="6547"/>
    <cellStyle name="Accent1 3 5 3 3" xfId="6548"/>
    <cellStyle name="Accent1 3 5 4" xfId="6549"/>
    <cellStyle name="Accent1 3 6" xfId="6550"/>
    <cellStyle name="Accent1 3 6 2" xfId="6551"/>
    <cellStyle name="Accent1 3 7" xfId="6552"/>
    <cellStyle name="Accent1 3 7 2" xfId="6553"/>
    <cellStyle name="Accent1 3 8" xfId="6554"/>
    <cellStyle name="Accent1 3 8 2" xfId="6555"/>
    <cellStyle name="Accent1 3 8 2 2" xfId="6556"/>
    <cellStyle name="Accent1 3 8 3" xfId="6557"/>
    <cellStyle name="Accent1 3 9" xfId="6558"/>
    <cellStyle name="Accent1 3 9 2" xfId="6559"/>
    <cellStyle name="Accent1 3 9 2 2" xfId="6560"/>
    <cellStyle name="Accent1 3 9 3" xfId="6561"/>
    <cellStyle name="Accent1 30" xfId="788"/>
    <cellStyle name="Accent1 30 2" xfId="6562"/>
    <cellStyle name="Accent1 30 2 2" xfId="6563"/>
    <cellStyle name="Accent1 30 2 3" xfId="6564"/>
    <cellStyle name="Accent1 30 3" xfId="6565"/>
    <cellStyle name="Accent1 30 4" xfId="6566"/>
    <cellStyle name="Accent1 31" xfId="789"/>
    <cellStyle name="Accent1 31 2" xfId="6567"/>
    <cellStyle name="Accent1 31 2 2" xfId="6568"/>
    <cellStyle name="Accent1 31 2 3" xfId="6569"/>
    <cellStyle name="Accent1 31 3" xfId="6570"/>
    <cellStyle name="Accent1 31 4" xfId="6571"/>
    <cellStyle name="Accent1 32" xfId="790"/>
    <cellStyle name="Accent1 32 2" xfId="6572"/>
    <cellStyle name="Accent1 32 2 2" xfId="6573"/>
    <cellStyle name="Accent1 32 2 3" xfId="6574"/>
    <cellStyle name="Accent1 32 3" xfId="6575"/>
    <cellStyle name="Accent1 32 4" xfId="6576"/>
    <cellStyle name="Accent1 33" xfId="791"/>
    <cellStyle name="Accent1 33 2" xfId="6577"/>
    <cellStyle name="Accent1 33 2 2" xfId="6578"/>
    <cellStyle name="Accent1 33 2 3" xfId="6579"/>
    <cellStyle name="Accent1 33 3" xfId="6580"/>
    <cellStyle name="Accent1 34" xfId="792"/>
    <cellStyle name="Accent1 34 2" xfId="6581"/>
    <cellStyle name="Accent1 34 2 2" xfId="6582"/>
    <cellStyle name="Accent1 34 2 3" xfId="6583"/>
    <cellStyle name="Accent1 34 3" xfId="6584"/>
    <cellStyle name="Accent1 34 4" xfId="6585"/>
    <cellStyle name="Accent1 35" xfId="793"/>
    <cellStyle name="Accent1 35 2" xfId="6586"/>
    <cellStyle name="Accent1 35 2 2" xfId="6587"/>
    <cellStyle name="Accent1 35 2 3" xfId="6588"/>
    <cellStyle name="Accent1 35 3" xfId="6589"/>
    <cellStyle name="Accent1 35 4" xfId="6590"/>
    <cellStyle name="Accent1 36" xfId="794"/>
    <cellStyle name="Accent1 36 2" xfId="6591"/>
    <cellStyle name="Accent1 36 2 2" xfId="6592"/>
    <cellStyle name="Accent1 36 2 3" xfId="6593"/>
    <cellStyle name="Accent1 36 3" xfId="6594"/>
    <cellStyle name="Accent1 36 4" xfId="6595"/>
    <cellStyle name="Accent1 37" xfId="795"/>
    <cellStyle name="Accent1 37 2" xfId="6596"/>
    <cellStyle name="Accent1 37 2 2" xfId="6597"/>
    <cellStyle name="Accent1 37 3" xfId="6598"/>
    <cellStyle name="Accent1 37 4" xfId="6599"/>
    <cellStyle name="Accent1 38" xfId="796"/>
    <cellStyle name="Accent1 38 2" xfId="6600"/>
    <cellStyle name="Accent1 38 2 2" xfId="6601"/>
    <cellStyle name="Accent1 38 3" xfId="6602"/>
    <cellStyle name="Accent1 39" xfId="797"/>
    <cellStyle name="Accent1 39 2" xfId="6603"/>
    <cellStyle name="Accent1 39 2 2" xfId="6604"/>
    <cellStyle name="Accent1 39 3" xfId="6605"/>
    <cellStyle name="Accent1 4" xfId="44"/>
    <cellStyle name="Accent1 4 10" xfId="6606"/>
    <cellStyle name="Accent1 4 2" xfId="798"/>
    <cellStyle name="Accent1 4 2 2" xfId="6607"/>
    <cellStyle name="Accent1 4 2 2 2" xfId="6608"/>
    <cellStyle name="Accent1 4 2 3" xfId="6609"/>
    <cellStyle name="Accent1 4 2 3 2" xfId="6610"/>
    <cellStyle name="Accent1 4 2 3 2 2" xfId="6611"/>
    <cellStyle name="Accent1 4 2 3 3" xfId="6612"/>
    <cellStyle name="Accent1 4 2 4" xfId="6613"/>
    <cellStyle name="Accent1 4 2 5" xfId="6614"/>
    <cellStyle name="Accent1 4 3" xfId="799"/>
    <cellStyle name="Accent1 4 3 2" xfId="6615"/>
    <cellStyle name="Accent1 4 3 2 2" xfId="6616"/>
    <cellStyle name="Accent1 4 3 3" xfId="6617"/>
    <cellStyle name="Accent1 4 3 3 2" xfId="6618"/>
    <cellStyle name="Accent1 4 3 3 2 2" xfId="6619"/>
    <cellStyle name="Accent1 4 3 3 3" xfId="6620"/>
    <cellStyle name="Accent1 4 3 4" xfId="6621"/>
    <cellStyle name="Accent1 4 3 5" xfId="6622"/>
    <cellStyle name="Accent1 4 4" xfId="800"/>
    <cellStyle name="Accent1 4 4 2" xfId="6623"/>
    <cellStyle name="Accent1 4 4 2 2" xfId="6624"/>
    <cellStyle name="Accent1 4 4 3" xfId="6625"/>
    <cellStyle name="Accent1 4 4 4" xfId="6626"/>
    <cellStyle name="Accent1 4 5" xfId="6627"/>
    <cellStyle name="Accent1 4 5 2" xfId="6628"/>
    <cellStyle name="Accent1 4 5 3" xfId="6629"/>
    <cellStyle name="Accent1 4 6" xfId="6630"/>
    <cellStyle name="Accent1 4 6 2" xfId="6631"/>
    <cellStyle name="Accent1 4 7" xfId="6632"/>
    <cellStyle name="Accent1 4 8" xfId="6633"/>
    <cellStyle name="Accent1 4 9" xfId="6634"/>
    <cellStyle name="Accent1 40" xfId="801"/>
    <cellStyle name="Accent1 40 2" xfId="6635"/>
    <cellStyle name="Accent1 40 2 2" xfId="6636"/>
    <cellStyle name="Accent1 40 3" xfId="6637"/>
    <cellStyle name="Accent1 41" xfId="802"/>
    <cellStyle name="Accent1 41 2" xfId="6638"/>
    <cellStyle name="Accent1 41 2 2" xfId="6639"/>
    <cellStyle name="Accent1 41 3" xfId="6640"/>
    <cellStyle name="Accent1 42" xfId="803"/>
    <cellStyle name="Accent1 42 2" xfId="6641"/>
    <cellStyle name="Accent1 42 2 2" xfId="6642"/>
    <cellStyle name="Accent1 42 3" xfId="6643"/>
    <cellStyle name="Accent1 43" xfId="804"/>
    <cellStyle name="Accent1 43 2" xfId="6644"/>
    <cellStyle name="Accent1 43 2 2" xfId="6645"/>
    <cellStyle name="Accent1 43 3" xfId="6646"/>
    <cellStyle name="Accent1 44" xfId="805"/>
    <cellStyle name="Accent1 44 2" xfId="6647"/>
    <cellStyle name="Accent1 44 2 2" xfId="6648"/>
    <cellStyle name="Accent1 44 3" xfId="6649"/>
    <cellStyle name="Accent1 45" xfId="806"/>
    <cellStyle name="Accent1 45 2" xfId="6650"/>
    <cellStyle name="Accent1 45 2 2" xfId="6651"/>
    <cellStyle name="Accent1 45 3" xfId="6652"/>
    <cellStyle name="Accent1 46" xfId="807"/>
    <cellStyle name="Accent1 46 2" xfId="6653"/>
    <cellStyle name="Accent1 46 2 2" xfId="6654"/>
    <cellStyle name="Accent1 46 3" xfId="6655"/>
    <cellStyle name="Accent1 47" xfId="808"/>
    <cellStyle name="Accent1 47 2" xfId="6656"/>
    <cellStyle name="Accent1 47 2 2" xfId="6657"/>
    <cellStyle name="Accent1 47 3" xfId="6658"/>
    <cellStyle name="Accent1 48" xfId="809"/>
    <cellStyle name="Accent1 48 2" xfId="6659"/>
    <cellStyle name="Accent1 48 2 2" xfId="6660"/>
    <cellStyle name="Accent1 48 3" xfId="6661"/>
    <cellStyle name="Accent1 48 3 2" xfId="6662"/>
    <cellStyle name="Accent1 48 3 2 2" xfId="6663"/>
    <cellStyle name="Accent1 48 3 3" xfId="6664"/>
    <cellStyle name="Accent1 48 4" xfId="6665"/>
    <cellStyle name="Accent1 48 5" xfId="6666"/>
    <cellStyle name="Accent1 49" xfId="810"/>
    <cellStyle name="Accent1 49 2" xfId="6667"/>
    <cellStyle name="Accent1 49 2 2" xfId="6668"/>
    <cellStyle name="Accent1 49 3" xfId="6669"/>
    <cellStyle name="Accent1 49 3 2" xfId="6670"/>
    <cellStyle name="Accent1 49 3 2 2" xfId="6671"/>
    <cellStyle name="Accent1 49 3 3" xfId="6672"/>
    <cellStyle name="Accent1 49 4" xfId="6673"/>
    <cellStyle name="Accent1 49 5" xfId="6674"/>
    <cellStyle name="Accent1 5" xfId="395"/>
    <cellStyle name="Accent1 5 2" xfId="811"/>
    <cellStyle name="Accent1 5 2 2" xfId="6675"/>
    <cellStyle name="Accent1 5 2 2 2" xfId="6676"/>
    <cellStyle name="Accent1 5 2 3" xfId="6677"/>
    <cellStyle name="Accent1 5 2 3 2" xfId="6678"/>
    <cellStyle name="Accent1 5 2 3 2 2" xfId="6679"/>
    <cellStyle name="Accent1 5 2 3 3" xfId="6680"/>
    <cellStyle name="Accent1 5 2 4" xfId="6681"/>
    <cellStyle name="Accent1 5 3" xfId="812"/>
    <cellStyle name="Accent1 5 3 2" xfId="6682"/>
    <cellStyle name="Accent1 5 3 2 2" xfId="6683"/>
    <cellStyle name="Accent1 5 3 3" xfId="6684"/>
    <cellStyle name="Accent1 5 3 3 2" xfId="6685"/>
    <cellStyle name="Accent1 5 3 3 2 2" xfId="6686"/>
    <cellStyle name="Accent1 5 3 3 3" xfId="6687"/>
    <cellStyle name="Accent1 5 3 4" xfId="6688"/>
    <cellStyle name="Accent1 5 3 5" xfId="6689"/>
    <cellStyle name="Accent1 5 4" xfId="6690"/>
    <cellStyle name="Accent1 5 4 2" xfId="6691"/>
    <cellStyle name="Accent1 5 4 3" xfId="6692"/>
    <cellStyle name="Accent1 5 5" xfId="6693"/>
    <cellStyle name="Accent1 5 5 2" xfId="6694"/>
    <cellStyle name="Accent1 5 5 3" xfId="6695"/>
    <cellStyle name="Accent1 5 6" xfId="6696"/>
    <cellStyle name="Accent1 5 7" xfId="6697"/>
    <cellStyle name="Accent1 5 8" xfId="6698"/>
    <cellStyle name="Accent1 50" xfId="813"/>
    <cellStyle name="Accent1 50 2" xfId="6699"/>
    <cellStyle name="Accent1 50 2 2" xfId="6700"/>
    <cellStyle name="Accent1 50 3" xfId="6701"/>
    <cellStyle name="Accent1 50 3 2" xfId="6702"/>
    <cellStyle name="Accent1 50 3 2 2" xfId="6703"/>
    <cellStyle name="Accent1 50 3 3" xfId="6704"/>
    <cellStyle name="Accent1 50 4" xfId="6705"/>
    <cellStyle name="Accent1 50 5" xfId="6706"/>
    <cellStyle name="Accent1 51" xfId="814"/>
    <cellStyle name="Accent1 51 2" xfId="6707"/>
    <cellStyle name="Accent1 51 2 2" xfId="6708"/>
    <cellStyle name="Accent1 51 3" xfId="6709"/>
    <cellStyle name="Accent1 51 3 2" xfId="6710"/>
    <cellStyle name="Accent1 51 3 2 2" xfId="6711"/>
    <cellStyle name="Accent1 51 3 3" xfId="6712"/>
    <cellStyle name="Accent1 51 4" xfId="6713"/>
    <cellStyle name="Accent1 51 5" xfId="6714"/>
    <cellStyle name="Accent1 52" xfId="815"/>
    <cellStyle name="Accent1 52 2" xfId="6715"/>
    <cellStyle name="Accent1 52 2 2" xfId="6716"/>
    <cellStyle name="Accent1 52 3" xfId="6717"/>
    <cellStyle name="Accent1 53" xfId="816"/>
    <cellStyle name="Accent1 53 2" xfId="6718"/>
    <cellStyle name="Accent1 53 2 2" xfId="6719"/>
    <cellStyle name="Accent1 53 3" xfId="6720"/>
    <cellStyle name="Accent1 54" xfId="817"/>
    <cellStyle name="Accent1 54 2" xfId="6721"/>
    <cellStyle name="Accent1 54 2 2" xfId="6722"/>
    <cellStyle name="Accent1 54 3" xfId="6723"/>
    <cellStyle name="Accent1 55" xfId="818"/>
    <cellStyle name="Accent1 55 2" xfId="6724"/>
    <cellStyle name="Accent1 55 2 2" xfId="6725"/>
    <cellStyle name="Accent1 55 3" xfId="6726"/>
    <cellStyle name="Accent1 55 4" xfId="6727"/>
    <cellStyle name="Accent1 56" xfId="819"/>
    <cellStyle name="Accent1 56 2" xfId="6728"/>
    <cellStyle name="Accent1 56 2 2" xfId="6729"/>
    <cellStyle name="Accent1 56 3" xfId="6730"/>
    <cellStyle name="Accent1 56 4" xfId="6731"/>
    <cellStyle name="Accent1 57" xfId="820"/>
    <cellStyle name="Accent1 57 2" xfId="6732"/>
    <cellStyle name="Accent1 57 2 2" xfId="6733"/>
    <cellStyle name="Accent1 57 3" xfId="6734"/>
    <cellStyle name="Accent1 57 4" xfId="6735"/>
    <cellStyle name="Accent1 58" xfId="821"/>
    <cellStyle name="Accent1 58 2" xfId="6736"/>
    <cellStyle name="Accent1 58 2 2" xfId="6737"/>
    <cellStyle name="Accent1 58 3" xfId="6738"/>
    <cellStyle name="Accent1 58 3 2" xfId="6739"/>
    <cellStyle name="Accent1 58 3 2 2" xfId="6740"/>
    <cellStyle name="Accent1 58 3 3" xfId="6741"/>
    <cellStyle name="Accent1 58 4" xfId="6742"/>
    <cellStyle name="Accent1 58 5" xfId="6743"/>
    <cellStyle name="Accent1 59" xfId="822"/>
    <cellStyle name="Accent1 59 2" xfId="6744"/>
    <cellStyle name="Accent1 59 2 2" xfId="6745"/>
    <cellStyle name="Accent1 59 3" xfId="6746"/>
    <cellStyle name="Accent1 59 3 2" xfId="6747"/>
    <cellStyle name="Accent1 59 3 2 2" xfId="6748"/>
    <cellStyle name="Accent1 59 3 3" xfId="6749"/>
    <cellStyle name="Accent1 59 4" xfId="6750"/>
    <cellStyle name="Accent1 59 5" xfId="6751"/>
    <cellStyle name="Accent1 6" xfId="474"/>
    <cellStyle name="Accent1 6 2" xfId="823"/>
    <cellStyle name="Accent1 6 2 2" xfId="6752"/>
    <cellStyle name="Accent1 6 2 2 2" xfId="6753"/>
    <cellStyle name="Accent1 6 2 3" xfId="6754"/>
    <cellStyle name="Accent1 6 2 3 2" xfId="6755"/>
    <cellStyle name="Accent1 6 2 3 2 2" xfId="6756"/>
    <cellStyle name="Accent1 6 2 3 3" xfId="6757"/>
    <cellStyle name="Accent1 6 2 4" xfId="6758"/>
    <cellStyle name="Accent1 6 2 5" xfId="6759"/>
    <cellStyle name="Accent1 6 3" xfId="6760"/>
    <cellStyle name="Accent1 6 3 2" xfId="6761"/>
    <cellStyle name="Accent1 6 3 3" xfId="6762"/>
    <cellStyle name="Accent1 6 4" xfId="6763"/>
    <cellStyle name="Accent1 6 5" xfId="6764"/>
    <cellStyle name="Accent1 6 6" xfId="6765"/>
    <cellStyle name="Accent1 6 7" xfId="6766"/>
    <cellStyle name="Accent1 60" xfId="824"/>
    <cellStyle name="Accent1 60 2" xfId="6767"/>
    <cellStyle name="Accent1 60 2 2" xfId="6768"/>
    <cellStyle name="Accent1 60 3" xfId="6769"/>
    <cellStyle name="Accent1 60 3 2" xfId="6770"/>
    <cellStyle name="Accent1 60 3 2 2" xfId="6771"/>
    <cellStyle name="Accent1 60 3 3" xfId="6772"/>
    <cellStyle name="Accent1 60 4" xfId="6773"/>
    <cellStyle name="Accent1 60 5" xfId="6774"/>
    <cellStyle name="Accent1 61" xfId="825"/>
    <cellStyle name="Accent1 61 2" xfId="6775"/>
    <cellStyle name="Accent1 61 2 2" xfId="6776"/>
    <cellStyle name="Accent1 61 3" xfId="6777"/>
    <cellStyle name="Accent1 61 3 2" xfId="6778"/>
    <cellStyle name="Accent1 61 3 2 2" xfId="6779"/>
    <cellStyle name="Accent1 61 3 3" xfId="6780"/>
    <cellStyle name="Accent1 61 4" xfId="6781"/>
    <cellStyle name="Accent1 61 5" xfId="6782"/>
    <cellStyle name="Accent1 62" xfId="826"/>
    <cellStyle name="Accent1 62 2" xfId="6783"/>
    <cellStyle name="Accent1 62 2 2" xfId="6784"/>
    <cellStyle name="Accent1 62 3" xfId="6785"/>
    <cellStyle name="Accent1 62 3 2" xfId="6786"/>
    <cellStyle name="Accent1 62 3 2 2" xfId="6787"/>
    <cellStyle name="Accent1 62 3 3" xfId="6788"/>
    <cellStyle name="Accent1 62 4" xfId="6789"/>
    <cellStyle name="Accent1 62 5" xfId="6790"/>
    <cellStyle name="Accent1 63" xfId="827"/>
    <cellStyle name="Accent1 63 2" xfId="6791"/>
    <cellStyle name="Accent1 63 2 2" xfId="6792"/>
    <cellStyle name="Accent1 63 3" xfId="6793"/>
    <cellStyle name="Accent1 63 3 2" xfId="6794"/>
    <cellStyle name="Accent1 63 3 2 2" xfId="6795"/>
    <cellStyle name="Accent1 63 3 3" xfId="6796"/>
    <cellStyle name="Accent1 63 4" xfId="6797"/>
    <cellStyle name="Accent1 63 5" xfId="6798"/>
    <cellStyle name="Accent1 64" xfId="828"/>
    <cellStyle name="Accent1 64 2" xfId="6799"/>
    <cellStyle name="Accent1 64 2 2" xfId="6800"/>
    <cellStyle name="Accent1 64 3" xfId="6801"/>
    <cellStyle name="Accent1 64 3 2" xfId="6802"/>
    <cellStyle name="Accent1 64 3 2 2" xfId="6803"/>
    <cellStyle name="Accent1 64 3 3" xfId="6804"/>
    <cellStyle name="Accent1 64 4" xfId="6805"/>
    <cellStyle name="Accent1 64 5" xfId="6806"/>
    <cellStyle name="Accent1 65" xfId="829"/>
    <cellStyle name="Accent1 65 2" xfId="6807"/>
    <cellStyle name="Accent1 65 2 2" xfId="6808"/>
    <cellStyle name="Accent1 65 3" xfId="6809"/>
    <cellStyle name="Accent1 65 3 2" xfId="6810"/>
    <cellStyle name="Accent1 65 3 2 2" xfId="6811"/>
    <cellStyle name="Accent1 65 3 3" xfId="6812"/>
    <cellStyle name="Accent1 65 4" xfId="6813"/>
    <cellStyle name="Accent1 65 5" xfId="6814"/>
    <cellStyle name="Accent1 66" xfId="830"/>
    <cellStyle name="Accent1 66 2" xfId="6815"/>
    <cellStyle name="Accent1 66 2 2" xfId="6816"/>
    <cellStyle name="Accent1 66 3" xfId="6817"/>
    <cellStyle name="Accent1 66 3 2" xfId="6818"/>
    <cellStyle name="Accent1 66 3 2 2" xfId="6819"/>
    <cellStyle name="Accent1 66 3 3" xfId="6820"/>
    <cellStyle name="Accent1 66 4" xfId="6821"/>
    <cellStyle name="Accent1 66 5" xfId="6822"/>
    <cellStyle name="Accent1 67" xfId="831"/>
    <cellStyle name="Accent1 67 2" xfId="6823"/>
    <cellStyle name="Accent1 67 2 2" xfId="6824"/>
    <cellStyle name="Accent1 67 3" xfId="6825"/>
    <cellStyle name="Accent1 67 3 2" xfId="6826"/>
    <cellStyle name="Accent1 67 3 2 2" xfId="6827"/>
    <cellStyle name="Accent1 67 3 3" xfId="6828"/>
    <cellStyle name="Accent1 67 4" xfId="6829"/>
    <cellStyle name="Accent1 67 5" xfId="6830"/>
    <cellStyle name="Accent1 68" xfId="832"/>
    <cellStyle name="Accent1 68 2" xfId="6831"/>
    <cellStyle name="Accent1 68 2 2" xfId="6832"/>
    <cellStyle name="Accent1 68 3" xfId="6833"/>
    <cellStyle name="Accent1 68 3 2" xfId="6834"/>
    <cellStyle name="Accent1 68 3 2 2" xfId="6835"/>
    <cellStyle name="Accent1 68 3 3" xfId="6836"/>
    <cellStyle name="Accent1 68 4" xfId="6837"/>
    <cellStyle name="Accent1 68 5" xfId="6838"/>
    <cellStyle name="Accent1 69" xfId="833"/>
    <cellStyle name="Accent1 69 2" xfId="6839"/>
    <cellStyle name="Accent1 69 2 2" xfId="6840"/>
    <cellStyle name="Accent1 69 3" xfId="6841"/>
    <cellStyle name="Accent1 69 3 2" xfId="6842"/>
    <cellStyle name="Accent1 69 3 2 2" xfId="6843"/>
    <cellStyle name="Accent1 69 3 3" xfId="6844"/>
    <cellStyle name="Accent1 69 4" xfId="6845"/>
    <cellStyle name="Accent1 69 5" xfId="6846"/>
    <cellStyle name="Accent1 7" xfId="475"/>
    <cellStyle name="Accent1 7 2" xfId="834"/>
    <cellStyle name="Accent1 7 2 2" xfId="6847"/>
    <cellStyle name="Accent1 7 2 2 2" xfId="6848"/>
    <cellStyle name="Accent1 7 2 3" xfId="6849"/>
    <cellStyle name="Accent1 7 2 3 2" xfId="6850"/>
    <cellStyle name="Accent1 7 2 3 2 2" xfId="6851"/>
    <cellStyle name="Accent1 7 2 3 3" xfId="6852"/>
    <cellStyle name="Accent1 7 2 4" xfId="6853"/>
    <cellStyle name="Accent1 7 2 5" xfId="6854"/>
    <cellStyle name="Accent1 7 3" xfId="6855"/>
    <cellStyle name="Accent1 7 3 2" xfId="6856"/>
    <cellStyle name="Accent1 7 4" xfId="6857"/>
    <cellStyle name="Accent1 7 5" xfId="6858"/>
    <cellStyle name="Accent1 7 6" xfId="6859"/>
    <cellStyle name="Accent1 7 7" xfId="6860"/>
    <cellStyle name="Accent1 70" xfId="835"/>
    <cellStyle name="Accent1 70 2" xfId="6861"/>
    <cellStyle name="Accent1 70 2 2" xfId="6862"/>
    <cellStyle name="Accent1 70 3" xfId="6863"/>
    <cellStyle name="Accent1 70 3 2" xfId="6864"/>
    <cellStyle name="Accent1 70 3 2 2" xfId="6865"/>
    <cellStyle name="Accent1 70 3 3" xfId="6866"/>
    <cellStyle name="Accent1 70 4" xfId="6867"/>
    <cellStyle name="Accent1 71" xfId="836"/>
    <cellStyle name="Accent1 71 2" xfId="6868"/>
    <cellStyle name="Accent1 71 2 2" xfId="6869"/>
    <cellStyle name="Accent1 71 3" xfId="6870"/>
    <cellStyle name="Accent1 71 3 2" xfId="6871"/>
    <cellStyle name="Accent1 71 3 2 2" xfId="6872"/>
    <cellStyle name="Accent1 71 3 3" xfId="6873"/>
    <cellStyle name="Accent1 71 4" xfId="6874"/>
    <cellStyle name="Accent1 72" xfId="837"/>
    <cellStyle name="Accent1 72 2" xfId="6875"/>
    <cellStyle name="Accent1 72 2 2" xfId="6876"/>
    <cellStyle name="Accent1 72 3" xfId="6877"/>
    <cellStyle name="Accent1 72 3 2" xfId="6878"/>
    <cellStyle name="Accent1 72 3 2 2" xfId="6879"/>
    <cellStyle name="Accent1 72 3 3" xfId="6880"/>
    <cellStyle name="Accent1 72 4" xfId="6881"/>
    <cellStyle name="Accent1 73" xfId="838"/>
    <cellStyle name="Accent1 73 2" xfId="6882"/>
    <cellStyle name="Accent1 73 2 2" xfId="6883"/>
    <cellStyle name="Accent1 73 3" xfId="6884"/>
    <cellStyle name="Accent1 73 3 2" xfId="6885"/>
    <cellStyle name="Accent1 73 3 2 2" xfId="6886"/>
    <cellStyle name="Accent1 73 3 3" xfId="6887"/>
    <cellStyle name="Accent1 73 4" xfId="6888"/>
    <cellStyle name="Accent1 74" xfId="839"/>
    <cellStyle name="Accent1 74 2" xfId="6889"/>
    <cellStyle name="Accent1 74 2 2" xfId="6890"/>
    <cellStyle name="Accent1 74 3" xfId="6891"/>
    <cellStyle name="Accent1 74 3 2" xfId="6892"/>
    <cellStyle name="Accent1 74 3 2 2" xfId="6893"/>
    <cellStyle name="Accent1 74 3 3" xfId="6894"/>
    <cellStyle name="Accent1 74 4" xfId="6895"/>
    <cellStyle name="Accent1 75" xfId="840"/>
    <cellStyle name="Accent1 75 2" xfId="6896"/>
    <cellStyle name="Accent1 75 2 2" xfId="6897"/>
    <cellStyle name="Accent1 75 3" xfId="6898"/>
    <cellStyle name="Accent1 75 3 2" xfId="6899"/>
    <cellStyle name="Accent1 75 3 2 2" xfId="6900"/>
    <cellStyle name="Accent1 75 3 3" xfId="6901"/>
    <cellStyle name="Accent1 75 4" xfId="6902"/>
    <cellStyle name="Accent1 76" xfId="841"/>
    <cellStyle name="Accent1 76 2" xfId="6903"/>
    <cellStyle name="Accent1 76 2 2" xfId="6904"/>
    <cellStyle name="Accent1 76 3" xfId="6905"/>
    <cellStyle name="Accent1 76 3 2" xfId="6906"/>
    <cellStyle name="Accent1 76 3 2 2" xfId="6907"/>
    <cellStyle name="Accent1 76 3 3" xfId="6908"/>
    <cellStyle name="Accent1 76 4" xfId="6909"/>
    <cellStyle name="Accent1 77" xfId="842"/>
    <cellStyle name="Accent1 77 2" xfId="6910"/>
    <cellStyle name="Accent1 77 2 2" xfId="6911"/>
    <cellStyle name="Accent1 77 3" xfId="6912"/>
    <cellStyle name="Accent1 77 3 2" xfId="6913"/>
    <cellStyle name="Accent1 77 3 2 2" xfId="6914"/>
    <cellStyle name="Accent1 77 3 3" xfId="6915"/>
    <cellStyle name="Accent1 77 4" xfId="6916"/>
    <cellStyle name="Accent1 78" xfId="843"/>
    <cellStyle name="Accent1 78 2" xfId="6917"/>
    <cellStyle name="Accent1 78 2 2" xfId="6918"/>
    <cellStyle name="Accent1 78 3" xfId="6919"/>
    <cellStyle name="Accent1 78 3 2" xfId="6920"/>
    <cellStyle name="Accent1 78 3 2 2" xfId="6921"/>
    <cellStyle name="Accent1 78 3 3" xfId="6922"/>
    <cellStyle name="Accent1 78 4" xfId="6923"/>
    <cellStyle name="Accent1 79" xfId="844"/>
    <cellStyle name="Accent1 79 2" xfId="6924"/>
    <cellStyle name="Accent1 79 2 2" xfId="6925"/>
    <cellStyle name="Accent1 79 3" xfId="6926"/>
    <cellStyle name="Accent1 79 3 2" xfId="6927"/>
    <cellStyle name="Accent1 79 3 2 2" xfId="6928"/>
    <cellStyle name="Accent1 79 3 3" xfId="6929"/>
    <cellStyle name="Accent1 79 4" xfId="6930"/>
    <cellStyle name="Accent1 8" xfId="476"/>
    <cellStyle name="Accent1 8 2" xfId="6931"/>
    <cellStyle name="Accent1 8 2 2" xfId="6932"/>
    <cellStyle name="Accent1 8 2 3" xfId="6933"/>
    <cellStyle name="Accent1 8 3" xfId="6934"/>
    <cellStyle name="Accent1 8 4" xfId="6935"/>
    <cellStyle name="Accent1 8 5" xfId="6936"/>
    <cellStyle name="Accent1 8 6" xfId="6937"/>
    <cellStyle name="Accent1 80" xfId="845"/>
    <cellStyle name="Accent1 80 2" xfId="6938"/>
    <cellStyle name="Accent1 80 2 2" xfId="6939"/>
    <cellStyle name="Accent1 80 3" xfId="6940"/>
    <cellStyle name="Accent1 80 3 2" xfId="6941"/>
    <cellStyle name="Accent1 80 3 2 2" xfId="6942"/>
    <cellStyle name="Accent1 80 3 3" xfId="6943"/>
    <cellStyle name="Accent1 80 4" xfId="6944"/>
    <cellStyle name="Accent1 81" xfId="846"/>
    <cellStyle name="Accent1 81 2" xfId="6945"/>
    <cellStyle name="Accent1 81 2 2" xfId="6946"/>
    <cellStyle name="Accent1 81 3" xfId="6947"/>
    <cellStyle name="Accent1 81 3 2" xfId="6948"/>
    <cellStyle name="Accent1 81 3 2 2" xfId="6949"/>
    <cellStyle name="Accent1 81 3 3" xfId="6950"/>
    <cellStyle name="Accent1 81 4" xfId="6951"/>
    <cellStyle name="Accent1 82" xfId="847"/>
    <cellStyle name="Accent1 82 2" xfId="6952"/>
    <cellStyle name="Accent1 82 2 2" xfId="6953"/>
    <cellStyle name="Accent1 82 3" xfId="6954"/>
    <cellStyle name="Accent1 82 3 2" xfId="6955"/>
    <cellStyle name="Accent1 82 3 2 2" xfId="6956"/>
    <cellStyle name="Accent1 82 3 3" xfId="6957"/>
    <cellStyle name="Accent1 82 4" xfId="6958"/>
    <cellStyle name="Accent1 83" xfId="848"/>
    <cellStyle name="Accent1 83 2" xfId="6959"/>
    <cellStyle name="Accent1 83 2 2" xfId="6960"/>
    <cellStyle name="Accent1 83 3" xfId="6961"/>
    <cellStyle name="Accent1 83 3 2" xfId="6962"/>
    <cellStyle name="Accent1 83 3 2 2" xfId="6963"/>
    <cellStyle name="Accent1 83 3 3" xfId="6964"/>
    <cellStyle name="Accent1 83 4" xfId="6965"/>
    <cellStyle name="Accent1 84" xfId="849"/>
    <cellStyle name="Accent1 84 2" xfId="6966"/>
    <cellStyle name="Accent1 84 2 2" xfId="6967"/>
    <cellStyle name="Accent1 84 3" xfId="6968"/>
    <cellStyle name="Accent1 85" xfId="850"/>
    <cellStyle name="Accent1 85 2" xfId="6969"/>
    <cellStyle name="Accent1 85 2 2" xfId="6970"/>
    <cellStyle name="Accent1 85 3" xfId="6971"/>
    <cellStyle name="Accent1 86" xfId="851"/>
    <cellStyle name="Accent1 86 2" xfId="6972"/>
    <cellStyle name="Accent1 86 2 2" xfId="6973"/>
    <cellStyle name="Accent1 86 3" xfId="6974"/>
    <cellStyle name="Accent1 87" xfId="852"/>
    <cellStyle name="Accent1 87 2" xfId="6975"/>
    <cellStyle name="Accent1 87 2 2" xfId="6976"/>
    <cellStyle name="Accent1 87 3" xfId="6977"/>
    <cellStyle name="Accent1 88" xfId="853"/>
    <cellStyle name="Accent1 88 2" xfId="6978"/>
    <cellStyle name="Accent1 88 2 2" xfId="6979"/>
    <cellStyle name="Accent1 88 3" xfId="6980"/>
    <cellStyle name="Accent1 89" xfId="854"/>
    <cellStyle name="Accent1 89 2" xfId="6981"/>
    <cellStyle name="Accent1 89 2 2" xfId="6982"/>
    <cellStyle name="Accent1 89 3" xfId="6983"/>
    <cellStyle name="Accent1 9" xfId="563"/>
    <cellStyle name="Accent1 9 2" xfId="6984"/>
    <cellStyle name="Accent1 9 2 2" xfId="6985"/>
    <cellStyle name="Accent1 9 2 3" xfId="6986"/>
    <cellStyle name="Accent1 9 3" xfId="6987"/>
    <cellStyle name="Accent1 9 4" xfId="6988"/>
    <cellStyle name="Accent1 9 5" xfId="6989"/>
    <cellStyle name="Accent1 9 6" xfId="6990"/>
    <cellStyle name="Accent1 90" xfId="855"/>
    <cellStyle name="Accent1 90 2" xfId="6991"/>
    <cellStyle name="Accent1 90 2 2" xfId="6992"/>
    <cellStyle name="Accent1 90 3" xfId="6993"/>
    <cellStyle name="Accent1 91" xfId="6994"/>
    <cellStyle name="Accent1 91 2" xfId="6995"/>
    <cellStyle name="Accent1 91 2 2" xfId="6996"/>
    <cellStyle name="Accent1 91 3" xfId="6997"/>
    <cellStyle name="Accent1 92" xfId="6998"/>
    <cellStyle name="Accent1 92 2" xfId="6999"/>
    <cellStyle name="Accent1 92 2 2" xfId="7000"/>
    <cellStyle name="Accent1 92 3" xfId="7001"/>
    <cellStyle name="Accent1 93" xfId="7002"/>
    <cellStyle name="Accent1 93 2" xfId="7003"/>
    <cellStyle name="Accent1 93 2 2" xfId="7004"/>
    <cellStyle name="Accent1 93 3" xfId="7005"/>
    <cellStyle name="Accent1 94" xfId="7006"/>
    <cellStyle name="Accent1 94 2" xfId="7007"/>
    <cellStyle name="Accent1 94 2 2" xfId="7008"/>
    <cellStyle name="Accent1 94 3" xfId="7009"/>
    <cellStyle name="Accent1 95" xfId="7010"/>
    <cellStyle name="Accent1 95 2" xfId="7011"/>
    <cellStyle name="Accent1 95 2 2" xfId="7012"/>
    <cellStyle name="Accent1 95 3" xfId="7013"/>
    <cellStyle name="Accent1 96" xfId="7014"/>
    <cellStyle name="Accent1 96 2" xfId="7015"/>
    <cellStyle name="Accent1 96 2 2" xfId="7016"/>
    <cellStyle name="Accent1 96 3" xfId="7017"/>
    <cellStyle name="Accent1 97" xfId="7018"/>
    <cellStyle name="Accent1 97 2" xfId="7019"/>
    <cellStyle name="Accent1 97 2 2" xfId="7020"/>
    <cellStyle name="Accent1 97 3" xfId="7021"/>
    <cellStyle name="Accent1 98" xfId="7022"/>
    <cellStyle name="Accent1 98 2" xfId="7023"/>
    <cellStyle name="Accent1 98 2 2" xfId="7024"/>
    <cellStyle name="Accent1 98 3" xfId="7025"/>
    <cellStyle name="Accent1 99" xfId="7026"/>
    <cellStyle name="Accent1 99 2" xfId="7027"/>
    <cellStyle name="Accent1 99 2 2" xfId="7028"/>
    <cellStyle name="Accent1 99 3" xfId="7029"/>
    <cellStyle name="Accent2" xfId="45" builtinId="33" customBuiltin="1"/>
    <cellStyle name="Accent2 - 20%" xfId="46"/>
    <cellStyle name="Accent2 - 20% 10" xfId="7030"/>
    <cellStyle name="Accent2 - 20% 11" xfId="7031"/>
    <cellStyle name="Accent2 - 20% 12" xfId="7032"/>
    <cellStyle name="Accent2 - 20% 13" xfId="7033"/>
    <cellStyle name="Accent2 - 20% 14" xfId="7034"/>
    <cellStyle name="Accent2 - 20% 2" xfId="228"/>
    <cellStyle name="Accent2 - 20% 2 10" xfId="7035"/>
    <cellStyle name="Accent2 - 20% 2 2" xfId="400"/>
    <cellStyle name="Accent2 - 20% 2 2 2" xfId="7036"/>
    <cellStyle name="Accent2 - 20% 2 2 2 2" xfId="7037"/>
    <cellStyle name="Accent2 - 20% 2 2 3" xfId="7038"/>
    <cellStyle name="Accent2 - 20% 2 2 4" xfId="7039"/>
    <cellStyle name="Accent2 - 20% 2 2 5" xfId="7040"/>
    <cellStyle name="Accent2 - 20% 2 3" xfId="7041"/>
    <cellStyle name="Accent2 - 20% 2 3 2" xfId="7042"/>
    <cellStyle name="Accent2 - 20% 2 3 2 2" xfId="7043"/>
    <cellStyle name="Accent2 - 20% 2 3 2 2 2" xfId="7044"/>
    <cellStyle name="Accent2 - 20% 2 3 2 3" xfId="7045"/>
    <cellStyle name="Accent2 - 20% 2 3 3" xfId="7046"/>
    <cellStyle name="Accent2 - 20% 2 3 3 2" xfId="7047"/>
    <cellStyle name="Accent2 - 20% 2 3 4" xfId="7048"/>
    <cellStyle name="Accent2 - 20% 2 4" xfId="7049"/>
    <cellStyle name="Accent2 - 20% 2 4 2" xfId="7050"/>
    <cellStyle name="Accent2 - 20% 2 4 2 2" xfId="7051"/>
    <cellStyle name="Accent2 - 20% 2 4 2 2 2" xfId="7052"/>
    <cellStyle name="Accent2 - 20% 2 4 2 3" xfId="7053"/>
    <cellStyle name="Accent2 - 20% 2 4 3" xfId="7054"/>
    <cellStyle name="Accent2 - 20% 2 4 3 2" xfId="7055"/>
    <cellStyle name="Accent2 - 20% 2 4 4" xfId="7056"/>
    <cellStyle name="Accent2 - 20% 2 5" xfId="7057"/>
    <cellStyle name="Accent2 - 20% 2 5 2" xfId="7058"/>
    <cellStyle name="Accent2 - 20% 2 6" xfId="7059"/>
    <cellStyle name="Accent2 - 20% 2 6 2" xfId="7060"/>
    <cellStyle name="Accent2 - 20% 2 7" xfId="7061"/>
    <cellStyle name="Accent2 - 20% 2 8" xfId="7062"/>
    <cellStyle name="Accent2 - 20% 2 9" xfId="7063"/>
    <cellStyle name="Accent2 - 20% 3" xfId="856"/>
    <cellStyle name="Accent2 - 20% 3 2" xfId="7064"/>
    <cellStyle name="Accent2 - 20% 3 2 2" xfId="7065"/>
    <cellStyle name="Accent2 - 20% 3 2 2 2" xfId="7066"/>
    <cellStyle name="Accent2 - 20% 3 2 3" xfId="7067"/>
    <cellStyle name="Accent2 - 20% 3 3" xfId="7068"/>
    <cellStyle name="Accent2 - 20% 3 3 2" xfId="7069"/>
    <cellStyle name="Accent2 - 20% 3 4" xfId="7070"/>
    <cellStyle name="Accent2 - 20% 3 5" xfId="7071"/>
    <cellStyle name="Accent2 - 20% 4" xfId="7072"/>
    <cellStyle name="Accent2 - 20% 4 2" xfId="7073"/>
    <cellStyle name="Accent2 - 20% 4 2 2" xfId="7074"/>
    <cellStyle name="Accent2 - 20% 4 3" xfId="7075"/>
    <cellStyle name="Accent2 - 20% 5" xfId="7076"/>
    <cellStyle name="Accent2 - 20% 5 2" xfId="7077"/>
    <cellStyle name="Accent2 - 20% 5 2 2" xfId="7078"/>
    <cellStyle name="Accent2 - 20% 5 3" xfId="7079"/>
    <cellStyle name="Accent2 - 20% 6" xfId="7080"/>
    <cellStyle name="Accent2 - 20% 6 2" xfId="7081"/>
    <cellStyle name="Accent2 - 20% 7" xfId="7082"/>
    <cellStyle name="Accent2 - 20% 7 2" xfId="7083"/>
    <cellStyle name="Accent2 - 20% 8" xfId="7084"/>
    <cellStyle name="Accent2 - 20% 8 2" xfId="7085"/>
    <cellStyle name="Accent2 - 20% 9" xfId="7086"/>
    <cellStyle name="Accent2 - 20% 9 2" xfId="7087"/>
    <cellStyle name="Accent2 - 40%" xfId="47"/>
    <cellStyle name="Accent2 - 40% 10" xfId="7088"/>
    <cellStyle name="Accent2 - 40% 11" xfId="7089"/>
    <cellStyle name="Accent2 - 40% 12" xfId="7090"/>
    <cellStyle name="Accent2 - 40% 13" xfId="7091"/>
    <cellStyle name="Accent2 - 40% 14" xfId="7092"/>
    <cellStyle name="Accent2 - 40% 2" xfId="229"/>
    <cellStyle name="Accent2 - 40% 2 10" xfId="7093"/>
    <cellStyle name="Accent2 - 40% 2 2" xfId="401"/>
    <cellStyle name="Accent2 - 40% 2 2 2" xfId="7094"/>
    <cellStyle name="Accent2 - 40% 2 2 2 2" xfId="7095"/>
    <cellStyle name="Accent2 - 40% 2 2 3" xfId="7096"/>
    <cellStyle name="Accent2 - 40% 2 2 4" xfId="7097"/>
    <cellStyle name="Accent2 - 40% 2 2 5" xfId="7098"/>
    <cellStyle name="Accent2 - 40% 2 3" xfId="7099"/>
    <cellStyle name="Accent2 - 40% 2 3 2" xfId="7100"/>
    <cellStyle name="Accent2 - 40% 2 3 2 2" xfId="7101"/>
    <cellStyle name="Accent2 - 40% 2 3 2 2 2" xfId="7102"/>
    <cellStyle name="Accent2 - 40% 2 3 2 3" xfId="7103"/>
    <cellStyle name="Accent2 - 40% 2 3 3" xfId="7104"/>
    <cellStyle name="Accent2 - 40% 2 3 3 2" xfId="7105"/>
    <cellStyle name="Accent2 - 40% 2 3 4" xfId="7106"/>
    <cellStyle name="Accent2 - 40% 2 4" xfId="7107"/>
    <cellStyle name="Accent2 - 40% 2 4 2" xfId="7108"/>
    <cellStyle name="Accent2 - 40% 2 4 2 2" xfId="7109"/>
    <cellStyle name="Accent2 - 40% 2 4 2 2 2" xfId="7110"/>
    <cellStyle name="Accent2 - 40% 2 4 2 3" xfId="7111"/>
    <cellStyle name="Accent2 - 40% 2 4 3" xfId="7112"/>
    <cellStyle name="Accent2 - 40% 2 4 3 2" xfId="7113"/>
    <cellStyle name="Accent2 - 40% 2 4 4" xfId="7114"/>
    <cellStyle name="Accent2 - 40% 2 5" xfId="7115"/>
    <cellStyle name="Accent2 - 40% 2 5 2" xfId="7116"/>
    <cellStyle name="Accent2 - 40% 2 6" xfId="7117"/>
    <cellStyle name="Accent2 - 40% 2 6 2" xfId="7118"/>
    <cellStyle name="Accent2 - 40% 2 7" xfId="7119"/>
    <cellStyle name="Accent2 - 40% 2 8" xfId="7120"/>
    <cellStyle name="Accent2 - 40% 2 9" xfId="7121"/>
    <cellStyle name="Accent2 - 40% 3" xfId="857"/>
    <cellStyle name="Accent2 - 40% 3 2" xfId="7122"/>
    <cellStyle name="Accent2 - 40% 3 2 2" xfId="7123"/>
    <cellStyle name="Accent2 - 40% 3 2 2 2" xfId="7124"/>
    <cellStyle name="Accent2 - 40% 3 2 3" xfId="7125"/>
    <cellStyle name="Accent2 - 40% 3 3" xfId="7126"/>
    <cellStyle name="Accent2 - 40% 3 3 2" xfId="7127"/>
    <cellStyle name="Accent2 - 40% 3 4" xfId="7128"/>
    <cellStyle name="Accent2 - 40% 3 5" xfId="7129"/>
    <cellStyle name="Accent2 - 40% 4" xfId="7130"/>
    <cellStyle name="Accent2 - 40% 4 2" xfId="7131"/>
    <cellStyle name="Accent2 - 40% 4 2 2" xfId="7132"/>
    <cellStyle name="Accent2 - 40% 4 3" xfId="7133"/>
    <cellStyle name="Accent2 - 40% 5" xfId="7134"/>
    <cellStyle name="Accent2 - 40% 5 2" xfId="7135"/>
    <cellStyle name="Accent2 - 40% 5 2 2" xfId="7136"/>
    <cellStyle name="Accent2 - 40% 5 3" xfId="7137"/>
    <cellStyle name="Accent2 - 40% 6" xfId="7138"/>
    <cellStyle name="Accent2 - 40% 6 2" xfId="7139"/>
    <cellStyle name="Accent2 - 40% 7" xfId="7140"/>
    <cellStyle name="Accent2 - 40% 7 2" xfId="7141"/>
    <cellStyle name="Accent2 - 40% 8" xfId="7142"/>
    <cellStyle name="Accent2 - 40% 8 2" xfId="7143"/>
    <cellStyle name="Accent2 - 40% 9" xfId="7144"/>
    <cellStyle name="Accent2 - 40% 9 2" xfId="7145"/>
    <cellStyle name="Accent2 - 60%" xfId="48"/>
    <cellStyle name="Accent2 - 60% 10" xfId="7146"/>
    <cellStyle name="Accent2 - 60% 11" xfId="7147"/>
    <cellStyle name="Accent2 - 60% 12" xfId="7148"/>
    <cellStyle name="Accent2 - 60% 13" xfId="7149"/>
    <cellStyle name="Accent2 - 60% 2" xfId="402"/>
    <cellStyle name="Accent2 - 60% 2 2" xfId="7150"/>
    <cellStyle name="Accent2 - 60% 2 2 2" xfId="7151"/>
    <cellStyle name="Accent2 - 60% 2 2 3" xfId="7152"/>
    <cellStyle name="Accent2 - 60% 2 3" xfId="7153"/>
    <cellStyle name="Accent2 - 60% 2 3 2" xfId="7154"/>
    <cellStyle name="Accent2 - 60% 2 3 2 2" xfId="7155"/>
    <cellStyle name="Accent2 - 60% 2 3 3" xfId="7156"/>
    <cellStyle name="Accent2 - 60% 2 4" xfId="7157"/>
    <cellStyle name="Accent2 - 60% 2 4 2" xfId="7158"/>
    <cellStyle name="Accent2 - 60% 2 4 2 2" xfId="7159"/>
    <cellStyle name="Accent2 - 60% 2 4 3" xfId="7160"/>
    <cellStyle name="Accent2 - 60% 2 5" xfId="7161"/>
    <cellStyle name="Accent2 - 60% 2 6" xfId="7162"/>
    <cellStyle name="Accent2 - 60% 2 7" xfId="7163"/>
    <cellStyle name="Accent2 - 60% 2 8" xfId="7164"/>
    <cellStyle name="Accent2 - 60% 3" xfId="858"/>
    <cellStyle name="Accent2 - 60% 3 2" xfId="7165"/>
    <cellStyle name="Accent2 - 60% 3 2 2" xfId="7166"/>
    <cellStyle name="Accent2 - 60% 3 3" xfId="7167"/>
    <cellStyle name="Accent2 - 60% 3 4" xfId="7168"/>
    <cellStyle name="Accent2 - 60% 4" xfId="7169"/>
    <cellStyle name="Accent2 - 60% 4 2" xfId="7170"/>
    <cellStyle name="Accent2 - 60% 5" xfId="7171"/>
    <cellStyle name="Accent2 - 60% 5 2" xfId="7172"/>
    <cellStyle name="Accent2 - 60% 6" xfId="7173"/>
    <cellStyle name="Accent2 - 60% 6 2" xfId="7174"/>
    <cellStyle name="Accent2 - 60% 6 2 2" xfId="7175"/>
    <cellStyle name="Accent2 - 60% 6 3" xfId="7176"/>
    <cellStyle name="Accent2 - 60% 7" xfId="7177"/>
    <cellStyle name="Accent2 - 60% 7 2" xfId="7178"/>
    <cellStyle name="Accent2 - 60% 8" xfId="7179"/>
    <cellStyle name="Accent2 - 60% 8 2" xfId="7180"/>
    <cellStyle name="Accent2 - 60% 9" xfId="7181"/>
    <cellStyle name="Accent2 10" xfId="584"/>
    <cellStyle name="Accent2 10 2" xfId="7182"/>
    <cellStyle name="Accent2 10 2 2" xfId="7183"/>
    <cellStyle name="Accent2 10 2 3" xfId="7184"/>
    <cellStyle name="Accent2 10 3" xfId="7185"/>
    <cellStyle name="Accent2 10 4" xfId="7186"/>
    <cellStyle name="Accent2 10 5" xfId="7187"/>
    <cellStyle name="Accent2 10 6" xfId="7188"/>
    <cellStyle name="Accent2 100" xfId="7189"/>
    <cellStyle name="Accent2 100 2" xfId="7190"/>
    <cellStyle name="Accent2 100 2 2" xfId="7191"/>
    <cellStyle name="Accent2 100 3" xfId="7192"/>
    <cellStyle name="Accent2 101" xfId="7193"/>
    <cellStyle name="Accent2 101 2" xfId="7194"/>
    <cellStyle name="Accent2 101 2 2" xfId="7195"/>
    <cellStyle name="Accent2 101 3" xfId="7196"/>
    <cellStyle name="Accent2 102" xfId="7197"/>
    <cellStyle name="Accent2 102 2" xfId="7198"/>
    <cellStyle name="Accent2 103" xfId="7199"/>
    <cellStyle name="Accent2 103 2" xfId="7200"/>
    <cellStyle name="Accent2 104" xfId="7201"/>
    <cellStyle name="Accent2 104 2" xfId="7202"/>
    <cellStyle name="Accent2 104 2 2" xfId="7203"/>
    <cellStyle name="Accent2 104 3" xfId="7204"/>
    <cellStyle name="Accent2 105" xfId="7205"/>
    <cellStyle name="Accent2 105 2" xfId="7206"/>
    <cellStyle name="Accent2 105 2 2" xfId="7207"/>
    <cellStyle name="Accent2 105 3" xfId="7208"/>
    <cellStyle name="Accent2 106" xfId="7209"/>
    <cellStyle name="Accent2 106 2" xfId="7210"/>
    <cellStyle name="Accent2 106 2 2" xfId="7211"/>
    <cellStyle name="Accent2 106 3" xfId="7212"/>
    <cellStyle name="Accent2 107" xfId="7213"/>
    <cellStyle name="Accent2 107 2" xfId="7214"/>
    <cellStyle name="Accent2 107 2 2" xfId="7215"/>
    <cellStyle name="Accent2 107 3" xfId="7216"/>
    <cellStyle name="Accent2 108" xfId="7217"/>
    <cellStyle name="Accent2 108 2" xfId="7218"/>
    <cellStyle name="Accent2 108 2 2" xfId="7219"/>
    <cellStyle name="Accent2 108 3" xfId="7220"/>
    <cellStyle name="Accent2 109" xfId="7221"/>
    <cellStyle name="Accent2 109 2" xfId="7222"/>
    <cellStyle name="Accent2 109 2 2" xfId="7223"/>
    <cellStyle name="Accent2 109 3" xfId="7224"/>
    <cellStyle name="Accent2 11" xfId="859"/>
    <cellStyle name="Accent2 11 2" xfId="7225"/>
    <cellStyle name="Accent2 11 2 2" xfId="7226"/>
    <cellStyle name="Accent2 11 2 3" xfId="7227"/>
    <cellStyle name="Accent2 11 3" xfId="7228"/>
    <cellStyle name="Accent2 11 4" xfId="7229"/>
    <cellStyle name="Accent2 110" xfId="7230"/>
    <cellStyle name="Accent2 110 2" xfId="7231"/>
    <cellStyle name="Accent2 110 2 2" xfId="7232"/>
    <cellStyle name="Accent2 110 3" xfId="7233"/>
    <cellStyle name="Accent2 111" xfId="7234"/>
    <cellStyle name="Accent2 111 2" xfId="7235"/>
    <cellStyle name="Accent2 111 2 2" xfId="7236"/>
    <cellStyle name="Accent2 111 3" xfId="7237"/>
    <cellStyle name="Accent2 112" xfId="7238"/>
    <cellStyle name="Accent2 112 2" xfId="7239"/>
    <cellStyle name="Accent2 112 2 2" xfId="7240"/>
    <cellStyle name="Accent2 112 3" xfId="7241"/>
    <cellStyle name="Accent2 113" xfId="7242"/>
    <cellStyle name="Accent2 113 2" xfId="7243"/>
    <cellStyle name="Accent2 113 2 2" xfId="7244"/>
    <cellStyle name="Accent2 113 3" xfId="7245"/>
    <cellStyle name="Accent2 114" xfId="7246"/>
    <cellStyle name="Accent2 114 2" xfId="7247"/>
    <cellStyle name="Accent2 115" xfId="7248"/>
    <cellStyle name="Accent2 115 2" xfId="7249"/>
    <cellStyle name="Accent2 116" xfId="7250"/>
    <cellStyle name="Accent2 116 2" xfId="7251"/>
    <cellStyle name="Accent2 117" xfId="7252"/>
    <cellStyle name="Accent2 117 2" xfId="7253"/>
    <cellStyle name="Accent2 118" xfId="7254"/>
    <cellStyle name="Accent2 118 2" xfId="7255"/>
    <cellStyle name="Accent2 119" xfId="7256"/>
    <cellStyle name="Accent2 119 2" xfId="7257"/>
    <cellStyle name="Accent2 12" xfId="860"/>
    <cellStyle name="Accent2 12 2" xfId="7258"/>
    <cellStyle name="Accent2 12 2 2" xfId="7259"/>
    <cellStyle name="Accent2 12 2 3" xfId="7260"/>
    <cellStyle name="Accent2 12 3" xfId="7261"/>
    <cellStyle name="Accent2 12 4" xfId="7262"/>
    <cellStyle name="Accent2 120" xfId="7263"/>
    <cellStyle name="Accent2 120 2" xfId="7264"/>
    <cellStyle name="Accent2 121" xfId="7265"/>
    <cellStyle name="Accent2 121 2" xfId="7266"/>
    <cellStyle name="Accent2 122" xfId="7267"/>
    <cellStyle name="Accent2 122 2" xfId="7268"/>
    <cellStyle name="Accent2 123" xfId="7269"/>
    <cellStyle name="Accent2 123 2" xfId="7270"/>
    <cellStyle name="Accent2 124" xfId="7271"/>
    <cellStyle name="Accent2 124 2" xfId="7272"/>
    <cellStyle name="Accent2 125" xfId="7273"/>
    <cellStyle name="Accent2 125 2" xfId="7274"/>
    <cellStyle name="Accent2 126" xfId="7275"/>
    <cellStyle name="Accent2 127" xfId="7276"/>
    <cellStyle name="Accent2 128" xfId="7277"/>
    <cellStyle name="Accent2 129" xfId="7278"/>
    <cellStyle name="Accent2 13" xfId="861"/>
    <cellStyle name="Accent2 13 2" xfId="7279"/>
    <cellStyle name="Accent2 13 2 2" xfId="7280"/>
    <cellStyle name="Accent2 13 2 3" xfId="7281"/>
    <cellStyle name="Accent2 13 3" xfId="7282"/>
    <cellStyle name="Accent2 13 4" xfId="7283"/>
    <cellStyle name="Accent2 130" xfId="7284"/>
    <cellStyle name="Accent2 131" xfId="7285"/>
    <cellStyle name="Accent2 132" xfId="7286"/>
    <cellStyle name="Accent2 133" xfId="7287"/>
    <cellStyle name="Accent2 134" xfId="7288"/>
    <cellStyle name="Accent2 135" xfId="7289"/>
    <cellStyle name="Accent2 136" xfId="7290"/>
    <cellStyle name="Accent2 137" xfId="7291"/>
    <cellStyle name="Accent2 138" xfId="7292"/>
    <cellStyle name="Accent2 139" xfId="7293"/>
    <cellStyle name="Accent2 14" xfId="862"/>
    <cellStyle name="Accent2 14 2" xfId="7294"/>
    <cellStyle name="Accent2 14 2 2" xfId="7295"/>
    <cellStyle name="Accent2 14 3" xfId="7296"/>
    <cellStyle name="Accent2 14 3 2" xfId="7297"/>
    <cellStyle name="Accent2 14 4" xfId="7298"/>
    <cellStyle name="Accent2 14 5" xfId="7299"/>
    <cellStyle name="Accent2 140" xfId="7300"/>
    <cellStyle name="Accent2 141" xfId="7301"/>
    <cellStyle name="Accent2 142" xfId="7302"/>
    <cellStyle name="Accent2 143" xfId="7303"/>
    <cellStyle name="Accent2 144" xfId="7304"/>
    <cellStyle name="Accent2 145" xfId="7305"/>
    <cellStyle name="Accent2 146" xfId="7306"/>
    <cellStyle name="Accent2 147" xfId="7307"/>
    <cellStyle name="Accent2 148" xfId="7308"/>
    <cellStyle name="Accent2 149" xfId="7309"/>
    <cellStyle name="Accent2 15" xfId="863"/>
    <cellStyle name="Accent2 15 2" xfId="7310"/>
    <cellStyle name="Accent2 15 2 2" xfId="7311"/>
    <cellStyle name="Accent2 15 3" xfId="7312"/>
    <cellStyle name="Accent2 15 4" xfId="7313"/>
    <cellStyle name="Accent2 150" xfId="7314"/>
    <cellStyle name="Accent2 151" xfId="7315"/>
    <cellStyle name="Accent2 152" xfId="7316"/>
    <cellStyle name="Accent2 153" xfId="7317"/>
    <cellStyle name="Accent2 154" xfId="7318"/>
    <cellStyle name="Accent2 155" xfId="7319"/>
    <cellStyle name="Accent2 156" xfId="7320"/>
    <cellStyle name="Accent2 157" xfId="7321"/>
    <cellStyle name="Accent2 158" xfId="7322"/>
    <cellStyle name="Accent2 159" xfId="7323"/>
    <cellStyle name="Accent2 16" xfId="864"/>
    <cellStyle name="Accent2 16 2" xfId="7324"/>
    <cellStyle name="Accent2 16 2 2" xfId="7325"/>
    <cellStyle name="Accent2 16 3" xfId="7326"/>
    <cellStyle name="Accent2 16 4" xfId="7327"/>
    <cellStyle name="Accent2 160" xfId="7328"/>
    <cellStyle name="Accent2 161" xfId="7329"/>
    <cellStyle name="Accent2 162" xfId="7330"/>
    <cellStyle name="Accent2 163" xfId="7331"/>
    <cellStyle name="Accent2 164" xfId="7332"/>
    <cellStyle name="Accent2 165" xfId="7333"/>
    <cellStyle name="Accent2 166" xfId="7334"/>
    <cellStyle name="Accent2 167" xfId="7335"/>
    <cellStyle name="Accent2 168" xfId="7336"/>
    <cellStyle name="Accent2 169" xfId="7337"/>
    <cellStyle name="Accent2 17" xfId="865"/>
    <cellStyle name="Accent2 17 2" xfId="7338"/>
    <cellStyle name="Accent2 17 2 2" xfId="7339"/>
    <cellStyle name="Accent2 17 3" xfId="7340"/>
    <cellStyle name="Accent2 17 4" xfId="7341"/>
    <cellStyle name="Accent2 170" xfId="7342"/>
    <cellStyle name="Accent2 171" xfId="7343"/>
    <cellStyle name="Accent2 172" xfId="7344"/>
    <cellStyle name="Accent2 173" xfId="7345"/>
    <cellStyle name="Accent2 174" xfId="7346"/>
    <cellStyle name="Accent2 175" xfId="7347"/>
    <cellStyle name="Accent2 176" xfId="7348"/>
    <cellStyle name="Accent2 177" xfId="7349"/>
    <cellStyle name="Accent2 178" xfId="7350"/>
    <cellStyle name="Accent2 179" xfId="7351"/>
    <cellStyle name="Accent2 18" xfId="866"/>
    <cellStyle name="Accent2 18 2" xfId="7352"/>
    <cellStyle name="Accent2 18 2 2" xfId="7353"/>
    <cellStyle name="Accent2 18 3" xfId="7354"/>
    <cellStyle name="Accent2 18 4" xfId="7355"/>
    <cellStyle name="Accent2 180" xfId="7356"/>
    <cellStyle name="Accent2 181" xfId="7357"/>
    <cellStyle name="Accent2 182" xfId="7358"/>
    <cellStyle name="Accent2 183" xfId="7359"/>
    <cellStyle name="Accent2 184" xfId="7360"/>
    <cellStyle name="Accent2 185" xfId="7361"/>
    <cellStyle name="Accent2 186" xfId="7362"/>
    <cellStyle name="Accent2 187" xfId="7363"/>
    <cellStyle name="Accent2 188" xfId="7364"/>
    <cellStyle name="Accent2 189" xfId="7365"/>
    <cellStyle name="Accent2 19" xfId="867"/>
    <cellStyle name="Accent2 19 2" xfId="7366"/>
    <cellStyle name="Accent2 19 2 2" xfId="7367"/>
    <cellStyle name="Accent2 19 3" xfId="7368"/>
    <cellStyle name="Accent2 19 4" xfId="7369"/>
    <cellStyle name="Accent2 190" xfId="7370"/>
    <cellStyle name="Accent2 191" xfId="7371"/>
    <cellStyle name="Accent2 192" xfId="7372"/>
    <cellStyle name="Accent2 193" xfId="7373"/>
    <cellStyle name="Accent2 194" xfId="7374"/>
    <cellStyle name="Accent2 2" xfId="49"/>
    <cellStyle name="Accent2 2 10" xfId="7375"/>
    <cellStyle name="Accent2 2 10 2" xfId="7376"/>
    <cellStyle name="Accent2 2 11" xfId="7377"/>
    <cellStyle name="Accent2 2 12" xfId="7378"/>
    <cellStyle name="Accent2 2 13" xfId="7379"/>
    <cellStyle name="Accent2 2 14" xfId="7380"/>
    <cellStyle name="Accent2 2 15" xfId="7381"/>
    <cellStyle name="Accent2 2 16" xfId="7382"/>
    <cellStyle name="Accent2 2 17" xfId="7383"/>
    <cellStyle name="Accent2 2 2" xfId="868"/>
    <cellStyle name="Accent2 2 2 2" xfId="7384"/>
    <cellStyle name="Accent2 2 2 2 2" xfId="7385"/>
    <cellStyle name="Accent2 2 2 3" xfId="7386"/>
    <cellStyle name="Accent2 2 2 3 2" xfId="7387"/>
    <cellStyle name="Accent2 2 2 3 2 2" xfId="7388"/>
    <cellStyle name="Accent2 2 2 3 3" xfId="7389"/>
    <cellStyle name="Accent2 2 2 4" xfId="7390"/>
    <cellStyle name="Accent2 2 2 5" xfId="7391"/>
    <cellStyle name="Accent2 2 3" xfId="869"/>
    <cellStyle name="Accent2 2 3 2" xfId="7392"/>
    <cellStyle name="Accent2 2 3 2 2" xfId="7393"/>
    <cellStyle name="Accent2 2 3 3" xfId="7394"/>
    <cellStyle name="Accent2 2 3 3 2" xfId="7395"/>
    <cellStyle name="Accent2 2 3 3 2 2" xfId="7396"/>
    <cellStyle name="Accent2 2 3 3 3" xfId="7397"/>
    <cellStyle name="Accent2 2 3 4" xfId="7398"/>
    <cellStyle name="Accent2 2 3 5" xfId="7399"/>
    <cellStyle name="Accent2 2 4" xfId="870"/>
    <cellStyle name="Accent2 2 4 2" xfId="7400"/>
    <cellStyle name="Accent2 2 4 2 2" xfId="7401"/>
    <cellStyle name="Accent2 2 4 3" xfId="7402"/>
    <cellStyle name="Accent2 2 4 4" xfId="7403"/>
    <cellStyle name="Accent2 2 5" xfId="7404"/>
    <cellStyle name="Accent2 2 5 2" xfId="7405"/>
    <cellStyle name="Accent2 2 5 2 2" xfId="7406"/>
    <cellStyle name="Accent2 2 5 3" xfId="7407"/>
    <cellStyle name="Accent2 2 5 3 2" xfId="7408"/>
    <cellStyle name="Accent2 2 5 3 2 2" xfId="7409"/>
    <cellStyle name="Accent2 2 5 3 3" xfId="7410"/>
    <cellStyle name="Accent2 2 5 4" xfId="7411"/>
    <cellStyle name="Accent2 2 6" xfId="7412"/>
    <cellStyle name="Accent2 2 6 2" xfId="7413"/>
    <cellStyle name="Accent2 2 7" xfId="7414"/>
    <cellStyle name="Accent2 2 7 2" xfId="7415"/>
    <cellStyle name="Accent2 2 8" xfId="7416"/>
    <cellStyle name="Accent2 2 8 2" xfId="7417"/>
    <cellStyle name="Accent2 2 8 2 2" xfId="7418"/>
    <cellStyle name="Accent2 2 8 3" xfId="7419"/>
    <cellStyle name="Accent2 2 9" xfId="7420"/>
    <cellStyle name="Accent2 2 9 2" xfId="7421"/>
    <cellStyle name="Accent2 2 9 2 2" xfId="7422"/>
    <cellStyle name="Accent2 2 9 3" xfId="7423"/>
    <cellStyle name="Accent2 20" xfId="871"/>
    <cellStyle name="Accent2 20 2" xfId="7424"/>
    <cellStyle name="Accent2 20 2 2" xfId="7425"/>
    <cellStyle name="Accent2 20 3" xfId="7426"/>
    <cellStyle name="Accent2 20 4" xfId="7427"/>
    <cellStyle name="Accent2 21" xfId="872"/>
    <cellStyle name="Accent2 21 2" xfId="7428"/>
    <cellStyle name="Accent2 21 2 2" xfId="7429"/>
    <cellStyle name="Accent2 21 3" xfId="7430"/>
    <cellStyle name="Accent2 21 4" xfId="7431"/>
    <cellStyle name="Accent2 22" xfId="873"/>
    <cellStyle name="Accent2 22 2" xfId="7432"/>
    <cellStyle name="Accent2 22 2 2" xfId="7433"/>
    <cellStyle name="Accent2 22 3" xfId="7434"/>
    <cellStyle name="Accent2 22 4" xfId="7435"/>
    <cellStyle name="Accent2 23" xfId="874"/>
    <cellStyle name="Accent2 23 2" xfId="7436"/>
    <cellStyle name="Accent2 23 2 2" xfId="7437"/>
    <cellStyle name="Accent2 23 3" xfId="7438"/>
    <cellStyle name="Accent2 23 4" xfId="7439"/>
    <cellStyle name="Accent2 24" xfId="875"/>
    <cellStyle name="Accent2 24 2" xfId="7440"/>
    <cellStyle name="Accent2 24 2 2" xfId="7441"/>
    <cellStyle name="Accent2 24 3" xfId="7442"/>
    <cellStyle name="Accent2 24 4" xfId="7443"/>
    <cellStyle name="Accent2 25" xfId="876"/>
    <cellStyle name="Accent2 25 2" xfId="7444"/>
    <cellStyle name="Accent2 25 2 2" xfId="7445"/>
    <cellStyle name="Accent2 25 3" xfId="7446"/>
    <cellStyle name="Accent2 25 4" xfId="7447"/>
    <cellStyle name="Accent2 26" xfId="877"/>
    <cellStyle name="Accent2 26 2" xfId="7448"/>
    <cellStyle name="Accent2 26 2 2" xfId="7449"/>
    <cellStyle name="Accent2 26 3" xfId="7450"/>
    <cellStyle name="Accent2 26 4" xfId="7451"/>
    <cellStyle name="Accent2 27" xfId="878"/>
    <cellStyle name="Accent2 27 2" xfId="7452"/>
    <cellStyle name="Accent2 27 2 2" xfId="7453"/>
    <cellStyle name="Accent2 27 3" xfId="7454"/>
    <cellStyle name="Accent2 27 4" xfId="7455"/>
    <cellStyle name="Accent2 28" xfId="879"/>
    <cellStyle name="Accent2 28 2" xfId="7456"/>
    <cellStyle name="Accent2 28 2 2" xfId="7457"/>
    <cellStyle name="Accent2 28 2 3" xfId="7458"/>
    <cellStyle name="Accent2 28 3" xfId="7459"/>
    <cellStyle name="Accent2 28 4" xfId="7460"/>
    <cellStyle name="Accent2 29" xfId="880"/>
    <cellStyle name="Accent2 29 2" xfId="7461"/>
    <cellStyle name="Accent2 29 2 2" xfId="7462"/>
    <cellStyle name="Accent2 29 2 3" xfId="7463"/>
    <cellStyle name="Accent2 29 3" xfId="7464"/>
    <cellStyle name="Accent2 29 4" xfId="7465"/>
    <cellStyle name="Accent2 3" xfId="50"/>
    <cellStyle name="Accent2 3 10" xfId="7466"/>
    <cellStyle name="Accent2 3 10 2" xfId="7467"/>
    <cellStyle name="Accent2 3 11" xfId="7468"/>
    <cellStyle name="Accent2 3 12" xfId="7469"/>
    <cellStyle name="Accent2 3 13" xfId="7470"/>
    <cellStyle name="Accent2 3 14" xfId="7471"/>
    <cellStyle name="Accent2 3 2" xfId="881"/>
    <cellStyle name="Accent2 3 2 2" xfId="7472"/>
    <cellStyle name="Accent2 3 2 2 2" xfId="7473"/>
    <cellStyle name="Accent2 3 2 3" xfId="7474"/>
    <cellStyle name="Accent2 3 2 3 2" xfId="7475"/>
    <cellStyle name="Accent2 3 2 3 2 2" xfId="7476"/>
    <cellStyle name="Accent2 3 2 3 3" xfId="7477"/>
    <cellStyle name="Accent2 3 2 4" xfId="7478"/>
    <cellStyle name="Accent2 3 2 5" xfId="7479"/>
    <cellStyle name="Accent2 3 3" xfId="882"/>
    <cellStyle name="Accent2 3 3 2" xfId="7480"/>
    <cellStyle name="Accent2 3 3 2 2" xfId="7481"/>
    <cellStyle name="Accent2 3 3 3" xfId="7482"/>
    <cellStyle name="Accent2 3 3 3 2" xfId="7483"/>
    <cellStyle name="Accent2 3 3 3 2 2" xfId="7484"/>
    <cellStyle name="Accent2 3 3 3 3" xfId="7485"/>
    <cellStyle name="Accent2 3 3 4" xfId="7486"/>
    <cellStyle name="Accent2 3 3 5" xfId="7487"/>
    <cellStyle name="Accent2 3 4" xfId="883"/>
    <cellStyle name="Accent2 3 4 2" xfId="7488"/>
    <cellStyle name="Accent2 3 4 2 2" xfId="7489"/>
    <cellStyle name="Accent2 3 4 3" xfId="7490"/>
    <cellStyle name="Accent2 3 4 4" xfId="7491"/>
    <cellStyle name="Accent2 3 5" xfId="7492"/>
    <cellStyle name="Accent2 3 5 2" xfId="7493"/>
    <cellStyle name="Accent2 3 5 2 2" xfId="7494"/>
    <cellStyle name="Accent2 3 5 3" xfId="7495"/>
    <cellStyle name="Accent2 3 5 3 2" xfId="7496"/>
    <cellStyle name="Accent2 3 5 3 2 2" xfId="7497"/>
    <cellStyle name="Accent2 3 5 3 3" xfId="7498"/>
    <cellStyle name="Accent2 3 5 4" xfId="7499"/>
    <cellStyle name="Accent2 3 6" xfId="7500"/>
    <cellStyle name="Accent2 3 6 2" xfId="7501"/>
    <cellStyle name="Accent2 3 7" xfId="7502"/>
    <cellStyle name="Accent2 3 7 2" xfId="7503"/>
    <cellStyle name="Accent2 3 8" xfId="7504"/>
    <cellStyle name="Accent2 3 8 2" xfId="7505"/>
    <cellStyle name="Accent2 3 8 2 2" xfId="7506"/>
    <cellStyle name="Accent2 3 8 3" xfId="7507"/>
    <cellStyle name="Accent2 3 9" xfId="7508"/>
    <cellStyle name="Accent2 3 9 2" xfId="7509"/>
    <cellStyle name="Accent2 3 9 2 2" xfId="7510"/>
    <cellStyle name="Accent2 3 9 3" xfId="7511"/>
    <cellStyle name="Accent2 30" xfId="884"/>
    <cellStyle name="Accent2 30 2" xfId="7512"/>
    <cellStyle name="Accent2 30 2 2" xfId="7513"/>
    <cellStyle name="Accent2 30 2 3" xfId="7514"/>
    <cellStyle name="Accent2 30 3" xfId="7515"/>
    <cellStyle name="Accent2 30 4" xfId="7516"/>
    <cellStyle name="Accent2 31" xfId="885"/>
    <cellStyle name="Accent2 31 2" xfId="7517"/>
    <cellStyle name="Accent2 31 2 2" xfId="7518"/>
    <cellStyle name="Accent2 31 2 3" xfId="7519"/>
    <cellStyle name="Accent2 31 3" xfId="7520"/>
    <cellStyle name="Accent2 31 4" xfId="7521"/>
    <cellStyle name="Accent2 32" xfId="886"/>
    <cellStyle name="Accent2 32 2" xfId="7522"/>
    <cellStyle name="Accent2 32 2 2" xfId="7523"/>
    <cellStyle name="Accent2 32 2 3" xfId="7524"/>
    <cellStyle name="Accent2 32 3" xfId="7525"/>
    <cellStyle name="Accent2 32 4" xfId="7526"/>
    <cellStyle name="Accent2 33" xfId="887"/>
    <cellStyle name="Accent2 33 2" xfId="7527"/>
    <cellStyle name="Accent2 33 2 2" xfId="7528"/>
    <cellStyle name="Accent2 33 2 3" xfId="7529"/>
    <cellStyle name="Accent2 33 3" xfId="7530"/>
    <cellStyle name="Accent2 34" xfId="888"/>
    <cellStyle name="Accent2 34 2" xfId="7531"/>
    <cellStyle name="Accent2 34 2 2" xfId="7532"/>
    <cellStyle name="Accent2 34 2 3" xfId="7533"/>
    <cellStyle name="Accent2 34 3" xfId="7534"/>
    <cellStyle name="Accent2 34 4" xfId="7535"/>
    <cellStyle name="Accent2 35" xfId="889"/>
    <cellStyle name="Accent2 35 2" xfId="7536"/>
    <cellStyle name="Accent2 35 2 2" xfId="7537"/>
    <cellStyle name="Accent2 35 2 3" xfId="7538"/>
    <cellStyle name="Accent2 35 3" xfId="7539"/>
    <cellStyle name="Accent2 35 4" xfId="7540"/>
    <cellStyle name="Accent2 36" xfId="890"/>
    <cellStyle name="Accent2 36 2" xfId="7541"/>
    <cellStyle name="Accent2 36 2 2" xfId="7542"/>
    <cellStyle name="Accent2 36 2 3" xfId="7543"/>
    <cellStyle name="Accent2 36 3" xfId="7544"/>
    <cellStyle name="Accent2 36 4" xfId="7545"/>
    <cellStyle name="Accent2 37" xfId="891"/>
    <cellStyle name="Accent2 37 2" xfId="7546"/>
    <cellStyle name="Accent2 37 2 2" xfId="7547"/>
    <cellStyle name="Accent2 37 3" xfId="7548"/>
    <cellStyle name="Accent2 37 4" xfId="7549"/>
    <cellStyle name="Accent2 38" xfId="892"/>
    <cellStyle name="Accent2 38 2" xfId="7550"/>
    <cellStyle name="Accent2 38 2 2" xfId="7551"/>
    <cellStyle name="Accent2 38 3" xfId="7552"/>
    <cellStyle name="Accent2 39" xfId="893"/>
    <cellStyle name="Accent2 39 2" xfId="7553"/>
    <cellStyle name="Accent2 39 2 2" xfId="7554"/>
    <cellStyle name="Accent2 39 3" xfId="7555"/>
    <cellStyle name="Accent2 4" xfId="51"/>
    <cellStyle name="Accent2 4 10" xfId="7556"/>
    <cellStyle name="Accent2 4 2" xfId="894"/>
    <cellStyle name="Accent2 4 2 2" xfId="7557"/>
    <cellStyle name="Accent2 4 2 2 2" xfId="7558"/>
    <cellStyle name="Accent2 4 2 3" xfId="7559"/>
    <cellStyle name="Accent2 4 2 3 2" xfId="7560"/>
    <cellStyle name="Accent2 4 2 3 2 2" xfId="7561"/>
    <cellStyle name="Accent2 4 2 3 3" xfId="7562"/>
    <cellStyle name="Accent2 4 2 4" xfId="7563"/>
    <cellStyle name="Accent2 4 2 5" xfId="7564"/>
    <cellStyle name="Accent2 4 3" xfId="895"/>
    <cellStyle name="Accent2 4 3 2" xfId="7565"/>
    <cellStyle name="Accent2 4 3 2 2" xfId="7566"/>
    <cellStyle name="Accent2 4 3 3" xfId="7567"/>
    <cellStyle name="Accent2 4 3 3 2" xfId="7568"/>
    <cellStyle name="Accent2 4 3 3 2 2" xfId="7569"/>
    <cellStyle name="Accent2 4 3 3 3" xfId="7570"/>
    <cellStyle name="Accent2 4 3 4" xfId="7571"/>
    <cellStyle name="Accent2 4 3 5" xfId="7572"/>
    <cellStyle name="Accent2 4 4" xfId="896"/>
    <cellStyle name="Accent2 4 4 2" xfId="7573"/>
    <cellStyle name="Accent2 4 4 2 2" xfId="7574"/>
    <cellStyle name="Accent2 4 4 3" xfId="7575"/>
    <cellStyle name="Accent2 4 4 4" xfId="7576"/>
    <cellStyle name="Accent2 4 5" xfId="7577"/>
    <cellStyle name="Accent2 4 5 2" xfId="7578"/>
    <cellStyle name="Accent2 4 5 3" xfId="7579"/>
    <cellStyle name="Accent2 4 6" xfId="7580"/>
    <cellStyle name="Accent2 4 6 2" xfId="7581"/>
    <cellStyle name="Accent2 4 7" xfId="7582"/>
    <cellStyle name="Accent2 4 8" xfId="7583"/>
    <cellStyle name="Accent2 4 9" xfId="7584"/>
    <cellStyle name="Accent2 40" xfId="897"/>
    <cellStyle name="Accent2 40 2" xfId="7585"/>
    <cellStyle name="Accent2 40 2 2" xfId="7586"/>
    <cellStyle name="Accent2 40 3" xfId="7587"/>
    <cellStyle name="Accent2 41" xfId="898"/>
    <cellStyle name="Accent2 41 2" xfId="7588"/>
    <cellStyle name="Accent2 41 2 2" xfId="7589"/>
    <cellStyle name="Accent2 41 3" xfId="7590"/>
    <cellStyle name="Accent2 42" xfId="899"/>
    <cellStyle name="Accent2 42 2" xfId="7591"/>
    <cellStyle name="Accent2 42 2 2" xfId="7592"/>
    <cellStyle name="Accent2 42 3" xfId="7593"/>
    <cellStyle name="Accent2 43" xfId="900"/>
    <cellStyle name="Accent2 43 2" xfId="7594"/>
    <cellStyle name="Accent2 43 2 2" xfId="7595"/>
    <cellStyle name="Accent2 43 3" xfId="7596"/>
    <cellStyle name="Accent2 44" xfId="901"/>
    <cellStyle name="Accent2 44 2" xfId="7597"/>
    <cellStyle name="Accent2 44 2 2" xfId="7598"/>
    <cellStyle name="Accent2 44 3" xfId="7599"/>
    <cellStyle name="Accent2 45" xfId="902"/>
    <cellStyle name="Accent2 45 2" xfId="7600"/>
    <cellStyle name="Accent2 45 2 2" xfId="7601"/>
    <cellStyle name="Accent2 45 3" xfId="7602"/>
    <cellStyle name="Accent2 46" xfId="903"/>
    <cellStyle name="Accent2 46 2" xfId="7603"/>
    <cellStyle name="Accent2 46 2 2" xfId="7604"/>
    <cellStyle name="Accent2 46 3" xfId="7605"/>
    <cellStyle name="Accent2 47" xfId="904"/>
    <cellStyle name="Accent2 47 2" xfId="7606"/>
    <cellStyle name="Accent2 47 2 2" xfId="7607"/>
    <cellStyle name="Accent2 47 3" xfId="7608"/>
    <cellStyle name="Accent2 48" xfId="905"/>
    <cellStyle name="Accent2 48 2" xfId="7609"/>
    <cellStyle name="Accent2 48 2 2" xfId="7610"/>
    <cellStyle name="Accent2 48 3" xfId="7611"/>
    <cellStyle name="Accent2 48 3 2" xfId="7612"/>
    <cellStyle name="Accent2 48 3 2 2" xfId="7613"/>
    <cellStyle name="Accent2 48 3 3" xfId="7614"/>
    <cellStyle name="Accent2 48 4" xfId="7615"/>
    <cellStyle name="Accent2 48 5" xfId="7616"/>
    <cellStyle name="Accent2 49" xfId="906"/>
    <cellStyle name="Accent2 49 2" xfId="7617"/>
    <cellStyle name="Accent2 49 2 2" xfId="7618"/>
    <cellStyle name="Accent2 49 3" xfId="7619"/>
    <cellStyle name="Accent2 49 3 2" xfId="7620"/>
    <cellStyle name="Accent2 49 3 2 2" xfId="7621"/>
    <cellStyle name="Accent2 49 3 3" xfId="7622"/>
    <cellStyle name="Accent2 49 4" xfId="7623"/>
    <cellStyle name="Accent2 49 5" xfId="7624"/>
    <cellStyle name="Accent2 5" xfId="399"/>
    <cellStyle name="Accent2 5 2" xfId="907"/>
    <cellStyle name="Accent2 5 2 2" xfId="7625"/>
    <cellStyle name="Accent2 5 2 2 2" xfId="7626"/>
    <cellStyle name="Accent2 5 2 3" xfId="7627"/>
    <cellStyle name="Accent2 5 2 3 2" xfId="7628"/>
    <cellStyle name="Accent2 5 2 3 2 2" xfId="7629"/>
    <cellStyle name="Accent2 5 2 3 3" xfId="7630"/>
    <cellStyle name="Accent2 5 2 4" xfId="7631"/>
    <cellStyle name="Accent2 5 3" xfId="908"/>
    <cellStyle name="Accent2 5 3 2" xfId="7632"/>
    <cellStyle name="Accent2 5 3 2 2" xfId="7633"/>
    <cellStyle name="Accent2 5 3 3" xfId="7634"/>
    <cellStyle name="Accent2 5 3 3 2" xfId="7635"/>
    <cellStyle name="Accent2 5 3 3 2 2" xfId="7636"/>
    <cellStyle name="Accent2 5 3 3 3" xfId="7637"/>
    <cellStyle name="Accent2 5 3 4" xfId="7638"/>
    <cellStyle name="Accent2 5 3 5" xfId="7639"/>
    <cellStyle name="Accent2 5 4" xfId="7640"/>
    <cellStyle name="Accent2 5 4 2" xfId="7641"/>
    <cellStyle name="Accent2 5 4 3" xfId="7642"/>
    <cellStyle name="Accent2 5 5" xfId="7643"/>
    <cellStyle name="Accent2 5 5 2" xfId="7644"/>
    <cellStyle name="Accent2 5 5 3" xfId="7645"/>
    <cellStyle name="Accent2 5 6" xfId="7646"/>
    <cellStyle name="Accent2 5 7" xfId="7647"/>
    <cellStyle name="Accent2 5 8" xfId="7648"/>
    <cellStyle name="Accent2 50" xfId="909"/>
    <cellStyle name="Accent2 50 2" xfId="7649"/>
    <cellStyle name="Accent2 50 2 2" xfId="7650"/>
    <cellStyle name="Accent2 50 3" xfId="7651"/>
    <cellStyle name="Accent2 50 3 2" xfId="7652"/>
    <cellStyle name="Accent2 50 3 2 2" xfId="7653"/>
    <cellStyle name="Accent2 50 3 3" xfId="7654"/>
    <cellStyle name="Accent2 50 4" xfId="7655"/>
    <cellStyle name="Accent2 50 5" xfId="7656"/>
    <cellStyle name="Accent2 51" xfId="910"/>
    <cellStyle name="Accent2 51 2" xfId="7657"/>
    <cellStyle name="Accent2 51 2 2" xfId="7658"/>
    <cellStyle name="Accent2 51 3" xfId="7659"/>
    <cellStyle name="Accent2 51 3 2" xfId="7660"/>
    <cellStyle name="Accent2 51 3 2 2" xfId="7661"/>
    <cellStyle name="Accent2 51 3 3" xfId="7662"/>
    <cellStyle name="Accent2 51 4" xfId="7663"/>
    <cellStyle name="Accent2 51 5" xfId="7664"/>
    <cellStyle name="Accent2 52" xfId="911"/>
    <cellStyle name="Accent2 52 2" xfId="7665"/>
    <cellStyle name="Accent2 52 2 2" xfId="7666"/>
    <cellStyle name="Accent2 52 3" xfId="7667"/>
    <cellStyle name="Accent2 53" xfId="912"/>
    <cellStyle name="Accent2 53 2" xfId="7668"/>
    <cellStyle name="Accent2 53 2 2" xfId="7669"/>
    <cellStyle name="Accent2 53 3" xfId="7670"/>
    <cellStyle name="Accent2 54" xfId="913"/>
    <cellStyle name="Accent2 54 2" xfId="7671"/>
    <cellStyle name="Accent2 54 2 2" xfId="7672"/>
    <cellStyle name="Accent2 54 3" xfId="7673"/>
    <cellStyle name="Accent2 55" xfId="914"/>
    <cellStyle name="Accent2 55 2" xfId="7674"/>
    <cellStyle name="Accent2 55 2 2" xfId="7675"/>
    <cellStyle name="Accent2 55 3" xfId="7676"/>
    <cellStyle name="Accent2 55 4" xfId="7677"/>
    <cellStyle name="Accent2 56" xfId="915"/>
    <cellStyle name="Accent2 56 2" xfId="7678"/>
    <cellStyle name="Accent2 56 2 2" xfId="7679"/>
    <cellStyle name="Accent2 56 3" xfId="7680"/>
    <cellStyle name="Accent2 56 4" xfId="7681"/>
    <cellStyle name="Accent2 57" xfId="916"/>
    <cellStyle name="Accent2 57 2" xfId="7682"/>
    <cellStyle name="Accent2 57 2 2" xfId="7683"/>
    <cellStyle name="Accent2 57 3" xfId="7684"/>
    <cellStyle name="Accent2 57 4" xfId="7685"/>
    <cellStyle name="Accent2 58" xfId="917"/>
    <cellStyle name="Accent2 58 2" xfId="7686"/>
    <cellStyle name="Accent2 58 2 2" xfId="7687"/>
    <cellStyle name="Accent2 58 3" xfId="7688"/>
    <cellStyle name="Accent2 58 3 2" xfId="7689"/>
    <cellStyle name="Accent2 58 3 2 2" xfId="7690"/>
    <cellStyle name="Accent2 58 3 3" xfId="7691"/>
    <cellStyle name="Accent2 58 4" xfId="7692"/>
    <cellStyle name="Accent2 58 5" xfId="7693"/>
    <cellStyle name="Accent2 59" xfId="918"/>
    <cellStyle name="Accent2 59 2" xfId="7694"/>
    <cellStyle name="Accent2 59 2 2" xfId="7695"/>
    <cellStyle name="Accent2 59 3" xfId="7696"/>
    <cellStyle name="Accent2 59 3 2" xfId="7697"/>
    <cellStyle name="Accent2 59 3 2 2" xfId="7698"/>
    <cellStyle name="Accent2 59 3 3" xfId="7699"/>
    <cellStyle name="Accent2 59 4" xfId="7700"/>
    <cellStyle name="Accent2 59 5" xfId="7701"/>
    <cellStyle name="Accent2 6" xfId="477"/>
    <cellStyle name="Accent2 6 2" xfId="919"/>
    <cellStyle name="Accent2 6 2 2" xfId="7702"/>
    <cellStyle name="Accent2 6 2 2 2" xfId="7703"/>
    <cellStyle name="Accent2 6 2 3" xfId="7704"/>
    <cellStyle name="Accent2 6 2 3 2" xfId="7705"/>
    <cellStyle name="Accent2 6 2 3 2 2" xfId="7706"/>
    <cellStyle name="Accent2 6 2 3 3" xfId="7707"/>
    <cellStyle name="Accent2 6 2 4" xfId="7708"/>
    <cellStyle name="Accent2 6 2 5" xfId="7709"/>
    <cellStyle name="Accent2 6 3" xfId="7710"/>
    <cellStyle name="Accent2 6 3 2" xfId="7711"/>
    <cellStyle name="Accent2 6 3 3" xfId="7712"/>
    <cellStyle name="Accent2 6 4" xfId="7713"/>
    <cellStyle name="Accent2 6 5" xfId="7714"/>
    <cellStyle name="Accent2 6 6" xfId="7715"/>
    <cellStyle name="Accent2 6 7" xfId="7716"/>
    <cellStyle name="Accent2 60" xfId="920"/>
    <cellStyle name="Accent2 60 2" xfId="7717"/>
    <cellStyle name="Accent2 60 2 2" xfId="7718"/>
    <cellStyle name="Accent2 60 3" xfId="7719"/>
    <cellStyle name="Accent2 60 3 2" xfId="7720"/>
    <cellStyle name="Accent2 60 3 2 2" xfId="7721"/>
    <cellStyle name="Accent2 60 3 3" xfId="7722"/>
    <cellStyle name="Accent2 60 4" xfId="7723"/>
    <cellStyle name="Accent2 60 5" xfId="7724"/>
    <cellStyle name="Accent2 61" xfId="921"/>
    <cellStyle name="Accent2 61 2" xfId="7725"/>
    <cellStyle name="Accent2 61 2 2" xfId="7726"/>
    <cellStyle name="Accent2 61 3" xfId="7727"/>
    <cellStyle name="Accent2 61 3 2" xfId="7728"/>
    <cellStyle name="Accent2 61 3 2 2" xfId="7729"/>
    <cellStyle name="Accent2 61 3 3" xfId="7730"/>
    <cellStyle name="Accent2 61 4" xfId="7731"/>
    <cellStyle name="Accent2 61 5" xfId="7732"/>
    <cellStyle name="Accent2 62" xfId="922"/>
    <cellStyle name="Accent2 62 2" xfId="7733"/>
    <cellStyle name="Accent2 62 2 2" xfId="7734"/>
    <cellStyle name="Accent2 62 3" xfId="7735"/>
    <cellStyle name="Accent2 62 3 2" xfId="7736"/>
    <cellStyle name="Accent2 62 3 2 2" xfId="7737"/>
    <cellStyle name="Accent2 62 3 3" xfId="7738"/>
    <cellStyle name="Accent2 62 4" xfId="7739"/>
    <cellStyle name="Accent2 62 5" xfId="7740"/>
    <cellStyle name="Accent2 63" xfId="923"/>
    <cellStyle name="Accent2 63 2" xfId="7741"/>
    <cellStyle name="Accent2 63 2 2" xfId="7742"/>
    <cellStyle name="Accent2 63 3" xfId="7743"/>
    <cellStyle name="Accent2 63 3 2" xfId="7744"/>
    <cellStyle name="Accent2 63 3 2 2" xfId="7745"/>
    <cellStyle name="Accent2 63 3 3" xfId="7746"/>
    <cellStyle name="Accent2 63 4" xfId="7747"/>
    <cellStyle name="Accent2 63 5" xfId="7748"/>
    <cellStyle name="Accent2 64" xfId="924"/>
    <cellStyle name="Accent2 64 2" xfId="7749"/>
    <cellStyle name="Accent2 64 2 2" xfId="7750"/>
    <cellStyle name="Accent2 64 3" xfId="7751"/>
    <cellStyle name="Accent2 64 3 2" xfId="7752"/>
    <cellStyle name="Accent2 64 3 2 2" xfId="7753"/>
    <cellStyle name="Accent2 64 3 3" xfId="7754"/>
    <cellStyle name="Accent2 64 4" xfId="7755"/>
    <cellStyle name="Accent2 64 5" xfId="7756"/>
    <cellStyle name="Accent2 65" xfId="925"/>
    <cellStyle name="Accent2 65 2" xfId="7757"/>
    <cellStyle name="Accent2 65 2 2" xfId="7758"/>
    <cellStyle name="Accent2 65 3" xfId="7759"/>
    <cellStyle name="Accent2 65 3 2" xfId="7760"/>
    <cellStyle name="Accent2 65 3 2 2" xfId="7761"/>
    <cellStyle name="Accent2 65 3 3" xfId="7762"/>
    <cellStyle name="Accent2 65 4" xfId="7763"/>
    <cellStyle name="Accent2 65 5" xfId="7764"/>
    <cellStyle name="Accent2 66" xfId="926"/>
    <cellStyle name="Accent2 66 2" xfId="7765"/>
    <cellStyle name="Accent2 66 2 2" xfId="7766"/>
    <cellStyle name="Accent2 66 3" xfId="7767"/>
    <cellStyle name="Accent2 66 3 2" xfId="7768"/>
    <cellStyle name="Accent2 66 3 2 2" xfId="7769"/>
    <cellStyle name="Accent2 66 3 3" xfId="7770"/>
    <cellStyle name="Accent2 66 4" xfId="7771"/>
    <cellStyle name="Accent2 66 5" xfId="7772"/>
    <cellStyle name="Accent2 67" xfId="927"/>
    <cellStyle name="Accent2 67 2" xfId="7773"/>
    <cellStyle name="Accent2 67 2 2" xfId="7774"/>
    <cellStyle name="Accent2 67 3" xfId="7775"/>
    <cellStyle name="Accent2 67 3 2" xfId="7776"/>
    <cellStyle name="Accent2 67 3 2 2" xfId="7777"/>
    <cellStyle name="Accent2 67 3 3" xfId="7778"/>
    <cellStyle name="Accent2 67 4" xfId="7779"/>
    <cellStyle name="Accent2 67 5" xfId="7780"/>
    <cellStyle name="Accent2 68" xfId="928"/>
    <cellStyle name="Accent2 68 2" xfId="7781"/>
    <cellStyle name="Accent2 68 2 2" xfId="7782"/>
    <cellStyle name="Accent2 68 3" xfId="7783"/>
    <cellStyle name="Accent2 68 3 2" xfId="7784"/>
    <cellStyle name="Accent2 68 3 2 2" xfId="7785"/>
    <cellStyle name="Accent2 68 3 3" xfId="7786"/>
    <cellStyle name="Accent2 68 4" xfId="7787"/>
    <cellStyle name="Accent2 68 5" xfId="7788"/>
    <cellStyle name="Accent2 69" xfId="929"/>
    <cellStyle name="Accent2 69 2" xfId="7789"/>
    <cellStyle name="Accent2 69 2 2" xfId="7790"/>
    <cellStyle name="Accent2 69 3" xfId="7791"/>
    <cellStyle name="Accent2 69 3 2" xfId="7792"/>
    <cellStyle name="Accent2 69 3 2 2" xfId="7793"/>
    <cellStyle name="Accent2 69 3 3" xfId="7794"/>
    <cellStyle name="Accent2 69 4" xfId="7795"/>
    <cellStyle name="Accent2 69 5" xfId="7796"/>
    <cellStyle name="Accent2 7" xfId="478"/>
    <cellStyle name="Accent2 7 2" xfId="930"/>
    <cellStyle name="Accent2 7 2 2" xfId="7797"/>
    <cellStyle name="Accent2 7 2 2 2" xfId="7798"/>
    <cellStyle name="Accent2 7 2 3" xfId="7799"/>
    <cellStyle name="Accent2 7 2 3 2" xfId="7800"/>
    <cellStyle name="Accent2 7 2 3 2 2" xfId="7801"/>
    <cellStyle name="Accent2 7 2 3 3" xfId="7802"/>
    <cellStyle name="Accent2 7 2 4" xfId="7803"/>
    <cellStyle name="Accent2 7 2 5" xfId="7804"/>
    <cellStyle name="Accent2 7 3" xfId="7805"/>
    <cellStyle name="Accent2 7 3 2" xfId="7806"/>
    <cellStyle name="Accent2 7 4" xfId="7807"/>
    <cellStyle name="Accent2 7 5" xfId="7808"/>
    <cellStyle name="Accent2 7 6" xfId="7809"/>
    <cellStyle name="Accent2 7 7" xfId="7810"/>
    <cellStyle name="Accent2 70" xfId="931"/>
    <cellStyle name="Accent2 70 2" xfId="7811"/>
    <cellStyle name="Accent2 70 2 2" xfId="7812"/>
    <cellStyle name="Accent2 70 3" xfId="7813"/>
    <cellStyle name="Accent2 70 3 2" xfId="7814"/>
    <cellStyle name="Accent2 70 3 2 2" xfId="7815"/>
    <cellStyle name="Accent2 70 3 3" xfId="7816"/>
    <cellStyle name="Accent2 70 4" xfId="7817"/>
    <cellStyle name="Accent2 71" xfId="932"/>
    <cellStyle name="Accent2 71 2" xfId="7818"/>
    <cellStyle name="Accent2 71 2 2" xfId="7819"/>
    <cellStyle name="Accent2 71 3" xfId="7820"/>
    <cellStyle name="Accent2 71 3 2" xfId="7821"/>
    <cellStyle name="Accent2 71 3 2 2" xfId="7822"/>
    <cellStyle name="Accent2 71 3 3" xfId="7823"/>
    <cellStyle name="Accent2 71 4" xfId="7824"/>
    <cellStyle name="Accent2 72" xfId="933"/>
    <cellStyle name="Accent2 72 2" xfId="7825"/>
    <cellStyle name="Accent2 72 2 2" xfId="7826"/>
    <cellStyle name="Accent2 72 3" xfId="7827"/>
    <cellStyle name="Accent2 72 3 2" xfId="7828"/>
    <cellStyle name="Accent2 72 3 2 2" xfId="7829"/>
    <cellStyle name="Accent2 72 3 3" xfId="7830"/>
    <cellStyle name="Accent2 72 4" xfId="7831"/>
    <cellStyle name="Accent2 73" xfId="934"/>
    <cellStyle name="Accent2 73 2" xfId="7832"/>
    <cellStyle name="Accent2 73 2 2" xfId="7833"/>
    <cellStyle name="Accent2 73 3" xfId="7834"/>
    <cellStyle name="Accent2 73 3 2" xfId="7835"/>
    <cellStyle name="Accent2 73 3 2 2" xfId="7836"/>
    <cellStyle name="Accent2 73 3 3" xfId="7837"/>
    <cellStyle name="Accent2 73 4" xfId="7838"/>
    <cellStyle name="Accent2 74" xfId="935"/>
    <cellStyle name="Accent2 74 2" xfId="7839"/>
    <cellStyle name="Accent2 74 2 2" xfId="7840"/>
    <cellStyle name="Accent2 74 3" xfId="7841"/>
    <cellStyle name="Accent2 74 3 2" xfId="7842"/>
    <cellStyle name="Accent2 74 3 2 2" xfId="7843"/>
    <cellStyle name="Accent2 74 3 3" xfId="7844"/>
    <cellStyle name="Accent2 74 4" xfId="7845"/>
    <cellStyle name="Accent2 75" xfId="936"/>
    <cellStyle name="Accent2 75 2" xfId="7846"/>
    <cellStyle name="Accent2 75 2 2" xfId="7847"/>
    <cellStyle name="Accent2 75 3" xfId="7848"/>
    <cellStyle name="Accent2 75 3 2" xfId="7849"/>
    <cellStyle name="Accent2 75 3 2 2" xfId="7850"/>
    <cellStyle name="Accent2 75 3 3" xfId="7851"/>
    <cellStyle name="Accent2 75 4" xfId="7852"/>
    <cellStyle name="Accent2 76" xfId="937"/>
    <cellStyle name="Accent2 76 2" xfId="7853"/>
    <cellStyle name="Accent2 76 2 2" xfId="7854"/>
    <cellStyle name="Accent2 76 3" xfId="7855"/>
    <cellStyle name="Accent2 76 3 2" xfId="7856"/>
    <cellStyle name="Accent2 76 3 2 2" xfId="7857"/>
    <cellStyle name="Accent2 76 3 3" xfId="7858"/>
    <cellStyle name="Accent2 76 4" xfId="7859"/>
    <cellStyle name="Accent2 77" xfId="938"/>
    <cellStyle name="Accent2 77 2" xfId="7860"/>
    <cellStyle name="Accent2 77 2 2" xfId="7861"/>
    <cellStyle name="Accent2 77 3" xfId="7862"/>
    <cellStyle name="Accent2 77 3 2" xfId="7863"/>
    <cellStyle name="Accent2 77 3 2 2" xfId="7864"/>
    <cellStyle name="Accent2 77 3 3" xfId="7865"/>
    <cellStyle name="Accent2 77 4" xfId="7866"/>
    <cellStyle name="Accent2 78" xfId="939"/>
    <cellStyle name="Accent2 78 2" xfId="7867"/>
    <cellStyle name="Accent2 78 2 2" xfId="7868"/>
    <cellStyle name="Accent2 78 3" xfId="7869"/>
    <cellStyle name="Accent2 78 3 2" xfId="7870"/>
    <cellStyle name="Accent2 78 3 2 2" xfId="7871"/>
    <cellStyle name="Accent2 78 3 3" xfId="7872"/>
    <cellStyle name="Accent2 78 4" xfId="7873"/>
    <cellStyle name="Accent2 79" xfId="940"/>
    <cellStyle name="Accent2 79 2" xfId="7874"/>
    <cellStyle name="Accent2 79 2 2" xfId="7875"/>
    <cellStyle name="Accent2 79 3" xfId="7876"/>
    <cellStyle name="Accent2 79 3 2" xfId="7877"/>
    <cellStyle name="Accent2 79 3 2 2" xfId="7878"/>
    <cellStyle name="Accent2 79 3 3" xfId="7879"/>
    <cellStyle name="Accent2 79 4" xfId="7880"/>
    <cellStyle name="Accent2 8" xfId="479"/>
    <cellStyle name="Accent2 8 2" xfId="7881"/>
    <cellStyle name="Accent2 8 2 2" xfId="7882"/>
    <cellStyle name="Accent2 8 2 3" xfId="7883"/>
    <cellStyle name="Accent2 8 3" xfId="7884"/>
    <cellStyle name="Accent2 8 4" xfId="7885"/>
    <cellStyle name="Accent2 8 5" xfId="7886"/>
    <cellStyle name="Accent2 8 6" xfId="7887"/>
    <cellStyle name="Accent2 80" xfId="941"/>
    <cellStyle name="Accent2 80 2" xfId="7888"/>
    <cellStyle name="Accent2 80 2 2" xfId="7889"/>
    <cellStyle name="Accent2 80 3" xfId="7890"/>
    <cellStyle name="Accent2 80 3 2" xfId="7891"/>
    <cellStyle name="Accent2 80 3 2 2" xfId="7892"/>
    <cellStyle name="Accent2 80 3 3" xfId="7893"/>
    <cellStyle name="Accent2 80 4" xfId="7894"/>
    <cellStyle name="Accent2 81" xfId="942"/>
    <cellStyle name="Accent2 81 2" xfId="7895"/>
    <cellStyle name="Accent2 81 2 2" xfId="7896"/>
    <cellStyle name="Accent2 81 3" xfId="7897"/>
    <cellStyle name="Accent2 81 3 2" xfId="7898"/>
    <cellStyle name="Accent2 81 3 2 2" xfId="7899"/>
    <cellStyle name="Accent2 81 3 3" xfId="7900"/>
    <cellStyle name="Accent2 81 4" xfId="7901"/>
    <cellStyle name="Accent2 82" xfId="943"/>
    <cellStyle name="Accent2 82 2" xfId="7902"/>
    <cellStyle name="Accent2 82 2 2" xfId="7903"/>
    <cellStyle name="Accent2 82 3" xfId="7904"/>
    <cellStyle name="Accent2 82 3 2" xfId="7905"/>
    <cellStyle name="Accent2 82 3 2 2" xfId="7906"/>
    <cellStyle name="Accent2 82 3 3" xfId="7907"/>
    <cellStyle name="Accent2 82 4" xfId="7908"/>
    <cellStyle name="Accent2 83" xfId="944"/>
    <cellStyle name="Accent2 83 2" xfId="7909"/>
    <cellStyle name="Accent2 83 2 2" xfId="7910"/>
    <cellStyle name="Accent2 83 3" xfId="7911"/>
    <cellStyle name="Accent2 83 3 2" xfId="7912"/>
    <cellStyle name="Accent2 83 3 2 2" xfId="7913"/>
    <cellStyle name="Accent2 83 3 3" xfId="7914"/>
    <cellStyle name="Accent2 83 4" xfId="7915"/>
    <cellStyle name="Accent2 84" xfId="945"/>
    <cellStyle name="Accent2 84 2" xfId="7916"/>
    <cellStyle name="Accent2 84 2 2" xfId="7917"/>
    <cellStyle name="Accent2 84 3" xfId="7918"/>
    <cellStyle name="Accent2 85" xfId="946"/>
    <cellStyle name="Accent2 85 2" xfId="7919"/>
    <cellStyle name="Accent2 85 2 2" xfId="7920"/>
    <cellStyle name="Accent2 85 3" xfId="7921"/>
    <cellStyle name="Accent2 86" xfId="947"/>
    <cellStyle name="Accent2 86 2" xfId="7922"/>
    <cellStyle name="Accent2 86 2 2" xfId="7923"/>
    <cellStyle name="Accent2 86 3" xfId="7924"/>
    <cellStyle name="Accent2 87" xfId="948"/>
    <cellStyle name="Accent2 87 2" xfId="7925"/>
    <cellStyle name="Accent2 87 2 2" xfId="7926"/>
    <cellStyle name="Accent2 87 3" xfId="7927"/>
    <cellStyle name="Accent2 88" xfId="949"/>
    <cellStyle name="Accent2 88 2" xfId="7928"/>
    <cellStyle name="Accent2 88 2 2" xfId="7929"/>
    <cellStyle name="Accent2 88 3" xfId="7930"/>
    <cellStyle name="Accent2 89" xfId="950"/>
    <cellStyle name="Accent2 89 2" xfId="7931"/>
    <cellStyle name="Accent2 89 2 2" xfId="7932"/>
    <cellStyle name="Accent2 89 3" xfId="7933"/>
    <cellStyle name="Accent2 9" xfId="564"/>
    <cellStyle name="Accent2 9 2" xfId="7934"/>
    <cellStyle name="Accent2 9 2 2" xfId="7935"/>
    <cellStyle name="Accent2 9 2 3" xfId="7936"/>
    <cellStyle name="Accent2 9 3" xfId="7937"/>
    <cellStyle name="Accent2 9 4" xfId="7938"/>
    <cellStyle name="Accent2 9 5" xfId="7939"/>
    <cellStyle name="Accent2 9 6" xfId="7940"/>
    <cellStyle name="Accent2 90" xfId="951"/>
    <cellStyle name="Accent2 90 2" xfId="7941"/>
    <cellStyle name="Accent2 90 2 2" xfId="7942"/>
    <cellStyle name="Accent2 90 3" xfId="7943"/>
    <cellStyle name="Accent2 91" xfId="7944"/>
    <cellStyle name="Accent2 91 2" xfId="7945"/>
    <cellStyle name="Accent2 91 2 2" xfId="7946"/>
    <cellStyle name="Accent2 91 3" xfId="7947"/>
    <cellStyle name="Accent2 92" xfId="7948"/>
    <cellStyle name="Accent2 92 2" xfId="7949"/>
    <cellStyle name="Accent2 92 2 2" xfId="7950"/>
    <cellStyle name="Accent2 92 3" xfId="7951"/>
    <cellStyle name="Accent2 93" xfId="7952"/>
    <cellStyle name="Accent2 93 2" xfId="7953"/>
    <cellStyle name="Accent2 93 2 2" xfId="7954"/>
    <cellStyle name="Accent2 93 3" xfId="7955"/>
    <cellStyle name="Accent2 94" xfId="7956"/>
    <cellStyle name="Accent2 94 2" xfId="7957"/>
    <cellStyle name="Accent2 94 2 2" xfId="7958"/>
    <cellStyle name="Accent2 94 3" xfId="7959"/>
    <cellStyle name="Accent2 95" xfId="7960"/>
    <cellStyle name="Accent2 95 2" xfId="7961"/>
    <cellStyle name="Accent2 95 2 2" xfId="7962"/>
    <cellStyle name="Accent2 95 3" xfId="7963"/>
    <cellStyle name="Accent2 96" xfId="7964"/>
    <cellStyle name="Accent2 96 2" xfId="7965"/>
    <cellStyle name="Accent2 96 2 2" xfId="7966"/>
    <cellStyle name="Accent2 96 3" xfId="7967"/>
    <cellStyle name="Accent2 97" xfId="7968"/>
    <cellStyle name="Accent2 97 2" xfId="7969"/>
    <cellStyle name="Accent2 97 2 2" xfId="7970"/>
    <cellStyle name="Accent2 97 3" xfId="7971"/>
    <cellStyle name="Accent2 98" xfId="7972"/>
    <cellStyle name="Accent2 98 2" xfId="7973"/>
    <cellStyle name="Accent2 98 2 2" xfId="7974"/>
    <cellStyle name="Accent2 98 3" xfId="7975"/>
    <cellStyle name="Accent2 99" xfId="7976"/>
    <cellStyle name="Accent2 99 2" xfId="7977"/>
    <cellStyle name="Accent2 99 2 2" xfId="7978"/>
    <cellStyle name="Accent2 99 3" xfId="7979"/>
    <cellStyle name="Accent3" xfId="52" builtinId="37" customBuiltin="1"/>
    <cellStyle name="Accent3 - 20%" xfId="53"/>
    <cellStyle name="Accent3 - 20% 10" xfId="7980"/>
    <cellStyle name="Accent3 - 20% 11" xfId="7981"/>
    <cellStyle name="Accent3 - 20% 12" xfId="7982"/>
    <cellStyle name="Accent3 - 20% 13" xfId="7983"/>
    <cellStyle name="Accent3 - 20% 14" xfId="7984"/>
    <cellStyle name="Accent3 - 20% 2" xfId="230"/>
    <cellStyle name="Accent3 - 20% 2 10" xfId="7985"/>
    <cellStyle name="Accent3 - 20% 2 2" xfId="404"/>
    <cellStyle name="Accent3 - 20% 2 2 2" xfId="7986"/>
    <cellStyle name="Accent3 - 20% 2 2 2 2" xfId="7987"/>
    <cellStyle name="Accent3 - 20% 2 2 3" xfId="7988"/>
    <cellStyle name="Accent3 - 20% 2 2 4" xfId="7989"/>
    <cellStyle name="Accent3 - 20% 2 2 5" xfId="7990"/>
    <cellStyle name="Accent3 - 20% 2 3" xfId="7991"/>
    <cellStyle name="Accent3 - 20% 2 3 2" xfId="7992"/>
    <cellStyle name="Accent3 - 20% 2 3 2 2" xfId="7993"/>
    <cellStyle name="Accent3 - 20% 2 3 2 2 2" xfId="7994"/>
    <cellStyle name="Accent3 - 20% 2 3 2 3" xfId="7995"/>
    <cellStyle name="Accent3 - 20% 2 3 3" xfId="7996"/>
    <cellStyle name="Accent3 - 20% 2 3 3 2" xfId="7997"/>
    <cellStyle name="Accent3 - 20% 2 3 4" xfId="7998"/>
    <cellStyle name="Accent3 - 20% 2 4" xfId="7999"/>
    <cellStyle name="Accent3 - 20% 2 4 2" xfId="8000"/>
    <cellStyle name="Accent3 - 20% 2 4 2 2" xfId="8001"/>
    <cellStyle name="Accent3 - 20% 2 4 2 2 2" xfId="8002"/>
    <cellStyle name="Accent3 - 20% 2 4 2 3" xfId="8003"/>
    <cellStyle name="Accent3 - 20% 2 4 3" xfId="8004"/>
    <cellStyle name="Accent3 - 20% 2 4 3 2" xfId="8005"/>
    <cellStyle name="Accent3 - 20% 2 4 4" xfId="8006"/>
    <cellStyle name="Accent3 - 20% 2 5" xfId="8007"/>
    <cellStyle name="Accent3 - 20% 2 5 2" xfId="8008"/>
    <cellStyle name="Accent3 - 20% 2 6" xfId="8009"/>
    <cellStyle name="Accent3 - 20% 2 6 2" xfId="8010"/>
    <cellStyle name="Accent3 - 20% 2 7" xfId="8011"/>
    <cellStyle name="Accent3 - 20% 2 8" xfId="8012"/>
    <cellStyle name="Accent3 - 20% 2 9" xfId="8013"/>
    <cellStyle name="Accent3 - 20% 3" xfId="952"/>
    <cellStyle name="Accent3 - 20% 3 2" xfId="8014"/>
    <cellStyle name="Accent3 - 20% 3 2 2" xfId="8015"/>
    <cellStyle name="Accent3 - 20% 3 2 2 2" xfId="8016"/>
    <cellStyle name="Accent3 - 20% 3 2 3" xfId="8017"/>
    <cellStyle name="Accent3 - 20% 3 3" xfId="8018"/>
    <cellStyle name="Accent3 - 20% 3 3 2" xfId="8019"/>
    <cellStyle name="Accent3 - 20% 3 4" xfId="8020"/>
    <cellStyle name="Accent3 - 20% 3 5" xfId="8021"/>
    <cellStyle name="Accent3 - 20% 4" xfId="8022"/>
    <cellStyle name="Accent3 - 20% 4 2" xfId="8023"/>
    <cellStyle name="Accent3 - 20% 4 2 2" xfId="8024"/>
    <cellStyle name="Accent3 - 20% 4 3" xfId="8025"/>
    <cellStyle name="Accent3 - 20% 5" xfId="8026"/>
    <cellStyle name="Accent3 - 20% 5 2" xfId="8027"/>
    <cellStyle name="Accent3 - 20% 5 2 2" xfId="8028"/>
    <cellStyle name="Accent3 - 20% 5 3" xfId="8029"/>
    <cellStyle name="Accent3 - 20% 6" xfId="8030"/>
    <cellStyle name="Accent3 - 20% 6 2" xfId="8031"/>
    <cellStyle name="Accent3 - 20% 7" xfId="8032"/>
    <cellStyle name="Accent3 - 20% 7 2" xfId="8033"/>
    <cellStyle name="Accent3 - 20% 8" xfId="8034"/>
    <cellStyle name="Accent3 - 20% 8 2" xfId="8035"/>
    <cellStyle name="Accent3 - 20% 9" xfId="8036"/>
    <cellStyle name="Accent3 - 20% 9 2" xfId="8037"/>
    <cellStyle name="Accent3 - 40%" xfId="54"/>
    <cellStyle name="Accent3 - 40% 10" xfId="8038"/>
    <cellStyle name="Accent3 - 40% 11" xfId="8039"/>
    <cellStyle name="Accent3 - 40% 12" xfId="8040"/>
    <cellStyle name="Accent3 - 40% 13" xfId="8041"/>
    <cellStyle name="Accent3 - 40% 14" xfId="8042"/>
    <cellStyle name="Accent3 - 40% 2" xfId="231"/>
    <cellStyle name="Accent3 - 40% 2 10" xfId="8043"/>
    <cellStyle name="Accent3 - 40% 2 2" xfId="405"/>
    <cellStyle name="Accent3 - 40% 2 2 2" xfId="8044"/>
    <cellStyle name="Accent3 - 40% 2 2 2 2" xfId="8045"/>
    <cellStyle name="Accent3 - 40% 2 2 3" xfId="8046"/>
    <cellStyle name="Accent3 - 40% 2 2 4" xfId="8047"/>
    <cellStyle name="Accent3 - 40% 2 2 5" xfId="8048"/>
    <cellStyle name="Accent3 - 40% 2 3" xfId="8049"/>
    <cellStyle name="Accent3 - 40% 2 3 2" xfId="8050"/>
    <cellStyle name="Accent3 - 40% 2 3 2 2" xfId="8051"/>
    <cellStyle name="Accent3 - 40% 2 3 2 2 2" xfId="8052"/>
    <cellStyle name="Accent3 - 40% 2 3 2 3" xfId="8053"/>
    <cellStyle name="Accent3 - 40% 2 3 3" xfId="8054"/>
    <cellStyle name="Accent3 - 40% 2 3 3 2" xfId="8055"/>
    <cellStyle name="Accent3 - 40% 2 3 4" xfId="8056"/>
    <cellStyle name="Accent3 - 40% 2 4" xfId="8057"/>
    <cellStyle name="Accent3 - 40% 2 4 2" xfId="8058"/>
    <cellStyle name="Accent3 - 40% 2 4 2 2" xfId="8059"/>
    <cellStyle name="Accent3 - 40% 2 4 2 2 2" xfId="8060"/>
    <cellStyle name="Accent3 - 40% 2 4 2 3" xfId="8061"/>
    <cellStyle name="Accent3 - 40% 2 4 3" xfId="8062"/>
    <cellStyle name="Accent3 - 40% 2 4 3 2" xfId="8063"/>
    <cellStyle name="Accent3 - 40% 2 4 4" xfId="8064"/>
    <cellStyle name="Accent3 - 40% 2 5" xfId="8065"/>
    <cellStyle name="Accent3 - 40% 2 5 2" xfId="8066"/>
    <cellStyle name="Accent3 - 40% 2 6" xfId="8067"/>
    <cellStyle name="Accent3 - 40% 2 6 2" xfId="8068"/>
    <cellStyle name="Accent3 - 40% 2 7" xfId="8069"/>
    <cellStyle name="Accent3 - 40% 2 8" xfId="8070"/>
    <cellStyle name="Accent3 - 40% 2 9" xfId="8071"/>
    <cellStyle name="Accent3 - 40% 3" xfId="953"/>
    <cellStyle name="Accent3 - 40% 3 2" xfId="8072"/>
    <cellStyle name="Accent3 - 40% 3 2 2" xfId="8073"/>
    <cellStyle name="Accent3 - 40% 3 2 2 2" xfId="8074"/>
    <cellStyle name="Accent3 - 40% 3 2 3" xfId="8075"/>
    <cellStyle name="Accent3 - 40% 3 3" xfId="8076"/>
    <cellStyle name="Accent3 - 40% 3 3 2" xfId="8077"/>
    <cellStyle name="Accent3 - 40% 3 4" xfId="8078"/>
    <cellStyle name="Accent3 - 40% 3 5" xfId="8079"/>
    <cellStyle name="Accent3 - 40% 4" xfId="8080"/>
    <cellStyle name="Accent3 - 40% 4 2" xfId="8081"/>
    <cellStyle name="Accent3 - 40% 4 2 2" xfId="8082"/>
    <cellStyle name="Accent3 - 40% 4 3" xfId="8083"/>
    <cellStyle name="Accent3 - 40% 5" xfId="8084"/>
    <cellStyle name="Accent3 - 40% 5 2" xfId="8085"/>
    <cellStyle name="Accent3 - 40% 5 2 2" xfId="8086"/>
    <cellStyle name="Accent3 - 40% 5 3" xfId="8087"/>
    <cellStyle name="Accent3 - 40% 6" xfId="8088"/>
    <cellStyle name="Accent3 - 40% 6 2" xfId="8089"/>
    <cellStyle name="Accent3 - 40% 7" xfId="8090"/>
    <cellStyle name="Accent3 - 40% 7 2" xfId="8091"/>
    <cellStyle name="Accent3 - 40% 8" xfId="8092"/>
    <cellStyle name="Accent3 - 40% 8 2" xfId="8093"/>
    <cellStyle name="Accent3 - 40% 9" xfId="8094"/>
    <cellStyle name="Accent3 - 40% 9 2" xfId="8095"/>
    <cellStyle name="Accent3 - 60%" xfId="55"/>
    <cellStyle name="Accent3 - 60% 10" xfId="8096"/>
    <cellStyle name="Accent3 - 60% 11" xfId="8097"/>
    <cellStyle name="Accent3 - 60% 12" xfId="8098"/>
    <cellStyle name="Accent3 - 60% 13" xfId="8099"/>
    <cellStyle name="Accent3 - 60% 2" xfId="406"/>
    <cellStyle name="Accent3 - 60% 2 2" xfId="8100"/>
    <cellStyle name="Accent3 - 60% 2 2 2" xfId="8101"/>
    <cellStyle name="Accent3 - 60% 2 2 3" xfId="8102"/>
    <cellStyle name="Accent3 - 60% 2 3" xfId="8103"/>
    <cellStyle name="Accent3 - 60% 2 3 2" xfId="8104"/>
    <cellStyle name="Accent3 - 60% 2 3 2 2" xfId="8105"/>
    <cellStyle name="Accent3 - 60% 2 3 3" xfId="8106"/>
    <cellStyle name="Accent3 - 60% 2 4" xfId="8107"/>
    <cellStyle name="Accent3 - 60% 2 4 2" xfId="8108"/>
    <cellStyle name="Accent3 - 60% 2 4 2 2" xfId="8109"/>
    <cellStyle name="Accent3 - 60% 2 4 3" xfId="8110"/>
    <cellStyle name="Accent3 - 60% 2 5" xfId="8111"/>
    <cellStyle name="Accent3 - 60% 2 6" xfId="8112"/>
    <cellStyle name="Accent3 - 60% 2 7" xfId="8113"/>
    <cellStyle name="Accent3 - 60% 2 8" xfId="8114"/>
    <cellStyle name="Accent3 - 60% 3" xfId="954"/>
    <cellStyle name="Accent3 - 60% 3 2" xfId="8115"/>
    <cellStyle name="Accent3 - 60% 3 2 2" xfId="8116"/>
    <cellStyle name="Accent3 - 60% 3 3" xfId="8117"/>
    <cellStyle name="Accent3 - 60% 3 4" xfId="8118"/>
    <cellStyle name="Accent3 - 60% 4" xfId="8119"/>
    <cellStyle name="Accent3 - 60% 4 2" xfId="8120"/>
    <cellStyle name="Accent3 - 60% 5" xfId="8121"/>
    <cellStyle name="Accent3 - 60% 5 2" xfId="8122"/>
    <cellStyle name="Accent3 - 60% 6" xfId="8123"/>
    <cellStyle name="Accent3 - 60% 6 2" xfId="8124"/>
    <cellStyle name="Accent3 - 60% 6 2 2" xfId="8125"/>
    <cellStyle name="Accent3 - 60% 6 3" xfId="8126"/>
    <cellStyle name="Accent3 - 60% 7" xfId="8127"/>
    <cellStyle name="Accent3 - 60% 7 2" xfId="8128"/>
    <cellStyle name="Accent3 - 60% 8" xfId="8129"/>
    <cellStyle name="Accent3 - 60% 8 2" xfId="8130"/>
    <cellStyle name="Accent3 - 60% 9" xfId="8131"/>
    <cellStyle name="Accent3 10" xfId="583"/>
    <cellStyle name="Accent3 10 2" xfId="8132"/>
    <cellStyle name="Accent3 10 2 2" xfId="8133"/>
    <cellStyle name="Accent3 10 2 3" xfId="8134"/>
    <cellStyle name="Accent3 10 3" xfId="8135"/>
    <cellStyle name="Accent3 10 4" xfId="8136"/>
    <cellStyle name="Accent3 10 5" xfId="8137"/>
    <cellStyle name="Accent3 10 6" xfId="8138"/>
    <cellStyle name="Accent3 100" xfId="8139"/>
    <cellStyle name="Accent3 100 2" xfId="8140"/>
    <cellStyle name="Accent3 100 2 2" xfId="8141"/>
    <cellStyle name="Accent3 100 3" xfId="8142"/>
    <cellStyle name="Accent3 101" xfId="8143"/>
    <cellStyle name="Accent3 101 2" xfId="8144"/>
    <cellStyle name="Accent3 101 2 2" xfId="8145"/>
    <cellStyle name="Accent3 101 3" xfId="8146"/>
    <cellStyle name="Accent3 102" xfId="8147"/>
    <cellStyle name="Accent3 102 2" xfId="8148"/>
    <cellStyle name="Accent3 103" xfId="8149"/>
    <cellStyle name="Accent3 103 2" xfId="8150"/>
    <cellStyle name="Accent3 104" xfId="8151"/>
    <cellStyle name="Accent3 104 2" xfId="8152"/>
    <cellStyle name="Accent3 104 2 2" xfId="8153"/>
    <cellStyle name="Accent3 104 3" xfId="8154"/>
    <cellStyle name="Accent3 105" xfId="8155"/>
    <cellStyle name="Accent3 105 2" xfId="8156"/>
    <cellStyle name="Accent3 105 2 2" xfId="8157"/>
    <cellStyle name="Accent3 105 3" xfId="8158"/>
    <cellStyle name="Accent3 106" xfId="8159"/>
    <cellStyle name="Accent3 106 2" xfId="8160"/>
    <cellStyle name="Accent3 106 2 2" xfId="8161"/>
    <cellStyle name="Accent3 106 3" xfId="8162"/>
    <cellStyle name="Accent3 107" xfId="8163"/>
    <cellStyle name="Accent3 107 2" xfId="8164"/>
    <cellStyle name="Accent3 107 2 2" xfId="8165"/>
    <cellStyle name="Accent3 107 3" xfId="8166"/>
    <cellStyle name="Accent3 108" xfId="8167"/>
    <cellStyle name="Accent3 108 2" xfId="8168"/>
    <cellStyle name="Accent3 108 2 2" xfId="8169"/>
    <cellStyle name="Accent3 108 3" xfId="8170"/>
    <cellStyle name="Accent3 109" xfId="8171"/>
    <cellStyle name="Accent3 109 2" xfId="8172"/>
    <cellStyle name="Accent3 109 2 2" xfId="8173"/>
    <cellStyle name="Accent3 109 3" xfId="8174"/>
    <cellStyle name="Accent3 11" xfId="955"/>
    <cellStyle name="Accent3 11 2" xfId="8175"/>
    <cellStyle name="Accent3 11 2 2" xfId="8176"/>
    <cellStyle name="Accent3 11 2 3" xfId="8177"/>
    <cellStyle name="Accent3 11 3" xfId="8178"/>
    <cellStyle name="Accent3 11 4" xfId="8179"/>
    <cellStyle name="Accent3 110" xfId="8180"/>
    <cellStyle name="Accent3 110 2" xfId="8181"/>
    <cellStyle name="Accent3 110 2 2" xfId="8182"/>
    <cellStyle name="Accent3 110 3" xfId="8183"/>
    <cellStyle name="Accent3 111" xfId="8184"/>
    <cellStyle name="Accent3 111 2" xfId="8185"/>
    <cellStyle name="Accent3 111 2 2" xfId="8186"/>
    <cellStyle name="Accent3 111 3" xfId="8187"/>
    <cellStyle name="Accent3 112" xfId="8188"/>
    <cellStyle name="Accent3 112 2" xfId="8189"/>
    <cellStyle name="Accent3 112 2 2" xfId="8190"/>
    <cellStyle name="Accent3 112 3" xfId="8191"/>
    <cellStyle name="Accent3 113" xfId="8192"/>
    <cellStyle name="Accent3 113 2" xfId="8193"/>
    <cellStyle name="Accent3 113 2 2" xfId="8194"/>
    <cellStyle name="Accent3 113 3" xfId="8195"/>
    <cellStyle name="Accent3 114" xfId="8196"/>
    <cellStyle name="Accent3 114 2" xfId="8197"/>
    <cellStyle name="Accent3 115" xfId="8198"/>
    <cellStyle name="Accent3 115 2" xfId="8199"/>
    <cellStyle name="Accent3 116" xfId="8200"/>
    <cellStyle name="Accent3 116 2" xfId="8201"/>
    <cellStyle name="Accent3 117" xfId="8202"/>
    <cellStyle name="Accent3 117 2" xfId="8203"/>
    <cellStyle name="Accent3 118" xfId="8204"/>
    <cellStyle name="Accent3 118 2" xfId="8205"/>
    <cellStyle name="Accent3 119" xfId="8206"/>
    <cellStyle name="Accent3 119 2" xfId="8207"/>
    <cellStyle name="Accent3 12" xfId="956"/>
    <cellStyle name="Accent3 12 2" xfId="8208"/>
    <cellStyle name="Accent3 12 2 2" xfId="8209"/>
    <cellStyle name="Accent3 12 2 3" xfId="8210"/>
    <cellStyle name="Accent3 12 3" xfId="8211"/>
    <cellStyle name="Accent3 12 4" xfId="8212"/>
    <cellStyle name="Accent3 120" xfId="8213"/>
    <cellStyle name="Accent3 120 2" xfId="8214"/>
    <cellStyle name="Accent3 121" xfId="8215"/>
    <cellStyle name="Accent3 121 2" xfId="8216"/>
    <cellStyle name="Accent3 122" xfId="8217"/>
    <cellStyle name="Accent3 122 2" xfId="8218"/>
    <cellStyle name="Accent3 123" xfId="8219"/>
    <cellStyle name="Accent3 123 2" xfId="8220"/>
    <cellStyle name="Accent3 124" xfId="8221"/>
    <cellStyle name="Accent3 124 2" xfId="8222"/>
    <cellStyle name="Accent3 125" xfId="8223"/>
    <cellStyle name="Accent3 125 2" xfId="8224"/>
    <cellStyle name="Accent3 126" xfId="8225"/>
    <cellStyle name="Accent3 127" xfId="8226"/>
    <cellStyle name="Accent3 128" xfId="8227"/>
    <cellStyle name="Accent3 129" xfId="8228"/>
    <cellStyle name="Accent3 13" xfId="957"/>
    <cellStyle name="Accent3 13 2" xfId="8229"/>
    <cellStyle name="Accent3 13 2 2" xfId="8230"/>
    <cellStyle name="Accent3 13 2 3" xfId="8231"/>
    <cellStyle name="Accent3 13 3" xfId="8232"/>
    <cellStyle name="Accent3 13 4" xfId="8233"/>
    <cellStyle name="Accent3 130" xfId="8234"/>
    <cellStyle name="Accent3 131" xfId="8235"/>
    <cellStyle name="Accent3 132" xfId="8236"/>
    <cellStyle name="Accent3 133" xfId="8237"/>
    <cellStyle name="Accent3 134" xfId="8238"/>
    <cellStyle name="Accent3 135" xfId="8239"/>
    <cellStyle name="Accent3 136" xfId="8240"/>
    <cellStyle name="Accent3 137" xfId="8241"/>
    <cellStyle name="Accent3 138" xfId="8242"/>
    <cellStyle name="Accent3 139" xfId="8243"/>
    <cellStyle name="Accent3 14" xfId="958"/>
    <cellStyle name="Accent3 14 2" xfId="8244"/>
    <cellStyle name="Accent3 14 2 2" xfId="8245"/>
    <cellStyle name="Accent3 14 3" xfId="8246"/>
    <cellStyle name="Accent3 14 3 2" xfId="8247"/>
    <cellStyle name="Accent3 14 4" xfId="8248"/>
    <cellStyle name="Accent3 14 5" xfId="8249"/>
    <cellStyle name="Accent3 140" xfId="8250"/>
    <cellStyle name="Accent3 141" xfId="8251"/>
    <cellStyle name="Accent3 142" xfId="8252"/>
    <cellStyle name="Accent3 143" xfId="8253"/>
    <cellStyle name="Accent3 144" xfId="8254"/>
    <cellStyle name="Accent3 145" xfId="8255"/>
    <cellStyle name="Accent3 146" xfId="8256"/>
    <cellStyle name="Accent3 147" xfId="8257"/>
    <cellStyle name="Accent3 148" xfId="8258"/>
    <cellStyle name="Accent3 149" xfId="8259"/>
    <cellStyle name="Accent3 15" xfId="959"/>
    <cellStyle name="Accent3 15 2" xfId="8260"/>
    <cellStyle name="Accent3 15 2 2" xfId="8261"/>
    <cellStyle name="Accent3 15 3" xfId="8262"/>
    <cellStyle name="Accent3 15 4" xfId="8263"/>
    <cellStyle name="Accent3 150" xfId="8264"/>
    <cellStyle name="Accent3 151" xfId="8265"/>
    <cellStyle name="Accent3 152" xfId="8266"/>
    <cellStyle name="Accent3 153" xfId="8267"/>
    <cellStyle name="Accent3 154" xfId="8268"/>
    <cellStyle name="Accent3 155" xfId="8269"/>
    <cellStyle name="Accent3 156" xfId="8270"/>
    <cellStyle name="Accent3 157" xfId="8271"/>
    <cellStyle name="Accent3 158" xfId="8272"/>
    <cellStyle name="Accent3 159" xfId="8273"/>
    <cellStyle name="Accent3 16" xfId="960"/>
    <cellStyle name="Accent3 16 2" xfId="8274"/>
    <cellStyle name="Accent3 16 2 2" xfId="8275"/>
    <cellStyle name="Accent3 16 3" xfId="8276"/>
    <cellStyle name="Accent3 16 4" xfId="8277"/>
    <cellStyle name="Accent3 160" xfId="8278"/>
    <cellStyle name="Accent3 161" xfId="8279"/>
    <cellStyle name="Accent3 162" xfId="8280"/>
    <cellStyle name="Accent3 163" xfId="8281"/>
    <cellStyle name="Accent3 164" xfId="8282"/>
    <cellStyle name="Accent3 165" xfId="8283"/>
    <cellStyle name="Accent3 166" xfId="8284"/>
    <cellStyle name="Accent3 167" xfId="8285"/>
    <cellStyle name="Accent3 168" xfId="8286"/>
    <cellStyle name="Accent3 169" xfId="8287"/>
    <cellStyle name="Accent3 17" xfId="961"/>
    <cellStyle name="Accent3 17 2" xfId="8288"/>
    <cellStyle name="Accent3 17 2 2" xfId="8289"/>
    <cellStyle name="Accent3 17 3" xfId="8290"/>
    <cellStyle name="Accent3 17 4" xfId="8291"/>
    <cellStyle name="Accent3 170" xfId="8292"/>
    <cellStyle name="Accent3 171" xfId="8293"/>
    <cellStyle name="Accent3 172" xfId="8294"/>
    <cellStyle name="Accent3 173" xfId="8295"/>
    <cellStyle name="Accent3 174" xfId="8296"/>
    <cellStyle name="Accent3 175" xfId="8297"/>
    <cellStyle name="Accent3 176" xfId="8298"/>
    <cellStyle name="Accent3 177" xfId="8299"/>
    <cellStyle name="Accent3 178" xfId="8300"/>
    <cellStyle name="Accent3 179" xfId="8301"/>
    <cellStyle name="Accent3 18" xfId="962"/>
    <cellStyle name="Accent3 18 2" xfId="8302"/>
    <cellStyle name="Accent3 18 2 2" xfId="8303"/>
    <cellStyle name="Accent3 18 3" xfId="8304"/>
    <cellStyle name="Accent3 18 4" xfId="8305"/>
    <cellStyle name="Accent3 180" xfId="8306"/>
    <cellStyle name="Accent3 181" xfId="8307"/>
    <cellStyle name="Accent3 182" xfId="8308"/>
    <cellStyle name="Accent3 183" xfId="8309"/>
    <cellStyle name="Accent3 184" xfId="8310"/>
    <cellStyle name="Accent3 185" xfId="8311"/>
    <cellStyle name="Accent3 186" xfId="8312"/>
    <cellStyle name="Accent3 187" xfId="8313"/>
    <cellStyle name="Accent3 188" xfId="8314"/>
    <cellStyle name="Accent3 189" xfId="8315"/>
    <cellStyle name="Accent3 19" xfId="963"/>
    <cellStyle name="Accent3 19 2" xfId="8316"/>
    <cellStyle name="Accent3 19 2 2" xfId="8317"/>
    <cellStyle name="Accent3 19 3" xfId="8318"/>
    <cellStyle name="Accent3 19 4" xfId="8319"/>
    <cellStyle name="Accent3 190" xfId="8320"/>
    <cellStyle name="Accent3 191" xfId="8321"/>
    <cellStyle name="Accent3 192" xfId="8322"/>
    <cellStyle name="Accent3 193" xfId="8323"/>
    <cellStyle name="Accent3 194" xfId="8324"/>
    <cellStyle name="Accent3 2" xfId="56"/>
    <cellStyle name="Accent3 2 10" xfId="8325"/>
    <cellStyle name="Accent3 2 10 2" xfId="8326"/>
    <cellStyle name="Accent3 2 11" xfId="8327"/>
    <cellStyle name="Accent3 2 12" xfId="8328"/>
    <cellStyle name="Accent3 2 13" xfId="8329"/>
    <cellStyle name="Accent3 2 14" xfId="8330"/>
    <cellStyle name="Accent3 2 15" xfId="8331"/>
    <cellStyle name="Accent3 2 16" xfId="8332"/>
    <cellStyle name="Accent3 2 17" xfId="8333"/>
    <cellStyle name="Accent3 2 2" xfId="964"/>
    <cellStyle name="Accent3 2 2 2" xfId="8334"/>
    <cellStyle name="Accent3 2 2 2 2" xfId="8335"/>
    <cellStyle name="Accent3 2 2 3" xfId="8336"/>
    <cellStyle name="Accent3 2 2 3 2" xfId="8337"/>
    <cellStyle name="Accent3 2 2 3 2 2" xfId="8338"/>
    <cellStyle name="Accent3 2 2 3 3" xfId="8339"/>
    <cellStyle name="Accent3 2 2 4" xfId="8340"/>
    <cellStyle name="Accent3 2 2 5" xfId="8341"/>
    <cellStyle name="Accent3 2 3" xfId="965"/>
    <cellStyle name="Accent3 2 3 2" xfId="8342"/>
    <cellStyle name="Accent3 2 3 2 2" xfId="8343"/>
    <cellStyle name="Accent3 2 3 3" xfId="8344"/>
    <cellStyle name="Accent3 2 3 3 2" xfId="8345"/>
    <cellStyle name="Accent3 2 3 3 2 2" xfId="8346"/>
    <cellStyle name="Accent3 2 3 3 3" xfId="8347"/>
    <cellStyle name="Accent3 2 3 4" xfId="8348"/>
    <cellStyle name="Accent3 2 3 5" xfId="8349"/>
    <cellStyle name="Accent3 2 4" xfId="966"/>
    <cellStyle name="Accent3 2 4 2" xfId="8350"/>
    <cellStyle name="Accent3 2 4 2 2" xfId="8351"/>
    <cellStyle name="Accent3 2 4 3" xfId="8352"/>
    <cellStyle name="Accent3 2 4 4" xfId="8353"/>
    <cellStyle name="Accent3 2 5" xfId="8354"/>
    <cellStyle name="Accent3 2 5 2" xfId="8355"/>
    <cellStyle name="Accent3 2 5 2 2" xfId="8356"/>
    <cellStyle name="Accent3 2 5 3" xfId="8357"/>
    <cellStyle name="Accent3 2 5 3 2" xfId="8358"/>
    <cellStyle name="Accent3 2 5 3 2 2" xfId="8359"/>
    <cellStyle name="Accent3 2 5 3 3" xfId="8360"/>
    <cellStyle name="Accent3 2 5 4" xfId="8361"/>
    <cellStyle name="Accent3 2 6" xfId="8362"/>
    <cellStyle name="Accent3 2 6 2" xfId="8363"/>
    <cellStyle name="Accent3 2 6 2 2" xfId="8364"/>
    <cellStyle name="Accent3 2 6 3" xfId="8365"/>
    <cellStyle name="Accent3 2 6 3 2" xfId="8366"/>
    <cellStyle name="Accent3 2 6 4" xfId="8367"/>
    <cellStyle name="Accent3 2 7" xfId="8368"/>
    <cellStyle name="Accent3 2 7 2" xfId="8369"/>
    <cellStyle name="Accent3 2 8" xfId="8370"/>
    <cellStyle name="Accent3 2 8 2" xfId="8371"/>
    <cellStyle name="Accent3 2 8 2 2" xfId="8372"/>
    <cellStyle name="Accent3 2 8 3" xfId="8373"/>
    <cellStyle name="Accent3 2 9" xfId="8374"/>
    <cellStyle name="Accent3 2 9 2" xfId="8375"/>
    <cellStyle name="Accent3 2 9 2 2" xfId="8376"/>
    <cellStyle name="Accent3 2 9 3" xfId="8377"/>
    <cellStyle name="Accent3 20" xfId="967"/>
    <cellStyle name="Accent3 20 2" xfId="8378"/>
    <cellStyle name="Accent3 20 2 2" xfId="8379"/>
    <cellStyle name="Accent3 20 3" xfId="8380"/>
    <cellStyle name="Accent3 20 4" xfId="8381"/>
    <cellStyle name="Accent3 21" xfId="968"/>
    <cellStyle name="Accent3 21 2" xfId="8382"/>
    <cellStyle name="Accent3 21 2 2" xfId="8383"/>
    <cellStyle name="Accent3 21 3" xfId="8384"/>
    <cellStyle name="Accent3 21 4" xfId="8385"/>
    <cellStyle name="Accent3 22" xfId="969"/>
    <cellStyle name="Accent3 22 2" xfId="8386"/>
    <cellStyle name="Accent3 22 2 2" xfId="8387"/>
    <cellStyle name="Accent3 22 3" xfId="8388"/>
    <cellStyle name="Accent3 22 4" xfId="8389"/>
    <cellStyle name="Accent3 23" xfId="970"/>
    <cellStyle name="Accent3 23 2" xfId="8390"/>
    <cellStyle name="Accent3 23 2 2" xfId="8391"/>
    <cellStyle name="Accent3 23 3" xfId="8392"/>
    <cellStyle name="Accent3 23 4" xfId="8393"/>
    <cellStyle name="Accent3 24" xfId="971"/>
    <cellStyle name="Accent3 24 2" xfId="8394"/>
    <cellStyle name="Accent3 24 2 2" xfId="8395"/>
    <cellStyle name="Accent3 24 3" xfId="8396"/>
    <cellStyle name="Accent3 24 4" xfId="8397"/>
    <cellStyle name="Accent3 25" xfId="972"/>
    <cellStyle name="Accent3 25 2" xfId="8398"/>
    <cellStyle name="Accent3 25 2 2" xfId="8399"/>
    <cellStyle name="Accent3 25 3" xfId="8400"/>
    <cellStyle name="Accent3 25 4" xfId="8401"/>
    <cellStyle name="Accent3 26" xfId="973"/>
    <cellStyle name="Accent3 26 2" xfId="8402"/>
    <cellStyle name="Accent3 26 2 2" xfId="8403"/>
    <cellStyle name="Accent3 26 3" xfId="8404"/>
    <cellStyle name="Accent3 26 4" xfId="8405"/>
    <cellStyle name="Accent3 27" xfId="974"/>
    <cellStyle name="Accent3 27 2" xfId="8406"/>
    <cellStyle name="Accent3 27 2 2" xfId="8407"/>
    <cellStyle name="Accent3 27 3" xfId="8408"/>
    <cellStyle name="Accent3 27 4" xfId="8409"/>
    <cellStyle name="Accent3 28" xfId="975"/>
    <cellStyle name="Accent3 28 2" xfId="8410"/>
    <cellStyle name="Accent3 28 2 2" xfId="8411"/>
    <cellStyle name="Accent3 28 2 3" xfId="8412"/>
    <cellStyle name="Accent3 28 3" xfId="8413"/>
    <cellStyle name="Accent3 28 4" xfId="8414"/>
    <cellStyle name="Accent3 29" xfId="976"/>
    <cellStyle name="Accent3 29 2" xfId="8415"/>
    <cellStyle name="Accent3 29 2 2" xfId="8416"/>
    <cellStyle name="Accent3 29 2 3" xfId="8417"/>
    <cellStyle name="Accent3 29 3" xfId="8418"/>
    <cellStyle name="Accent3 29 4" xfId="8419"/>
    <cellStyle name="Accent3 3" xfId="57"/>
    <cellStyle name="Accent3 3 10" xfId="8420"/>
    <cellStyle name="Accent3 3 10 2" xfId="8421"/>
    <cellStyle name="Accent3 3 10 2 2" xfId="8422"/>
    <cellStyle name="Accent3 3 10 3" xfId="8423"/>
    <cellStyle name="Accent3 3 11" xfId="8424"/>
    <cellStyle name="Accent3 3 11 2" xfId="8425"/>
    <cellStyle name="Accent3 3 12" xfId="8426"/>
    <cellStyle name="Accent3 3 13" xfId="8427"/>
    <cellStyle name="Accent3 3 14" xfId="8428"/>
    <cellStyle name="Accent3 3 15" xfId="8429"/>
    <cellStyle name="Accent3 3 2" xfId="977"/>
    <cellStyle name="Accent3 3 2 2" xfId="8430"/>
    <cellStyle name="Accent3 3 2 2 2" xfId="8431"/>
    <cellStyle name="Accent3 3 2 3" xfId="8432"/>
    <cellStyle name="Accent3 3 2 3 2" xfId="8433"/>
    <cellStyle name="Accent3 3 2 3 2 2" xfId="8434"/>
    <cellStyle name="Accent3 3 2 3 3" xfId="8435"/>
    <cellStyle name="Accent3 3 2 4" xfId="8436"/>
    <cellStyle name="Accent3 3 2 5" xfId="8437"/>
    <cellStyle name="Accent3 3 3" xfId="978"/>
    <cellStyle name="Accent3 3 3 2" xfId="8438"/>
    <cellStyle name="Accent3 3 3 2 2" xfId="8439"/>
    <cellStyle name="Accent3 3 3 3" xfId="8440"/>
    <cellStyle name="Accent3 3 3 3 2" xfId="8441"/>
    <cellStyle name="Accent3 3 3 3 2 2" xfId="8442"/>
    <cellStyle name="Accent3 3 3 3 3" xfId="8443"/>
    <cellStyle name="Accent3 3 3 4" xfId="8444"/>
    <cellStyle name="Accent3 3 3 5" xfId="8445"/>
    <cellStyle name="Accent3 3 4" xfId="979"/>
    <cellStyle name="Accent3 3 4 2" xfId="8446"/>
    <cellStyle name="Accent3 3 4 2 2" xfId="8447"/>
    <cellStyle name="Accent3 3 4 3" xfId="8448"/>
    <cellStyle name="Accent3 3 4 4" xfId="8449"/>
    <cellStyle name="Accent3 3 5" xfId="8450"/>
    <cellStyle name="Accent3 3 5 2" xfId="8451"/>
    <cellStyle name="Accent3 3 5 2 2" xfId="8452"/>
    <cellStyle name="Accent3 3 5 3" xfId="8453"/>
    <cellStyle name="Accent3 3 5 3 2" xfId="8454"/>
    <cellStyle name="Accent3 3 5 3 2 2" xfId="8455"/>
    <cellStyle name="Accent3 3 5 3 3" xfId="8456"/>
    <cellStyle name="Accent3 3 5 4" xfId="8457"/>
    <cellStyle name="Accent3 3 6" xfId="8458"/>
    <cellStyle name="Accent3 3 6 2" xfId="8459"/>
    <cellStyle name="Accent3 3 7" xfId="8460"/>
    <cellStyle name="Accent3 3 7 2" xfId="8461"/>
    <cellStyle name="Accent3 3 8" xfId="8462"/>
    <cellStyle name="Accent3 3 8 2" xfId="8463"/>
    <cellStyle name="Accent3 3 8 2 2" xfId="8464"/>
    <cellStyle name="Accent3 3 8 3" xfId="8465"/>
    <cellStyle name="Accent3 3 9" xfId="8466"/>
    <cellStyle name="Accent3 3 9 2" xfId="8467"/>
    <cellStyle name="Accent3 3 9 2 2" xfId="8468"/>
    <cellStyle name="Accent3 3 9 3" xfId="8469"/>
    <cellStyle name="Accent3 30" xfId="980"/>
    <cellStyle name="Accent3 30 2" xfId="8470"/>
    <cellStyle name="Accent3 30 2 2" xfId="8471"/>
    <cellStyle name="Accent3 30 2 3" xfId="8472"/>
    <cellStyle name="Accent3 30 3" xfId="8473"/>
    <cellStyle name="Accent3 30 4" xfId="8474"/>
    <cellStyle name="Accent3 31" xfId="981"/>
    <cellStyle name="Accent3 31 2" xfId="8475"/>
    <cellStyle name="Accent3 31 2 2" xfId="8476"/>
    <cellStyle name="Accent3 31 2 3" xfId="8477"/>
    <cellStyle name="Accent3 31 3" xfId="8478"/>
    <cellStyle name="Accent3 31 4" xfId="8479"/>
    <cellStyle name="Accent3 32" xfId="982"/>
    <cellStyle name="Accent3 32 2" xfId="8480"/>
    <cellStyle name="Accent3 32 2 2" xfId="8481"/>
    <cellStyle name="Accent3 32 2 3" xfId="8482"/>
    <cellStyle name="Accent3 32 3" xfId="8483"/>
    <cellStyle name="Accent3 32 4" xfId="8484"/>
    <cellStyle name="Accent3 33" xfId="983"/>
    <cellStyle name="Accent3 33 2" xfId="8485"/>
    <cellStyle name="Accent3 33 2 2" xfId="8486"/>
    <cellStyle name="Accent3 33 2 3" xfId="8487"/>
    <cellStyle name="Accent3 33 3" xfId="8488"/>
    <cellStyle name="Accent3 34" xfId="984"/>
    <cellStyle name="Accent3 34 2" xfId="8489"/>
    <cellStyle name="Accent3 34 2 2" xfId="8490"/>
    <cellStyle name="Accent3 34 2 3" xfId="8491"/>
    <cellStyle name="Accent3 34 3" xfId="8492"/>
    <cellStyle name="Accent3 34 4" xfId="8493"/>
    <cellStyle name="Accent3 35" xfId="985"/>
    <cellStyle name="Accent3 35 2" xfId="8494"/>
    <cellStyle name="Accent3 35 2 2" xfId="8495"/>
    <cellStyle name="Accent3 35 2 3" xfId="8496"/>
    <cellStyle name="Accent3 35 3" xfId="8497"/>
    <cellStyle name="Accent3 35 4" xfId="8498"/>
    <cellStyle name="Accent3 36" xfId="986"/>
    <cellStyle name="Accent3 36 2" xfId="8499"/>
    <cellStyle name="Accent3 36 2 2" xfId="8500"/>
    <cellStyle name="Accent3 36 2 3" xfId="8501"/>
    <cellStyle name="Accent3 36 3" xfId="8502"/>
    <cellStyle name="Accent3 36 4" xfId="8503"/>
    <cellStyle name="Accent3 37" xfId="987"/>
    <cellStyle name="Accent3 37 2" xfId="8504"/>
    <cellStyle name="Accent3 37 2 2" xfId="8505"/>
    <cellStyle name="Accent3 37 3" xfId="8506"/>
    <cellStyle name="Accent3 37 4" xfId="8507"/>
    <cellStyle name="Accent3 38" xfId="988"/>
    <cellStyle name="Accent3 38 2" xfId="8508"/>
    <cellStyle name="Accent3 38 2 2" xfId="8509"/>
    <cellStyle name="Accent3 38 3" xfId="8510"/>
    <cellStyle name="Accent3 39" xfId="989"/>
    <cellStyle name="Accent3 39 2" xfId="8511"/>
    <cellStyle name="Accent3 39 2 2" xfId="8512"/>
    <cellStyle name="Accent3 39 3" xfId="8513"/>
    <cellStyle name="Accent3 4" xfId="58"/>
    <cellStyle name="Accent3 4 10" xfId="8514"/>
    <cellStyle name="Accent3 4 11" xfId="8515"/>
    <cellStyle name="Accent3 4 2" xfId="990"/>
    <cellStyle name="Accent3 4 2 2" xfId="8516"/>
    <cellStyle name="Accent3 4 2 2 2" xfId="8517"/>
    <cellStyle name="Accent3 4 2 3" xfId="8518"/>
    <cellStyle name="Accent3 4 2 3 2" xfId="8519"/>
    <cellStyle name="Accent3 4 2 3 2 2" xfId="8520"/>
    <cellStyle name="Accent3 4 2 3 3" xfId="8521"/>
    <cellStyle name="Accent3 4 2 4" xfId="8522"/>
    <cellStyle name="Accent3 4 2 5" xfId="8523"/>
    <cellStyle name="Accent3 4 3" xfId="991"/>
    <cellStyle name="Accent3 4 3 2" xfId="8524"/>
    <cellStyle name="Accent3 4 3 2 2" xfId="8525"/>
    <cellStyle name="Accent3 4 3 3" xfId="8526"/>
    <cellStyle name="Accent3 4 3 3 2" xfId="8527"/>
    <cellStyle name="Accent3 4 3 3 2 2" xfId="8528"/>
    <cellStyle name="Accent3 4 3 3 3" xfId="8529"/>
    <cellStyle name="Accent3 4 3 4" xfId="8530"/>
    <cellStyle name="Accent3 4 3 5" xfId="8531"/>
    <cellStyle name="Accent3 4 4" xfId="992"/>
    <cellStyle name="Accent3 4 4 2" xfId="8532"/>
    <cellStyle name="Accent3 4 4 2 2" xfId="8533"/>
    <cellStyle name="Accent3 4 4 3" xfId="8534"/>
    <cellStyle name="Accent3 4 4 4" xfId="8535"/>
    <cellStyle name="Accent3 4 5" xfId="8536"/>
    <cellStyle name="Accent3 4 5 2" xfId="8537"/>
    <cellStyle name="Accent3 4 5 3" xfId="8538"/>
    <cellStyle name="Accent3 4 6" xfId="8539"/>
    <cellStyle name="Accent3 4 6 2" xfId="8540"/>
    <cellStyle name="Accent3 4 6 2 2" xfId="8541"/>
    <cellStyle name="Accent3 4 6 3" xfId="8542"/>
    <cellStyle name="Accent3 4 7" xfId="8543"/>
    <cellStyle name="Accent3 4 7 2" xfId="8544"/>
    <cellStyle name="Accent3 4 7 2 2" xfId="8545"/>
    <cellStyle name="Accent3 4 7 3" xfId="8546"/>
    <cellStyle name="Accent3 4 8" xfId="8547"/>
    <cellStyle name="Accent3 4 9" xfId="8548"/>
    <cellStyle name="Accent3 40" xfId="993"/>
    <cellStyle name="Accent3 40 2" xfId="8549"/>
    <cellStyle name="Accent3 40 2 2" xfId="8550"/>
    <cellStyle name="Accent3 40 3" xfId="8551"/>
    <cellStyle name="Accent3 41" xfId="994"/>
    <cellStyle name="Accent3 41 2" xfId="8552"/>
    <cellStyle name="Accent3 41 2 2" xfId="8553"/>
    <cellStyle name="Accent3 41 3" xfId="8554"/>
    <cellStyle name="Accent3 42" xfId="995"/>
    <cellStyle name="Accent3 42 2" xfId="8555"/>
    <cellStyle name="Accent3 42 2 2" xfId="8556"/>
    <cellStyle name="Accent3 42 3" xfId="8557"/>
    <cellStyle name="Accent3 43" xfId="996"/>
    <cellStyle name="Accent3 43 2" xfId="8558"/>
    <cellStyle name="Accent3 43 2 2" xfId="8559"/>
    <cellStyle name="Accent3 43 3" xfId="8560"/>
    <cellStyle name="Accent3 44" xfId="997"/>
    <cellStyle name="Accent3 44 2" xfId="8561"/>
    <cellStyle name="Accent3 44 2 2" xfId="8562"/>
    <cellStyle name="Accent3 44 3" xfId="8563"/>
    <cellStyle name="Accent3 45" xfId="998"/>
    <cellStyle name="Accent3 45 2" xfId="8564"/>
    <cellStyle name="Accent3 45 2 2" xfId="8565"/>
    <cellStyle name="Accent3 45 3" xfId="8566"/>
    <cellStyle name="Accent3 46" xfId="999"/>
    <cellStyle name="Accent3 46 2" xfId="8567"/>
    <cellStyle name="Accent3 46 2 2" xfId="8568"/>
    <cellStyle name="Accent3 46 3" xfId="8569"/>
    <cellStyle name="Accent3 47" xfId="1000"/>
    <cellStyle name="Accent3 47 2" xfId="8570"/>
    <cellStyle name="Accent3 47 2 2" xfId="8571"/>
    <cellStyle name="Accent3 47 3" xfId="8572"/>
    <cellStyle name="Accent3 48" xfId="1001"/>
    <cellStyle name="Accent3 48 2" xfId="8573"/>
    <cellStyle name="Accent3 48 2 2" xfId="8574"/>
    <cellStyle name="Accent3 48 3" xfId="8575"/>
    <cellStyle name="Accent3 48 3 2" xfId="8576"/>
    <cellStyle name="Accent3 48 3 2 2" xfId="8577"/>
    <cellStyle name="Accent3 48 3 3" xfId="8578"/>
    <cellStyle name="Accent3 48 4" xfId="8579"/>
    <cellStyle name="Accent3 48 5" xfId="8580"/>
    <cellStyle name="Accent3 49" xfId="1002"/>
    <cellStyle name="Accent3 49 2" xfId="8581"/>
    <cellStyle name="Accent3 49 2 2" xfId="8582"/>
    <cellStyle name="Accent3 49 3" xfId="8583"/>
    <cellStyle name="Accent3 49 3 2" xfId="8584"/>
    <cellStyle name="Accent3 49 3 2 2" xfId="8585"/>
    <cellStyle name="Accent3 49 3 3" xfId="8586"/>
    <cellStyle name="Accent3 49 4" xfId="8587"/>
    <cellStyle name="Accent3 49 5" xfId="8588"/>
    <cellStyle name="Accent3 5" xfId="403"/>
    <cellStyle name="Accent3 5 2" xfId="1003"/>
    <cellStyle name="Accent3 5 2 2" xfId="8589"/>
    <cellStyle name="Accent3 5 2 2 2" xfId="8590"/>
    <cellStyle name="Accent3 5 2 3" xfId="8591"/>
    <cellStyle name="Accent3 5 2 3 2" xfId="8592"/>
    <cellStyle name="Accent3 5 2 3 2 2" xfId="8593"/>
    <cellStyle name="Accent3 5 2 3 3" xfId="8594"/>
    <cellStyle name="Accent3 5 2 4" xfId="8595"/>
    <cellStyle name="Accent3 5 3" xfId="1004"/>
    <cellStyle name="Accent3 5 3 2" xfId="8596"/>
    <cellStyle name="Accent3 5 3 2 2" xfId="8597"/>
    <cellStyle name="Accent3 5 3 3" xfId="8598"/>
    <cellStyle name="Accent3 5 3 3 2" xfId="8599"/>
    <cellStyle name="Accent3 5 3 3 2 2" xfId="8600"/>
    <cellStyle name="Accent3 5 3 3 3" xfId="8601"/>
    <cellStyle name="Accent3 5 3 4" xfId="8602"/>
    <cellStyle name="Accent3 5 3 5" xfId="8603"/>
    <cellStyle name="Accent3 5 4" xfId="8604"/>
    <cellStyle name="Accent3 5 4 2" xfId="8605"/>
    <cellStyle name="Accent3 5 4 3" xfId="8606"/>
    <cellStyle name="Accent3 5 5" xfId="8607"/>
    <cellStyle name="Accent3 5 5 2" xfId="8608"/>
    <cellStyle name="Accent3 5 5 2 2" xfId="8609"/>
    <cellStyle name="Accent3 5 5 3" xfId="8610"/>
    <cellStyle name="Accent3 5 5 4" xfId="8611"/>
    <cellStyle name="Accent3 5 6" xfId="8612"/>
    <cellStyle name="Accent3 5 6 2" xfId="8613"/>
    <cellStyle name="Accent3 5 7" xfId="8614"/>
    <cellStyle name="Accent3 5 8" xfId="8615"/>
    <cellStyle name="Accent3 5 9" xfId="8616"/>
    <cellStyle name="Accent3 50" xfId="1005"/>
    <cellStyle name="Accent3 50 2" xfId="8617"/>
    <cellStyle name="Accent3 50 2 2" xfId="8618"/>
    <cellStyle name="Accent3 50 3" xfId="8619"/>
    <cellStyle name="Accent3 50 3 2" xfId="8620"/>
    <cellStyle name="Accent3 50 3 2 2" xfId="8621"/>
    <cellStyle name="Accent3 50 3 3" xfId="8622"/>
    <cellStyle name="Accent3 50 4" xfId="8623"/>
    <cellStyle name="Accent3 50 5" xfId="8624"/>
    <cellStyle name="Accent3 51" xfId="1006"/>
    <cellStyle name="Accent3 51 2" xfId="8625"/>
    <cellStyle name="Accent3 51 2 2" xfId="8626"/>
    <cellStyle name="Accent3 51 3" xfId="8627"/>
    <cellStyle name="Accent3 51 3 2" xfId="8628"/>
    <cellStyle name="Accent3 51 3 2 2" xfId="8629"/>
    <cellStyle name="Accent3 51 3 3" xfId="8630"/>
    <cellStyle name="Accent3 51 4" xfId="8631"/>
    <cellStyle name="Accent3 51 5" xfId="8632"/>
    <cellStyle name="Accent3 52" xfId="1007"/>
    <cellStyle name="Accent3 52 2" xfId="8633"/>
    <cellStyle name="Accent3 52 2 2" xfId="8634"/>
    <cellStyle name="Accent3 52 3" xfId="8635"/>
    <cellStyle name="Accent3 53" xfId="1008"/>
    <cellStyle name="Accent3 53 2" xfId="8636"/>
    <cellStyle name="Accent3 53 2 2" xfId="8637"/>
    <cellStyle name="Accent3 53 3" xfId="8638"/>
    <cellStyle name="Accent3 54" xfId="1009"/>
    <cellStyle name="Accent3 54 2" xfId="8639"/>
    <cellStyle name="Accent3 54 2 2" xfId="8640"/>
    <cellStyle name="Accent3 54 3" xfId="8641"/>
    <cellStyle name="Accent3 55" xfId="1010"/>
    <cellStyle name="Accent3 55 2" xfId="8642"/>
    <cellStyle name="Accent3 55 2 2" xfId="8643"/>
    <cellStyle name="Accent3 55 3" xfId="8644"/>
    <cellStyle name="Accent3 55 4" xfId="8645"/>
    <cellStyle name="Accent3 56" xfId="1011"/>
    <cellStyle name="Accent3 56 2" xfId="8646"/>
    <cellStyle name="Accent3 56 2 2" xfId="8647"/>
    <cellStyle name="Accent3 56 3" xfId="8648"/>
    <cellStyle name="Accent3 56 4" xfId="8649"/>
    <cellStyle name="Accent3 57" xfId="1012"/>
    <cellStyle name="Accent3 57 2" xfId="8650"/>
    <cellStyle name="Accent3 57 2 2" xfId="8651"/>
    <cellStyle name="Accent3 57 3" xfId="8652"/>
    <cellStyle name="Accent3 57 4" xfId="8653"/>
    <cellStyle name="Accent3 58" xfId="1013"/>
    <cellStyle name="Accent3 58 2" xfId="8654"/>
    <cellStyle name="Accent3 58 2 2" xfId="8655"/>
    <cellStyle name="Accent3 58 3" xfId="8656"/>
    <cellStyle name="Accent3 58 3 2" xfId="8657"/>
    <cellStyle name="Accent3 58 3 2 2" xfId="8658"/>
    <cellStyle name="Accent3 58 3 3" xfId="8659"/>
    <cellStyle name="Accent3 58 4" xfId="8660"/>
    <cellStyle name="Accent3 58 5" xfId="8661"/>
    <cellStyle name="Accent3 59" xfId="1014"/>
    <cellStyle name="Accent3 59 2" xfId="8662"/>
    <cellStyle name="Accent3 59 2 2" xfId="8663"/>
    <cellStyle name="Accent3 59 3" xfId="8664"/>
    <cellStyle name="Accent3 59 3 2" xfId="8665"/>
    <cellStyle name="Accent3 59 3 2 2" xfId="8666"/>
    <cellStyle name="Accent3 59 3 3" xfId="8667"/>
    <cellStyle name="Accent3 59 4" xfId="8668"/>
    <cellStyle name="Accent3 59 5" xfId="8669"/>
    <cellStyle name="Accent3 6" xfId="480"/>
    <cellStyle name="Accent3 6 2" xfId="1015"/>
    <cellStyle name="Accent3 6 2 2" xfId="8670"/>
    <cellStyle name="Accent3 6 2 2 2" xfId="8671"/>
    <cellStyle name="Accent3 6 2 3" xfId="8672"/>
    <cellStyle name="Accent3 6 2 3 2" xfId="8673"/>
    <cellStyle name="Accent3 6 2 3 2 2" xfId="8674"/>
    <cellStyle name="Accent3 6 2 3 3" xfId="8675"/>
    <cellStyle name="Accent3 6 2 4" xfId="8676"/>
    <cellStyle name="Accent3 6 2 5" xfId="8677"/>
    <cellStyle name="Accent3 6 3" xfId="8678"/>
    <cellStyle name="Accent3 6 3 2" xfId="8679"/>
    <cellStyle name="Accent3 6 3 3" xfId="8680"/>
    <cellStyle name="Accent3 6 4" xfId="8681"/>
    <cellStyle name="Accent3 6 4 2" xfId="8682"/>
    <cellStyle name="Accent3 6 4 2 2" xfId="8683"/>
    <cellStyle name="Accent3 6 4 3" xfId="8684"/>
    <cellStyle name="Accent3 6 5" xfId="8685"/>
    <cellStyle name="Accent3 6 6" xfId="8686"/>
    <cellStyle name="Accent3 6 7" xfId="8687"/>
    <cellStyle name="Accent3 6 8" xfId="8688"/>
    <cellStyle name="Accent3 60" xfId="1016"/>
    <cellStyle name="Accent3 60 2" xfId="8689"/>
    <cellStyle name="Accent3 60 2 2" xfId="8690"/>
    <cellStyle name="Accent3 60 3" xfId="8691"/>
    <cellStyle name="Accent3 60 3 2" xfId="8692"/>
    <cellStyle name="Accent3 60 3 2 2" xfId="8693"/>
    <cellStyle name="Accent3 60 3 3" xfId="8694"/>
    <cellStyle name="Accent3 60 4" xfId="8695"/>
    <cellStyle name="Accent3 60 5" xfId="8696"/>
    <cellStyle name="Accent3 61" xfId="1017"/>
    <cellStyle name="Accent3 61 2" xfId="8697"/>
    <cellStyle name="Accent3 61 2 2" xfId="8698"/>
    <cellStyle name="Accent3 61 3" xfId="8699"/>
    <cellStyle name="Accent3 61 3 2" xfId="8700"/>
    <cellStyle name="Accent3 61 3 2 2" xfId="8701"/>
    <cellStyle name="Accent3 61 3 3" xfId="8702"/>
    <cellStyle name="Accent3 61 4" xfId="8703"/>
    <cellStyle name="Accent3 61 5" xfId="8704"/>
    <cellStyle name="Accent3 62" xfId="1018"/>
    <cellStyle name="Accent3 62 2" xfId="8705"/>
    <cellStyle name="Accent3 62 2 2" xfId="8706"/>
    <cellStyle name="Accent3 62 3" xfId="8707"/>
    <cellStyle name="Accent3 62 3 2" xfId="8708"/>
    <cellStyle name="Accent3 62 3 2 2" xfId="8709"/>
    <cellStyle name="Accent3 62 3 3" xfId="8710"/>
    <cellStyle name="Accent3 62 4" xfId="8711"/>
    <cellStyle name="Accent3 62 5" xfId="8712"/>
    <cellStyle name="Accent3 63" xfId="1019"/>
    <cellStyle name="Accent3 63 2" xfId="8713"/>
    <cellStyle name="Accent3 63 2 2" xfId="8714"/>
    <cellStyle name="Accent3 63 3" xfId="8715"/>
    <cellStyle name="Accent3 63 3 2" xfId="8716"/>
    <cellStyle name="Accent3 63 3 2 2" xfId="8717"/>
    <cellStyle name="Accent3 63 3 3" xfId="8718"/>
    <cellStyle name="Accent3 63 4" xfId="8719"/>
    <cellStyle name="Accent3 63 5" xfId="8720"/>
    <cellStyle name="Accent3 64" xfId="1020"/>
    <cellStyle name="Accent3 64 2" xfId="8721"/>
    <cellStyle name="Accent3 64 2 2" xfId="8722"/>
    <cellStyle name="Accent3 64 3" xfId="8723"/>
    <cellStyle name="Accent3 64 3 2" xfId="8724"/>
    <cellStyle name="Accent3 64 3 2 2" xfId="8725"/>
    <cellStyle name="Accent3 64 3 3" xfId="8726"/>
    <cellStyle name="Accent3 64 4" xfId="8727"/>
    <cellStyle name="Accent3 64 5" xfId="8728"/>
    <cellStyle name="Accent3 65" xfId="1021"/>
    <cellStyle name="Accent3 65 2" xfId="8729"/>
    <cellStyle name="Accent3 65 2 2" xfId="8730"/>
    <cellStyle name="Accent3 65 3" xfId="8731"/>
    <cellStyle name="Accent3 65 3 2" xfId="8732"/>
    <cellStyle name="Accent3 65 3 2 2" xfId="8733"/>
    <cellStyle name="Accent3 65 3 3" xfId="8734"/>
    <cellStyle name="Accent3 65 4" xfId="8735"/>
    <cellStyle name="Accent3 65 5" xfId="8736"/>
    <cellStyle name="Accent3 66" xfId="1022"/>
    <cellStyle name="Accent3 66 2" xfId="8737"/>
    <cellStyle name="Accent3 66 2 2" xfId="8738"/>
    <cellStyle name="Accent3 66 3" xfId="8739"/>
    <cellStyle name="Accent3 66 3 2" xfId="8740"/>
    <cellStyle name="Accent3 66 3 2 2" xfId="8741"/>
    <cellStyle name="Accent3 66 3 3" xfId="8742"/>
    <cellStyle name="Accent3 66 4" xfId="8743"/>
    <cellStyle name="Accent3 66 5" xfId="8744"/>
    <cellStyle name="Accent3 67" xfId="1023"/>
    <cellStyle name="Accent3 67 2" xfId="8745"/>
    <cellStyle name="Accent3 67 2 2" xfId="8746"/>
    <cellStyle name="Accent3 67 3" xfId="8747"/>
    <cellStyle name="Accent3 67 3 2" xfId="8748"/>
    <cellStyle name="Accent3 67 3 2 2" xfId="8749"/>
    <cellStyle name="Accent3 67 3 3" xfId="8750"/>
    <cellStyle name="Accent3 67 4" xfId="8751"/>
    <cellStyle name="Accent3 67 5" xfId="8752"/>
    <cellStyle name="Accent3 68" xfId="1024"/>
    <cellStyle name="Accent3 68 2" xfId="8753"/>
    <cellStyle name="Accent3 68 2 2" xfId="8754"/>
    <cellStyle name="Accent3 68 3" xfId="8755"/>
    <cellStyle name="Accent3 68 3 2" xfId="8756"/>
    <cellStyle name="Accent3 68 3 2 2" xfId="8757"/>
    <cellStyle name="Accent3 68 3 3" xfId="8758"/>
    <cellStyle name="Accent3 68 4" xfId="8759"/>
    <cellStyle name="Accent3 68 5" xfId="8760"/>
    <cellStyle name="Accent3 69" xfId="1025"/>
    <cellStyle name="Accent3 69 2" xfId="8761"/>
    <cellStyle name="Accent3 69 2 2" xfId="8762"/>
    <cellStyle name="Accent3 69 3" xfId="8763"/>
    <cellStyle name="Accent3 69 3 2" xfId="8764"/>
    <cellStyle name="Accent3 69 3 2 2" xfId="8765"/>
    <cellStyle name="Accent3 69 3 3" xfId="8766"/>
    <cellStyle name="Accent3 69 4" xfId="8767"/>
    <cellStyle name="Accent3 69 5" xfId="8768"/>
    <cellStyle name="Accent3 7" xfId="481"/>
    <cellStyle name="Accent3 7 2" xfId="1026"/>
    <cellStyle name="Accent3 7 2 2" xfId="8769"/>
    <cellStyle name="Accent3 7 2 2 2" xfId="8770"/>
    <cellStyle name="Accent3 7 2 3" xfId="8771"/>
    <cellStyle name="Accent3 7 2 3 2" xfId="8772"/>
    <cellStyle name="Accent3 7 2 3 2 2" xfId="8773"/>
    <cellStyle name="Accent3 7 2 3 3" xfId="8774"/>
    <cellStyle name="Accent3 7 2 4" xfId="8775"/>
    <cellStyle name="Accent3 7 2 5" xfId="8776"/>
    <cellStyle name="Accent3 7 3" xfId="8777"/>
    <cellStyle name="Accent3 7 3 2" xfId="8778"/>
    <cellStyle name="Accent3 7 3 3" xfId="8779"/>
    <cellStyle name="Accent3 7 4" xfId="8780"/>
    <cellStyle name="Accent3 7 4 2" xfId="8781"/>
    <cellStyle name="Accent3 7 4 2 2" xfId="8782"/>
    <cellStyle name="Accent3 7 4 3" xfId="8783"/>
    <cellStyle name="Accent3 7 5" xfId="8784"/>
    <cellStyle name="Accent3 7 6" xfId="8785"/>
    <cellStyle name="Accent3 7 7" xfId="8786"/>
    <cellStyle name="Accent3 7 8" xfId="8787"/>
    <cellStyle name="Accent3 70" xfId="1027"/>
    <cellStyle name="Accent3 70 2" xfId="8788"/>
    <cellStyle name="Accent3 70 2 2" xfId="8789"/>
    <cellStyle name="Accent3 70 3" xfId="8790"/>
    <cellStyle name="Accent3 70 3 2" xfId="8791"/>
    <cellStyle name="Accent3 70 3 2 2" xfId="8792"/>
    <cellStyle name="Accent3 70 3 3" xfId="8793"/>
    <cellStyle name="Accent3 70 4" xfId="8794"/>
    <cellStyle name="Accent3 71" xfId="1028"/>
    <cellStyle name="Accent3 71 2" xfId="8795"/>
    <cellStyle name="Accent3 71 2 2" xfId="8796"/>
    <cellStyle name="Accent3 71 3" xfId="8797"/>
    <cellStyle name="Accent3 71 3 2" xfId="8798"/>
    <cellStyle name="Accent3 71 3 2 2" xfId="8799"/>
    <cellStyle name="Accent3 71 3 3" xfId="8800"/>
    <cellStyle name="Accent3 71 4" xfId="8801"/>
    <cellStyle name="Accent3 72" xfId="1029"/>
    <cellStyle name="Accent3 72 2" xfId="8802"/>
    <cellStyle name="Accent3 72 2 2" xfId="8803"/>
    <cellStyle name="Accent3 72 3" xfId="8804"/>
    <cellStyle name="Accent3 72 3 2" xfId="8805"/>
    <cellStyle name="Accent3 72 3 2 2" xfId="8806"/>
    <cellStyle name="Accent3 72 3 3" xfId="8807"/>
    <cellStyle name="Accent3 72 4" xfId="8808"/>
    <cellStyle name="Accent3 73" xfId="1030"/>
    <cellStyle name="Accent3 73 2" xfId="8809"/>
    <cellStyle name="Accent3 73 2 2" xfId="8810"/>
    <cellStyle name="Accent3 73 3" xfId="8811"/>
    <cellStyle name="Accent3 73 3 2" xfId="8812"/>
    <cellStyle name="Accent3 73 3 2 2" xfId="8813"/>
    <cellStyle name="Accent3 73 3 3" xfId="8814"/>
    <cellStyle name="Accent3 73 4" xfId="8815"/>
    <cellStyle name="Accent3 74" xfId="1031"/>
    <cellStyle name="Accent3 74 2" xfId="8816"/>
    <cellStyle name="Accent3 74 2 2" xfId="8817"/>
    <cellStyle name="Accent3 74 3" xfId="8818"/>
    <cellStyle name="Accent3 74 3 2" xfId="8819"/>
    <cellStyle name="Accent3 74 3 2 2" xfId="8820"/>
    <cellStyle name="Accent3 74 3 3" xfId="8821"/>
    <cellStyle name="Accent3 74 4" xfId="8822"/>
    <cellStyle name="Accent3 75" xfId="1032"/>
    <cellStyle name="Accent3 75 2" xfId="8823"/>
    <cellStyle name="Accent3 75 2 2" xfId="8824"/>
    <cellStyle name="Accent3 75 3" xfId="8825"/>
    <cellStyle name="Accent3 75 3 2" xfId="8826"/>
    <cellStyle name="Accent3 75 3 2 2" xfId="8827"/>
    <cellStyle name="Accent3 75 3 3" xfId="8828"/>
    <cellStyle name="Accent3 75 4" xfId="8829"/>
    <cellStyle name="Accent3 76" xfId="1033"/>
    <cellStyle name="Accent3 76 2" xfId="8830"/>
    <cellStyle name="Accent3 76 2 2" xfId="8831"/>
    <cellStyle name="Accent3 76 3" xfId="8832"/>
    <cellStyle name="Accent3 76 3 2" xfId="8833"/>
    <cellStyle name="Accent3 76 3 2 2" xfId="8834"/>
    <cellStyle name="Accent3 76 3 3" xfId="8835"/>
    <cellStyle name="Accent3 76 4" xfId="8836"/>
    <cellStyle name="Accent3 77" xfId="1034"/>
    <cellStyle name="Accent3 77 2" xfId="8837"/>
    <cellStyle name="Accent3 77 2 2" xfId="8838"/>
    <cellStyle name="Accent3 77 3" xfId="8839"/>
    <cellStyle name="Accent3 77 3 2" xfId="8840"/>
    <cellStyle name="Accent3 77 3 2 2" xfId="8841"/>
    <cellStyle name="Accent3 77 3 3" xfId="8842"/>
    <cellStyle name="Accent3 77 4" xfId="8843"/>
    <cellStyle name="Accent3 78" xfId="1035"/>
    <cellStyle name="Accent3 78 2" xfId="8844"/>
    <cellStyle name="Accent3 78 2 2" xfId="8845"/>
    <cellStyle name="Accent3 78 3" xfId="8846"/>
    <cellStyle name="Accent3 78 3 2" xfId="8847"/>
    <cellStyle name="Accent3 78 3 2 2" xfId="8848"/>
    <cellStyle name="Accent3 78 3 3" xfId="8849"/>
    <cellStyle name="Accent3 78 4" xfId="8850"/>
    <cellStyle name="Accent3 79" xfId="1036"/>
    <cellStyle name="Accent3 79 2" xfId="8851"/>
    <cellStyle name="Accent3 79 2 2" xfId="8852"/>
    <cellStyle name="Accent3 79 3" xfId="8853"/>
    <cellStyle name="Accent3 79 3 2" xfId="8854"/>
    <cellStyle name="Accent3 79 3 2 2" xfId="8855"/>
    <cellStyle name="Accent3 79 3 3" xfId="8856"/>
    <cellStyle name="Accent3 79 4" xfId="8857"/>
    <cellStyle name="Accent3 8" xfId="482"/>
    <cellStyle name="Accent3 8 2" xfId="8858"/>
    <cellStyle name="Accent3 8 2 2" xfId="8859"/>
    <cellStyle name="Accent3 8 2 3" xfId="8860"/>
    <cellStyle name="Accent3 8 3" xfId="8861"/>
    <cellStyle name="Accent3 8 3 2" xfId="8862"/>
    <cellStyle name="Accent3 8 4" xfId="8863"/>
    <cellStyle name="Accent3 8 5" xfId="8864"/>
    <cellStyle name="Accent3 8 6" xfId="8865"/>
    <cellStyle name="Accent3 80" xfId="1037"/>
    <cellStyle name="Accent3 80 2" xfId="8866"/>
    <cellStyle name="Accent3 80 2 2" xfId="8867"/>
    <cellStyle name="Accent3 80 3" xfId="8868"/>
    <cellStyle name="Accent3 80 3 2" xfId="8869"/>
    <cellStyle name="Accent3 80 3 2 2" xfId="8870"/>
    <cellStyle name="Accent3 80 3 3" xfId="8871"/>
    <cellStyle name="Accent3 80 4" xfId="8872"/>
    <cellStyle name="Accent3 81" xfId="1038"/>
    <cellStyle name="Accent3 81 2" xfId="8873"/>
    <cellStyle name="Accent3 81 2 2" xfId="8874"/>
    <cellStyle name="Accent3 81 3" xfId="8875"/>
    <cellStyle name="Accent3 81 3 2" xfId="8876"/>
    <cellStyle name="Accent3 81 3 2 2" xfId="8877"/>
    <cellStyle name="Accent3 81 3 3" xfId="8878"/>
    <cellStyle name="Accent3 81 4" xfId="8879"/>
    <cellStyle name="Accent3 82" xfId="1039"/>
    <cellStyle name="Accent3 82 2" xfId="8880"/>
    <cellStyle name="Accent3 82 2 2" xfId="8881"/>
    <cellStyle name="Accent3 82 3" xfId="8882"/>
    <cellStyle name="Accent3 82 3 2" xfId="8883"/>
    <cellStyle name="Accent3 82 3 2 2" xfId="8884"/>
    <cellStyle name="Accent3 82 3 3" xfId="8885"/>
    <cellStyle name="Accent3 82 4" xfId="8886"/>
    <cellStyle name="Accent3 83" xfId="1040"/>
    <cellStyle name="Accent3 83 2" xfId="8887"/>
    <cellStyle name="Accent3 83 2 2" xfId="8888"/>
    <cellStyle name="Accent3 83 3" xfId="8889"/>
    <cellStyle name="Accent3 83 3 2" xfId="8890"/>
    <cellStyle name="Accent3 83 3 2 2" xfId="8891"/>
    <cellStyle name="Accent3 83 3 3" xfId="8892"/>
    <cellStyle name="Accent3 83 4" xfId="8893"/>
    <cellStyle name="Accent3 84" xfId="1041"/>
    <cellStyle name="Accent3 84 2" xfId="8894"/>
    <cellStyle name="Accent3 84 2 2" xfId="8895"/>
    <cellStyle name="Accent3 84 3" xfId="8896"/>
    <cellStyle name="Accent3 85" xfId="1042"/>
    <cellStyle name="Accent3 85 2" xfId="8897"/>
    <cellStyle name="Accent3 85 2 2" xfId="8898"/>
    <cellStyle name="Accent3 85 3" xfId="8899"/>
    <cellStyle name="Accent3 86" xfId="1043"/>
    <cellStyle name="Accent3 86 2" xfId="8900"/>
    <cellStyle name="Accent3 86 2 2" xfId="8901"/>
    <cellStyle name="Accent3 86 3" xfId="8902"/>
    <cellStyle name="Accent3 87" xfId="1044"/>
    <cellStyle name="Accent3 87 2" xfId="8903"/>
    <cellStyle name="Accent3 87 2 2" xfId="8904"/>
    <cellStyle name="Accent3 87 3" xfId="8905"/>
    <cellStyle name="Accent3 88" xfId="1045"/>
    <cellStyle name="Accent3 88 2" xfId="8906"/>
    <cellStyle name="Accent3 88 2 2" xfId="8907"/>
    <cellStyle name="Accent3 88 3" xfId="8908"/>
    <cellStyle name="Accent3 89" xfId="1046"/>
    <cellStyle name="Accent3 89 2" xfId="8909"/>
    <cellStyle name="Accent3 89 2 2" xfId="8910"/>
    <cellStyle name="Accent3 89 3" xfId="8911"/>
    <cellStyle name="Accent3 9" xfId="565"/>
    <cellStyle name="Accent3 9 2" xfId="8912"/>
    <cellStyle name="Accent3 9 2 2" xfId="8913"/>
    <cellStyle name="Accent3 9 2 3" xfId="8914"/>
    <cellStyle name="Accent3 9 3" xfId="8915"/>
    <cellStyle name="Accent3 9 3 2" xfId="8916"/>
    <cellStyle name="Accent3 9 4" xfId="8917"/>
    <cellStyle name="Accent3 9 5" xfId="8918"/>
    <cellStyle name="Accent3 9 6" xfId="8919"/>
    <cellStyle name="Accent3 90" xfId="1047"/>
    <cellStyle name="Accent3 90 2" xfId="8920"/>
    <cellStyle name="Accent3 90 2 2" xfId="8921"/>
    <cellStyle name="Accent3 90 3" xfId="8922"/>
    <cellStyle name="Accent3 91" xfId="8923"/>
    <cellStyle name="Accent3 91 2" xfId="8924"/>
    <cellStyle name="Accent3 91 2 2" xfId="8925"/>
    <cellStyle name="Accent3 91 3" xfId="8926"/>
    <cellStyle name="Accent3 92" xfId="8927"/>
    <cellStyle name="Accent3 92 2" xfId="8928"/>
    <cellStyle name="Accent3 92 2 2" xfId="8929"/>
    <cellStyle name="Accent3 92 3" xfId="8930"/>
    <cellStyle name="Accent3 93" xfId="8931"/>
    <cellStyle name="Accent3 93 2" xfId="8932"/>
    <cellStyle name="Accent3 93 2 2" xfId="8933"/>
    <cellStyle name="Accent3 93 3" xfId="8934"/>
    <cellStyle name="Accent3 94" xfId="8935"/>
    <cellStyle name="Accent3 94 2" xfId="8936"/>
    <cellStyle name="Accent3 94 2 2" xfId="8937"/>
    <cellStyle name="Accent3 94 3" xfId="8938"/>
    <cellStyle name="Accent3 95" xfId="8939"/>
    <cellStyle name="Accent3 95 2" xfId="8940"/>
    <cellStyle name="Accent3 95 2 2" xfId="8941"/>
    <cellStyle name="Accent3 95 3" xfId="8942"/>
    <cellStyle name="Accent3 96" xfId="8943"/>
    <cellStyle name="Accent3 96 2" xfId="8944"/>
    <cellStyle name="Accent3 96 2 2" xfId="8945"/>
    <cellStyle name="Accent3 96 3" xfId="8946"/>
    <cellStyle name="Accent3 97" xfId="8947"/>
    <cellStyle name="Accent3 97 2" xfId="8948"/>
    <cellStyle name="Accent3 97 2 2" xfId="8949"/>
    <cellStyle name="Accent3 97 3" xfId="8950"/>
    <cellStyle name="Accent3 98" xfId="8951"/>
    <cellStyle name="Accent3 98 2" xfId="8952"/>
    <cellStyle name="Accent3 98 2 2" xfId="8953"/>
    <cellStyle name="Accent3 98 3" xfId="8954"/>
    <cellStyle name="Accent3 99" xfId="8955"/>
    <cellStyle name="Accent3 99 2" xfId="8956"/>
    <cellStyle name="Accent3 99 2 2" xfId="8957"/>
    <cellStyle name="Accent3 99 3" xfId="8958"/>
    <cellStyle name="Accent4" xfId="59" builtinId="41" customBuiltin="1"/>
    <cellStyle name="Accent4 - 20%" xfId="60"/>
    <cellStyle name="Accent4 - 20% 10" xfId="8959"/>
    <cellStyle name="Accent4 - 20% 11" xfId="8960"/>
    <cellStyle name="Accent4 - 20% 12" xfId="8961"/>
    <cellStyle name="Accent4 - 20% 13" xfId="8962"/>
    <cellStyle name="Accent4 - 20% 14" xfId="8963"/>
    <cellStyle name="Accent4 - 20% 2" xfId="232"/>
    <cellStyle name="Accent4 - 20% 2 10" xfId="8964"/>
    <cellStyle name="Accent4 - 20% 2 2" xfId="408"/>
    <cellStyle name="Accent4 - 20% 2 2 2" xfId="8965"/>
    <cellStyle name="Accent4 - 20% 2 2 2 2" xfId="8966"/>
    <cellStyle name="Accent4 - 20% 2 2 3" xfId="8967"/>
    <cellStyle name="Accent4 - 20% 2 2 4" xfId="8968"/>
    <cellStyle name="Accent4 - 20% 2 2 5" xfId="8969"/>
    <cellStyle name="Accent4 - 20% 2 3" xfId="8970"/>
    <cellStyle name="Accent4 - 20% 2 3 2" xfId="8971"/>
    <cellStyle name="Accent4 - 20% 2 3 2 2" xfId="8972"/>
    <cellStyle name="Accent4 - 20% 2 3 2 2 2" xfId="8973"/>
    <cellStyle name="Accent4 - 20% 2 3 2 3" xfId="8974"/>
    <cellStyle name="Accent4 - 20% 2 3 3" xfId="8975"/>
    <cellStyle name="Accent4 - 20% 2 3 3 2" xfId="8976"/>
    <cellStyle name="Accent4 - 20% 2 3 4" xfId="8977"/>
    <cellStyle name="Accent4 - 20% 2 4" xfId="8978"/>
    <cellStyle name="Accent4 - 20% 2 4 2" xfId="8979"/>
    <cellStyle name="Accent4 - 20% 2 4 2 2" xfId="8980"/>
    <cellStyle name="Accent4 - 20% 2 4 2 2 2" xfId="8981"/>
    <cellStyle name="Accent4 - 20% 2 4 2 3" xfId="8982"/>
    <cellStyle name="Accent4 - 20% 2 4 3" xfId="8983"/>
    <cellStyle name="Accent4 - 20% 2 4 3 2" xfId="8984"/>
    <cellStyle name="Accent4 - 20% 2 4 4" xfId="8985"/>
    <cellStyle name="Accent4 - 20% 2 5" xfId="8986"/>
    <cellStyle name="Accent4 - 20% 2 5 2" xfId="8987"/>
    <cellStyle name="Accent4 - 20% 2 6" xfId="8988"/>
    <cellStyle name="Accent4 - 20% 2 6 2" xfId="8989"/>
    <cellStyle name="Accent4 - 20% 2 7" xfId="8990"/>
    <cellStyle name="Accent4 - 20% 2 8" xfId="8991"/>
    <cellStyle name="Accent4 - 20% 2 9" xfId="8992"/>
    <cellStyle name="Accent4 - 20% 3" xfId="1048"/>
    <cellStyle name="Accent4 - 20% 3 2" xfId="8993"/>
    <cellStyle name="Accent4 - 20% 3 2 2" xfId="8994"/>
    <cellStyle name="Accent4 - 20% 3 2 2 2" xfId="8995"/>
    <cellStyle name="Accent4 - 20% 3 2 3" xfId="8996"/>
    <cellStyle name="Accent4 - 20% 3 3" xfId="8997"/>
    <cellStyle name="Accent4 - 20% 3 3 2" xfId="8998"/>
    <cellStyle name="Accent4 - 20% 3 4" xfId="8999"/>
    <cellStyle name="Accent4 - 20% 3 5" xfId="9000"/>
    <cellStyle name="Accent4 - 20% 4" xfId="9001"/>
    <cellStyle name="Accent4 - 20% 4 2" xfId="9002"/>
    <cellStyle name="Accent4 - 20% 4 2 2" xfId="9003"/>
    <cellStyle name="Accent4 - 20% 4 3" xfId="9004"/>
    <cellStyle name="Accent4 - 20% 5" xfId="9005"/>
    <cellStyle name="Accent4 - 20% 5 2" xfId="9006"/>
    <cellStyle name="Accent4 - 20% 5 2 2" xfId="9007"/>
    <cellStyle name="Accent4 - 20% 5 3" xfId="9008"/>
    <cellStyle name="Accent4 - 20% 6" xfId="9009"/>
    <cellStyle name="Accent4 - 20% 6 2" xfId="9010"/>
    <cellStyle name="Accent4 - 20% 7" xfId="9011"/>
    <cellStyle name="Accent4 - 20% 7 2" xfId="9012"/>
    <cellStyle name="Accent4 - 20% 8" xfId="9013"/>
    <cellStyle name="Accent4 - 20% 8 2" xfId="9014"/>
    <cellStyle name="Accent4 - 20% 9" xfId="9015"/>
    <cellStyle name="Accent4 - 20% 9 2" xfId="9016"/>
    <cellStyle name="Accent4 - 40%" xfId="61"/>
    <cellStyle name="Accent4 - 40% 10" xfId="9017"/>
    <cellStyle name="Accent4 - 40% 11" xfId="9018"/>
    <cellStyle name="Accent4 - 40% 12" xfId="9019"/>
    <cellStyle name="Accent4 - 40% 13" xfId="9020"/>
    <cellStyle name="Accent4 - 40% 14" xfId="9021"/>
    <cellStyle name="Accent4 - 40% 2" xfId="233"/>
    <cellStyle name="Accent4 - 40% 2 10" xfId="9022"/>
    <cellStyle name="Accent4 - 40% 2 2" xfId="409"/>
    <cellStyle name="Accent4 - 40% 2 2 2" xfId="9023"/>
    <cellStyle name="Accent4 - 40% 2 2 2 2" xfId="9024"/>
    <cellStyle name="Accent4 - 40% 2 2 3" xfId="9025"/>
    <cellStyle name="Accent4 - 40% 2 2 4" xfId="9026"/>
    <cellStyle name="Accent4 - 40% 2 2 5" xfId="9027"/>
    <cellStyle name="Accent4 - 40% 2 3" xfId="9028"/>
    <cellStyle name="Accent4 - 40% 2 3 2" xfId="9029"/>
    <cellStyle name="Accent4 - 40% 2 3 2 2" xfId="9030"/>
    <cellStyle name="Accent4 - 40% 2 3 2 2 2" xfId="9031"/>
    <cellStyle name="Accent4 - 40% 2 3 2 3" xfId="9032"/>
    <cellStyle name="Accent4 - 40% 2 3 3" xfId="9033"/>
    <cellStyle name="Accent4 - 40% 2 3 3 2" xfId="9034"/>
    <cellStyle name="Accent4 - 40% 2 3 4" xfId="9035"/>
    <cellStyle name="Accent4 - 40% 2 4" xfId="9036"/>
    <cellStyle name="Accent4 - 40% 2 4 2" xfId="9037"/>
    <cellStyle name="Accent4 - 40% 2 4 2 2" xfId="9038"/>
    <cellStyle name="Accent4 - 40% 2 4 2 2 2" xfId="9039"/>
    <cellStyle name="Accent4 - 40% 2 4 2 3" xfId="9040"/>
    <cellStyle name="Accent4 - 40% 2 4 3" xfId="9041"/>
    <cellStyle name="Accent4 - 40% 2 4 3 2" xfId="9042"/>
    <cellStyle name="Accent4 - 40% 2 4 4" xfId="9043"/>
    <cellStyle name="Accent4 - 40% 2 5" xfId="9044"/>
    <cellStyle name="Accent4 - 40% 2 5 2" xfId="9045"/>
    <cellStyle name="Accent4 - 40% 2 6" xfId="9046"/>
    <cellStyle name="Accent4 - 40% 2 6 2" xfId="9047"/>
    <cellStyle name="Accent4 - 40% 2 7" xfId="9048"/>
    <cellStyle name="Accent4 - 40% 2 8" xfId="9049"/>
    <cellStyle name="Accent4 - 40% 2 9" xfId="9050"/>
    <cellStyle name="Accent4 - 40% 3" xfId="1049"/>
    <cellStyle name="Accent4 - 40% 3 2" xfId="9051"/>
    <cellStyle name="Accent4 - 40% 3 2 2" xfId="9052"/>
    <cellStyle name="Accent4 - 40% 3 2 2 2" xfId="9053"/>
    <cellStyle name="Accent4 - 40% 3 2 3" xfId="9054"/>
    <cellStyle name="Accent4 - 40% 3 3" xfId="9055"/>
    <cellStyle name="Accent4 - 40% 3 3 2" xfId="9056"/>
    <cellStyle name="Accent4 - 40% 3 4" xfId="9057"/>
    <cellStyle name="Accent4 - 40% 3 5" xfId="9058"/>
    <cellStyle name="Accent4 - 40% 4" xfId="9059"/>
    <cellStyle name="Accent4 - 40% 4 2" xfId="9060"/>
    <cellStyle name="Accent4 - 40% 4 2 2" xfId="9061"/>
    <cellStyle name="Accent4 - 40% 4 3" xfId="9062"/>
    <cellStyle name="Accent4 - 40% 5" xfId="9063"/>
    <cellStyle name="Accent4 - 40% 5 2" xfId="9064"/>
    <cellStyle name="Accent4 - 40% 5 2 2" xfId="9065"/>
    <cellStyle name="Accent4 - 40% 5 3" xfId="9066"/>
    <cellStyle name="Accent4 - 40% 6" xfId="9067"/>
    <cellStyle name="Accent4 - 40% 6 2" xfId="9068"/>
    <cellStyle name="Accent4 - 40% 7" xfId="9069"/>
    <cellStyle name="Accent4 - 40% 7 2" xfId="9070"/>
    <cellStyle name="Accent4 - 40% 8" xfId="9071"/>
    <cellStyle name="Accent4 - 40% 8 2" xfId="9072"/>
    <cellStyle name="Accent4 - 40% 9" xfId="9073"/>
    <cellStyle name="Accent4 - 40% 9 2" xfId="9074"/>
    <cellStyle name="Accent4 - 60%" xfId="62"/>
    <cellStyle name="Accent4 - 60% 10" xfId="9075"/>
    <cellStyle name="Accent4 - 60% 11" xfId="9076"/>
    <cellStyle name="Accent4 - 60% 12" xfId="9077"/>
    <cellStyle name="Accent4 - 60% 13" xfId="9078"/>
    <cellStyle name="Accent4 - 60% 2" xfId="410"/>
    <cellStyle name="Accent4 - 60% 2 2" xfId="9079"/>
    <cellStyle name="Accent4 - 60% 2 2 2" xfId="9080"/>
    <cellStyle name="Accent4 - 60% 2 2 3" xfId="9081"/>
    <cellStyle name="Accent4 - 60% 2 3" xfId="9082"/>
    <cellStyle name="Accent4 - 60% 2 3 2" xfId="9083"/>
    <cellStyle name="Accent4 - 60% 2 3 2 2" xfId="9084"/>
    <cellStyle name="Accent4 - 60% 2 3 3" xfId="9085"/>
    <cellStyle name="Accent4 - 60% 2 4" xfId="9086"/>
    <cellStyle name="Accent4 - 60% 2 4 2" xfId="9087"/>
    <cellStyle name="Accent4 - 60% 2 4 2 2" xfId="9088"/>
    <cellStyle name="Accent4 - 60% 2 4 3" xfId="9089"/>
    <cellStyle name="Accent4 - 60% 2 5" xfId="9090"/>
    <cellStyle name="Accent4 - 60% 2 6" xfId="9091"/>
    <cellStyle name="Accent4 - 60% 2 7" xfId="9092"/>
    <cellStyle name="Accent4 - 60% 2 8" xfId="9093"/>
    <cellStyle name="Accent4 - 60% 3" xfId="1050"/>
    <cellStyle name="Accent4 - 60% 3 2" xfId="9094"/>
    <cellStyle name="Accent4 - 60% 3 2 2" xfId="9095"/>
    <cellStyle name="Accent4 - 60% 3 3" xfId="9096"/>
    <cellStyle name="Accent4 - 60% 3 4" xfId="9097"/>
    <cellStyle name="Accent4 - 60% 4" xfId="9098"/>
    <cellStyle name="Accent4 - 60% 4 2" xfId="9099"/>
    <cellStyle name="Accent4 - 60% 5" xfId="9100"/>
    <cellStyle name="Accent4 - 60% 5 2" xfId="9101"/>
    <cellStyle name="Accent4 - 60% 6" xfId="9102"/>
    <cellStyle name="Accent4 - 60% 6 2" xfId="9103"/>
    <cellStyle name="Accent4 - 60% 6 2 2" xfId="9104"/>
    <cellStyle name="Accent4 - 60% 6 3" xfId="9105"/>
    <cellStyle name="Accent4 - 60% 7" xfId="9106"/>
    <cellStyle name="Accent4 - 60% 7 2" xfId="9107"/>
    <cellStyle name="Accent4 - 60% 8" xfId="9108"/>
    <cellStyle name="Accent4 - 60% 8 2" xfId="9109"/>
    <cellStyle name="Accent4 - 60% 9" xfId="9110"/>
    <cellStyle name="Accent4 10" xfId="582"/>
    <cellStyle name="Accent4 10 2" xfId="9111"/>
    <cellStyle name="Accent4 10 2 2" xfId="9112"/>
    <cellStyle name="Accent4 10 2 3" xfId="9113"/>
    <cellStyle name="Accent4 10 3" xfId="9114"/>
    <cellStyle name="Accent4 10 4" xfId="9115"/>
    <cellStyle name="Accent4 10 5" xfId="9116"/>
    <cellStyle name="Accent4 10 6" xfId="9117"/>
    <cellStyle name="Accent4 100" xfId="9118"/>
    <cellStyle name="Accent4 100 2" xfId="9119"/>
    <cellStyle name="Accent4 100 2 2" xfId="9120"/>
    <cellStyle name="Accent4 100 3" xfId="9121"/>
    <cellStyle name="Accent4 101" xfId="9122"/>
    <cellStyle name="Accent4 101 2" xfId="9123"/>
    <cellStyle name="Accent4 101 2 2" xfId="9124"/>
    <cellStyle name="Accent4 101 3" xfId="9125"/>
    <cellStyle name="Accent4 102" xfId="9126"/>
    <cellStyle name="Accent4 102 2" xfId="9127"/>
    <cellStyle name="Accent4 103" xfId="9128"/>
    <cellStyle name="Accent4 103 2" xfId="9129"/>
    <cellStyle name="Accent4 104" xfId="9130"/>
    <cellStyle name="Accent4 104 2" xfId="9131"/>
    <cellStyle name="Accent4 104 2 2" xfId="9132"/>
    <cellStyle name="Accent4 104 3" xfId="9133"/>
    <cellStyle name="Accent4 105" xfId="9134"/>
    <cellStyle name="Accent4 105 2" xfId="9135"/>
    <cellStyle name="Accent4 105 2 2" xfId="9136"/>
    <cellStyle name="Accent4 105 3" xfId="9137"/>
    <cellStyle name="Accent4 106" xfId="9138"/>
    <cellStyle name="Accent4 106 2" xfId="9139"/>
    <cellStyle name="Accent4 106 2 2" xfId="9140"/>
    <cellStyle name="Accent4 106 3" xfId="9141"/>
    <cellStyle name="Accent4 107" xfId="9142"/>
    <cellStyle name="Accent4 107 2" xfId="9143"/>
    <cellStyle name="Accent4 107 2 2" xfId="9144"/>
    <cellStyle name="Accent4 107 3" xfId="9145"/>
    <cellStyle name="Accent4 108" xfId="9146"/>
    <cellStyle name="Accent4 108 2" xfId="9147"/>
    <cellStyle name="Accent4 108 2 2" xfId="9148"/>
    <cellStyle name="Accent4 108 3" xfId="9149"/>
    <cellStyle name="Accent4 109" xfId="9150"/>
    <cellStyle name="Accent4 109 2" xfId="9151"/>
    <cellStyle name="Accent4 109 2 2" xfId="9152"/>
    <cellStyle name="Accent4 109 3" xfId="9153"/>
    <cellStyle name="Accent4 11" xfId="1051"/>
    <cellStyle name="Accent4 11 2" xfId="9154"/>
    <cellStyle name="Accent4 11 2 2" xfId="9155"/>
    <cellStyle name="Accent4 11 2 3" xfId="9156"/>
    <cellStyle name="Accent4 11 3" xfId="9157"/>
    <cellStyle name="Accent4 11 4" xfId="9158"/>
    <cellStyle name="Accent4 110" xfId="9159"/>
    <cellStyle name="Accent4 110 2" xfId="9160"/>
    <cellStyle name="Accent4 110 2 2" xfId="9161"/>
    <cellStyle name="Accent4 110 3" xfId="9162"/>
    <cellStyle name="Accent4 111" xfId="9163"/>
    <cellStyle name="Accent4 111 2" xfId="9164"/>
    <cellStyle name="Accent4 111 2 2" xfId="9165"/>
    <cellStyle name="Accent4 111 3" xfId="9166"/>
    <cellStyle name="Accent4 112" xfId="9167"/>
    <cellStyle name="Accent4 112 2" xfId="9168"/>
    <cellStyle name="Accent4 112 2 2" xfId="9169"/>
    <cellStyle name="Accent4 112 3" xfId="9170"/>
    <cellStyle name="Accent4 113" xfId="9171"/>
    <cellStyle name="Accent4 113 2" xfId="9172"/>
    <cellStyle name="Accent4 113 2 2" xfId="9173"/>
    <cellStyle name="Accent4 113 3" xfId="9174"/>
    <cellStyle name="Accent4 114" xfId="9175"/>
    <cellStyle name="Accent4 114 2" xfId="9176"/>
    <cellStyle name="Accent4 115" xfId="9177"/>
    <cellStyle name="Accent4 115 2" xfId="9178"/>
    <cellStyle name="Accent4 116" xfId="9179"/>
    <cellStyle name="Accent4 116 2" xfId="9180"/>
    <cellStyle name="Accent4 117" xfId="9181"/>
    <cellStyle name="Accent4 117 2" xfId="9182"/>
    <cellStyle name="Accent4 118" xfId="9183"/>
    <cellStyle name="Accent4 118 2" xfId="9184"/>
    <cellStyle name="Accent4 119" xfId="9185"/>
    <cellStyle name="Accent4 119 2" xfId="9186"/>
    <cellStyle name="Accent4 12" xfId="1052"/>
    <cellStyle name="Accent4 12 2" xfId="9187"/>
    <cellStyle name="Accent4 12 2 2" xfId="9188"/>
    <cellStyle name="Accent4 12 2 3" xfId="9189"/>
    <cellStyle name="Accent4 12 3" xfId="9190"/>
    <cellStyle name="Accent4 12 4" xfId="9191"/>
    <cellStyle name="Accent4 120" xfId="9192"/>
    <cellStyle name="Accent4 120 2" xfId="9193"/>
    <cellStyle name="Accent4 121" xfId="9194"/>
    <cellStyle name="Accent4 121 2" xfId="9195"/>
    <cellStyle name="Accent4 122" xfId="9196"/>
    <cellStyle name="Accent4 122 2" xfId="9197"/>
    <cellStyle name="Accent4 123" xfId="9198"/>
    <cellStyle name="Accent4 123 2" xfId="9199"/>
    <cellStyle name="Accent4 124" xfId="9200"/>
    <cellStyle name="Accent4 124 2" xfId="9201"/>
    <cellStyle name="Accent4 125" xfId="9202"/>
    <cellStyle name="Accent4 125 2" xfId="9203"/>
    <cellStyle name="Accent4 126" xfId="9204"/>
    <cellStyle name="Accent4 127" xfId="9205"/>
    <cellStyle name="Accent4 128" xfId="9206"/>
    <cellStyle name="Accent4 129" xfId="9207"/>
    <cellStyle name="Accent4 13" xfId="1053"/>
    <cellStyle name="Accent4 13 2" xfId="9208"/>
    <cellStyle name="Accent4 13 2 2" xfId="9209"/>
    <cellStyle name="Accent4 13 2 3" xfId="9210"/>
    <cellStyle name="Accent4 13 3" xfId="9211"/>
    <cellStyle name="Accent4 13 4" xfId="9212"/>
    <cellStyle name="Accent4 130" xfId="9213"/>
    <cellStyle name="Accent4 131" xfId="9214"/>
    <cellStyle name="Accent4 132" xfId="9215"/>
    <cellStyle name="Accent4 133" xfId="9216"/>
    <cellStyle name="Accent4 134" xfId="9217"/>
    <cellStyle name="Accent4 135" xfId="9218"/>
    <cellStyle name="Accent4 136" xfId="9219"/>
    <cellStyle name="Accent4 137" xfId="9220"/>
    <cellStyle name="Accent4 138" xfId="9221"/>
    <cellStyle name="Accent4 139" xfId="9222"/>
    <cellStyle name="Accent4 14" xfId="1054"/>
    <cellStyle name="Accent4 14 2" xfId="9223"/>
    <cellStyle name="Accent4 14 2 2" xfId="9224"/>
    <cellStyle name="Accent4 14 3" xfId="9225"/>
    <cellStyle name="Accent4 14 3 2" xfId="9226"/>
    <cellStyle name="Accent4 14 4" xfId="9227"/>
    <cellStyle name="Accent4 14 5" xfId="9228"/>
    <cellStyle name="Accent4 140" xfId="9229"/>
    <cellStyle name="Accent4 141" xfId="9230"/>
    <cellStyle name="Accent4 142" xfId="9231"/>
    <cellStyle name="Accent4 143" xfId="9232"/>
    <cellStyle name="Accent4 144" xfId="9233"/>
    <cellStyle name="Accent4 145" xfId="9234"/>
    <cellStyle name="Accent4 146" xfId="9235"/>
    <cellStyle name="Accent4 147" xfId="9236"/>
    <cellStyle name="Accent4 148" xfId="9237"/>
    <cellStyle name="Accent4 149" xfId="9238"/>
    <cellStyle name="Accent4 15" xfId="1055"/>
    <cellStyle name="Accent4 15 2" xfId="9239"/>
    <cellStyle name="Accent4 15 2 2" xfId="9240"/>
    <cellStyle name="Accent4 15 3" xfId="9241"/>
    <cellStyle name="Accent4 15 4" xfId="9242"/>
    <cellStyle name="Accent4 150" xfId="9243"/>
    <cellStyle name="Accent4 151" xfId="9244"/>
    <cellStyle name="Accent4 152" xfId="9245"/>
    <cellStyle name="Accent4 153" xfId="9246"/>
    <cellStyle name="Accent4 154" xfId="9247"/>
    <cellStyle name="Accent4 155" xfId="9248"/>
    <cellStyle name="Accent4 156" xfId="9249"/>
    <cellStyle name="Accent4 157" xfId="9250"/>
    <cellStyle name="Accent4 158" xfId="9251"/>
    <cellStyle name="Accent4 159" xfId="9252"/>
    <cellStyle name="Accent4 16" xfId="1056"/>
    <cellStyle name="Accent4 16 2" xfId="9253"/>
    <cellStyle name="Accent4 16 2 2" xfId="9254"/>
    <cellStyle name="Accent4 16 3" xfId="9255"/>
    <cellStyle name="Accent4 16 4" xfId="9256"/>
    <cellStyle name="Accent4 160" xfId="9257"/>
    <cellStyle name="Accent4 161" xfId="9258"/>
    <cellStyle name="Accent4 162" xfId="9259"/>
    <cellStyle name="Accent4 163" xfId="9260"/>
    <cellStyle name="Accent4 164" xfId="9261"/>
    <cellStyle name="Accent4 165" xfId="9262"/>
    <cellStyle name="Accent4 166" xfId="9263"/>
    <cellStyle name="Accent4 167" xfId="9264"/>
    <cellStyle name="Accent4 168" xfId="9265"/>
    <cellStyle name="Accent4 169" xfId="9266"/>
    <cellStyle name="Accent4 17" xfId="1057"/>
    <cellStyle name="Accent4 17 2" xfId="9267"/>
    <cellStyle name="Accent4 17 2 2" xfId="9268"/>
    <cellStyle name="Accent4 17 3" xfId="9269"/>
    <cellStyle name="Accent4 17 4" xfId="9270"/>
    <cellStyle name="Accent4 170" xfId="9271"/>
    <cellStyle name="Accent4 171" xfId="9272"/>
    <cellStyle name="Accent4 172" xfId="9273"/>
    <cellStyle name="Accent4 173" xfId="9274"/>
    <cellStyle name="Accent4 174" xfId="9275"/>
    <cellStyle name="Accent4 175" xfId="9276"/>
    <cellStyle name="Accent4 176" xfId="9277"/>
    <cellStyle name="Accent4 177" xfId="9278"/>
    <cellStyle name="Accent4 178" xfId="9279"/>
    <cellStyle name="Accent4 179" xfId="9280"/>
    <cellStyle name="Accent4 18" xfId="1058"/>
    <cellStyle name="Accent4 18 2" xfId="9281"/>
    <cellStyle name="Accent4 18 2 2" xfId="9282"/>
    <cellStyle name="Accent4 18 3" xfId="9283"/>
    <cellStyle name="Accent4 18 4" xfId="9284"/>
    <cellStyle name="Accent4 180" xfId="9285"/>
    <cellStyle name="Accent4 181" xfId="9286"/>
    <cellStyle name="Accent4 182" xfId="9287"/>
    <cellStyle name="Accent4 183" xfId="9288"/>
    <cellStyle name="Accent4 184" xfId="9289"/>
    <cellStyle name="Accent4 185" xfId="9290"/>
    <cellStyle name="Accent4 186" xfId="9291"/>
    <cellStyle name="Accent4 187" xfId="9292"/>
    <cellStyle name="Accent4 188" xfId="9293"/>
    <cellStyle name="Accent4 189" xfId="9294"/>
    <cellStyle name="Accent4 19" xfId="1059"/>
    <cellStyle name="Accent4 19 2" xfId="9295"/>
    <cellStyle name="Accent4 19 2 2" xfId="9296"/>
    <cellStyle name="Accent4 19 3" xfId="9297"/>
    <cellStyle name="Accent4 19 4" xfId="9298"/>
    <cellStyle name="Accent4 190" xfId="9299"/>
    <cellStyle name="Accent4 191" xfId="9300"/>
    <cellStyle name="Accent4 192" xfId="9301"/>
    <cellStyle name="Accent4 193" xfId="9302"/>
    <cellStyle name="Accent4 194" xfId="9303"/>
    <cellStyle name="Accent4 2" xfId="63"/>
    <cellStyle name="Accent4 2 10" xfId="9304"/>
    <cellStyle name="Accent4 2 10 2" xfId="9305"/>
    <cellStyle name="Accent4 2 11" xfId="9306"/>
    <cellStyle name="Accent4 2 12" xfId="9307"/>
    <cellStyle name="Accent4 2 13" xfId="9308"/>
    <cellStyle name="Accent4 2 14" xfId="9309"/>
    <cellStyle name="Accent4 2 15" xfId="9310"/>
    <cellStyle name="Accent4 2 16" xfId="9311"/>
    <cellStyle name="Accent4 2 17" xfId="9312"/>
    <cellStyle name="Accent4 2 2" xfId="1060"/>
    <cellStyle name="Accent4 2 2 2" xfId="9313"/>
    <cellStyle name="Accent4 2 2 2 2" xfId="9314"/>
    <cellStyle name="Accent4 2 2 3" xfId="9315"/>
    <cellStyle name="Accent4 2 2 3 2" xfId="9316"/>
    <cellStyle name="Accent4 2 2 3 2 2" xfId="9317"/>
    <cellStyle name="Accent4 2 2 3 3" xfId="9318"/>
    <cellStyle name="Accent4 2 2 4" xfId="9319"/>
    <cellStyle name="Accent4 2 2 5" xfId="9320"/>
    <cellStyle name="Accent4 2 3" xfId="1061"/>
    <cellStyle name="Accent4 2 3 2" xfId="9321"/>
    <cellStyle name="Accent4 2 3 2 2" xfId="9322"/>
    <cellStyle name="Accent4 2 3 3" xfId="9323"/>
    <cellStyle name="Accent4 2 3 3 2" xfId="9324"/>
    <cellStyle name="Accent4 2 3 3 2 2" xfId="9325"/>
    <cellStyle name="Accent4 2 3 3 3" xfId="9326"/>
    <cellStyle name="Accent4 2 3 4" xfId="9327"/>
    <cellStyle name="Accent4 2 3 5" xfId="9328"/>
    <cellStyle name="Accent4 2 4" xfId="1062"/>
    <cellStyle name="Accent4 2 4 2" xfId="9329"/>
    <cellStyle name="Accent4 2 4 2 2" xfId="9330"/>
    <cellStyle name="Accent4 2 4 3" xfId="9331"/>
    <cellStyle name="Accent4 2 4 4" xfId="9332"/>
    <cellStyle name="Accent4 2 5" xfId="9333"/>
    <cellStyle name="Accent4 2 5 2" xfId="9334"/>
    <cellStyle name="Accent4 2 5 2 2" xfId="9335"/>
    <cellStyle name="Accent4 2 5 3" xfId="9336"/>
    <cellStyle name="Accent4 2 5 3 2" xfId="9337"/>
    <cellStyle name="Accent4 2 5 3 2 2" xfId="9338"/>
    <cellStyle name="Accent4 2 5 3 3" xfId="9339"/>
    <cellStyle name="Accent4 2 5 4" xfId="9340"/>
    <cellStyle name="Accent4 2 6" xfId="9341"/>
    <cellStyle name="Accent4 2 6 2" xfId="9342"/>
    <cellStyle name="Accent4 2 6 2 2" xfId="9343"/>
    <cellStyle name="Accent4 2 6 3" xfId="9344"/>
    <cellStyle name="Accent4 2 6 3 2" xfId="9345"/>
    <cellStyle name="Accent4 2 6 4" xfId="9346"/>
    <cellStyle name="Accent4 2 7" xfId="9347"/>
    <cellStyle name="Accent4 2 7 2" xfId="9348"/>
    <cellStyle name="Accent4 2 8" xfId="9349"/>
    <cellStyle name="Accent4 2 8 2" xfId="9350"/>
    <cellStyle name="Accent4 2 8 2 2" xfId="9351"/>
    <cellStyle name="Accent4 2 8 3" xfId="9352"/>
    <cellStyle name="Accent4 2 9" xfId="9353"/>
    <cellStyle name="Accent4 2 9 2" xfId="9354"/>
    <cellStyle name="Accent4 2 9 2 2" xfId="9355"/>
    <cellStyle name="Accent4 2 9 3" xfId="9356"/>
    <cellStyle name="Accent4 20" xfId="1063"/>
    <cellStyle name="Accent4 20 2" xfId="9357"/>
    <cellStyle name="Accent4 20 2 2" xfId="9358"/>
    <cellStyle name="Accent4 20 3" xfId="9359"/>
    <cellStyle name="Accent4 20 4" xfId="9360"/>
    <cellStyle name="Accent4 21" xfId="1064"/>
    <cellStyle name="Accent4 21 2" xfId="9361"/>
    <cellStyle name="Accent4 21 2 2" xfId="9362"/>
    <cellStyle name="Accent4 21 3" xfId="9363"/>
    <cellStyle name="Accent4 21 4" xfId="9364"/>
    <cellStyle name="Accent4 22" xfId="1065"/>
    <cellStyle name="Accent4 22 2" xfId="9365"/>
    <cellStyle name="Accent4 22 2 2" xfId="9366"/>
    <cellStyle name="Accent4 22 3" xfId="9367"/>
    <cellStyle name="Accent4 22 4" xfId="9368"/>
    <cellStyle name="Accent4 23" xfId="1066"/>
    <cellStyle name="Accent4 23 2" xfId="9369"/>
    <cellStyle name="Accent4 23 2 2" xfId="9370"/>
    <cellStyle name="Accent4 23 3" xfId="9371"/>
    <cellStyle name="Accent4 23 4" xfId="9372"/>
    <cellStyle name="Accent4 24" xfId="1067"/>
    <cellStyle name="Accent4 24 2" xfId="9373"/>
    <cellStyle name="Accent4 24 2 2" xfId="9374"/>
    <cellStyle name="Accent4 24 3" xfId="9375"/>
    <cellStyle name="Accent4 24 4" xfId="9376"/>
    <cellStyle name="Accent4 25" xfId="1068"/>
    <cellStyle name="Accent4 25 2" xfId="9377"/>
    <cellStyle name="Accent4 25 2 2" xfId="9378"/>
    <cellStyle name="Accent4 25 3" xfId="9379"/>
    <cellStyle name="Accent4 25 4" xfId="9380"/>
    <cellStyle name="Accent4 26" xfId="1069"/>
    <cellStyle name="Accent4 26 2" xfId="9381"/>
    <cellStyle name="Accent4 26 2 2" xfId="9382"/>
    <cellStyle name="Accent4 26 3" xfId="9383"/>
    <cellStyle name="Accent4 26 4" xfId="9384"/>
    <cellStyle name="Accent4 27" xfId="1070"/>
    <cellStyle name="Accent4 27 2" xfId="9385"/>
    <cellStyle name="Accent4 27 2 2" xfId="9386"/>
    <cellStyle name="Accent4 27 3" xfId="9387"/>
    <cellStyle name="Accent4 27 4" xfId="9388"/>
    <cellStyle name="Accent4 28" xfId="1071"/>
    <cellStyle name="Accent4 28 2" xfId="9389"/>
    <cellStyle name="Accent4 28 2 2" xfId="9390"/>
    <cellStyle name="Accent4 28 2 3" xfId="9391"/>
    <cellStyle name="Accent4 28 3" xfId="9392"/>
    <cellStyle name="Accent4 28 4" xfId="9393"/>
    <cellStyle name="Accent4 29" xfId="1072"/>
    <cellStyle name="Accent4 29 2" xfId="9394"/>
    <cellStyle name="Accent4 29 2 2" xfId="9395"/>
    <cellStyle name="Accent4 29 2 3" xfId="9396"/>
    <cellStyle name="Accent4 29 3" xfId="9397"/>
    <cellStyle name="Accent4 29 4" xfId="9398"/>
    <cellStyle name="Accent4 3" xfId="64"/>
    <cellStyle name="Accent4 3 10" xfId="9399"/>
    <cellStyle name="Accent4 3 10 2" xfId="9400"/>
    <cellStyle name="Accent4 3 10 2 2" xfId="9401"/>
    <cellStyle name="Accent4 3 10 3" xfId="9402"/>
    <cellStyle name="Accent4 3 11" xfId="9403"/>
    <cellStyle name="Accent4 3 11 2" xfId="9404"/>
    <cellStyle name="Accent4 3 12" xfId="9405"/>
    <cellStyle name="Accent4 3 13" xfId="9406"/>
    <cellStyle name="Accent4 3 14" xfId="9407"/>
    <cellStyle name="Accent4 3 15" xfId="9408"/>
    <cellStyle name="Accent4 3 2" xfId="1073"/>
    <cellStyle name="Accent4 3 2 2" xfId="9409"/>
    <cellStyle name="Accent4 3 2 2 2" xfId="9410"/>
    <cellStyle name="Accent4 3 2 3" xfId="9411"/>
    <cellStyle name="Accent4 3 2 3 2" xfId="9412"/>
    <cellStyle name="Accent4 3 2 3 2 2" xfId="9413"/>
    <cellStyle name="Accent4 3 2 3 3" xfId="9414"/>
    <cellStyle name="Accent4 3 2 4" xfId="9415"/>
    <cellStyle name="Accent4 3 2 5" xfId="9416"/>
    <cellStyle name="Accent4 3 3" xfId="1074"/>
    <cellStyle name="Accent4 3 3 2" xfId="9417"/>
    <cellStyle name="Accent4 3 3 2 2" xfId="9418"/>
    <cellStyle name="Accent4 3 3 3" xfId="9419"/>
    <cellStyle name="Accent4 3 3 3 2" xfId="9420"/>
    <cellStyle name="Accent4 3 3 3 2 2" xfId="9421"/>
    <cellStyle name="Accent4 3 3 3 3" xfId="9422"/>
    <cellStyle name="Accent4 3 3 4" xfId="9423"/>
    <cellStyle name="Accent4 3 3 5" xfId="9424"/>
    <cellStyle name="Accent4 3 4" xfId="1075"/>
    <cellStyle name="Accent4 3 4 2" xfId="9425"/>
    <cellStyle name="Accent4 3 4 2 2" xfId="9426"/>
    <cellStyle name="Accent4 3 4 3" xfId="9427"/>
    <cellStyle name="Accent4 3 4 4" xfId="9428"/>
    <cellStyle name="Accent4 3 5" xfId="9429"/>
    <cellStyle name="Accent4 3 5 2" xfId="9430"/>
    <cellStyle name="Accent4 3 5 2 2" xfId="9431"/>
    <cellStyle name="Accent4 3 5 3" xfId="9432"/>
    <cellStyle name="Accent4 3 5 3 2" xfId="9433"/>
    <cellStyle name="Accent4 3 5 3 2 2" xfId="9434"/>
    <cellStyle name="Accent4 3 5 3 3" xfId="9435"/>
    <cellStyle name="Accent4 3 5 4" xfId="9436"/>
    <cellStyle name="Accent4 3 6" xfId="9437"/>
    <cellStyle name="Accent4 3 6 2" xfId="9438"/>
    <cellStyle name="Accent4 3 7" xfId="9439"/>
    <cellStyle name="Accent4 3 7 2" xfId="9440"/>
    <cellStyle name="Accent4 3 8" xfId="9441"/>
    <cellStyle name="Accent4 3 8 2" xfId="9442"/>
    <cellStyle name="Accent4 3 8 2 2" xfId="9443"/>
    <cellStyle name="Accent4 3 8 3" xfId="9444"/>
    <cellStyle name="Accent4 3 9" xfId="9445"/>
    <cellStyle name="Accent4 3 9 2" xfId="9446"/>
    <cellStyle name="Accent4 3 9 2 2" xfId="9447"/>
    <cellStyle name="Accent4 3 9 3" xfId="9448"/>
    <cellStyle name="Accent4 30" xfId="1076"/>
    <cellStyle name="Accent4 30 2" xfId="9449"/>
    <cellStyle name="Accent4 30 2 2" xfId="9450"/>
    <cellStyle name="Accent4 30 2 3" xfId="9451"/>
    <cellStyle name="Accent4 30 3" xfId="9452"/>
    <cellStyle name="Accent4 30 4" xfId="9453"/>
    <cellStyle name="Accent4 31" xfId="1077"/>
    <cellStyle name="Accent4 31 2" xfId="9454"/>
    <cellStyle name="Accent4 31 2 2" xfId="9455"/>
    <cellStyle name="Accent4 31 2 3" xfId="9456"/>
    <cellStyle name="Accent4 31 3" xfId="9457"/>
    <cellStyle name="Accent4 31 4" xfId="9458"/>
    <cellStyle name="Accent4 32" xfId="1078"/>
    <cellStyle name="Accent4 32 2" xfId="9459"/>
    <cellStyle name="Accent4 32 2 2" xfId="9460"/>
    <cellStyle name="Accent4 32 2 3" xfId="9461"/>
    <cellStyle name="Accent4 32 3" xfId="9462"/>
    <cellStyle name="Accent4 32 4" xfId="9463"/>
    <cellStyle name="Accent4 33" xfId="1079"/>
    <cellStyle name="Accent4 33 2" xfId="9464"/>
    <cellStyle name="Accent4 33 2 2" xfId="9465"/>
    <cellStyle name="Accent4 33 2 3" xfId="9466"/>
    <cellStyle name="Accent4 33 3" xfId="9467"/>
    <cellStyle name="Accent4 34" xfId="1080"/>
    <cellStyle name="Accent4 34 2" xfId="9468"/>
    <cellStyle name="Accent4 34 2 2" xfId="9469"/>
    <cellStyle name="Accent4 34 2 3" xfId="9470"/>
    <cellStyle name="Accent4 34 3" xfId="9471"/>
    <cellStyle name="Accent4 34 4" xfId="9472"/>
    <cellStyle name="Accent4 35" xfId="1081"/>
    <cellStyle name="Accent4 35 2" xfId="9473"/>
    <cellStyle name="Accent4 35 2 2" xfId="9474"/>
    <cellStyle name="Accent4 35 2 3" xfId="9475"/>
    <cellStyle name="Accent4 35 3" xfId="9476"/>
    <cellStyle name="Accent4 35 4" xfId="9477"/>
    <cellStyle name="Accent4 36" xfId="1082"/>
    <cellStyle name="Accent4 36 2" xfId="9478"/>
    <cellStyle name="Accent4 36 2 2" xfId="9479"/>
    <cellStyle name="Accent4 36 2 3" xfId="9480"/>
    <cellStyle name="Accent4 36 3" xfId="9481"/>
    <cellStyle name="Accent4 36 4" xfId="9482"/>
    <cellStyle name="Accent4 37" xfId="1083"/>
    <cellStyle name="Accent4 37 2" xfId="9483"/>
    <cellStyle name="Accent4 37 2 2" xfId="9484"/>
    <cellStyle name="Accent4 37 3" xfId="9485"/>
    <cellStyle name="Accent4 37 4" xfId="9486"/>
    <cellStyle name="Accent4 38" xfId="1084"/>
    <cellStyle name="Accent4 38 2" xfId="9487"/>
    <cellStyle name="Accent4 38 2 2" xfId="9488"/>
    <cellStyle name="Accent4 38 3" xfId="9489"/>
    <cellStyle name="Accent4 39" xfId="1085"/>
    <cellStyle name="Accent4 39 2" xfId="9490"/>
    <cellStyle name="Accent4 39 2 2" xfId="9491"/>
    <cellStyle name="Accent4 39 3" xfId="9492"/>
    <cellStyle name="Accent4 4" xfId="65"/>
    <cellStyle name="Accent4 4 10" xfId="9493"/>
    <cellStyle name="Accent4 4 11" xfId="9494"/>
    <cellStyle name="Accent4 4 2" xfId="1086"/>
    <cellStyle name="Accent4 4 2 2" xfId="9495"/>
    <cellStyle name="Accent4 4 2 2 2" xfId="9496"/>
    <cellStyle name="Accent4 4 2 3" xfId="9497"/>
    <cellStyle name="Accent4 4 2 3 2" xfId="9498"/>
    <cellStyle name="Accent4 4 2 3 2 2" xfId="9499"/>
    <cellStyle name="Accent4 4 2 3 3" xfId="9500"/>
    <cellStyle name="Accent4 4 2 4" xfId="9501"/>
    <cellStyle name="Accent4 4 2 5" xfId="9502"/>
    <cellStyle name="Accent4 4 3" xfId="1087"/>
    <cellStyle name="Accent4 4 3 2" xfId="9503"/>
    <cellStyle name="Accent4 4 3 2 2" xfId="9504"/>
    <cellStyle name="Accent4 4 3 3" xfId="9505"/>
    <cellStyle name="Accent4 4 3 3 2" xfId="9506"/>
    <cellStyle name="Accent4 4 3 3 2 2" xfId="9507"/>
    <cellStyle name="Accent4 4 3 3 3" xfId="9508"/>
    <cellStyle name="Accent4 4 3 4" xfId="9509"/>
    <cellStyle name="Accent4 4 3 5" xfId="9510"/>
    <cellStyle name="Accent4 4 4" xfId="1088"/>
    <cellStyle name="Accent4 4 4 2" xfId="9511"/>
    <cellStyle name="Accent4 4 4 2 2" xfId="9512"/>
    <cellStyle name="Accent4 4 4 3" xfId="9513"/>
    <cellStyle name="Accent4 4 4 4" xfId="9514"/>
    <cellStyle name="Accent4 4 5" xfId="9515"/>
    <cellStyle name="Accent4 4 5 2" xfId="9516"/>
    <cellStyle name="Accent4 4 5 3" xfId="9517"/>
    <cellStyle name="Accent4 4 6" xfId="9518"/>
    <cellStyle name="Accent4 4 6 2" xfId="9519"/>
    <cellStyle name="Accent4 4 6 2 2" xfId="9520"/>
    <cellStyle name="Accent4 4 6 3" xfId="9521"/>
    <cellStyle name="Accent4 4 7" xfId="9522"/>
    <cellStyle name="Accent4 4 7 2" xfId="9523"/>
    <cellStyle name="Accent4 4 7 2 2" xfId="9524"/>
    <cellStyle name="Accent4 4 7 3" xfId="9525"/>
    <cellStyle name="Accent4 4 8" xfId="9526"/>
    <cellStyle name="Accent4 4 9" xfId="9527"/>
    <cellStyle name="Accent4 40" xfId="1089"/>
    <cellStyle name="Accent4 40 2" xfId="9528"/>
    <cellStyle name="Accent4 40 2 2" xfId="9529"/>
    <cellStyle name="Accent4 40 3" xfId="9530"/>
    <cellStyle name="Accent4 41" xfId="1090"/>
    <cellStyle name="Accent4 41 2" xfId="9531"/>
    <cellStyle name="Accent4 41 2 2" xfId="9532"/>
    <cellStyle name="Accent4 41 3" xfId="9533"/>
    <cellStyle name="Accent4 42" xfId="1091"/>
    <cellStyle name="Accent4 42 2" xfId="9534"/>
    <cellStyle name="Accent4 42 2 2" xfId="9535"/>
    <cellStyle name="Accent4 42 3" xfId="9536"/>
    <cellStyle name="Accent4 43" xfId="1092"/>
    <cellStyle name="Accent4 43 2" xfId="9537"/>
    <cellStyle name="Accent4 43 2 2" xfId="9538"/>
    <cellStyle name="Accent4 43 3" xfId="9539"/>
    <cellStyle name="Accent4 44" xfId="1093"/>
    <cellStyle name="Accent4 44 2" xfId="9540"/>
    <cellStyle name="Accent4 44 2 2" xfId="9541"/>
    <cellStyle name="Accent4 44 3" xfId="9542"/>
    <cellStyle name="Accent4 45" xfId="1094"/>
    <cellStyle name="Accent4 45 2" xfId="9543"/>
    <cellStyle name="Accent4 45 2 2" xfId="9544"/>
    <cellStyle name="Accent4 45 3" xfId="9545"/>
    <cellStyle name="Accent4 46" xfId="1095"/>
    <cellStyle name="Accent4 46 2" xfId="9546"/>
    <cellStyle name="Accent4 46 2 2" xfId="9547"/>
    <cellStyle name="Accent4 46 3" xfId="9548"/>
    <cellStyle name="Accent4 47" xfId="1096"/>
    <cellStyle name="Accent4 47 2" xfId="9549"/>
    <cellStyle name="Accent4 47 2 2" xfId="9550"/>
    <cellStyle name="Accent4 47 3" xfId="9551"/>
    <cellStyle name="Accent4 48" xfId="1097"/>
    <cellStyle name="Accent4 48 2" xfId="9552"/>
    <cellStyle name="Accent4 48 2 2" xfId="9553"/>
    <cellStyle name="Accent4 48 3" xfId="9554"/>
    <cellStyle name="Accent4 48 3 2" xfId="9555"/>
    <cellStyle name="Accent4 48 3 2 2" xfId="9556"/>
    <cellStyle name="Accent4 48 3 3" xfId="9557"/>
    <cellStyle name="Accent4 48 4" xfId="9558"/>
    <cellStyle name="Accent4 48 5" xfId="9559"/>
    <cellStyle name="Accent4 49" xfId="1098"/>
    <cellStyle name="Accent4 49 2" xfId="9560"/>
    <cellStyle name="Accent4 49 2 2" xfId="9561"/>
    <cellStyle name="Accent4 49 3" xfId="9562"/>
    <cellStyle name="Accent4 49 3 2" xfId="9563"/>
    <cellStyle name="Accent4 49 3 2 2" xfId="9564"/>
    <cellStyle name="Accent4 49 3 3" xfId="9565"/>
    <cellStyle name="Accent4 49 4" xfId="9566"/>
    <cellStyle name="Accent4 49 5" xfId="9567"/>
    <cellStyle name="Accent4 5" xfId="407"/>
    <cellStyle name="Accent4 5 2" xfId="1099"/>
    <cellStyle name="Accent4 5 2 2" xfId="9568"/>
    <cellStyle name="Accent4 5 2 2 2" xfId="9569"/>
    <cellStyle name="Accent4 5 2 3" xfId="9570"/>
    <cellStyle name="Accent4 5 2 3 2" xfId="9571"/>
    <cellStyle name="Accent4 5 2 3 2 2" xfId="9572"/>
    <cellStyle name="Accent4 5 2 3 3" xfId="9573"/>
    <cellStyle name="Accent4 5 2 4" xfId="9574"/>
    <cellStyle name="Accent4 5 3" xfId="1100"/>
    <cellStyle name="Accent4 5 3 2" xfId="9575"/>
    <cellStyle name="Accent4 5 3 2 2" xfId="9576"/>
    <cellStyle name="Accent4 5 3 3" xfId="9577"/>
    <cellStyle name="Accent4 5 3 3 2" xfId="9578"/>
    <cellStyle name="Accent4 5 3 3 2 2" xfId="9579"/>
    <cellStyle name="Accent4 5 3 3 3" xfId="9580"/>
    <cellStyle name="Accent4 5 3 4" xfId="9581"/>
    <cellStyle name="Accent4 5 3 5" xfId="9582"/>
    <cellStyle name="Accent4 5 4" xfId="9583"/>
    <cellStyle name="Accent4 5 4 2" xfId="9584"/>
    <cellStyle name="Accent4 5 4 3" xfId="9585"/>
    <cellStyle name="Accent4 5 5" xfId="9586"/>
    <cellStyle name="Accent4 5 5 2" xfId="9587"/>
    <cellStyle name="Accent4 5 5 2 2" xfId="9588"/>
    <cellStyle name="Accent4 5 5 3" xfId="9589"/>
    <cellStyle name="Accent4 5 5 4" xfId="9590"/>
    <cellStyle name="Accent4 5 6" xfId="9591"/>
    <cellStyle name="Accent4 5 6 2" xfId="9592"/>
    <cellStyle name="Accent4 5 7" xfId="9593"/>
    <cellStyle name="Accent4 5 8" xfId="9594"/>
    <cellStyle name="Accent4 5 9" xfId="9595"/>
    <cellStyle name="Accent4 50" xfId="1101"/>
    <cellStyle name="Accent4 50 2" xfId="9596"/>
    <cellStyle name="Accent4 50 2 2" xfId="9597"/>
    <cellStyle name="Accent4 50 3" xfId="9598"/>
    <cellStyle name="Accent4 50 3 2" xfId="9599"/>
    <cellStyle name="Accent4 50 3 2 2" xfId="9600"/>
    <cellStyle name="Accent4 50 3 3" xfId="9601"/>
    <cellStyle name="Accent4 50 4" xfId="9602"/>
    <cellStyle name="Accent4 50 5" xfId="9603"/>
    <cellStyle name="Accent4 51" xfId="1102"/>
    <cellStyle name="Accent4 51 2" xfId="9604"/>
    <cellStyle name="Accent4 51 2 2" xfId="9605"/>
    <cellStyle name="Accent4 51 3" xfId="9606"/>
    <cellStyle name="Accent4 51 3 2" xfId="9607"/>
    <cellStyle name="Accent4 51 3 2 2" xfId="9608"/>
    <cellStyle name="Accent4 51 3 3" xfId="9609"/>
    <cellStyle name="Accent4 51 4" xfId="9610"/>
    <cellStyle name="Accent4 51 5" xfId="9611"/>
    <cellStyle name="Accent4 52" xfId="1103"/>
    <cellStyle name="Accent4 52 2" xfId="9612"/>
    <cellStyle name="Accent4 52 2 2" xfId="9613"/>
    <cellStyle name="Accent4 52 3" xfId="9614"/>
    <cellStyle name="Accent4 53" xfId="1104"/>
    <cellStyle name="Accent4 53 2" xfId="9615"/>
    <cellStyle name="Accent4 53 2 2" xfId="9616"/>
    <cellStyle name="Accent4 53 3" xfId="9617"/>
    <cellStyle name="Accent4 54" xfId="1105"/>
    <cellStyle name="Accent4 54 2" xfId="9618"/>
    <cellStyle name="Accent4 54 2 2" xfId="9619"/>
    <cellStyle name="Accent4 54 3" xfId="9620"/>
    <cellStyle name="Accent4 55" xfId="1106"/>
    <cellStyle name="Accent4 55 2" xfId="9621"/>
    <cellStyle name="Accent4 55 2 2" xfId="9622"/>
    <cellStyle name="Accent4 55 3" xfId="9623"/>
    <cellStyle name="Accent4 55 4" xfId="9624"/>
    <cellStyle name="Accent4 56" xfId="1107"/>
    <cellStyle name="Accent4 56 2" xfId="9625"/>
    <cellStyle name="Accent4 56 2 2" xfId="9626"/>
    <cellStyle name="Accent4 56 3" xfId="9627"/>
    <cellStyle name="Accent4 56 4" xfId="9628"/>
    <cellStyle name="Accent4 57" xfId="1108"/>
    <cellStyle name="Accent4 57 2" xfId="9629"/>
    <cellStyle name="Accent4 57 2 2" xfId="9630"/>
    <cellStyle name="Accent4 57 3" xfId="9631"/>
    <cellStyle name="Accent4 57 4" xfId="9632"/>
    <cellStyle name="Accent4 58" xfId="1109"/>
    <cellStyle name="Accent4 58 2" xfId="9633"/>
    <cellStyle name="Accent4 58 2 2" xfId="9634"/>
    <cellStyle name="Accent4 58 3" xfId="9635"/>
    <cellStyle name="Accent4 58 3 2" xfId="9636"/>
    <cellStyle name="Accent4 58 3 2 2" xfId="9637"/>
    <cellStyle name="Accent4 58 3 3" xfId="9638"/>
    <cellStyle name="Accent4 58 4" xfId="9639"/>
    <cellStyle name="Accent4 58 5" xfId="9640"/>
    <cellStyle name="Accent4 59" xfId="1110"/>
    <cellStyle name="Accent4 59 2" xfId="9641"/>
    <cellStyle name="Accent4 59 2 2" xfId="9642"/>
    <cellStyle name="Accent4 59 3" xfId="9643"/>
    <cellStyle name="Accent4 59 3 2" xfId="9644"/>
    <cellStyle name="Accent4 59 3 2 2" xfId="9645"/>
    <cellStyle name="Accent4 59 3 3" xfId="9646"/>
    <cellStyle name="Accent4 59 4" xfId="9647"/>
    <cellStyle name="Accent4 59 5" xfId="9648"/>
    <cellStyle name="Accent4 6" xfId="483"/>
    <cellStyle name="Accent4 6 2" xfId="1111"/>
    <cellStyle name="Accent4 6 2 2" xfId="9649"/>
    <cellStyle name="Accent4 6 2 2 2" xfId="9650"/>
    <cellStyle name="Accent4 6 2 3" xfId="9651"/>
    <cellStyle name="Accent4 6 2 3 2" xfId="9652"/>
    <cellStyle name="Accent4 6 2 3 2 2" xfId="9653"/>
    <cellStyle name="Accent4 6 2 3 3" xfId="9654"/>
    <cellStyle name="Accent4 6 2 4" xfId="9655"/>
    <cellStyle name="Accent4 6 2 5" xfId="9656"/>
    <cellStyle name="Accent4 6 3" xfId="9657"/>
    <cellStyle name="Accent4 6 3 2" xfId="9658"/>
    <cellStyle name="Accent4 6 3 3" xfId="9659"/>
    <cellStyle name="Accent4 6 4" xfId="9660"/>
    <cellStyle name="Accent4 6 4 2" xfId="9661"/>
    <cellStyle name="Accent4 6 4 2 2" xfId="9662"/>
    <cellStyle name="Accent4 6 4 3" xfId="9663"/>
    <cellStyle name="Accent4 6 5" xfId="9664"/>
    <cellStyle name="Accent4 6 6" xfId="9665"/>
    <cellStyle name="Accent4 6 7" xfId="9666"/>
    <cellStyle name="Accent4 6 8" xfId="9667"/>
    <cellStyle name="Accent4 60" xfId="1112"/>
    <cellStyle name="Accent4 60 2" xfId="9668"/>
    <cellStyle name="Accent4 60 2 2" xfId="9669"/>
    <cellStyle name="Accent4 60 3" xfId="9670"/>
    <cellStyle name="Accent4 60 3 2" xfId="9671"/>
    <cellStyle name="Accent4 60 3 2 2" xfId="9672"/>
    <cellStyle name="Accent4 60 3 3" xfId="9673"/>
    <cellStyle name="Accent4 60 4" xfId="9674"/>
    <cellStyle name="Accent4 60 5" xfId="9675"/>
    <cellStyle name="Accent4 61" xfId="1113"/>
    <cellStyle name="Accent4 61 2" xfId="9676"/>
    <cellStyle name="Accent4 61 2 2" xfId="9677"/>
    <cellStyle name="Accent4 61 3" xfId="9678"/>
    <cellStyle name="Accent4 61 3 2" xfId="9679"/>
    <cellStyle name="Accent4 61 3 2 2" xfId="9680"/>
    <cellStyle name="Accent4 61 3 3" xfId="9681"/>
    <cellStyle name="Accent4 61 4" xfId="9682"/>
    <cellStyle name="Accent4 61 5" xfId="9683"/>
    <cellStyle name="Accent4 62" xfId="1114"/>
    <cellStyle name="Accent4 62 2" xfId="9684"/>
    <cellStyle name="Accent4 62 2 2" xfId="9685"/>
    <cellStyle name="Accent4 62 3" xfId="9686"/>
    <cellStyle name="Accent4 62 3 2" xfId="9687"/>
    <cellStyle name="Accent4 62 3 2 2" xfId="9688"/>
    <cellStyle name="Accent4 62 3 3" xfId="9689"/>
    <cellStyle name="Accent4 62 4" xfId="9690"/>
    <cellStyle name="Accent4 62 5" xfId="9691"/>
    <cellStyle name="Accent4 63" xfId="1115"/>
    <cellStyle name="Accent4 63 2" xfId="9692"/>
    <cellStyle name="Accent4 63 2 2" xfId="9693"/>
    <cellStyle name="Accent4 63 3" xfId="9694"/>
    <cellStyle name="Accent4 63 3 2" xfId="9695"/>
    <cellStyle name="Accent4 63 3 2 2" xfId="9696"/>
    <cellStyle name="Accent4 63 3 3" xfId="9697"/>
    <cellStyle name="Accent4 63 4" xfId="9698"/>
    <cellStyle name="Accent4 63 5" xfId="9699"/>
    <cellStyle name="Accent4 64" xfId="1116"/>
    <cellStyle name="Accent4 64 2" xfId="9700"/>
    <cellStyle name="Accent4 64 2 2" xfId="9701"/>
    <cellStyle name="Accent4 64 3" xfId="9702"/>
    <cellStyle name="Accent4 64 3 2" xfId="9703"/>
    <cellStyle name="Accent4 64 3 2 2" xfId="9704"/>
    <cellStyle name="Accent4 64 3 3" xfId="9705"/>
    <cellStyle name="Accent4 64 4" xfId="9706"/>
    <cellStyle name="Accent4 64 5" xfId="9707"/>
    <cellStyle name="Accent4 65" xfId="1117"/>
    <cellStyle name="Accent4 65 2" xfId="9708"/>
    <cellStyle name="Accent4 65 2 2" xfId="9709"/>
    <cellStyle name="Accent4 65 3" xfId="9710"/>
    <cellStyle name="Accent4 65 3 2" xfId="9711"/>
    <cellStyle name="Accent4 65 3 2 2" xfId="9712"/>
    <cellStyle name="Accent4 65 3 3" xfId="9713"/>
    <cellStyle name="Accent4 65 4" xfId="9714"/>
    <cellStyle name="Accent4 65 5" xfId="9715"/>
    <cellStyle name="Accent4 66" xfId="1118"/>
    <cellStyle name="Accent4 66 2" xfId="9716"/>
    <cellStyle name="Accent4 66 2 2" xfId="9717"/>
    <cellStyle name="Accent4 66 3" xfId="9718"/>
    <cellStyle name="Accent4 66 3 2" xfId="9719"/>
    <cellStyle name="Accent4 66 3 2 2" xfId="9720"/>
    <cellStyle name="Accent4 66 3 3" xfId="9721"/>
    <cellStyle name="Accent4 66 4" xfId="9722"/>
    <cellStyle name="Accent4 66 5" xfId="9723"/>
    <cellStyle name="Accent4 67" xfId="1119"/>
    <cellStyle name="Accent4 67 2" xfId="9724"/>
    <cellStyle name="Accent4 67 2 2" xfId="9725"/>
    <cellStyle name="Accent4 67 3" xfId="9726"/>
    <cellStyle name="Accent4 67 3 2" xfId="9727"/>
    <cellStyle name="Accent4 67 3 2 2" xfId="9728"/>
    <cellStyle name="Accent4 67 3 3" xfId="9729"/>
    <cellStyle name="Accent4 67 4" xfId="9730"/>
    <cellStyle name="Accent4 67 5" xfId="9731"/>
    <cellStyle name="Accent4 68" xfId="1120"/>
    <cellStyle name="Accent4 68 2" xfId="9732"/>
    <cellStyle name="Accent4 68 2 2" xfId="9733"/>
    <cellStyle name="Accent4 68 3" xfId="9734"/>
    <cellStyle name="Accent4 68 3 2" xfId="9735"/>
    <cellStyle name="Accent4 68 3 2 2" xfId="9736"/>
    <cellStyle name="Accent4 68 3 3" xfId="9737"/>
    <cellStyle name="Accent4 68 4" xfId="9738"/>
    <cellStyle name="Accent4 68 5" xfId="9739"/>
    <cellStyle name="Accent4 69" xfId="1121"/>
    <cellStyle name="Accent4 69 2" xfId="9740"/>
    <cellStyle name="Accent4 69 2 2" xfId="9741"/>
    <cellStyle name="Accent4 69 3" xfId="9742"/>
    <cellStyle name="Accent4 69 3 2" xfId="9743"/>
    <cellStyle name="Accent4 69 3 2 2" xfId="9744"/>
    <cellStyle name="Accent4 69 3 3" xfId="9745"/>
    <cellStyle name="Accent4 69 4" xfId="9746"/>
    <cellStyle name="Accent4 69 5" xfId="9747"/>
    <cellStyle name="Accent4 7" xfId="484"/>
    <cellStyle name="Accent4 7 2" xfId="1122"/>
    <cellStyle name="Accent4 7 2 2" xfId="9748"/>
    <cellStyle name="Accent4 7 2 2 2" xfId="9749"/>
    <cellStyle name="Accent4 7 2 3" xfId="9750"/>
    <cellStyle name="Accent4 7 2 3 2" xfId="9751"/>
    <cellStyle name="Accent4 7 2 3 2 2" xfId="9752"/>
    <cellStyle name="Accent4 7 2 3 3" xfId="9753"/>
    <cellStyle name="Accent4 7 2 4" xfId="9754"/>
    <cellStyle name="Accent4 7 2 5" xfId="9755"/>
    <cellStyle name="Accent4 7 3" xfId="9756"/>
    <cellStyle name="Accent4 7 3 2" xfId="9757"/>
    <cellStyle name="Accent4 7 3 3" xfId="9758"/>
    <cellStyle name="Accent4 7 4" xfId="9759"/>
    <cellStyle name="Accent4 7 4 2" xfId="9760"/>
    <cellStyle name="Accent4 7 4 2 2" xfId="9761"/>
    <cellStyle name="Accent4 7 4 3" xfId="9762"/>
    <cellStyle name="Accent4 7 5" xfId="9763"/>
    <cellStyle name="Accent4 7 6" xfId="9764"/>
    <cellStyle name="Accent4 7 7" xfId="9765"/>
    <cellStyle name="Accent4 7 8" xfId="9766"/>
    <cellStyle name="Accent4 70" xfId="1123"/>
    <cellStyle name="Accent4 70 2" xfId="9767"/>
    <cellStyle name="Accent4 70 2 2" xfId="9768"/>
    <cellStyle name="Accent4 70 3" xfId="9769"/>
    <cellStyle name="Accent4 70 3 2" xfId="9770"/>
    <cellStyle name="Accent4 70 3 2 2" xfId="9771"/>
    <cellStyle name="Accent4 70 3 3" xfId="9772"/>
    <cellStyle name="Accent4 70 4" xfId="9773"/>
    <cellStyle name="Accent4 71" xfId="1124"/>
    <cellStyle name="Accent4 71 2" xfId="9774"/>
    <cellStyle name="Accent4 71 2 2" xfId="9775"/>
    <cellStyle name="Accent4 71 3" xfId="9776"/>
    <cellStyle name="Accent4 71 3 2" xfId="9777"/>
    <cellStyle name="Accent4 71 3 2 2" xfId="9778"/>
    <cellStyle name="Accent4 71 3 3" xfId="9779"/>
    <cellStyle name="Accent4 71 4" xfId="9780"/>
    <cellStyle name="Accent4 72" xfId="1125"/>
    <cellStyle name="Accent4 72 2" xfId="9781"/>
    <cellStyle name="Accent4 72 2 2" xfId="9782"/>
    <cellStyle name="Accent4 72 3" xfId="9783"/>
    <cellStyle name="Accent4 72 3 2" xfId="9784"/>
    <cellStyle name="Accent4 72 3 2 2" xfId="9785"/>
    <cellStyle name="Accent4 72 3 3" xfId="9786"/>
    <cellStyle name="Accent4 72 4" xfId="9787"/>
    <cellStyle name="Accent4 73" xfId="1126"/>
    <cellStyle name="Accent4 73 2" xfId="9788"/>
    <cellStyle name="Accent4 73 2 2" xfId="9789"/>
    <cellStyle name="Accent4 73 3" xfId="9790"/>
    <cellStyle name="Accent4 73 3 2" xfId="9791"/>
    <cellStyle name="Accent4 73 3 2 2" xfId="9792"/>
    <cellStyle name="Accent4 73 3 3" xfId="9793"/>
    <cellStyle name="Accent4 73 4" xfId="9794"/>
    <cellStyle name="Accent4 74" xfId="1127"/>
    <cellStyle name="Accent4 74 2" xfId="9795"/>
    <cellStyle name="Accent4 74 2 2" xfId="9796"/>
    <cellStyle name="Accent4 74 3" xfId="9797"/>
    <cellStyle name="Accent4 74 3 2" xfId="9798"/>
    <cellStyle name="Accent4 74 3 2 2" xfId="9799"/>
    <cellStyle name="Accent4 74 3 3" xfId="9800"/>
    <cellStyle name="Accent4 74 4" xfId="9801"/>
    <cellStyle name="Accent4 75" xfId="1128"/>
    <cellStyle name="Accent4 75 2" xfId="9802"/>
    <cellStyle name="Accent4 75 2 2" xfId="9803"/>
    <cellStyle name="Accent4 75 3" xfId="9804"/>
    <cellStyle name="Accent4 75 3 2" xfId="9805"/>
    <cellStyle name="Accent4 75 3 2 2" xfId="9806"/>
    <cellStyle name="Accent4 75 3 3" xfId="9807"/>
    <cellStyle name="Accent4 75 4" xfId="9808"/>
    <cellStyle name="Accent4 76" xfId="1129"/>
    <cellStyle name="Accent4 76 2" xfId="9809"/>
    <cellStyle name="Accent4 76 2 2" xfId="9810"/>
    <cellStyle name="Accent4 76 3" xfId="9811"/>
    <cellStyle name="Accent4 76 3 2" xfId="9812"/>
    <cellStyle name="Accent4 76 3 2 2" xfId="9813"/>
    <cellStyle name="Accent4 76 3 3" xfId="9814"/>
    <cellStyle name="Accent4 76 4" xfId="9815"/>
    <cellStyle name="Accent4 77" xfId="1130"/>
    <cellStyle name="Accent4 77 2" xfId="9816"/>
    <cellStyle name="Accent4 77 2 2" xfId="9817"/>
    <cellStyle name="Accent4 77 3" xfId="9818"/>
    <cellStyle name="Accent4 77 3 2" xfId="9819"/>
    <cellStyle name="Accent4 77 3 2 2" xfId="9820"/>
    <cellStyle name="Accent4 77 3 3" xfId="9821"/>
    <cellStyle name="Accent4 77 4" xfId="9822"/>
    <cellStyle name="Accent4 78" xfId="1131"/>
    <cellStyle name="Accent4 78 2" xfId="9823"/>
    <cellStyle name="Accent4 78 2 2" xfId="9824"/>
    <cellStyle name="Accent4 78 3" xfId="9825"/>
    <cellStyle name="Accent4 78 3 2" xfId="9826"/>
    <cellStyle name="Accent4 78 3 2 2" xfId="9827"/>
    <cellStyle name="Accent4 78 3 3" xfId="9828"/>
    <cellStyle name="Accent4 78 4" xfId="9829"/>
    <cellStyle name="Accent4 79" xfId="1132"/>
    <cellStyle name="Accent4 79 2" xfId="9830"/>
    <cellStyle name="Accent4 79 2 2" xfId="9831"/>
    <cellStyle name="Accent4 79 3" xfId="9832"/>
    <cellStyle name="Accent4 79 3 2" xfId="9833"/>
    <cellStyle name="Accent4 79 3 2 2" xfId="9834"/>
    <cellStyle name="Accent4 79 3 3" xfId="9835"/>
    <cellStyle name="Accent4 79 4" xfId="9836"/>
    <cellStyle name="Accent4 8" xfId="485"/>
    <cellStyle name="Accent4 8 2" xfId="9837"/>
    <cellStyle name="Accent4 8 2 2" xfId="9838"/>
    <cellStyle name="Accent4 8 2 3" xfId="9839"/>
    <cellStyle name="Accent4 8 3" xfId="9840"/>
    <cellStyle name="Accent4 8 3 2" xfId="9841"/>
    <cellStyle name="Accent4 8 4" xfId="9842"/>
    <cellStyle name="Accent4 8 5" xfId="9843"/>
    <cellStyle name="Accent4 8 6" xfId="9844"/>
    <cellStyle name="Accent4 80" xfId="1133"/>
    <cellStyle name="Accent4 80 2" xfId="9845"/>
    <cellStyle name="Accent4 80 2 2" xfId="9846"/>
    <cellStyle name="Accent4 80 3" xfId="9847"/>
    <cellStyle name="Accent4 80 3 2" xfId="9848"/>
    <cellStyle name="Accent4 80 3 2 2" xfId="9849"/>
    <cellStyle name="Accent4 80 3 3" xfId="9850"/>
    <cellStyle name="Accent4 80 4" xfId="9851"/>
    <cellStyle name="Accent4 81" xfId="1134"/>
    <cellStyle name="Accent4 81 2" xfId="9852"/>
    <cellStyle name="Accent4 81 2 2" xfId="9853"/>
    <cellStyle name="Accent4 81 3" xfId="9854"/>
    <cellStyle name="Accent4 81 3 2" xfId="9855"/>
    <cellStyle name="Accent4 81 3 2 2" xfId="9856"/>
    <cellStyle name="Accent4 81 3 3" xfId="9857"/>
    <cellStyle name="Accent4 81 4" xfId="9858"/>
    <cellStyle name="Accent4 82" xfId="1135"/>
    <cellStyle name="Accent4 82 2" xfId="9859"/>
    <cellStyle name="Accent4 82 2 2" xfId="9860"/>
    <cellStyle name="Accent4 82 3" xfId="9861"/>
    <cellStyle name="Accent4 82 3 2" xfId="9862"/>
    <cellStyle name="Accent4 82 3 2 2" xfId="9863"/>
    <cellStyle name="Accent4 82 3 3" xfId="9864"/>
    <cellStyle name="Accent4 82 4" xfId="9865"/>
    <cellStyle name="Accent4 83" xfId="1136"/>
    <cellStyle name="Accent4 83 2" xfId="9866"/>
    <cellStyle name="Accent4 83 2 2" xfId="9867"/>
    <cellStyle name="Accent4 83 3" xfId="9868"/>
    <cellStyle name="Accent4 83 3 2" xfId="9869"/>
    <cellStyle name="Accent4 83 3 2 2" xfId="9870"/>
    <cellStyle name="Accent4 83 3 3" xfId="9871"/>
    <cellStyle name="Accent4 83 4" xfId="9872"/>
    <cellStyle name="Accent4 84" xfId="1137"/>
    <cellStyle name="Accent4 84 2" xfId="9873"/>
    <cellStyle name="Accent4 84 2 2" xfId="9874"/>
    <cellStyle name="Accent4 84 3" xfId="9875"/>
    <cellStyle name="Accent4 85" xfId="1138"/>
    <cellStyle name="Accent4 85 2" xfId="9876"/>
    <cellStyle name="Accent4 85 2 2" xfId="9877"/>
    <cellStyle name="Accent4 85 3" xfId="9878"/>
    <cellStyle name="Accent4 86" xfId="1139"/>
    <cellStyle name="Accent4 86 2" xfId="9879"/>
    <cellStyle name="Accent4 86 2 2" xfId="9880"/>
    <cellStyle name="Accent4 86 3" xfId="9881"/>
    <cellStyle name="Accent4 87" xfId="1140"/>
    <cellStyle name="Accent4 87 2" xfId="9882"/>
    <cellStyle name="Accent4 87 2 2" xfId="9883"/>
    <cellStyle name="Accent4 87 3" xfId="9884"/>
    <cellStyle name="Accent4 88" xfId="1141"/>
    <cellStyle name="Accent4 88 2" xfId="9885"/>
    <cellStyle name="Accent4 88 2 2" xfId="9886"/>
    <cellStyle name="Accent4 88 3" xfId="9887"/>
    <cellStyle name="Accent4 89" xfId="1142"/>
    <cellStyle name="Accent4 89 2" xfId="9888"/>
    <cellStyle name="Accent4 89 2 2" xfId="9889"/>
    <cellStyle name="Accent4 89 3" xfId="9890"/>
    <cellStyle name="Accent4 9" xfId="566"/>
    <cellStyle name="Accent4 9 2" xfId="9891"/>
    <cellStyle name="Accent4 9 2 2" xfId="9892"/>
    <cellStyle name="Accent4 9 2 3" xfId="9893"/>
    <cellStyle name="Accent4 9 3" xfId="9894"/>
    <cellStyle name="Accent4 9 3 2" xfId="9895"/>
    <cellStyle name="Accent4 9 4" xfId="9896"/>
    <cellStyle name="Accent4 9 5" xfId="9897"/>
    <cellStyle name="Accent4 9 6" xfId="9898"/>
    <cellStyle name="Accent4 90" xfId="1143"/>
    <cellStyle name="Accent4 90 2" xfId="9899"/>
    <cellStyle name="Accent4 90 2 2" xfId="9900"/>
    <cellStyle name="Accent4 90 3" xfId="9901"/>
    <cellStyle name="Accent4 91" xfId="9902"/>
    <cellStyle name="Accent4 91 2" xfId="9903"/>
    <cellStyle name="Accent4 91 2 2" xfId="9904"/>
    <cellStyle name="Accent4 91 3" xfId="9905"/>
    <cellStyle name="Accent4 92" xfId="9906"/>
    <cellStyle name="Accent4 92 2" xfId="9907"/>
    <cellStyle name="Accent4 92 2 2" xfId="9908"/>
    <cellStyle name="Accent4 92 3" xfId="9909"/>
    <cellStyle name="Accent4 93" xfId="9910"/>
    <cellStyle name="Accent4 93 2" xfId="9911"/>
    <cellStyle name="Accent4 93 2 2" xfId="9912"/>
    <cellStyle name="Accent4 93 3" xfId="9913"/>
    <cellStyle name="Accent4 94" xfId="9914"/>
    <cellStyle name="Accent4 94 2" xfId="9915"/>
    <cellStyle name="Accent4 94 2 2" xfId="9916"/>
    <cellStyle name="Accent4 94 3" xfId="9917"/>
    <cellStyle name="Accent4 95" xfId="9918"/>
    <cellStyle name="Accent4 95 2" xfId="9919"/>
    <cellStyle name="Accent4 95 2 2" xfId="9920"/>
    <cellStyle name="Accent4 95 3" xfId="9921"/>
    <cellStyle name="Accent4 96" xfId="9922"/>
    <cellStyle name="Accent4 96 2" xfId="9923"/>
    <cellStyle name="Accent4 96 2 2" xfId="9924"/>
    <cellStyle name="Accent4 96 3" xfId="9925"/>
    <cellStyle name="Accent4 97" xfId="9926"/>
    <cellStyle name="Accent4 97 2" xfId="9927"/>
    <cellStyle name="Accent4 97 2 2" xfId="9928"/>
    <cellStyle name="Accent4 97 3" xfId="9929"/>
    <cellStyle name="Accent4 98" xfId="9930"/>
    <cellStyle name="Accent4 98 2" xfId="9931"/>
    <cellStyle name="Accent4 98 2 2" xfId="9932"/>
    <cellStyle name="Accent4 98 3" xfId="9933"/>
    <cellStyle name="Accent4 99" xfId="9934"/>
    <cellStyle name="Accent4 99 2" xfId="9935"/>
    <cellStyle name="Accent4 99 2 2" xfId="9936"/>
    <cellStyle name="Accent4 99 3" xfId="9937"/>
    <cellStyle name="Accent5" xfId="66" builtinId="45" customBuiltin="1"/>
    <cellStyle name="Accent5 - 20%" xfId="67"/>
    <cellStyle name="Accent5 - 20% 10" xfId="9938"/>
    <cellStyle name="Accent5 - 20% 11" xfId="9939"/>
    <cellStyle name="Accent5 - 20% 12" xfId="9940"/>
    <cellStyle name="Accent5 - 20% 13" xfId="9941"/>
    <cellStyle name="Accent5 - 20% 14" xfId="9942"/>
    <cellStyle name="Accent5 - 20% 2" xfId="234"/>
    <cellStyle name="Accent5 - 20% 2 10" xfId="9943"/>
    <cellStyle name="Accent5 - 20% 2 2" xfId="412"/>
    <cellStyle name="Accent5 - 20% 2 2 2" xfId="9944"/>
    <cellStyle name="Accent5 - 20% 2 2 2 2" xfId="9945"/>
    <cellStyle name="Accent5 - 20% 2 2 3" xfId="9946"/>
    <cellStyle name="Accent5 - 20% 2 2 4" xfId="9947"/>
    <cellStyle name="Accent5 - 20% 2 2 5" xfId="9948"/>
    <cellStyle name="Accent5 - 20% 2 3" xfId="9949"/>
    <cellStyle name="Accent5 - 20% 2 3 2" xfId="9950"/>
    <cellStyle name="Accent5 - 20% 2 3 2 2" xfId="9951"/>
    <cellStyle name="Accent5 - 20% 2 3 2 2 2" xfId="9952"/>
    <cellStyle name="Accent5 - 20% 2 3 2 3" xfId="9953"/>
    <cellStyle name="Accent5 - 20% 2 3 3" xfId="9954"/>
    <cellStyle name="Accent5 - 20% 2 3 3 2" xfId="9955"/>
    <cellStyle name="Accent5 - 20% 2 3 4" xfId="9956"/>
    <cellStyle name="Accent5 - 20% 2 4" xfId="9957"/>
    <cellStyle name="Accent5 - 20% 2 4 2" xfId="9958"/>
    <cellStyle name="Accent5 - 20% 2 4 2 2" xfId="9959"/>
    <cellStyle name="Accent5 - 20% 2 4 2 2 2" xfId="9960"/>
    <cellStyle name="Accent5 - 20% 2 4 2 3" xfId="9961"/>
    <cellStyle name="Accent5 - 20% 2 4 3" xfId="9962"/>
    <cellStyle name="Accent5 - 20% 2 4 3 2" xfId="9963"/>
    <cellStyle name="Accent5 - 20% 2 4 4" xfId="9964"/>
    <cellStyle name="Accent5 - 20% 2 5" xfId="9965"/>
    <cellStyle name="Accent5 - 20% 2 5 2" xfId="9966"/>
    <cellStyle name="Accent5 - 20% 2 6" xfId="9967"/>
    <cellStyle name="Accent5 - 20% 2 6 2" xfId="9968"/>
    <cellStyle name="Accent5 - 20% 2 7" xfId="9969"/>
    <cellStyle name="Accent5 - 20% 2 8" xfId="9970"/>
    <cellStyle name="Accent5 - 20% 2 9" xfId="9971"/>
    <cellStyle name="Accent5 - 20% 3" xfId="1144"/>
    <cellStyle name="Accent5 - 20% 3 2" xfId="9972"/>
    <cellStyle name="Accent5 - 20% 3 2 2" xfId="9973"/>
    <cellStyle name="Accent5 - 20% 3 2 2 2" xfId="9974"/>
    <cellStyle name="Accent5 - 20% 3 2 3" xfId="9975"/>
    <cellStyle name="Accent5 - 20% 3 3" xfId="9976"/>
    <cellStyle name="Accent5 - 20% 3 3 2" xfId="9977"/>
    <cellStyle name="Accent5 - 20% 3 4" xfId="9978"/>
    <cellStyle name="Accent5 - 20% 3 5" xfId="9979"/>
    <cellStyle name="Accent5 - 20% 4" xfId="9980"/>
    <cellStyle name="Accent5 - 20% 4 2" xfId="9981"/>
    <cellStyle name="Accent5 - 20% 4 2 2" xfId="9982"/>
    <cellStyle name="Accent5 - 20% 4 3" xfId="9983"/>
    <cellStyle name="Accent5 - 20% 5" xfId="9984"/>
    <cellStyle name="Accent5 - 20% 5 2" xfId="9985"/>
    <cellStyle name="Accent5 - 20% 5 2 2" xfId="9986"/>
    <cellStyle name="Accent5 - 20% 5 3" xfId="9987"/>
    <cellStyle name="Accent5 - 20% 6" xfId="9988"/>
    <cellStyle name="Accent5 - 20% 6 2" xfId="9989"/>
    <cellStyle name="Accent5 - 20% 7" xfId="9990"/>
    <cellStyle name="Accent5 - 20% 7 2" xfId="9991"/>
    <cellStyle name="Accent5 - 20% 8" xfId="9992"/>
    <cellStyle name="Accent5 - 20% 8 2" xfId="9993"/>
    <cellStyle name="Accent5 - 20% 9" xfId="9994"/>
    <cellStyle name="Accent5 - 20% 9 2" xfId="9995"/>
    <cellStyle name="Accent5 - 40%" xfId="68"/>
    <cellStyle name="Accent5 - 40% 10" xfId="9996"/>
    <cellStyle name="Accent5 - 40% 11" xfId="9997"/>
    <cellStyle name="Accent5 - 40% 2" xfId="235"/>
    <cellStyle name="Accent5 - 40% 2 2" xfId="9998"/>
    <cellStyle name="Accent5 - 40% 2 2 2" xfId="9999"/>
    <cellStyle name="Accent5 - 40% 2 2 2 2" xfId="10000"/>
    <cellStyle name="Accent5 - 40% 2 2 3" xfId="10001"/>
    <cellStyle name="Accent5 - 40% 2 3" xfId="10002"/>
    <cellStyle name="Accent5 - 40% 2 3 2" xfId="10003"/>
    <cellStyle name="Accent5 - 40% 2 3 2 2" xfId="10004"/>
    <cellStyle name="Accent5 - 40% 2 3 2 2 2" xfId="10005"/>
    <cellStyle name="Accent5 - 40% 2 3 2 3" xfId="10006"/>
    <cellStyle name="Accent5 - 40% 2 3 3" xfId="10007"/>
    <cellStyle name="Accent5 - 40% 2 3 3 2" xfId="10008"/>
    <cellStyle name="Accent5 - 40% 2 3 4" xfId="10009"/>
    <cellStyle name="Accent5 - 40% 2 4" xfId="10010"/>
    <cellStyle name="Accent5 - 40% 2 4 2" xfId="10011"/>
    <cellStyle name="Accent5 - 40% 2 5" xfId="10012"/>
    <cellStyle name="Accent5 - 40% 2 5 2" xfId="10013"/>
    <cellStyle name="Accent5 - 40% 2 6" xfId="10014"/>
    <cellStyle name="Accent5 - 40% 2 7" xfId="10015"/>
    <cellStyle name="Accent5 - 40% 2 8" xfId="10016"/>
    <cellStyle name="Accent5 - 40% 3" xfId="1145"/>
    <cellStyle name="Accent5 - 40% 3 2" xfId="10017"/>
    <cellStyle name="Accent5 - 40% 3 2 2" xfId="10018"/>
    <cellStyle name="Accent5 - 40% 3 2 2 2" xfId="10019"/>
    <cellStyle name="Accent5 - 40% 3 2 3" xfId="10020"/>
    <cellStyle name="Accent5 - 40% 3 3" xfId="10021"/>
    <cellStyle name="Accent5 - 40% 3 3 2" xfId="10022"/>
    <cellStyle name="Accent5 - 40% 3 4" xfId="10023"/>
    <cellStyle name="Accent5 - 40% 4" xfId="10024"/>
    <cellStyle name="Accent5 - 40% 4 2" xfId="10025"/>
    <cellStyle name="Accent5 - 40% 4 2 2" xfId="10026"/>
    <cellStyle name="Accent5 - 40% 4 3" xfId="10027"/>
    <cellStyle name="Accent5 - 40% 5" xfId="10028"/>
    <cellStyle name="Accent5 - 40% 5 2" xfId="10029"/>
    <cellStyle name="Accent5 - 40% 6" xfId="10030"/>
    <cellStyle name="Accent5 - 40% 6 2" xfId="10031"/>
    <cellStyle name="Accent5 - 40% 7" xfId="10032"/>
    <cellStyle name="Accent5 - 40% 8" xfId="10033"/>
    <cellStyle name="Accent5 - 40% 9" xfId="10034"/>
    <cellStyle name="Accent5 - 60%" xfId="69"/>
    <cellStyle name="Accent5 - 60% 10" xfId="10035"/>
    <cellStyle name="Accent5 - 60% 11" xfId="10036"/>
    <cellStyle name="Accent5 - 60% 12" xfId="10037"/>
    <cellStyle name="Accent5 - 60% 13" xfId="10038"/>
    <cellStyle name="Accent5 - 60% 2" xfId="413"/>
    <cellStyle name="Accent5 - 60% 2 2" xfId="10039"/>
    <cellStyle name="Accent5 - 60% 2 2 2" xfId="10040"/>
    <cellStyle name="Accent5 - 60% 2 2 3" xfId="10041"/>
    <cellStyle name="Accent5 - 60% 2 3" xfId="10042"/>
    <cellStyle name="Accent5 - 60% 2 3 2" xfId="10043"/>
    <cellStyle name="Accent5 - 60% 2 3 2 2" xfId="10044"/>
    <cellStyle name="Accent5 - 60% 2 3 3" xfId="10045"/>
    <cellStyle name="Accent5 - 60% 2 4" xfId="10046"/>
    <cellStyle name="Accent5 - 60% 2 4 2" xfId="10047"/>
    <cellStyle name="Accent5 - 60% 2 4 2 2" xfId="10048"/>
    <cellStyle name="Accent5 - 60% 2 4 3" xfId="10049"/>
    <cellStyle name="Accent5 - 60% 2 5" xfId="10050"/>
    <cellStyle name="Accent5 - 60% 2 6" xfId="10051"/>
    <cellStyle name="Accent5 - 60% 2 7" xfId="10052"/>
    <cellStyle name="Accent5 - 60% 2 8" xfId="10053"/>
    <cellStyle name="Accent5 - 60% 3" xfId="1146"/>
    <cellStyle name="Accent5 - 60% 3 2" xfId="10054"/>
    <cellStyle name="Accent5 - 60% 3 2 2" xfId="10055"/>
    <cellStyle name="Accent5 - 60% 3 3" xfId="10056"/>
    <cellStyle name="Accent5 - 60% 3 4" xfId="10057"/>
    <cellStyle name="Accent5 - 60% 4" xfId="10058"/>
    <cellStyle name="Accent5 - 60% 4 2" xfId="10059"/>
    <cellStyle name="Accent5 - 60% 5" xfId="10060"/>
    <cellStyle name="Accent5 - 60% 5 2" xfId="10061"/>
    <cellStyle name="Accent5 - 60% 6" xfId="10062"/>
    <cellStyle name="Accent5 - 60% 6 2" xfId="10063"/>
    <cellStyle name="Accent5 - 60% 6 2 2" xfId="10064"/>
    <cellStyle name="Accent5 - 60% 6 3" xfId="10065"/>
    <cellStyle name="Accent5 - 60% 7" xfId="10066"/>
    <cellStyle name="Accent5 - 60% 7 2" xfId="10067"/>
    <cellStyle name="Accent5 - 60% 8" xfId="10068"/>
    <cellStyle name="Accent5 - 60% 8 2" xfId="10069"/>
    <cellStyle name="Accent5 - 60% 9" xfId="10070"/>
    <cellStyle name="Accent5 10" xfId="581"/>
    <cellStyle name="Accent5 10 2" xfId="10071"/>
    <cellStyle name="Accent5 10 2 2" xfId="10072"/>
    <cellStyle name="Accent5 10 2 3" xfId="10073"/>
    <cellStyle name="Accent5 10 3" xfId="10074"/>
    <cellStyle name="Accent5 10 4" xfId="10075"/>
    <cellStyle name="Accent5 10 5" xfId="10076"/>
    <cellStyle name="Accent5 10 6" xfId="10077"/>
    <cellStyle name="Accent5 100" xfId="10078"/>
    <cellStyle name="Accent5 100 2" xfId="10079"/>
    <cellStyle name="Accent5 100 2 2" xfId="10080"/>
    <cellStyle name="Accent5 100 3" xfId="10081"/>
    <cellStyle name="Accent5 101" xfId="10082"/>
    <cellStyle name="Accent5 101 2" xfId="10083"/>
    <cellStyle name="Accent5 101 2 2" xfId="10084"/>
    <cellStyle name="Accent5 101 3" xfId="10085"/>
    <cellStyle name="Accent5 102" xfId="10086"/>
    <cellStyle name="Accent5 102 2" xfId="10087"/>
    <cellStyle name="Accent5 103" xfId="10088"/>
    <cellStyle name="Accent5 103 2" xfId="10089"/>
    <cellStyle name="Accent5 104" xfId="10090"/>
    <cellStyle name="Accent5 104 2" xfId="10091"/>
    <cellStyle name="Accent5 104 2 2" xfId="10092"/>
    <cellStyle name="Accent5 104 3" xfId="10093"/>
    <cellStyle name="Accent5 105" xfId="10094"/>
    <cellStyle name="Accent5 105 2" xfId="10095"/>
    <cellStyle name="Accent5 105 2 2" xfId="10096"/>
    <cellStyle name="Accent5 105 3" xfId="10097"/>
    <cellStyle name="Accent5 106" xfId="10098"/>
    <cellStyle name="Accent5 106 2" xfId="10099"/>
    <cellStyle name="Accent5 106 2 2" xfId="10100"/>
    <cellStyle name="Accent5 106 3" xfId="10101"/>
    <cellStyle name="Accent5 107" xfId="10102"/>
    <cellStyle name="Accent5 107 2" xfId="10103"/>
    <cellStyle name="Accent5 107 2 2" xfId="10104"/>
    <cellStyle name="Accent5 107 3" xfId="10105"/>
    <cellStyle name="Accent5 108" xfId="10106"/>
    <cellStyle name="Accent5 108 2" xfId="10107"/>
    <cellStyle name="Accent5 108 2 2" xfId="10108"/>
    <cellStyle name="Accent5 108 3" xfId="10109"/>
    <cellStyle name="Accent5 109" xfId="10110"/>
    <cellStyle name="Accent5 109 2" xfId="10111"/>
    <cellStyle name="Accent5 109 2 2" xfId="10112"/>
    <cellStyle name="Accent5 109 3" xfId="10113"/>
    <cellStyle name="Accent5 11" xfId="1147"/>
    <cellStyle name="Accent5 11 2" xfId="10114"/>
    <cellStyle name="Accent5 11 2 2" xfId="10115"/>
    <cellStyle name="Accent5 11 2 3" xfId="10116"/>
    <cellStyle name="Accent5 11 3" xfId="10117"/>
    <cellStyle name="Accent5 11 4" xfId="10118"/>
    <cellStyle name="Accent5 110" xfId="10119"/>
    <cellStyle name="Accent5 110 2" xfId="10120"/>
    <cellStyle name="Accent5 110 2 2" xfId="10121"/>
    <cellStyle name="Accent5 110 3" xfId="10122"/>
    <cellStyle name="Accent5 111" xfId="10123"/>
    <cellStyle name="Accent5 111 2" xfId="10124"/>
    <cellStyle name="Accent5 111 2 2" xfId="10125"/>
    <cellStyle name="Accent5 111 3" xfId="10126"/>
    <cellStyle name="Accent5 112" xfId="10127"/>
    <cellStyle name="Accent5 112 2" xfId="10128"/>
    <cellStyle name="Accent5 112 2 2" xfId="10129"/>
    <cellStyle name="Accent5 112 3" xfId="10130"/>
    <cellStyle name="Accent5 113" xfId="10131"/>
    <cellStyle name="Accent5 113 2" xfId="10132"/>
    <cellStyle name="Accent5 113 2 2" xfId="10133"/>
    <cellStyle name="Accent5 113 3" xfId="10134"/>
    <cellStyle name="Accent5 114" xfId="10135"/>
    <cellStyle name="Accent5 114 2" xfId="10136"/>
    <cellStyle name="Accent5 115" xfId="10137"/>
    <cellStyle name="Accent5 115 2" xfId="10138"/>
    <cellStyle name="Accent5 116" xfId="10139"/>
    <cellStyle name="Accent5 116 2" xfId="10140"/>
    <cellStyle name="Accent5 117" xfId="10141"/>
    <cellStyle name="Accent5 117 2" xfId="10142"/>
    <cellStyle name="Accent5 118" xfId="10143"/>
    <cellStyle name="Accent5 118 2" xfId="10144"/>
    <cellStyle name="Accent5 119" xfId="10145"/>
    <cellStyle name="Accent5 119 2" xfId="10146"/>
    <cellStyle name="Accent5 12" xfId="1148"/>
    <cellStyle name="Accent5 12 2" xfId="10147"/>
    <cellStyle name="Accent5 12 2 2" xfId="10148"/>
    <cellStyle name="Accent5 12 2 3" xfId="10149"/>
    <cellStyle name="Accent5 12 3" xfId="10150"/>
    <cellStyle name="Accent5 12 4" xfId="10151"/>
    <cellStyle name="Accent5 120" xfId="10152"/>
    <cellStyle name="Accent5 120 2" xfId="10153"/>
    <cellStyle name="Accent5 121" xfId="10154"/>
    <cellStyle name="Accent5 121 2" xfId="10155"/>
    <cellStyle name="Accent5 122" xfId="10156"/>
    <cellStyle name="Accent5 122 2" xfId="10157"/>
    <cellStyle name="Accent5 123" xfId="10158"/>
    <cellStyle name="Accent5 123 2" xfId="10159"/>
    <cellStyle name="Accent5 124" xfId="10160"/>
    <cellStyle name="Accent5 124 2" xfId="10161"/>
    <cellStyle name="Accent5 125" xfId="10162"/>
    <cellStyle name="Accent5 125 2" xfId="10163"/>
    <cellStyle name="Accent5 126" xfId="10164"/>
    <cellStyle name="Accent5 127" xfId="10165"/>
    <cellStyle name="Accent5 128" xfId="10166"/>
    <cellStyle name="Accent5 129" xfId="10167"/>
    <cellStyle name="Accent5 13" xfId="1149"/>
    <cellStyle name="Accent5 13 2" xfId="10168"/>
    <cellStyle name="Accent5 13 2 2" xfId="10169"/>
    <cellStyle name="Accent5 13 2 3" xfId="10170"/>
    <cellStyle name="Accent5 13 3" xfId="10171"/>
    <cellStyle name="Accent5 13 4" xfId="10172"/>
    <cellStyle name="Accent5 130" xfId="10173"/>
    <cellStyle name="Accent5 131" xfId="10174"/>
    <cellStyle name="Accent5 132" xfId="10175"/>
    <cellStyle name="Accent5 133" xfId="10176"/>
    <cellStyle name="Accent5 134" xfId="10177"/>
    <cellStyle name="Accent5 135" xfId="10178"/>
    <cellStyle name="Accent5 136" xfId="10179"/>
    <cellStyle name="Accent5 137" xfId="10180"/>
    <cellStyle name="Accent5 138" xfId="10181"/>
    <cellStyle name="Accent5 139" xfId="10182"/>
    <cellStyle name="Accent5 14" xfId="1150"/>
    <cellStyle name="Accent5 14 2" xfId="10183"/>
    <cellStyle name="Accent5 14 2 2" xfId="10184"/>
    <cellStyle name="Accent5 14 3" xfId="10185"/>
    <cellStyle name="Accent5 14 3 2" xfId="10186"/>
    <cellStyle name="Accent5 14 4" xfId="10187"/>
    <cellStyle name="Accent5 14 5" xfId="10188"/>
    <cellStyle name="Accent5 140" xfId="10189"/>
    <cellStyle name="Accent5 141" xfId="10190"/>
    <cellStyle name="Accent5 142" xfId="10191"/>
    <cellStyle name="Accent5 143" xfId="10192"/>
    <cellStyle name="Accent5 144" xfId="10193"/>
    <cellStyle name="Accent5 145" xfId="10194"/>
    <cellStyle name="Accent5 146" xfId="10195"/>
    <cellStyle name="Accent5 147" xfId="10196"/>
    <cellStyle name="Accent5 148" xfId="10197"/>
    <cellStyle name="Accent5 149" xfId="10198"/>
    <cellStyle name="Accent5 15" xfId="1151"/>
    <cellStyle name="Accent5 15 2" xfId="10199"/>
    <cellStyle name="Accent5 15 2 2" xfId="10200"/>
    <cellStyle name="Accent5 15 3" xfId="10201"/>
    <cellStyle name="Accent5 15 4" xfId="10202"/>
    <cellStyle name="Accent5 150" xfId="10203"/>
    <cellStyle name="Accent5 151" xfId="10204"/>
    <cellStyle name="Accent5 152" xfId="10205"/>
    <cellStyle name="Accent5 153" xfId="10206"/>
    <cellStyle name="Accent5 154" xfId="10207"/>
    <cellStyle name="Accent5 155" xfId="10208"/>
    <cellStyle name="Accent5 156" xfId="10209"/>
    <cellStyle name="Accent5 157" xfId="10210"/>
    <cellStyle name="Accent5 158" xfId="10211"/>
    <cellStyle name="Accent5 159" xfId="10212"/>
    <cellStyle name="Accent5 16" xfId="1152"/>
    <cellStyle name="Accent5 16 2" xfId="10213"/>
    <cellStyle name="Accent5 16 2 2" xfId="10214"/>
    <cellStyle name="Accent5 16 3" xfId="10215"/>
    <cellStyle name="Accent5 16 4" xfId="10216"/>
    <cellStyle name="Accent5 160" xfId="10217"/>
    <cellStyle name="Accent5 161" xfId="10218"/>
    <cellStyle name="Accent5 162" xfId="10219"/>
    <cellStyle name="Accent5 163" xfId="10220"/>
    <cellStyle name="Accent5 164" xfId="10221"/>
    <cellStyle name="Accent5 165" xfId="10222"/>
    <cellStyle name="Accent5 166" xfId="10223"/>
    <cellStyle name="Accent5 167" xfId="10224"/>
    <cellStyle name="Accent5 168" xfId="10225"/>
    <cellStyle name="Accent5 169" xfId="10226"/>
    <cellStyle name="Accent5 17" xfId="1153"/>
    <cellStyle name="Accent5 17 2" xfId="10227"/>
    <cellStyle name="Accent5 17 2 2" xfId="10228"/>
    <cellStyle name="Accent5 17 3" xfId="10229"/>
    <cellStyle name="Accent5 17 4" xfId="10230"/>
    <cellStyle name="Accent5 170" xfId="10231"/>
    <cellStyle name="Accent5 171" xfId="10232"/>
    <cellStyle name="Accent5 172" xfId="10233"/>
    <cellStyle name="Accent5 173" xfId="10234"/>
    <cellStyle name="Accent5 174" xfId="10235"/>
    <cellStyle name="Accent5 175" xfId="10236"/>
    <cellStyle name="Accent5 176" xfId="10237"/>
    <cellStyle name="Accent5 177" xfId="10238"/>
    <cellStyle name="Accent5 178" xfId="10239"/>
    <cellStyle name="Accent5 179" xfId="10240"/>
    <cellStyle name="Accent5 18" xfId="1154"/>
    <cellStyle name="Accent5 18 2" xfId="10241"/>
    <cellStyle name="Accent5 18 2 2" xfId="10242"/>
    <cellStyle name="Accent5 18 3" xfId="10243"/>
    <cellStyle name="Accent5 18 4" xfId="10244"/>
    <cellStyle name="Accent5 180" xfId="10245"/>
    <cellStyle name="Accent5 181" xfId="10246"/>
    <cellStyle name="Accent5 182" xfId="10247"/>
    <cellStyle name="Accent5 183" xfId="10248"/>
    <cellStyle name="Accent5 184" xfId="10249"/>
    <cellStyle name="Accent5 185" xfId="10250"/>
    <cellStyle name="Accent5 186" xfId="10251"/>
    <cellStyle name="Accent5 187" xfId="10252"/>
    <cellStyle name="Accent5 188" xfId="10253"/>
    <cellStyle name="Accent5 189" xfId="10254"/>
    <cellStyle name="Accent5 19" xfId="1155"/>
    <cellStyle name="Accent5 19 2" xfId="10255"/>
    <cellStyle name="Accent5 19 2 2" xfId="10256"/>
    <cellStyle name="Accent5 19 3" xfId="10257"/>
    <cellStyle name="Accent5 19 4" xfId="10258"/>
    <cellStyle name="Accent5 190" xfId="10259"/>
    <cellStyle name="Accent5 191" xfId="10260"/>
    <cellStyle name="Accent5 192" xfId="10261"/>
    <cellStyle name="Accent5 193" xfId="10262"/>
    <cellStyle name="Accent5 194" xfId="10263"/>
    <cellStyle name="Accent5 2" xfId="70"/>
    <cellStyle name="Accent5 2 10" xfId="10264"/>
    <cellStyle name="Accent5 2 10 2" xfId="10265"/>
    <cellStyle name="Accent5 2 11" xfId="10266"/>
    <cellStyle name="Accent5 2 12" xfId="10267"/>
    <cellStyle name="Accent5 2 13" xfId="10268"/>
    <cellStyle name="Accent5 2 14" xfId="10269"/>
    <cellStyle name="Accent5 2 15" xfId="10270"/>
    <cellStyle name="Accent5 2 16" xfId="10271"/>
    <cellStyle name="Accent5 2 17" xfId="10272"/>
    <cellStyle name="Accent5 2 2" xfId="1156"/>
    <cellStyle name="Accent5 2 2 2" xfId="10273"/>
    <cellStyle name="Accent5 2 2 2 2" xfId="10274"/>
    <cellStyle name="Accent5 2 2 3" xfId="10275"/>
    <cellStyle name="Accent5 2 2 3 2" xfId="10276"/>
    <cellStyle name="Accent5 2 2 3 2 2" xfId="10277"/>
    <cellStyle name="Accent5 2 2 3 3" xfId="10278"/>
    <cellStyle name="Accent5 2 2 4" xfId="10279"/>
    <cellStyle name="Accent5 2 2 4 2" xfId="10280"/>
    <cellStyle name="Accent5 2 2 5" xfId="10281"/>
    <cellStyle name="Accent5 2 2 6" xfId="10282"/>
    <cellStyle name="Accent5 2 3" xfId="1157"/>
    <cellStyle name="Accent5 2 3 2" xfId="10283"/>
    <cellStyle name="Accent5 2 3 2 2" xfId="10284"/>
    <cellStyle name="Accent5 2 3 3" xfId="10285"/>
    <cellStyle name="Accent5 2 3 3 2" xfId="10286"/>
    <cellStyle name="Accent5 2 3 3 2 2" xfId="10287"/>
    <cellStyle name="Accent5 2 3 3 3" xfId="10288"/>
    <cellStyle name="Accent5 2 3 4" xfId="10289"/>
    <cellStyle name="Accent5 2 3 5" xfId="10290"/>
    <cellStyle name="Accent5 2 4" xfId="1158"/>
    <cellStyle name="Accent5 2 4 2" xfId="10291"/>
    <cellStyle name="Accent5 2 4 2 2" xfId="10292"/>
    <cellStyle name="Accent5 2 4 3" xfId="10293"/>
    <cellStyle name="Accent5 2 4 4" xfId="10294"/>
    <cellStyle name="Accent5 2 5" xfId="10295"/>
    <cellStyle name="Accent5 2 5 2" xfId="10296"/>
    <cellStyle name="Accent5 2 5 2 2" xfId="10297"/>
    <cellStyle name="Accent5 2 5 3" xfId="10298"/>
    <cellStyle name="Accent5 2 5 3 2" xfId="10299"/>
    <cellStyle name="Accent5 2 5 3 2 2" xfId="10300"/>
    <cellStyle name="Accent5 2 5 3 3" xfId="10301"/>
    <cellStyle name="Accent5 2 5 4" xfId="10302"/>
    <cellStyle name="Accent5 2 6" xfId="10303"/>
    <cellStyle name="Accent5 2 6 2" xfId="10304"/>
    <cellStyle name="Accent5 2 6 2 2" xfId="10305"/>
    <cellStyle name="Accent5 2 6 3" xfId="10306"/>
    <cellStyle name="Accent5 2 6 3 2" xfId="10307"/>
    <cellStyle name="Accent5 2 6 4" xfId="10308"/>
    <cellStyle name="Accent5 2 7" xfId="10309"/>
    <cellStyle name="Accent5 2 7 2" xfId="10310"/>
    <cellStyle name="Accent5 2 8" xfId="10311"/>
    <cellStyle name="Accent5 2 8 2" xfId="10312"/>
    <cellStyle name="Accent5 2 8 2 2" xfId="10313"/>
    <cellStyle name="Accent5 2 8 3" xfId="10314"/>
    <cellStyle name="Accent5 2 9" xfId="10315"/>
    <cellStyle name="Accent5 2 9 2" xfId="10316"/>
    <cellStyle name="Accent5 2 9 2 2" xfId="10317"/>
    <cellStyle name="Accent5 2 9 3" xfId="10318"/>
    <cellStyle name="Accent5 20" xfId="1159"/>
    <cellStyle name="Accent5 20 2" xfId="10319"/>
    <cellStyle name="Accent5 20 2 2" xfId="10320"/>
    <cellStyle name="Accent5 20 3" xfId="10321"/>
    <cellStyle name="Accent5 20 4" xfId="10322"/>
    <cellStyle name="Accent5 21" xfId="1160"/>
    <cellStyle name="Accent5 21 2" xfId="10323"/>
    <cellStyle name="Accent5 21 2 2" xfId="10324"/>
    <cellStyle name="Accent5 21 3" xfId="10325"/>
    <cellStyle name="Accent5 21 4" xfId="10326"/>
    <cellStyle name="Accent5 22" xfId="1161"/>
    <cellStyle name="Accent5 22 2" xfId="10327"/>
    <cellStyle name="Accent5 22 2 2" xfId="10328"/>
    <cellStyle name="Accent5 22 3" xfId="10329"/>
    <cellStyle name="Accent5 22 4" xfId="10330"/>
    <cellStyle name="Accent5 23" xfId="1162"/>
    <cellStyle name="Accent5 23 2" xfId="10331"/>
    <cellStyle name="Accent5 23 2 2" xfId="10332"/>
    <cellStyle name="Accent5 23 3" xfId="10333"/>
    <cellStyle name="Accent5 23 4" xfId="10334"/>
    <cellStyle name="Accent5 24" xfId="1163"/>
    <cellStyle name="Accent5 24 2" xfId="10335"/>
    <cellStyle name="Accent5 24 2 2" xfId="10336"/>
    <cellStyle name="Accent5 24 3" xfId="10337"/>
    <cellStyle name="Accent5 24 4" xfId="10338"/>
    <cellStyle name="Accent5 25" xfId="1164"/>
    <cellStyle name="Accent5 25 2" xfId="10339"/>
    <cellStyle name="Accent5 25 2 2" xfId="10340"/>
    <cellStyle name="Accent5 25 3" xfId="10341"/>
    <cellStyle name="Accent5 25 4" xfId="10342"/>
    <cellStyle name="Accent5 26" xfId="1165"/>
    <cellStyle name="Accent5 26 2" xfId="10343"/>
    <cellStyle name="Accent5 26 2 2" xfId="10344"/>
    <cellStyle name="Accent5 26 3" xfId="10345"/>
    <cellStyle name="Accent5 26 4" xfId="10346"/>
    <cellStyle name="Accent5 27" xfId="1166"/>
    <cellStyle name="Accent5 27 2" xfId="10347"/>
    <cellStyle name="Accent5 27 2 2" xfId="10348"/>
    <cellStyle name="Accent5 27 3" xfId="10349"/>
    <cellStyle name="Accent5 27 4" xfId="10350"/>
    <cellStyle name="Accent5 28" xfId="1167"/>
    <cellStyle name="Accent5 28 2" xfId="10351"/>
    <cellStyle name="Accent5 28 2 2" xfId="10352"/>
    <cellStyle name="Accent5 28 2 3" xfId="10353"/>
    <cellStyle name="Accent5 28 3" xfId="10354"/>
    <cellStyle name="Accent5 28 4" xfId="10355"/>
    <cellStyle name="Accent5 29" xfId="1168"/>
    <cellStyle name="Accent5 29 2" xfId="10356"/>
    <cellStyle name="Accent5 29 2 2" xfId="10357"/>
    <cellStyle name="Accent5 29 2 3" xfId="10358"/>
    <cellStyle name="Accent5 29 3" xfId="10359"/>
    <cellStyle name="Accent5 29 4" xfId="10360"/>
    <cellStyle name="Accent5 3" xfId="71"/>
    <cellStyle name="Accent5 3 10" xfId="10361"/>
    <cellStyle name="Accent5 3 10 2" xfId="10362"/>
    <cellStyle name="Accent5 3 10 2 2" xfId="10363"/>
    <cellStyle name="Accent5 3 10 3" xfId="10364"/>
    <cellStyle name="Accent5 3 11" xfId="10365"/>
    <cellStyle name="Accent5 3 11 2" xfId="10366"/>
    <cellStyle name="Accent5 3 12" xfId="10367"/>
    <cellStyle name="Accent5 3 13" xfId="10368"/>
    <cellStyle name="Accent5 3 14" xfId="10369"/>
    <cellStyle name="Accent5 3 15" xfId="10370"/>
    <cellStyle name="Accent5 3 2" xfId="1169"/>
    <cellStyle name="Accent5 3 2 2" xfId="10371"/>
    <cellStyle name="Accent5 3 2 2 2" xfId="10372"/>
    <cellStyle name="Accent5 3 2 3" xfId="10373"/>
    <cellStyle name="Accent5 3 2 3 2" xfId="10374"/>
    <cellStyle name="Accent5 3 2 3 2 2" xfId="10375"/>
    <cellStyle name="Accent5 3 2 3 3" xfId="10376"/>
    <cellStyle name="Accent5 3 2 4" xfId="10377"/>
    <cellStyle name="Accent5 3 2 5" xfId="10378"/>
    <cellStyle name="Accent5 3 3" xfId="1170"/>
    <cellStyle name="Accent5 3 3 2" xfId="10379"/>
    <cellStyle name="Accent5 3 3 2 2" xfId="10380"/>
    <cellStyle name="Accent5 3 3 3" xfId="10381"/>
    <cellStyle name="Accent5 3 3 3 2" xfId="10382"/>
    <cellStyle name="Accent5 3 3 3 2 2" xfId="10383"/>
    <cellStyle name="Accent5 3 3 3 3" xfId="10384"/>
    <cellStyle name="Accent5 3 3 4" xfId="10385"/>
    <cellStyle name="Accent5 3 3 5" xfId="10386"/>
    <cellStyle name="Accent5 3 4" xfId="1171"/>
    <cellStyle name="Accent5 3 4 2" xfId="10387"/>
    <cellStyle name="Accent5 3 4 2 2" xfId="10388"/>
    <cellStyle name="Accent5 3 4 3" xfId="10389"/>
    <cellStyle name="Accent5 3 4 4" xfId="10390"/>
    <cellStyle name="Accent5 3 5" xfId="10391"/>
    <cellStyle name="Accent5 3 5 2" xfId="10392"/>
    <cellStyle name="Accent5 3 5 2 2" xfId="10393"/>
    <cellStyle name="Accent5 3 5 3" xfId="10394"/>
    <cellStyle name="Accent5 3 5 3 2" xfId="10395"/>
    <cellStyle name="Accent5 3 5 3 2 2" xfId="10396"/>
    <cellStyle name="Accent5 3 5 3 3" xfId="10397"/>
    <cellStyle name="Accent5 3 5 4" xfId="10398"/>
    <cellStyle name="Accent5 3 6" xfId="10399"/>
    <cellStyle name="Accent5 3 6 2" xfId="10400"/>
    <cellStyle name="Accent5 3 7" xfId="10401"/>
    <cellStyle name="Accent5 3 7 2" xfId="10402"/>
    <cellStyle name="Accent5 3 8" xfId="10403"/>
    <cellStyle name="Accent5 3 8 2" xfId="10404"/>
    <cellStyle name="Accent5 3 8 2 2" xfId="10405"/>
    <cellStyle name="Accent5 3 8 3" xfId="10406"/>
    <cellStyle name="Accent5 3 9" xfId="10407"/>
    <cellStyle name="Accent5 3 9 2" xfId="10408"/>
    <cellStyle name="Accent5 3 9 2 2" xfId="10409"/>
    <cellStyle name="Accent5 3 9 3" xfId="10410"/>
    <cellStyle name="Accent5 30" xfId="1172"/>
    <cellStyle name="Accent5 30 2" xfId="10411"/>
    <cellStyle name="Accent5 30 2 2" xfId="10412"/>
    <cellStyle name="Accent5 30 2 3" xfId="10413"/>
    <cellStyle name="Accent5 30 3" xfId="10414"/>
    <cellStyle name="Accent5 30 4" xfId="10415"/>
    <cellStyle name="Accent5 31" xfId="1173"/>
    <cellStyle name="Accent5 31 2" xfId="10416"/>
    <cellStyle name="Accent5 31 2 2" xfId="10417"/>
    <cellStyle name="Accent5 31 2 3" xfId="10418"/>
    <cellStyle name="Accent5 31 3" xfId="10419"/>
    <cellStyle name="Accent5 31 4" xfId="10420"/>
    <cellStyle name="Accent5 32" xfId="1174"/>
    <cellStyle name="Accent5 32 2" xfId="10421"/>
    <cellStyle name="Accent5 32 2 2" xfId="10422"/>
    <cellStyle name="Accent5 32 2 3" xfId="10423"/>
    <cellStyle name="Accent5 32 3" xfId="10424"/>
    <cellStyle name="Accent5 32 4" xfId="10425"/>
    <cellStyle name="Accent5 33" xfId="1175"/>
    <cellStyle name="Accent5 33 2" xfId="10426"/>
    <cellStyle name="Accent5 33 2 2" xfId="10427"/>
    <cellStyle name="Accent5 33 2 3" xfId="10428"/>
    <cellStyle name="Accent5 33 3" xfId="10429"/>
    <cellStyle name="Accent5 34" xfId="1176"/>
    <cellStyle name="Accent5 34 2" xfId="10430"/>
    <cellStyle name="Accent5 34 2 2" xfId="10431"/>
    <cellStyle name="Accent5 34 2 3" xfId="10432"/>
    <cellStyle name="Accent5 34 3" xfId="10433"/>
    <cellStyle name="Accent5 34 4" xfId="10434"/>
    <cellStyle name="Accent5 35" xfId="1177"/>
    <cellStyle name="Accent5 35 2" xfId="10435"/>
    <cellStyle name="Accent5 35 2 2" xfId="10436"/>
    <cellStyle name="Accent5 35 2 3" xfId="10437"/>
    <cellStyle name="Accent5 35 3" xfId="10438"/>
    <cellStyle name="Accent5 35 4" xfId="10439"/>
    <cellStyle name="Accent5 36" xfId="1178"/>
    <cellStyle name="Accent5 36 2" xfId="10440"/>
    <cellStyle name="Accent5 36 2 2" xfId="10441"/>
    <cellStyle name="Accent5 36 2 3" xfId="10442"/>
    <cellStyle name="Accent5 36 3" xfId="10443"/>
    <cellStyle name="Accent5 36 4" xfId="10444"/>
    <cellStyle name="Accent5 37" xfId="1179"/>
    <cellStyle name="Accent5 37 2" xfId="10445"/>
    <cellStyle name="Accent5 37 2 2" xfId="10446"/>
    <cellStyle name="Accent5 37 3" xfId="10447"/>
    <cellStyle name="Accent5 37 4" xfId="10448"/>
    <cellStyle name="Accent5 38" xfId="1180"/>
    <cellStyle name="Accent5 38 2" xfId="10449"/>
    <cellStyle name="Accent5 38 2 2" xfId="10450"/>
    <cellStyle name="Accent5 38 3" xfId="10451"/>
    <cellStyle name="Accent5 39" xfId="1181"/>
    <cellStyle name="Accent5 39 2" xfId="10452"/>
    <cellStyle name="Accent5 39 2 2" xfId="10453"/>
    <cellStyle name="Accent5 39 3" xfId="10454"/>
    <cellStyle name="Accent5 4" xfId="72"/>
    <cellStyle name="Accent5 4 10" xfId="10455"/>
    <cellStyle name="Accent5 4 11" xfId="10456"/>
    <cellStyle name="Accent5 4 2" xfId="1182"/>
    <cellStyle name="Accent5 4 2 2" xfId="10457"/>
    <cellStyle name="Accent5 4 2 2 2" xfId="10458"/>
    <cellStyle name="Accent5 4 2 3" xfId="10459"/>
    <cellStyle name="Accent5 4 2 3 2" xfId="10460"/>
    <cellStyle name="Accent5 4 2 3 2 2" xfId="10461"/>
    <cellStyle name="Accent5 4 2 3 3" xfId="10462"/>
    <cellStyle name="Accent5 4 2 4" xfId="10463"/>
    <cellStyle name="Accent5 4 2 5" xfId="10464"/>
    <cellStyle name="Accent5 4 3" xfId="1183"/>
    <cellStyle name="Accent5 4 3 2" xfId="10465"/>
    <cellStyle name="Accent5 4 3 2 2" xfId="10466"/>
    <cellStyle name="Accent5 4 3 3" xfId="10467"/>
    <cellStyle name="Accent5 4 3 3 2" xfId="10468"/>
    <cellStyle name="Accent5 4 3 3 2 2" xfId="10469"/>
    <cellStyle name="Accent5 4 3 3 3" xfId="10470"/>
    <cellStyle name="Accent5 4 3 4" xfId="10471"/>
    <cellStyle name="Accent5 4 3 5" xfId="10472"/>
    <cellStyle name="Accent5 4 4" xfId="1184"/>
    <cellStyle name="Accent5 4 4 2" xfId="10473"/>
    <cellStyle name="Accent5 4 4 2 2" xfId="10474"/>
    <cellStyle name="Accent5 4 4 3" xfId="10475"/>
    <cellStyle name="Accent5 4 4 4" xfId="10476"/>
    <cellStyle name="Accent5 4 5" xfId="10477"/>
    <cellStyle name="Accent5 4 5 2" xfId="10478"/>
    <cellStyle name="Accent5 4 5 3" xfId="10479"/>
    <cellStyle name="Accent5 4 6" xfId="10480"/>
    <cellStyle name="Accent5 4 6 2" xfId="10481"/>
    <cellStyle name="Accent5 4 6 2 2" xfId="10482"/>
    <cellStyle name="Accent5 4 6 3" xfId="10483"/>
    <cellStyle name="Accent5 4 7" xfId="10484"/>
    <cellStyle name="Accent5 4 7 2" xfId="10485"/>
    <cellStyle name="Accent5 4 7 2 2" xfId="10486"/>
    <cellStyle name="Accent5 4 7 3" xfId="10487"/>
    <cellStyle name="Accent5 4 8" xfId="10488"/>
    <cellStyle name="Accent5 4 9" xfId="10489"/>
    <cellStyle name="Accent5 40" xfId="1185"/>
    <cellStyle name="Accent5 40 2" xfId="10490"/>
    <cellStyle name="Accent5 40 2 2" xfId="10491"/>
    <cellStyle name="Accent5 40 3" xfId="10492"/>
    <cellStyle name="Accent5 41" xfId="1186"/>
    <cellStyle name="Accent5 41 2" xfId="10493"/>
    <cellStyle name="Accent5 41 2 2" xfId="10494"/>
    <cellStyle name="Accent5 41 3" xfId="10495"/>
    <cellStyle name="Accent5 42" xfId="1187"/>
    <cellStyle name="Accent5 42 2" xfId="10496"/>
    <cellStyle name="Accent5 42 2 2" xfId="10497"/>
    <cellStyle name="Accent5 42 3" xfId="10498"/>
    <cellStyle name="Accent5 43" xfId="1188"/>
    <cellStyle name="Accent5 43 2" xfId="10499"/>
    <cellStyle name="Accent5 43 2 2" xfId="10500"/>
    <cellStyle name="Accent5 43 3" xfId="10501"/>
    <cellStyle name="Accent5 44" xfId="1189"/>
    <cellStyle name="Accent5 44 2" xfId="10502"/>
    <cellStyle name="Accent5 44 2 2" xfId="10503"/>
    <cellStyle name="Accent5 44 3" xfId="10504"/>
    <cellStyle name="Accent5 45" xfId="1190"/>
    <cellStyle name="Accent5 45 2" xfId="10505"/>
    <cellStyle name="Accent5 45 2 2" xfId="10506"/>
    <cellStyle name="Accent5 45 3" xfId="10507"/>
    <cellStyle name="Accent5 46" xfId="1191"/>
    <cellStyle name="Accent5 46 2" xfId="10508"/>
    <cellStyle name="Accent5 46 2 2" xfId="10509"/>
    <cellStyle name="Accent5 46 3" xfId="10510"/>
    <cellStyle name="Accent5 47" xfId="1192"/>
    <cellStyle name="Accent5 47 2" xfId="10511"/>
    <cellStyle name="Accent5 47 2 2" xfId="10512"/>
    <cellStyle name="Accent5 47 3" xfId="10513"/>
    <cellStyle name="Accent5 48" xfId="1193"/>
    <cellStyle name="Accent5 48 2" xfId="10514"/>
    <cellStyle name="Accent5 48 2 2" xfId="10515"/>
    <cellStyle name="Accent5 48 3" xfId="10516"/>
    <cellStyle name="Accent5 48 3 2" xfId="10517"/>
    <cellStyle name="Accent5 48 3 2 2" xfId="10518"/>
    <cellStyle name="Accent5 48 3 3" xfId="10519"/>
    <cellStyle name="Accent5 48 4" xfId="10520"/>
    <cellStyle name="Accent5 48 5" xfId="10521"/>
    <cellStyle name="Accent5 49" xfId="1194"/>
    <cellStyle name="Accent5 49 2" xfId="10522"/>
    <cellStyle name="Accent5 49 2 2" xfId="10523"/>
    <cellStyle name="Accent5 49 3" xfId="10524"/>
    <cellStyle name="Accent5 49 3 2" xfId="10525"/>
    <cellStyle name="Accent5 49 3 2 2" xfId="10526"/>
    <cellStyle name="Accent5 49 3 3" xfId="10527"/>
    <cellStyle name="Accent5 49 4" xfId="10528"/>
    <cellStyle name="Accent5 49 5" xfId="10529"/>
    <cellStyle name="Accent5 5" xfId="411"/>
    <cellStyle name="Accent5 5 2" xfId="1195"/>
    <cellStyle name="Accent5 5 2 2" xfId="10530"/>
    <cellStyle name="Accent5 5 2 2 2" xfId="10531"/>
    <cellStyle name="Accent5 5 2 3" xfId="10532"/>
    <cellStyle name="Accent5 5 2 3 2" xfId="10533"/>
    <cellStyle name="Accent5 5 2 3 2 2" xfId="10534"/>
    <cellStyle name="Accent5 5 2 3 3" xfId="10535"/>
    <cellStyle name="Accent5 5 2 4" xfId="10536"/>
    <cellStyle name="Accent5 5 3" xfId="1196"/>
    <cellStyle name="Accent5 5 3 2" xfId="10537"/>
    <cellStyle name="Accent5 5 3 2 2" xfId="10538"/>
    <cellStyle name="Accent5 5 3 3" xfId="10539"/>
    <cellStyle name="Accent5 5 3 3 2" xfId="10540"/>
    <cellStyle name="Accent5 5 3 3 2 2" xfId="10541"/>
    <cellStyle name="Accent5 5 3 3 3" xfId="10542"/>
    <cellStyle name="Accent5 5 3 4" xfId="10543"/>
    <cellStyle name="Accent5 5 3 5" xfId="10544"/>
    <cellStyle name="Accent5 5 4" xfId="10545"/>
    <cellStyle name="Accent5 5 4 2" xfId="10546"/>
    <cellStyle name="Accent5 5 4 3" xfId="10547"/>
    <cellStyle name="Accent5 5 5" xfId="10548"/>
    <cellStyle name="Accent5 5 5 2" xfId="10549"/>
    <cellStyle name="Accent5 5 5 2 2" xfId="10550"/>
    <cellStyle name="Accent5 5 5 3" xfId="10551"/>
    <cellStyle name="Accent5 5 5 4" xfId="10552"/>
    <cellStyle name="Accent5 5 6" xfId="10553"/>
    <cellStyle name="Accent5 5 6 2" xfId="10554"/>
    <cellStyle name="Accent5 5 7" xfId="10555"/>
    <cellStyle name="Accent5 5 8" xfId="10556"/>
    <cellStyle name="Accent5 5 9" xfId="10557"/>
    <cellStyle name="Accent5 50" xfId="1197"/>
    <cellStyle name="Accent5 50 2" xfId="10558"/>
    <cellStyle name="Accent5 50 2 2" xfId="10559"/>
    <cellStyle name="Accent5 50 3" xfId="10560"/>
    <cellStyle name="Accent5 50 3 2" xfId="10561"/>
    <cellStyle name="Accent5 50 3 2 2" xfId="10562"/>
    <cellStyle name="Accent5 50 3 3" xfId="10563"/>
    <cellStyle name="Accent5 50 4" xfId="10564"/>
    <cellStyle name="Accent5 50 5" xfId="10565"/>
    <cellStyle name="Accent5 51" xfId="1198"/>
    <cellStyle name="Accent5 51 2" xfId="10566"/>
    <cellStyle name="Accent5 51 2 2" xfId="10567"/>
    <cellStyle name="Accent5 51 3" xfId="10568"/>
    <cellStyle name="Accent5 51 3 2" xfId="10569"/>
    <cellStyle name="Accent5 51 3 2 2" xfId="10570"/>
    <cellStyle name="Accent5 51 3 3" xfId="10571"/>
    <cellStyle name="Accent5 51 4" xfId="10572"/>
    <cellStyle name="Accent5 51 5" xfId="10573"/>
    <cellStyle name="Accent5 52" xfId="1199"/>
    <cellStyle name="Accent5 52 2" xfId="10574"/>
    <cellStyle name="Accent5 52 2 2" xfId="10575"/>
    <cellStyle name="Accent5 52 3" xfId="10576"/>
    <cellStyle name="Accent5 53" xfId="1200"/>
    <cellStyle name="Accent5 53 2" xfId="10577"/>
    <cellStyle name="Accent5 53 2 2" xfId="10578"/>
    <cellStyle name="Accent5 53 3" xfId="10579"/>
    <cellStyle name="Accent5 54" xfId="1201"/>
    <cellStyle name="Accent5 54 2" xfId="10580"/>
    <cellStyle name="Accent5 54 2 2" xfId="10581"/>
    <cellStyle name="Accent5 54 3" xfId="10582"/>
    <cellStyle name="Accent5 55" xfId="1202"/>
    <cellStyle name="Accent5 55 2" xfId="10583"/>
    <cellStyle name="Accent5 55 2 2" xfId="10584"/>
    <cellStyle name="Accent5 55 3" xfId="10585"/>
    <cellStyle name="Accent5 55 4" xfId="10586"/>
    <cellStyle name="Accent5 56" xfId="1203"/>
    <cellStyle name="Accent5 56 2" xfId="10587"/>
    <cellStyle name="Accent5 56 2 2" xfId="10588"/>
    <cellStyle name="Accent5 56 3" xfId="10589"/>
    <cellStyle name="Accent5 56 4" xfId="10590"/>
    <cellStyle name="Accent5 57" xfId="1204"/>
    <cellStyle name="Accent5 57 2" xfId="10591"/>
    <cellStyle name="Accent5 57 2 2" xfId="10592"/>
    <cellStyle name="Accent5 57 3" xfId="10593"/>
    <cellStyle name="Accent5 57 4" xfId="10594"/>
    <cellStyle name="Accent5 58" xfId="1205"/>
    <cellStyle name="Accent5 58 2" xfId="10595"/>
    <cellStyle name="Accent5 58 2 2" xfId="10596"/>
    <cellStyle name="Accent5 58 3" xfId="10597"/>
    <cellStyle name="Accent5 58 3 2" xfId="10598"/>
    <cellStyle name="Accent5 58 3 2 2" xfId="10599"/>
    <cellStyle name="Accent5 58 3 3" xfId="10600"/>
    <cellStyle name="Accent5 58 4" xfId="10601"/>
    <cellStyle name="Accent5 58 5" xfId="10602"/>
    <cellStyle name="Accent5 59" xfId="1206"/>
    <cellStyle name="Accent5 59 2" xfId="10603"/>
    <cellStyle name="Accent5 59 2 2" xfId="10604"/>
    <cellStyle name="Accent5 59 3" xfId="10605"/>
    <cellStyle name="Accent5 59 3 2" xfId="10606"/>
    <cellStyle name="Accent5 59 3 2 2" xfId="10607"/>
    <cellStyle name="Accent5 59 3 3" xfId="10608"/>
    <cellStyle name="Accent5 59 4" xfId="10609"/>
    <cellStyle name="Accent5 59 5" xfId="10610"/>
    <cellStyle name="Accent5 6" xfId="486"/>
    <cellStyle name="Accent5 6 2" xfId="1207"/>
    <cellStyle name="Accent5 6 2 2" xfId="10611"/>
    <cellStyle name="Accent5 6 2 2 2" xfId="10612"/>
    <cellStyle name="Accent5 6 2 3" xfId="10613"/>
    <cellStyle name="Accent5 6 2 3 2" xfId="10614"/>
    <cellStyle name="Accent5 6 2 3 2 2" xfId="10615"/>
    <cellStyle name="Accent5 6 2 3 3" xfId="10616"/>
    <cellStyle name="Accent5 6 2 4" xfId="10617"/>
    <cellStyle name="Accent5 6 2 5" xfId="10618"/>
    <cellStyle name="Accent5 6 3" xfId="10619"/>
    <cellStyle name="Accent5 6 3 2" xfId="10620"/>
    <cellStyle name="Accent5 6 3 3" xfId="10621"/>
    <cellStyle name="Accent5 6 4" xfId="10622"/>
    <cellStyle name="Accent5 6 4 2" xfId="10623"/>
    <cellStyle name="Accent5 6 4 2 2" xfId="10624"/>
    <cellStyle name="Accent5 6 4 3" xfId="10625"/>
    <cellStyle name="Accent5 6 5" xfId="10626"/>
    <cellStyle name="Accent5 6 6" xfId="10627"/>
    <cellStyle name="Accent5 6 7" xfId="10628"/>
    <cellStyle name="Accent5 6 8" xfId="10629"/>
    <cellStyle name="Accent5 60" xfId="1208"/>
    <cellStyle name="Accent5 60 2" xfId="10630"/>
    <cellStyle name="Accent5 60 2 2" xfId="10631"/>
    <cellStyle name="Accent5 60 3" xfId="10632"/>
    <cellStyle name="Accent5 60 3 2" xfId="10633"/>
    <cellStyle name="Accent5 60 3 2 2" xfId="10634"/>
    <cellStyle name="Accent5 60 3 3" xfId="10635"/>
    <cellStyle name="Accent5 60 4" xfId="10636"/>
    <cellStyle name="Accent5 60 5" xfId="10637"/>
    <cellStyle name="Accent5 61" xfId="1209"/>
    <cellStyle name="Accent5 61 2" xfId="10638"/>
    <cellStyle name="Accent5 61 2 2" xfId="10639"/>
    <cellStyle name="Accent5 61 3" xfId="10640"/>
    <cellStyle name="Accent5 61 3 2" xfId="10641"/>
    <cellStyle name="Accent5 61 3 2 2" xfId="10642"/>
    <cellStyle name="Accent5 61 3 3" xfId="10643"/>
    <cellStyle name="Accent5 61 4" xfId="10644"/>
    <cellStyle name="Accent5 61 5" xfId="10645"/>
    <cellStyle name="Accent5 62" xfId="1210"/>
    <cellStyle name="Accent5 62 2" xfId="10646"/>
    <cellStyle name="Accent5 62 2 2" xfId="10647"/>
    <cellStyle name="Accent5 62 3" xfId="10648"/>
    <cellStyle name="Accent5 62 3 2" xfId="10649"/>
    <cellStyle name="Accent5 62 3 2 2" xfId="10650"/>
    <cellStyle name="Accent5 62 3 3" xfId="10651"/>
    <cellStyle name="Accent5 62 4" xfId="10652"/>
    <cellStyle name="Accent5 62 5" xfId="10653"/>
    <cellStyle name="Accent5 63" xfId="1211"/>
    <cellStyle name="Accent5 63 2" xfId="10654"/>
    <cellStyle name="Accent5 63 2 2" xfId="10655"/>
    <cellStyle name="Accent5 63 3" xfId="10656"/>
    <cellStyle name="Accent5 63 3 2" xfId="10657"/>
    <cellStyle name="Accent5 63 3 2 2" xfId="10658"/>
    <cellStyle name="Accent5 63 3 3" xfId="10659"/>
    <cellStyle name="Accent5 63 4" xfId="10660"/>
    <cellStyle name="Accent5 63 5" xfId="10661"/>
    <cellStyle name="Accent5 64" xfId="1212"/>
    <cellStyle name="Accent5 64 2" xfId="10662"/>
    <cellStyle name="Accent5 64 2 2" xfId="10663"/>
    <cellStyle name="Accent5 64 3" xfId="10664"/>
    <cellStyle name="Accent5 64 3 2" xfId="10665"/>
    <cellStyle name="Accent5 64 3 2 2" xfId="10666"/>
    <cellStyle name="Accent5 64 3 3" xfId="10667"/>
    <cellStyle name="Accent5 64 4" xfId="10668"/>
    <cellStyle name="Accent5 64 5" xfId="10669"/>
    <cellStyle name="Accent5 65" xfId="1213"/>
    <cellStyle name="Accent5 65 2" xfId="10670"/>
    <cellStyle name="Accent5 65 2 2" xfId="10671"/>
    <cellStyle name="Accent5 65 3" xfId="10672"/>
    <cellStyle name="Accent5 65 3 2" xfId="10673"/>
    <cellStyle name="Accent5 65 3 2 2" xfId="10674"/>
    <cellStyle name="Accent5 65 3 3" xfId="10675"/>
    <cellStyle name="Accent5 65 4" xfId="10676"/>
    <cellStyle name="Accent5 65 5" xfId="10677"/>
    <cellStyle name="Accent5 66" xfId="1214"/>
    <cellStyle name="Accent5 66 2" xfId="10678"/>
    <cellStyle name="Accent5 66 2 2" xfId="10679"/>
    <cellStyle name="Accent5 66 3" xfId="10680"/>
    <cellStyle name="Accent5 66 3 2" xfId="10681"/>
    <cellStyle name="Accent5 66 3 2 2" xfId="10682"/>
    <cellStyle name="Accent5 66 3 3" xfId="10683"/>
    <cellStyle name="Accent5 66 4" xfId="10684"/>
    <cellStyle name="Accent5 66 5" xfId="10685"/>
    <cellStyle name="Accent5 67" xfId="1215"/>
    <cellStyle name="Accent5 67 2" xfId="10686"/>
    <cellStyle name="Accent5 67 2 2" xfId="10687"/>
    <cellStyle name="Accent5 67 3" xfId="10688"/>
    <cellStyle name="Accent5 67 3 2" xfId="10689"/>
    <cellStyle name="Accent5 67 3 2 2" xfId="10690"/>
    <cellStyle name="Accent5 67 3 3" xfId="10691"/>
    <cellStyle name="Accent5 67 4" xfId="10692"/>
    <cellStyle name="Accent5 67 5" xfId="10693"/>
    <cellStyle name="Accent5 68" xfId="1216"/>
    <cellStyle name="Accent5 68 2" xfId="10694"/>
    <cellStyle name="Accent5 68 2 2" xfId="10695"/>
    <cellStyle name="Accent5 68 3" xfId="10696"/>
    <cellStyle name="Accent5 68 3 2" xfId="10697"/>
    <cellStyle name="Accent5 68 3 2 2" xfId="10698"/>
    <cellStyle name="Accent5 68 3 3" xfId="10699"/>
    <cellStyle name="Accent5 68 4" xfId="10700"/>
    <cellStyle name="Accent5 68 5" xfId="10701"/>
    <cellStyle name="Accent5 69" xfId="1217"/>
    <cellStyle name="Accent5 69 2" xfId="10702"/>
    <cellStyle name="Accent5 69 2 2" xfId="10703"/>
    <cellStyle name="Accent5 69 3" xfId="10704"/>
    <cellStyle name="Accent5 69 3 2" xfId="10705"/>
    <cellStyle name="Accent5 69 3 2 2" xfId="10706"/>
    <cellStyle name="Accent5 69 3 3" xfId="10707"/>
    <cellStyle name="Accent5 69 4" xfId="10708"/>
    <cellStyle name="Accent5 69 5" xfId="10709"/>
    <cellStyle name="Accent5 7" xfId="487"/>
    <cellStyle name="Accent5 7 2" xfId="1218"/>
    <cellStyle name="Accent5 7 2 2" xfId="10710"/>
    <cellStyle name="Accent5 7 2 2 2" xfId="10711"/>
    <cellStyle name="Accent5 7 2 3" xfId="10712"/>
    <cellStyle name="Accent5 7 2 3 2" xfId="10713"/>
    <cellStyle name="Accent5 7 2 3 2 2" xfId="10714"/>
    <cellStyle name="Accent5 7 2 3 3" xfId="10715"/>
    <cellStyle name="Accent5 7 2 4" xfId="10716"/>
    <cellStyle name="Accent5 7 2 5" xfId="10717"/>
    <cellStyle name="Accent5 7 3" xfId="10718"/>
    <cellStyle name="Accent5 7 3 2" xfId="10719"/>
    <cellStyle name="Accent5 7 3 3" xfId="10720"/>
    <cellStyle name="Accent5 7 4" xfId="10721"/>
    <cellStyle name="Accent5 7 4 2" xfId="10722"/>
    <cellStyle name="Accent5 7 4 2 2" xfId="10723"/>
    <cellStyle name="Accent5 7 4 3" xfId="10724"/>
    <cellStyle name="Accent5 7 5" xfId="10725"/>
    <cellStyle name="Accent5 7 6" xfId="10726"/>
    <cellStyle name="Accent5 7 7" xfId="10727"/>
    <cellStyle name="Accent5 7 8" xfId="10728"/>
    <cellStyle name="Accent5 70" xfId="1219"/>
    <cellStyle name="Accent5 70 2" xfId="10729"/>
    <cellStyle name="Accent5 70 2 2" xfId="10730"/>
    <cellStyle name="Accent5 70 3" xfId="10731"/>
    <cellStyle name="Accent5 70 3 2" xfId="10732"/>
    <cellStyle name="Accent5 70 3 2 2" xfId="10733"/>
    <cellStyle name="Accent5 70 3 3" xfId="10734"/>
    <cellStyle name="Accent5 70 4" xfId="10735"/>
    <cellStyle name="Accent5 71" xfId="1220"/>
    <cellStyle name="Accent5 71 2" xfId="10736"/>
    <cellStyle name="Accent5 71 2 2" xfId="10737"/>
    <cellStyle name="Accent5 71 3" xfId="10738"/>
    <cellStyle name="Accent5 71 3 2" xfId="10739"/>
    <cellStyle name="Accent5 71 3 2 2" xfId="10740"/>
    <cellStyle name="Accent5 71 3 3" xfId="10741"/>
    <cellStyle name="Accent5 71 4" xfId="10742"/>
    <cellStyle name="Accent5 72" xfId="1221"/>
    <cellStyle name="Accent5 72 2" xfId="10743"/>
    <cellStyle name="Accent5 72 2 2" xfId="10744"/>
    <cellStyle name="Accent5 72 3" xfId="10745"/>
    <cellStyle name="Accent5 72 3 2" xfId="10746"/>
    <cellStyle name="Accent5 72 3 2 2" xfId="10747"/>
    <cellStyle name="Accent5 72 3 3" xfId="10748"/>
    <cellStyle name="Accent5 72 4" xfId="10749"/>
    <cellStyle name="Accent5 73" xfId="1222"/>
    <cellStyle name="Accent5 73 2" xfId="10750"/>
    <cellStyle name="Accent5 73 2 2" xfId="10751"/>
    <cellStyle name="Accent5 73 3" xfId="10752"/>
    <cellStyle name="Accent5 73 3 2" xfId="10753"/>
    <cellStyle name="Accent5 73 3 2 2" xfId="10754"/>
    <cellStyle name="Accent5 73 3 3" xfId="10755"/>
    <cellStyle name="Accent5 73 4" xfId="10756"/>
    <cellStyle name="Accent5 74" xfId="1223"/>
    <cellStyle name="Accent5 74 2" xfId="10757"/>
    <cellStyle name="Accent5 74 2 2" xfId="10758"/>
    <cellStyle name="Accent5 74 3" xfId="10759"/>
    <cellStyle name="Accent5 74 3 2" xfId="10760"/>
    <cellStyle name="Accent5 74 3 2 2" xfId="10761"/>
    <cellStyle name="Accent5 74 3 3" xfId="10762"/>
    <cellStyle name="Accent5 74 4" xfId="10763"/>
    <cellStyle name="Accent5 75" xfId="1224"/>
    <cellStyle name="Accent5 75 2" xfId="10764"/>
    <cellStyle name="Accent5 75 2 2" xfId="10765"/>
    <cellStyle name="Accent5 75 3" xfId="10766"/>
    <cellStyle name="Accent5 75 3 2" xfId="10767"/>
    <cellStyle name="Accent5 75 3 2 2" xfId="10768"/>
    <cellStyle name="Accent5 75 3 3" xfId="10769"/>
    <cellStyle name="Accent5 75 4" xfId="10770"/>
    <cellStyle name="Accent5 76" xfId="1225"/>
    <cellStyle name="Accent5 76 2" xfId="10771"/>
    <cellStyle name="Accent5 76 2 2" xfId="10772"/>
    <cellStyle name="Accent5 76 3" xfId="10773"/>
    <cellStyle name="Accent5 76 3 2" xfId="10774"/>
    <cellStyle name="Accent5 76 3 2 2" xfId="10775"/>
    <cellStyle name="Accent5 76 3 3" xfId="10776"/>
    <cellStyle name="Accent5 76 4" xfId="10777"/>
    <cellStyle name="Accent5 77" xfId="1226"/>
    <cellStyle name="Accent5 77 2" xfId="10778"/>
    <cellStyle name="Accent5 77 2 2" xfId="10779"/>
    <cellStyle name="Accent5 77 3" xfId="10780"/>
    <cellStyle name="Accent5 77 3 2" xfId="10781"/>
    <cellStyle name="Accent5 77 3 2 2" xfId="10782"/>
    <cellStyle name="Accent5 77 3 3" xfId="10783"/>
    <cellStyle name="Accent5 77 4" xfId="10784"/>
    <cellStyle name="Accent5 78" xfId="1227"/>
    <cellStyle name="Accent5 78 2" xfId="10785"/>
    <cellStyle name="Accent5 78 2 2" xfId="10786"/>
    <cellStyle name="Accent5 78 3" xfId="10787"/>
    <cellStyle name="Accent5 78 3 2" xfId="10788"/>
    <cellStyle name="Accent5 78 3 2 2" xfId="10789"/>
    <cellStyle name="Accent5 78 3 3" xfId="10790"/>
    <cellStyle name="Accent5 78 4" xfId="10791"/>
    <cellStyle name="Accent5 79" xfId="1228"/>
    <cellStyle name="Accent5 79 2" xfId="10792"/>
    <cellStyle name="Accent5 79 2 2" xfId="10793"/>
    <cellStyle name="Accent5 79 3" xfId="10794"/>
    <cellStyle name="Accent5 79 3 2" xfId="10795"/>
    <cellStyle name="Accent5 79 3 2 2" xfId="10796"/>
    <cellStyle name="Accent5 79 3 3" xfId="10797"/>
    <cellStyle name="Accent5 79 4" xfId="10798"/>
    <cellStyle name="Accent5 8" xfId="488"/>
    <cellStyle name="Accent5 8 2" xfId="10799"/>
    <cellStyle name="Accent5 8 2 2" xfId="10800"/>
    <cellStyle name="Accent5 8 2 3" xfId="10801"/>
    <cellStyle name="Accent5 8 3" xfId="10802"/>
    <cellStyle name="Accent5 8 3 2" xfId="10803"/>
    <cellStyle name="Accent5 8 4" xfId="10804"/>
    <cellStyle name="Accent5 8 5" xfId="10805"/>
    <cellStyle name="Accent5 8 6" xfId="10806"/>
    <cellStyle name="Accent5 80" xfId="1229"/>
    <cellStyle name="Accent5 80 2" xfId="10807"/>
    <cellStyle name="Accent5 80 2 2" xfId="10808"/>
    <cellStyle name="Accent5 80 3" xfId="10809"/>
    <cellStyle name="Accent5 80 3 2" xfId="10810"/>
    <cellStyle name="Accent5 80 3 2 2" xfId="10811"/>
    <cellStyle name="Accent5 80 3 3" xfId="10812"/>
    <cellStyle name="Accent5 80 4" xfId="10813"/>
    <cellStyle name="Accent5 81" xfId="1230"/>
    <cellStyle name="Accent5 81 2" xfId="10814"/>
    <cellStyle name="Accent5 81 2 2" xfId="10815"/>
    <cellStyle name="Accent5 81 3" xfId="10816"/>
    <cellStyle name="Accent5 81 3 2" xfId="10817"/>
    <cellStyle name="Accent5 81 3 2 2" xfId="10818"/>
    <cellStyle name="Accent5 81 3 3" xfId="10819"/>
    <cellStyle name="Accent5 81 4" xfId="10820"/>
    <cellStyle name="Accent5 82" xfId="1231"/>
    <cellStyle name="Accent5 82 2" xfId="10821"/>
    <cellStyle name="Accent5 82 2 2" xfId="10822"/>
    <cellStyle name="Accent5 82 3" xfId="10823"/>
    <cellStyle name="Accent5 82 3 2" xfId="10824"/>
    <cellStyle name="Accent5 82 3 2 2" xfId="10825"/>
    <cellStyle name="Accent5 82 3 3" xfId="10826"/>
    <cellStyle name="Accent5 82 4" xfId="10827"/>
    <cellStyle name="Accent5 83" xfId="1232"/>
    <cellStyle name="Accent5 83 2" xfId="10828"/>
    <cellStyle name="Accent5 83 2 2" xfId="10829"/>
    <cellStyle name="Accent5 83 3" xfId="10830"/>
    <cellStyle name="Accent5 83 3 2" xfId="10831"/>
    <cellStyle name="Accent5 83 3 2 2" xfId="10832"/>
    <cellStyle name="Accent5 83 3 3" xfId="10833"/>
    <cellStyle name="Accent5 83 4" xfId="10834"/>
    <cellStyle name="Accent5 84" xfId="1233"/>
    <cellStyle name="Accent5 84 2" xfId="10835"/>
    <cellStyle name="Accent5 84 2 2" xfId="10836"/>
    <cellStyle name="Accent5 84 3" xfId="10837"/>
    <cellStyle name="Accent5 85" xfId="1234"/>
    <cellStyle name="Accent5 85 2" xfId="10838"/>
    <cellStyle name="Accent5 85 2 2" xfId="10839"/>
    <cellStyle name="Accent5 85 3" xfId="10840"/>
    <cellStyle name="Accent5 86" xfId="1235"/>
    <cellStyle name="Accent5 86 2" xfId="10841"/>
    <cellStyle name="Accent5 86 2 2" xfId="10842"/>
    <cellStyle name="Accent5 86 3" xfId="10843"/>
    <cellStyle name="Accent5 87" xfId="1236"/>
    <cellStyle name="Accent5 87 2" xfId="10844"/>
    <cellStyle name="Accent5 87 2 2" xfId="10845"/>
    <cellStyle name="Accent5 87 3" xfId="10846"/>
    <cellStyle name="Accent5 88" xfId="1237"/>
    <cellStyle name="Accent5 88 2" xfId="10847"/>
    <cellStyle name="Accent5 88 2 2" xfId="10848"/>
    <cellStyle name="Accent5 88 3" xfId="10849"/>
    <cellStyle name="Accent5 89" xfId="1238"/>
    <cellStyle name="Accent5 89 2" xfId="10850"/>
    <cellStyle name="Accent5 89 2 2" xfId="10851"/>
    <cellStyle name="Accent5 89 3" xfId="10852"/>
    <cellStyle name="Accent5 9" xfId="567"/>
    <cellStyle name="Accent5 9 2" xfId="10853"/>
    <cellStyle name="Accent5 9 2 2" xfId="10854"/>
    <cellStyle name="Accent5 9 2 3" xfId="10855"/>
    <cellStyle name="Accent5 9 3" xfId="10856"/>
    <cellStyle name="Accent5 9 3 2" xfId="10857"/>
    <cellStyle name="Accent5 9 4" xfId="10858"/>
    <cellStyle name="Accent5 9 5" xfId="10859"/>
    <cellStyle name="Accent5 9 6" xfId="10860"/>
    <cellStyle name="Accent5 90" xfId="1239"/>
    <cellStyle name="Accent5 90 2" xfId="10861"/>
    <cellStyle name="Accent5 90 2 2" xfId="10862"/>
    <cellStyle name="Accent5 90 3" xfId="10863"/>
    <cellStyle name="Accent5 91" xfId="10864"/>
    <cellStyle name="Accent5 91 2" xfId="10865"/>
    <cellStyle name="Accent5 91 2 2" xfId="10866"/>
    <cellStyle name="Accent5 91 3" xfId="10867"/>
    <cellStyle name="Accent5 92" xfId="10868"/>
    <cellStyle name="Accent5 92 2" xfId="10869"/>
    <cellStyle name="Accent5 92 2 2" xfId="10870"/>
    <cellStyle name="Accent5 92 3" xfId="10871"/>
    <cellStyle name="Accent5 93" xfId="10872"/>
    <cellStyle name="Accent5 93 2" xfId="10873"/>
    <cellStyle name="Accent5 93 2 2" xfId="10874"/>
    <cellStyle name="Accent5 93 3" xfId="10875"/>
    <cellStyle name="Accent5 94" xfId="10876"/>
    <cellStyle name="Accent5 94 2" xfId="10877"/>
    <cellStyle name="Accent5 94 2 2" xfId="10878"/>
    <cellStyle name="Accent5 94 3" xfId="10879"/>
    <cellStyle name="Accent5 95" xfId="10880"/>
    <cellStyle name="Accent5 95 2" xfId="10881"/>
    <cellStyle name="Accent5 95 2 2" xfId="10882"/>
    <cellStyle name="Accent5 95 3" xfId="10883"/>
    <cellStyle name="Accent5 96" xfId="10884"/>
    <cellStyle name="Accent5 96 2" xfId="10885"/>
    <cellStyle name="Accent5 96 2 2" xfId="10886"/>
    <cellStyle name="Accent5 96 3" xfId="10887"/>
    <cellStyle name="Accent5 97" xfId="10888"/>
    <cellStyle name="Accent5 97 2" xfId="10889"/>
    <cellStyle name="Accent5 97 2 2" xfId="10890"/>
    <cellStyle name="Accent5 97 3" xfId="10891"/>
    <cellStyle name="Accent5 98" xfId="10892"/>
    <cellStyle name="Accent5 98 2" xfId="10893"/>
    <cellStyle name="Accent5 98 2 2" xfId="10894"/>
    <cellStyle name="Accent5 98 3" xfId="10895"/>
    <cellStyle name="Accent5 99" xfId="10896"/>
    <cellStyle name="Accent5 99 2" xfId="10897"/>
    <cellStyle name="Accent5 99 2 2" xfId="10898"/>
    <cellStyle name="Accent5 99 3" xfId="10899"/>
    <cellStyle name="Accent6" xfId="73" builtinId="49" customBuiltin="1"/>
    <cellStyle name="Accent6 - 20%" xfId="74"/>
    <cellStyle name="Accent6 - 20% 10" xfId="10900"/>
    <cellStyle name="Accent6 - 20% 11" xfId="10901"/>
    <cellStyle name="Accent6 - 20% 2" xfId="236"/>
    <cellStyle name="Accent6 - 20% 2 2" xfId="10902"/>
    <cellStyle name="Accent6 - 20% 2 2 2" xfId="10903"/>
    <cellStyle name="Accent6 - 20% 2 2 2 2" xfId="10904"/>
    <cellStyle name="Accent6 - 20% 2 2 3" xfId="10905"/>
    <cellStyle name="Accent6 - 20% 2 3" xfId="10906"/>
    <cellStyle name="Accent6 - 20% 2 3 2" xfId="10907"/>
    <cellStyle name="Accent6 - 20% 2 3 2 2" xfId="10908"/>
    <cellStyle name="Accent6 - 20% 2 3 2 2 2" xfId="10909"/>
    <cellStyle name="Accent6 - 20% 2 3 2 3" xfId="10910"/>
    <cellStyle name="Accent6 - 20% 2 3 3" xfId="10911"/>
    <cellStyle name="Accent6 - 20% 2 3 3 2" xfId="10912"/>
    <cellStyle name="Accent6 - 20% 2 3 4" xfId="10913"/>
    <cellStyle name="Accent6 - 20% 2 4" xfId="10914"/>
    <cellStyle name="Accent6 - 20% 2 4 2" xfId="10915"/>
    <cellStyle name="Accent6 - 20% 2 5" xfId="10916"/>
    <cellStyle name="Accent6 - 20% 2 5 2" xfId="10917"/>
    <cellStyle name="Accent6 - 20% 2 6" xfId="10918"/>
    <cellStyle name="Accent6 - 20% 2 7" xfId="10919"/>
    <cellStyle name="Accent6 - 20% 2 8" xfId="10920"/>
    <cellStyle name="Accent6 - 20% 3" xfId="1240"/>
    <cellStyle name="Accent6 - 20% 3 2" xfId="10921"/>
    <cellStyle name="Accent6 - 20% 3 2 2" xfId="10922"/>
    <cellStyle name="Accent6 - 20% 3 2 2 2" xfId="10923"/>
    <cellStyle name="Accent6 - 20% 3 2 3" xfId="10924"/>
    <cellStyle name="Accent6 - 20% 3 3" xfId="10925"/>
    <cellStyle name="Accent6 - 20% 3 3 2" xfId="10926"/>
    <cellStyle name="Accent6 - 20% 3 4" xfId="10927"/>
    <cellStyle name="Accent6 - 20% 4" xfId="10928"/>
    <cellStyle name="Accent6 - 20% 4 2" xfId="10929"/>
    <cellStyle name="Accent6 - 20% 4 2 2" xfId="10930"/>
    <cellStyle name="Accent6 - 20% 4 3" xfId="10931"/>
    <cellStyle name="Accent6 - 20% 5" xfId="10932"/>
    <cellStyle name="Accent6 - 20% 5 2" xfId="10933"/>
    <cellStyle name="Accent6 - 20% 6" xfId="10934"/>
    <cellStyle name="Accent6 - 20% 6 2" xfId="10935"/>
    <cellStyle name="Accent6 - 20% 7" xfId="10936"/>
    <cellStyle name="Accent6 - 20% 8" xfId="10937"/>
    <cellStyle name="Accent6 - 20% 9" xfId="10938"/>
    <cellStyle name="Accent6 - 40%" xfId="75"/>
    <cellStyle name="Accent6 - 40% 10" xfId="10939"/>
    <cellStyle name="Accent6 - 40% 11" xfId="10940"/>
    <cellStyle name="Accent6 - 40% 12" xfId="10941"/>
    <cellStyle name="Accent6 - 40% 13" xfId="10942"/>
    <cellStyle name="Accent6 - 40% 14" xfId="10943"/>
    <cellStyle name="Accent6 - 40% 2" xfId="237"/>
    <cellStyle name="Accent6 - 40% 2 10" xfId="10944"/>
    <cellStyle name="Accent6 - 40% 2 2" xfId="415"/>
    <cellStyle name="Accent6 - 40% 2 2 2" xfId="10945"/>
    <cellStyle name="Accent6 - 40% 2 2 2 2" xfId="10946"/>
    <cellStyle name="Accent6 - 40% 2 2 3" xfId="10947"/>
    <cellStyle name="Accent6 - 40% 2 2 4" xfId="10948"/>
    <cellStyle name="Accent6 - 40% 2 2 5" xfId="10949"/>
    <cellStyle name="Accent6 - 40% 2 3" xfId="10950"/>
    <cellStyle name="Accent6 - 40% 2 3 2" xfId="10951"/>
    <cellStyle name="Accent6 - 40% 2 3 2 2" xfId="10952"/>
    <cellStyle name="Accent6 - 40% 2 3 2 2 2" xfId="10953"/>
    <cellStyle name="Accent6 - 40% 2 3 2 3" xfId="10954"/>
    <cellStyle name="Accent6 - 40% 2 3 3" xfId="10955"/>
    <cellStyle name="Accent6 - 40% 2 3 3 2" xfId="10956"/>
    <cellStyle name="Accent6 - 40% 2 3 4" xfId="10957"/>
    <cellStyle name="Accent6 - 40% 2 4" xfId="10958"/>
    <cellStyle name="Accent6 - 40% 2 4 2" xfId="10959"/>
    <cellStyle name="Accent6 - 40% 2 4 2 2" xfId="10960"/>
    <cellStyle name="Accent6 - 40% 2 4 2 2 2" xfId="10961"/>
    <cellStyle name="Accent6 - 40% 2 4 2 3" xfId="10962"/>
    <cellStyle name="Accent6 - 40% 2 4 3" xfId="10963"/>
    <cellStyle name="Accent6 - 40% 2 4 3 2" xfId="10964"/>
    <cellStyle name="Accent6 - 40% 2 4 4" xfId="10965"/>
    <cellStyle name="Accent6 - 40% 2 5" xfId="10966"/>
    <cellStyle name="Accent6 - 40% 2 5 2" xfId="10967"/>
    <cellStyle name="Accent6 - 40% 2 6" xfId="10968"/>
    <cellStyle name="Accent6 - 40% 2 6 2" xfId="10969"/>
    <cellStyle name="Accent6 - 40% 2 7" xfId="10970"/>
    <cellStyle name="Accent6 - 40% 2 8" xfId="10971"/>
    <cellStyle name="Accent6 - 40% 2 9" xfId="10972"/>
    <cellStyle name="Accent6 - 40% 3" xfId="1241"/>
    <cellStyle name="Accent6 - 40% 3 2" xfId="10973"/>
    <cellStyle name="Accent6 - 40% 3 2 2" xfId="10974"/>
    <cellStyle name="Accent6 - 40% 3 2 2 2" xfId="10975"/>
    <cellStyle name="Accent6 - 40% 3 2 3" xfId="10976"/>
    <cellStyle name="Accent6 - 40% 3 3" xfId="10977"/>
    <cellStyle name="Accent6 - 40% 3 3 2" xfId="10978"/>
    <cellStyle name="Accent6 - 40% 3 4" xfId="10979"/>
    <cellStyle name="Accent6 - 40% 3 5" xfId="10980"/>
    <cellStyle name="Accent6 - 40% 4" xfId="10981"/>
    <cellStyle name="Accent6 - 40% 4 2" xfId="10982"/>
    <cellStyle name="Accent6 - 40% 4 2 2" xfId="10983"/>
    <cellStyle name="Accent6 - 40% 4 3" xfId="10984"/>
    <cellStyle name="Accent6 - 40% 5" xfId="10985"/>
    <cellStyle name="Accent6 - 40% 5 2" xfId="10986"/>
    <cellStyle name="Accent6 - 40% 5 2 2" xfId="10987"/>
    <cellStyle name="Accent6 - 40% 5 3" xfId="10988"/>
    <cellStyle name="Accent6 - 40% 6" xfId="10989"/>
    <cellStyle name="Accent6 - 40% 6 2" xfId="10990"/>
    <cellStyle name="Accent6 - 40% 7" xfId="10991"/>
    <cellStyle name="Accent6 - 40% 7 2" xfId="10992"/>
    <cellStyle name="Accent6 - 40% 8" xfId="10993"/>
    <cellStyle name="Accent6 - 40% 8 2" xfId="10994"/>
    <cellStyle name="Accent6 - 40% 9" xfId="10995"/>
    <cellStyle name="Accent6 - 40% 9 2" xfId="10996"/>
    <cellStyle name="Accent6 - 60%" xfId="76"/>
    <cellStyle name="Accent6 - 60% 10" xfId="10997"/>
    <cellStyle name="Accent6 - 60% 11" xfId="10998"/>
    <cellStyle name="Accent6 - 60% 12" xfId="10999"/>
    <cellStyle name="Accent6 - 60% 13" xfId="11000"/>
    <cellStyle name="Accent6 - 60% 2" xfId="416"/>
    <cellStyle name="Accent6 - 60% 2 2" xfId="11001"/>
    <cellStyle name="Accent6 - 60% 2 2 2" xfId="11002"/>
    <cellStyle name="Accent6 - 60% 2 2 3" xfId="11003"/>
    <cellStyle name="Accent6 - 60% 2 3" xfId="11004"/>
    <cellStyle name="Accent6 - 60% 2 3 2" xfId="11005"/>
    <cellStyle name="Accent6 - 60% 2 3 2 2" xfId="11006"/>
    <cellStyle name="Accent6 - 60% 2 3 3" xfId="11007"/>
    <cellStyle name="Accent6 - 60% 2 4" xfId="11008"/>
    <cellStyle name="Accent6 - 60% 2 4 2" xfId="11009"/>
    <cellStyle name="Accent6 - 60% 2 4 2 2" xfId="11010"/>
    <cellStyle name="Accent6 - 60% 2 4 3" xfId="11011"/>
    <cellStyle name="Accent6 - 60% 2 5" xfId="11012"/>
    <cellStyle name="Accent6 - 60% 2 6" xfId="11013"/>
    <cellStyle name="Accent6 - 60% 2 7" xfId="11014"/>
    <cellStyle name="Accent6 - 60% 2 8" xfId="11015"/>
    <cellStyle name="Accent6 - 60% 3" xfId="1242"/>
    <cellStyle name="Accent6 - 60% 3 2" xfId="11016"/>
    <cellStyle name="Accent6 - 60% 3 2 2" xfId="11017"/>
    <cellStyle name="Accent6 - 60% 3 3" xfId="11018"/>
    <cellStyle name="Accent6 - 60% 3 4" xfId="11019"/>
    <cellStyle name="Accent6 - 60% 4" xfId="11020"/>
    <cellStyle name="Accent6 - 60% 4 2" xfId="11021"/>
    <cellStyle name="Accent6 - 60% 5" xfId="11022"/>
    <cellStyle name="Accent6 - 60% 5 2" xfId="11023"/>
    <cellStyle name="Accent6 - 60% 6" xfId="11024"/>
    <cellStyle name="Accent6 - 60% 6 2" xfId="11025"/>
    <cellStyle name="Accent6 - 60% 6 2 2" xfId="11026"/>
    <cellStyle name="Accent6 - 60% 6 3" xfId="11027"/>
    <cellStyle name="Accent6 - 60% 7" xfId="11028"/>
    <cellStyle name="Accent6 - 60% 7 2" xfId="11029"/>
    <cellStyle name="Accent6 - 60% 8" xfId="11030"/>
    <cellStyle name="Accent6 - 60% 8 2" xfId="11031"/>
    <cellStyle name="Accent6 - 60% 9" xfId="11032"/>
    <cellStyle name="Accent6 10" xfId="580"/>
    <cellStyle name="Accent6 10 2" xfId="11033"/>
    <cellStyle name="Accent6 10 2 2" xfId="11034"/>
    <cellStyle name="Accent6 10 2 3" xfId="11035"/>
    <cellStyle name="Accent6 10 3" xfId="11036"/>
    <cellStyle name="Accent6 10 4" xfId="11037"/>
    <cellStyle name="Accent6 10 5" xfId="11038"/>
    <cellStyle name="Accent6 10 6" xfId="11039"/>
    <cellStyle name="Accent6 100" xfId="11040"/>
    <cellStyle name="Accent6 100 2" xfId="11041"/>
    <cellStyle name="Accent6 100 2 2" xfId="11042"/>
    <cellStyle name="Accent6 100 3" xfId="11043"/>
    <cellStyle name="Accent6 101" xfId="11044"/>
    <cellStyle name="Accent6 101 2" xfId="11045"/>
    <cellStyle name="Accent6 101 2 2" xfId="11046"/>
    <cellStyle name="Accent6 101 3" xfId="11047"/>
    <cellStyle name="Accent6 102" xfId="11048"/>
    <cellStyle name="Accent6 102 2" xfId="11049"/>
    <cellStyle name="Accent6 103" xfId="11050"/>
    <cellStyle name="Accent6 103 2" xfId="11051"/>
    <cellStyle name="Accent6 104" xfId="11052"/>
    <cellStyle name="Accent6 104 2" xfId="11053"/>
    <cellStyle name="Accent6 104 2 2" xfId="11054"/>
    <cellStyle name="Accent6 104 3" xfId="11055"/>
    <cellStyle name="Accent6 105" xfId="11056"/>
    <cellStyle name="Accent6 105 2" xfId="11057"/>
    <cellStyle name="Accent6 105 2 2" xfId="11058"/>
    <cellStyle name="Accent6 105 3" xfId="11059"/>
    <cellStyle name="Accent6 106" xfId="11060"/>
    <cellStyle name="Accent6 106 2" xfId="11061"/>
    <cellStyle name="Accent6 106 2 2" xfId="11062"/>
    <cellStyle name="Accent6 106 3" xfId="11063"/>
    <cellStyle name="Accent6 107" xfId="11064"/>
    <cellStyle name="Accent6 107 2" xfId="11065"/>
    <cellStyle name="Accent6 107 2 2" xfId="11066"/>
    <cellStyle name="Accent6 107 3" xfId="11067"/>
    <cellStyle name="Accent6 108" xfId="11068"/>
    <cellStyle name="Accent6 108 2" xfId="11069"/>
    <cellStyle name="Accent6 108 2 2" xfId="11070"/>
    <cellStyle name="Accent6 108 3" xfId="11071"/>
    <cellStyle name="Accent6 109" xfId="11072"/>
    <cellStyle name="Accent6 109 2" xfId="11073"/>
    <cellStyle name="Accent6 109 2 2" xfId="11074"/>
    <cellStyle name="Accent6 109 3" xfId="11075"/>
    <cellStyle name="Accent6 11" xfId="1243"/>
    <cellStyle name="Accent6 11 2" xfId="11076"/>
    <cellStyle name="Accent6 11 2 2" xfId="11077"/>
    <cellStyle name="Accent6 11 2 3" xfId="11078"/>
    <cellStyle name="Accent6 11 3" xfId="11079"/>
    <cellStyle name="Accent6 11 4" xfId="11080"/>
    <cellStyle name="Accent6 110" xfId="11081"/>
    <cellStyle name="Accent6 110 2" xfId="11082"/>
    <cellStyle name="Accent6 110 2 2" xfId="11083"/>
    <cellStyle name="Accent6 110 3" xfId="11084"/>
    <cellStyle name="Accent6 111" xfId="11085"/>
    <cellStyle name="Accent6 111 2" xfId="11086"/>
    <cellStyle name="Accent6 111 2 2" xfId="11087"/>
    <cellStyle name="Accent6 111 3" xfId="11088"/>
    <cellStyle name="Accent6 112" xfId="11089"/>
    <cellStyle name="Accent6 112 2" xfId="11090"/>
    <cellStyle name="Accent6 112 2 2" xfId="11091"/>
    <cellStyle name="Accent6 112 3" xfId="11092"/>
    <cellStyle name="Accent6 113" xfId="11093"/>
    <cellStyle name="Accent6 113 2" xfId="11094"/>
    <cellStyle name="Accent6 113 2 2" xfId="11095"/>
    <cellStyle name="Accent6 113 3" xfId="11096"/>
    <cellStyle name="Accent6 114" xfId="11097"/>
    <cellStyle name="Accent6 114 2" xfId="11098"/>
    <cellStyle name="Accent6 115" xfId="11099"/>
    <cellStyle name="Accent6 115 2" xfId="11100"/>
    <cellStyle name="Accent6 116" xfId="11101"/>
    <cellStyle name="Accent6 116 2" xfId="11102"/>
    <cellStyle name="Accent6 117" xfId="11103"/>
    <cellStyle name="Accent6 117 2" xfId="11104"/>
    <cellStyle name="Accent6 118" xfId="11105"/>
    <cellStyle name="Accent6 118 2" xfId="11106"/>
    <cellStyle name="Accent6 119" xfId="11107"/>
    <cellStyle name="Accent6 119 2" xfId="11108"/>
    <cellStyle name="Accent6 12" xfId="1244"/>
    <cellStyle name="Accent6 12 2" xfId="11109"/>
    <cellStyle name="Accent6 12 2 2" xfId="11110"/>
    <cellStyle name="Accent6 12 2 3" xfId="11111"/>
    <cellStyle name="Accent6 12 3" xfId="11112"/>
    <cellStyle name="Accent6 12 4" xfId="11113"/>
    <cellStyle name="Accent6 120" xfId="11114"/>
    <cellStyle name="Accent6 120 2" xfId="11115"/>
    <cellStyle name="Accent6 121" xfId="11116"/>
    <cellStyle name="Accent6 121 2" xfId="11117"/>
    <cellStyle name="Accent6 122" xfId="11118"/>
    <cellStyle name="Accent6 122 2" xfId="11119"/>
    <cellStyle name="Accent6 123" xfId="11120"/>
    <cellStyle name="Accent6 123 2" xfId="11121"/>
    <cellStyle name="Accent6 124" xfId="11122"/>
    <cellStyle name="Accent6 124 2" xfId="11123"/>
    <cellStyle name="Accent6 125" xfId="11124"/>
    <cellStyle name="Accent6 125 2" xfId="11125"/>
    <cellStyle name="Accent6 126" xfId="11126"/>
    <cellStyle name="Accent6 127" xfId="11127"/>
    <cellStyle name="Accent6 128" xfId="11128"/>
    <cellStyle name="Accent6 129" xfId="11129"/>
    <cellStyle name="Accent6 13" xfId="1245"/>
    <cellStyle name="Accent6 13 2" xfId="11130"/>
    <cellStyle name="Accent6 13 2 2" xfId="11131"/>
    <cellStyle name="Accent6 13 2 3" xfId="11132"/>
    <cellStyle name="Accent6 13 3" xfId="11133"/>
    <cellStyle name="Accent6 13 4" xfId="11134"/>
    <cellStyle name="Accent6 130" xfId="11135"/>
    <cellStyle name="Accent6 131" xfId="11136"/>
    <cellStyle name="Accent6 132" xfId="11137"/>
    <cellStyle name="Accent6 133" xfId="11138"/>
    <cellStyle name="Accent6 134" xfId="11139"/>
    <cellStyle name="Accent6 135" xfId="11140"/>
    <cellStyle name="Accent6 136" xfId="11141"/>
    <cellStyle name="Accent6 137" xfId="11142"/>
    <cellStyle name="Accent6 138" xfId="11143"/>
    <cellStyle name="Accent6 139" xfId="11144"/>
    <cellStyle name="Accent6 14" xfId="1246"/>
    <cellStyle name="Accent6 14 2" xfId="11145"/>
    <cellStyle name="Accent6 14 2 2" xfId="11146"/>
    <cellStyle name="Accent6 14 3" xfId="11147"/>
    <cellStyle name="Accent6 14 3 2" xfId="11148"/>
    <cellStyle name="Accent6 14 4" xfId="11149"/>
    <cellStyle name="Accent6 14 5" xfId="11150"/>
    <cellStyle name="Accent6 140" xfId="11151"/>
    <cellStyle name="Accent6 141" xfId="11152"/>
    <cellStyle name="Accent6 142" xfId="11153"/>
    <cellStyle name="Accent6 143" xfId="11154"/>
    <cellStyle name="Accent6 144" xfId="11155"/>
    <cellStyle name="Accent6 145" xfId="11156"/>
    <cellStyle name="Accent6 146" xfId="11157"/>
    <cellStyle name="Accent6 147" xfId="11158"/>
    <cellStyle name="Accent6 148" xfId="11159"/>
    <cellStyle name="Accent6 149" xfId="11160"/>
    <cellStyle name="Accent6 15" xfId="1247"/>
    <cellStyle name="Accent6 15 2" xfId="11161"/>
    <cellStyle name="Accent6 15 2 2" xfId="11162"/>
    <cellStyle name="Accent6 15 3" xfId="11163"/>
    <cellStyle name="Accent6 15 4" xfId="11164"/>
    <cellStyle name="Accent6 150" xfId="11165"/>
    <cellStyle name="Accent6 151" xfId="11166"/>
    <cellStyle name="Accent6 152" xfId="11167"/>
    <cellStyle name="Accent6 153" xfId="11168"/>
    <cellStyle name="Accent6 154" xfId="11169"/>
    <cellStyle name="Accent6 155" xfId="11170"/>
    <cellStyle name="Accent6 156" xfId="11171"/>
    <cellStyle name="Accent6 157" xfId="11172"/>
    <cellStyle name="Accent6 158" xfId="11173"/>
    <cellStyle name="Accent6 159" xfId="11174"/>
    <cellStyle name="Accent6 16" xfId="1248"/>
    <cellStyle name="Accent6 16 2" xfId="11175"/>
    <cellStyle name="Accent6 16 2 2" xfId="11176"/>
    <cellStyle name="Accent6 16 3" xfId="11177"/>
    <cellStyle name="Accent6 16 4" xfId="11178"/>
    <cellStyle name="Accent6 160" xfId="11179"/>
    <cellStyle name="Accent6 161" xfId="11180"/>
    <cellStyle name="Accent6 162" xfId="11181"/>
    <cellStyle name="Accent6 163" xfId="11182"/>
    <cellStyle name="Accent6 164" xfId="11183"/>
    <cellStyle name="Accent6 165" xfId="11184"/>
    <cellStyle name="Accent6 166" xfId="11185"/>
    <cellStyle name="Accent6 167" xfId="11186"/>
    <cellStyle name="Accent6 168" xfId="11187"/>
    <cellStyle name="Accent6 169" xfId="11188"/>
    <cellStyle name="Accent6 17" xfId="1249"/>
    <cellStyle name="Accent6 17 2" xfId="11189"/>
    <cellStyle name="Accent6 17 2 2" xfId="11190"/>
    <cellStyle name="Accent6 17 3" xfId="11191"/>
    <cellStyle name="Accent6 17 4" xfId="11192"/>
    <cellStyle name="Accent6 170" xfId="11193"/>
    <cellStyle name="Accent6 171" xfId="11194"/>
    <cellStyle name="Accent6 172" xfId="11195"/>
    <cellStyle name="Accent6 173" xfId="11196"/>
    <cellStyle name="Accent6 174" xfId="11197"/>
    <cellStyle name="Accent6 175" xfId="11198"/>
    <cellStyle name="Accent6 176" xfId="11199"/>
    <cellStyle name="Accent6 177" xfId="11200"/>
    <cellStyle name="Accent6 178" xfId="11201"/>
    <cellStyle name="Accent6 179" xfId="11202"/>
    <cellStyle name="Accent6 18" xfId="1250"/>
    <cellStyle name="Accent6 18 2" xfId="11203"/>
    <cellStyle name="Accent6 18 2 2" xfId="11204"/>
    <cellStyle name="Accent6 18 3" xfId="11205"/>
    <cellStyle name="Accent6 18 4" xfId="11206"/>
    <cellStyle name="Accent6 180" xfId="11207"/>
    <cellStyle name="Accent6 181" xfId="11208"/>
    <cellStyle name="Accent6 182" xfId="11209"/>
    <cellStyle name="Accent6 183" xfId="11210"/>
    <cellStyle name="Accent6 184" xfId="11211"/>
    <cellStyle name="Accent6 185" xfId="11212"/>
    <cellStyle name="Accent6 186" xfId="11213"/>
    <cellStyle name="Accent6 187" xfId="11214"/>
    <cellStyle name="Accent6 188" xfId="11215"/>
    <cellStyle name="Accent6 189" xfId="11216"/>
    <cellStyle name="Accent6 19" xfId="1251"/>
    <cellStyle name="Accent6 19 2" xfId="11217"/>
    <cellStyle name="Accent6 19 2 2" xfId="11218"/>
    <cellStyle name="Accent6 19 3" xfId="11219"/>
    <cellStyle name="Accent6 19 4" xfId="11220"/>
    <cellStyle name="Accent6 190" xfId="11221"/>
    <cellStyle name="Accent6 191" xfId="11222"/>
    <cellStyle name="Accent6 192" xfId="11223"/>
    <cellStyle name="Accent6 193" xfId="11224"/>
    <cellStyle name="Accent6 194" xfId="11225"/>
    <cellStyle name="Accent6 2" xfId="77"/>
    <cellStyle name="Accent6 2 10" xfId="11226"/>
    <cellStyle name="Accent6 2 10 2" xfId="11227"/>
    <cellStyle name="Accent6 2 11" xfId="11228"/>
    <cellStyle name="Accent6 2 12" xfId="11229"/>
    <cellStyle name="Accent6 2 13" xfId="11230"/>
    <cellStyle name="Accent6 2 14" xfId="11231"/>
    <cellStyle name="Accent6 2 15" xfId="11232"/>
    <cellStyle name="Accent6 2 16" xfId="11233"/>
    <cellStyle name="Accent6 2 17" xfId="11234"/>
    <cellStyle name="Accent6 2 2" xfId="1252"/>
    <cellStyle name="Accent6 2 2 2" xfId="11235"/>
    <cellStyle name="Accent6 2 2 2 2" xfId="11236"/>
    <cellStyle name="Accent6 2 2 3" xfId="11237"/>
    <cellStyle name="Accent6 2 2 3 2" xfId="11238"/>
    <cellStyle name="Accent6 2 2 3 2 2" xfId="11239"/>
    <cellStyle name="Accent6 2 2 3 3" xfId="11240"/>
    <cellStyle name="Accent6 2 2 4" xfId="11241"/>
    <cellStyle name="Accent6 2 2 5" xfId="11242"/>
    <cellStyle name="Accent6 2 3" xfId="1253"/>
    <cellStyle name="Accent6 2 3 2" xfId="11243"/>
    <cellStyle name="Accent6 2 3 2 2" xfId="11244"/>
    <cellStyle name="Accent6 2 3 3" xfId="11245"/>
    <cellStyle name="Accent6 2 3 3 2" xfId="11246"/>
    <cellStyle name="Accent6 2 3 3 2 2" xfId="11247"/>
    <cellStyle name="Accent6 2 3 3 3" xfId="11248"/>
    <cellStyle name="Accent6 2 3 4" xfId="11249"/>
    <cellStyle name="Accent6 2 3 5" xfId="11250"/>
    <cellStyle name="Accent6 2 4" xfId="1254"/>
    <cellStyle name="Accent6 2 4 2" xfId="11251"/>
    <cellStyle name="Accent6 2 4 2 2" xfId="11252"/>
    <cellStyle name="Accent6 2 4 3" xfId="11253"/>
    <cellStyle name="Accent6 2 4 4" xfId="11254"/>
    <cellStyle name="Accent6 2 5" xfId="11255"/>
    <cellStyle name="Accent6 2 5 2" xfId="11256"/>
    <cellStyle name="Accent6 2 5 2 2" xfId="11257"/>
    <cellStyle name="Accent6 2 5 3" xfId="11258"/>
    <cellStyle name="Accent6 2 5 3 2" xfId="11259"/>
    <cellStyle name="Accent6 2 5 3 2 2" xfId="11260"/>
    <cellStyle name="Accent6 2 5 3 3" xfId="11261"/>
    <cellStyle name="Accent6 2 5 4" xfId="11262"/>
    <cellStyle name="Accent6 2 6" xfId="11263"/>
    <cellStyle name="Accent6 2 6 2" xfId="11264"/>
    <cellStyle name="Accent6 2 6 2 2" xfId="11265"/>
    <cellStyle name="Accent6 2 6 3" xfId="11266"/>
    <cellStyle name="Accent6 2 6 3 2" xfId="11267"/>
    <cellStyle name="Accent6 2 6 4" xfId="11268"/>
    <cellStyle name="Accent6 2 7" xfId="11269"/>
    <cellStyle name="Accent6 2 7 2" xfId="11270"/>
    <cellStyle name="Accent6 2 8" xfId="11271"/>
    <cellStyle name="Accent6 2 8 2" xfId="11272"/>
    <cellStyle name="Accent6 2 8 2 2" xfId="11273"/>
    <cellStyle name="Accent6 2 8 3" xfId="11274"/>
    <cellStyle name="Accent6 2 9" xfId="11275"/>
    <cellStyle name="Accent6 2 9 2" xfId="11276"/>
    <cellStyle name="Accent6 2 9 2 2" xfId="11277"/>
    <cellStyle name="Accent6 2 9 3" xfId="11278"/>
    <cellStyle name="Accent6 20" xfId="1255"/>
    <cellStyle name="Accent6 20 2" xfId="11279"/>
    <cellStyle name="Accent6 20 2 2" xfId="11280"/>
    <cellStyle name="Accent6 20 3" xfId="11281"/>
    <cellStyle name="Accent6 20 4" xfId="11282"/>
    <cellStyle name="Accent6 21" xfId="1256"/>
    <cellStyle name="Accent6 21 2" xfId="11283"/>
    <cellStyle name="Accent6 21 2 2" xfId="11284"/>
    <cellStyle name="Accent6 21 3" xfId="11285"/>
    <cellStyle name="Accent6 21 4" xfId="11286"/>
    <cellStyle name="Accent6 22" xfId="1257"/>
    <cellStyle name="Accent6 22 2" xfId="11287"/>
    <cellStyle name="Accent6 22 2 2" xfId="11288"/>
    <cellStyle name="Accent6 22 3" xfId="11289"/>
    <cellStyle name="Accent6 22 4" xfId="11290"/>
    <cellStyle name="Accent6 23" xfId="1258"/>
    <cellStyle name="Accent6 23 2" xfId="11291"/>
    <cellStyle name="Accent6 23 2 2" xfId="11292"/>
    <cellStyle name="Accent6 23 3" xfId="11293"/>
    <cellStyle name="Accent6 23 4" xfId="11294"/>
    <cellStyle name="Accent6 24" xfId="1259"/>
    <cellStyle name="Accent6 24 2" xfId="11295"/>
    <cellStyle name="Accent6 24 2 2" xfId="11296"/>
    <cellStyle name="Accent6 24 3" xfId="11297"/>
    <cellStyle name="Accent6 24 4" xfId="11298"/>
    <cellStyle name="Accent6 25" xfId="1260"/>
    <cellStyle name="Accent6 25 2" xfId="11299"/>
    <cellStyle name="Accent6 25 2 2" xfId="11300"/>
    <cellStyle name="Accent6 25 3" xfId="11301"/>
    <cellStyle name="Accent6 25 4" xfId="11302"/>
    <cellStyle name="Accent6 26" xfId="1261"/>
    <cellStyle name="Accent6 26 2" xfId="11303"/>
    <cellStyle name="Accent6 26 2 2" xfId="11304"/>
    <cellStyle name="Accent6 26 3" xfId="11305"/>
    <cellStyle name="Accent6 26 4" xfId="11306"/>
    <cellStyle name="Accent6 27" xfId="1262"/>
    <cellStyle name="Accent6 27 2" xfId="11307"/>
    <cellStyle name="Accent6 27 2 2" xfId="11308"/>
    <cellStyle name="Accent6 27 3" xfId="11309"/>
    <cellStyle name="Accent6 27 4" xfId="11310"/>
    <cellStyle name="Accent6 28" xfId="1263"/>
    <cellStyle name="Accent6 28 2" xfId="11311"/>
    <cellStyle name="Accent6 28 2 2" xfId="11312"/>
    <cellStyle name="Accent6 28 2 3" xfId="11313"/>
    <cellStyle name="Accent6 28 3" xfId="11314"/>
    <cellStyle name="Accent6 28 4" xfId="11315"/>
    <cellStyle name="Accent6 29" xfId="1264"/>
    <cellStyle name="Accent6 29 2" xfId="11316"/>
    <cellStyle name="Accent6 29 2 2" xfId="11317"/>
    <cellStyle name="Accent6 29 2 3" xfId="11318"/>
    <cellStyle name="Accent6 29 3" xfId="11319"/>
    <cellStyle name="Accent6 29 4" xfId="11320"/>
    <cellStyle name="Accent6 3" xfId="78"/>
    <cellStyle name="Accent6 3 10" xfId="11321"/>
    <cellStyle name="Accent6 3 10 2" xfId="11322"/>
    <cellStyle name="Accent6 3 10 2 2" xfId="11323"/>
    <cellStyle name="Accent6 3 10 3" xfId="11324"/>
    <cellStyle name="Accent6 3 11" xfId="11325"/>
    <cellStyle name="Accent6 3 11 2" xfId="11326"/>
    <cellStyle name="Accent6 3 12" xfId="11327"/>
    <cellStyle name="Accent6 3 13" xfId="11328"/>
    <cellStyle name="Accent6 3 14" xfId="11329"/>
    <cellStyle name="Accent6 3 15" xfId="11330"/>
    <cellStyle name="Accent6 3 2" xfId="1265"/>
    <cellStyle name="Accent6 3 2 2" xfId="11331"/>
    <cellStyle name="Accent6 3 2 2 2" xfId="11332"/>
    <cellStyle name="Accent6 3 2 3" xfId="11333"/>
    <cellStyle name="Accent6 3 2 3 2" xfId="11334"/>
    <cellStyle name="Accent6 3 2 3 2 2" xfId="11335"/>
    <cellStyle name="Accent6 3 2 3 3" xfId="11336"/>
    <cellStyle name="Accent6 3 2 4" xfId="11337"/>
    <cellStyle name="Accent6 3 2 5" xfId="11338"/>
    <cellStyle name="Accent6 3 3" xfId="1266"/>
    <cellStyle name="Accent6 3 3 2" xfId="11339"/>
    <cellStyle name="Accent6 3 3 2 2" xfId="11340"/>
    <cellStyle name="Accent6 3 3 3" xfId="11341"/>
    <cellStyle name="Accent6 3 3 3 2" xfId="11342"/>
    <cellStyle name="Accent6 3 3 3 2 2" xfId="11343"/>
    <cellStyle name="Accent6 3 3 3 3" xfId="11344"/>
    <cellStyle name="Accent6 3 3 4" xfId="11345"/>
    <cellStyle name="Accent6 3 3 5" xfId="11346"/>
    <cellStyle name="Accent6 3 4" xfId="1267"/>
    <cellStyle name="Accent6 3 4 2" xfId="11347"/>
    <cellStyle name="Accent6 3 4 2 2" xfId="11348"/>
    <cellStyle name="Accent6 3 4 3" xfId="11349"/>
    <cellStyle name="Accent6 3 4 4" xfId="11350"/>
    <cellStyle name="Accent6 3 5" xfId="11351"/>
    <cellStyle name="Accent6 3 5 2" xfId="11352"/>
    <cellStyle name="Accent6 3 5 2 2" xfId="11353"/>
    <cellStyle name="Accent6 3 5 3" xfId="11354"/>
    <cellStyle name="Accent6 3 5 3 2" xfId="11355"/>
    <cellStyle name="Accent6 3 5 3 2 2" xfId="11356"/>
    <cellStyle name="Accent6 3 5 3 3" xfId="11357"/>
    <cellStyle name="Accent6 3 5 4" xfId="11358"/>
    <cellStyle name="Accent6 3 6" xfId="11359"/>
    <cellStyle name="Accent6 3 6 2" xfId="11360"/>
    <cellStyle name="Accent6 3 7" xfId="11361"/>
    <cellStyle name="Accent6 3 7 2" xfId="11362"/>
    <cellStyle name="Accent6 3 8" xfId="11363"/>
    <cellStyle name="Accent6 3 8 2" xfId="11364"/>
    <cellStyle name="Accent6 3 8 2 2" xfId="11365"/>
    <cellStyle name="Accent6 3 8 3" xfId="11366"/>
    <cellStyle name="Accent6 3 9" xfId="11367"/>
    <cellStyle name="Accent6 3 9 2" xfId="11368"/>
    <cellStyle name="Accent6 3 9 2 2" xfId="11369"/>
    <cellStyle name="Accent6 3 9 3" xfId="11370"/>
    <cellStyle name="Accent6 30" xfId="1268"/>
    <cellStyle name="Accent6 30 2" xfId="11371"/>
    <cellStyle name="Accent6 30 2 2" xfId="11372"/>
    <cellStyle name="Accent6 30 2 3" xfId="11373"/>
    <cellStyle name="Accent6 30 3" xfId="11374"/>
    <cellStyle name="Accent6 30 4" xfId="11375"/>
    <cellStyle name="Accent6 31" xfId="1269"/>
    <cellStyle name="Accent6 31 2" xfId="11376"/>
    <cellStyle name="Accent6 31 2 2" xfId="11377"/>
    <cellStyle name="Accent6 31 2 3" xfId="11378"/>
    <cellStyle name="Accent6 31 3" xfId="11379"/>
    <cellStyle name="Accent6 31 4" xfId="11380"/>
    <cellStyle name="Accent6 32" xfId="1270"/>
    <cellStyle name="Accent6 32 2" xfId="11381"/>
    <cellStyle name="Accent6 32 2 2" xfId="11382"/>
    <cellStyle name="Accent6 32 2 3" xfId="11383"/>
    <cellStyle name="Accent6 32 3" xfId="11384"/>
    <cellStyle name="Accent6 32 4" xfId="11385"/>
    <cellStyle name="Accent6 33" xfId="1271"/>
    <cellStyle name="Accent6 33 2" xfId="11386"/>
    <cellStyle name="Accent6 33 2 2" xfId="11387"/>
    <cellStyle name="Accent6 33 2 3" xfId="11388"/>
    <cellStyle name="Accent6 33 3" xfId="11389"/>
    <cellStyle name="Accent6 34" xfId="1272"/>
    <cellStyle name="Accent6 34 2" xfId="11390"/>
    <cellStyle name="Accent6 34 2 2" xfId="11391"/>
    <cellStyle name="Accent6 34 2 3" xfId="11392"/>
    <cellStyle name="Accent6 34 3" xfId="11393"/>
    <cellStyle name="Accent6 34 4" xfId="11394"/>
    <cellStyle name="Accent6 35" xfId="1273"/>
    <cellStyle name="Accent6 35 2" xfId="11395"/>
    <cellStyle name="Accent6 35 2 2" xfId="11396"/>
    <cellStyle name="Accent6 35 2 3" xfId="11397"/>
    <cellStyle name="Accent6 35 3" xfId="11398"/>
    <cellStyle name="Accent6 35 4" xfId="11399"/>
    <cellStyle name="Accent6 36" xfId="1274"/>
    <cellStyle name="Accent6 36 2" xfId="11400"/>
    <cellStyle name="Accent6 36 2 2" xfId="11401"/>
    <cellStyle name="Accent6 36 2 3" xfId="11402"/>
    <cellStyle name="Accent6 36 3" xfId="11403"/>
    <cellStyle name="Accent6 36 4" xfId="11404"/>
    <cellStyle name="Accent6 37" xfId="1275"/>
    <cellStyle name="Accent6 37 2" xfId="11405"/>
    <cellStyle name="Accent6 37 2 2" xfId="11406"/>
    <cellStyle name="Accent6 37 3" xfId="11407"/>
    <cellStyle name="Accent6 37 4" xfId="11408"/>
    <cellStyle name="Accent6 38" xfId="1276"/>
    <cellStyle name="Accent6 38 2" xfId="11409"/>
    <cellStyle name="Accent6 38 2 2" xfId="11410"/>
    <cellStyle name="Accent6 38 3" xfId="11411"/>
    <cellStyle name="Accent6 39" xfId="1277"/>
    <cellStyle name="Accent6 39 2" xfId="11412"/>
    <cellStyle name="Accent6 39 2 2" xfId="11413"/>
    <cellStyle name="Accent6 39 3" xfId="11414"/>
    <cellStyle name="Accent6 4" xfId="79"/>
    <cellStyle name="Accent6 4 10" xfId="11415"/>
    <cellStyle name="Accent6 4 11" xfId="11416"/>
    <cellStyle name="Accent6 4 2" xfId="1278"/>
    <cellStyle name="Accent6 4 2 2" xfId="11417"/>
    <cellStyle name="Accent6 4 2 2 2" xfId="11418"/>
    <cellStyle name="Accent6 4 2 3" xfId="11419"/>
    <cellStyle name="Accent6 4 2 3 2" xfId="11420"/>
    <cellStyle name="Accent6 4 2 3 2 2" xfId="11421"/>
    <cellStyle name="Accent6 4 2 3 3" xfId="11422"/>
    <cellStyle name="Accent6 4 2 4" xfId="11423"/>
    <cellStyle name="Accent6 4 2 5" xfId="11424"/>
    <cellStyle name="Accent6 4 3" xfId="1279"/>
    <cellStyle name="Accent6 4 3 2" xfId="11425"/>
    <cellStyle name="Accent6 4 3 2 2" xfId="11426"/>
    <cellStyle name="Accent6 4 3 3" xfId="11427"/>
    <cellStyle name="Accent6 4 3 3 2" xfId="11428"/>
    <cellStyle name="Accent6 4 3 3 2 2" xfId="11429"/>
    <cellStyle name="Accent6 4 3 3 3" xfId="11430"/>
    <cellStyle name="Accent6 4 3 4" xfId="11431"/>
    <cellStyle name="Accent6 4 3 5" xfId="11432"/>
    <cellStyle name="Accent6 4 4" xfId="1280"/>
    <cellStyle name="Accent6 4 4 2" xfId="11433"/>
    <cellStyle name="Accent6 4 4 2 2" xfId="11434"/>
    <cellStyle name="Accent6 4 4 3" xfId="11435"/>
    <cellStyle name="Accent6 4 4 4" xfId="11436"/>
    <cellStyle name="Accent6 4 5" xfId="11437"/>
    <cellStyle name="Accent6 4 5 2" xfId="11438"/>
    <cellStyle name="Accent6 4 5 3" xfId="11439"/>
    <cellStyle name="Accent6 4 6" xfId="11440"/>
    <cellStyle name="Accent6 4 6 2" xfId="11441"/>
    <cellStyle name="Accent6 4 6 2 2" xfId="11442"/>
    <cellStyle name="Accent6 4 6 3" xfId="11443"/>
    <cellStyle name="Accent6 4 7" xfId="11444"/>
    <cellStyle name="Accent6 4 7 2" xfId="11445"/>
    <cellStyle name="Accent6 4 7 2 2" xfId="11446"/>
    <cellStyle name="Accent6 4 7 3" xfId="11447"/>
    <cellStyle name="Accent6 4 8" xfId="11448"/>
    <cellStyle name="Accent6 4 9" xfId="11449"/>
    <cellStyle name="Accent6 40" xfId="1281"/>
    <cellStyle name="Accent6 40 2" xfId="11450"/>
    <cellStyle name="Accent6 40 2 2" xfId="11451"/>
    <cellStyle name="Accent6 40 3" xfId="11452"/>
    <cellStyle name="Accent6 41" xfId="1282"/>
    <cellStyle name="Accent6 41 2" xfId="11453"/>
    <cellStyle name="Accent6 41 2 2" xfId="11454"/>
    <cellStyle name="Accent6 41 3" xfId="11455"/>
    <cellStyle name="Accent6 42" xfId="1283"/>
    <cellStyle name="Accent6 42 2" xfId="11456"/>
    <cellStyle name="Accent6 42 2 2" xfId="11457"/>
    <cellStyle name="Accent6 42 3" xfId="11458"/>
    <cellStyle name="Accent6 43" xfId="1284"/>
    <cellStyle name="Accent6 43 2" xfId="11459"/>
    <cellStyle name="Accent6 43 2 2" xfId="11460"/>
    <cellStyle name="Accent6 43 3" xfId="11461"/>
    <cellStyle name="Accent6 44" xfId="1285"/>
    <cellStyle name="Accent6 44 2" xfId="11462"/>
    <cellStyle name="Accent6 44 2 2" xfId="11463"/>
    <cellStyle name="Accent6 44 3" xfId="11464"/>
    <cellStyle name="Accent6 45" xfId="1286"/>
    <cellStyle name="Accent6 45 2" xfId="11465"/>
    <cellStyle name="Accent6 45 2 2" xfId="11466"/>
    <cellStyle name="Accent6 45 3" xfId="11467"/>
    <cellStyle name="Accent6 46" xfId="1287"/>
    <cellStyle name="Accent6 46 2" xfId="11468"/>
    <cellStyle name="Accent6 46 2 2" xfId="11469"/>
    <cellStyle name="Accent6 46 3" xfId="11470"/>
    <cellStyle name="Accent6 47" xfId="1288"/>
    <cellStyle name="Accent6 47 2" xfId="11471"/>
    <cellStyle name="Accent6 47 2 2" xfId="11472"/>
    <cellStyle name="Accent6 47 3" xfId="11473"/>
    <cellStyle name="Accent6 48" xfId="1289"/>
    <cellStyle name="Accent6 48 2" xfId="11474"/>
    <cellStyle name="Accent6 48 2 2" xfId="11475"/>
    <cellStyle name="Accent6 48 3" xfId="11476"/>
    <cellStyle name="Accent6 48 3 2" xfId="11477"/>
    <cellStyle name="Accent6 48 3 2 2" xfId="11478"/>
    <cellStyle name="Accent6 48 3 3" xfId="11479"/>
    <cellStyle name="Accent6 48 4" xfId="11480"/>
    <cellStyle name="Accent6 48 5" xfId="11481"/>
    <cellStyle name="Accent6 49" xfId="1290"/>
    <cellStyle name="Accent6 49 2" xfId="11482"/>
    <cellStyle name="Accent6 49 2 2" xfId="11483"/>
    <cellStyle name="Accent6 49 3" xfId="11484"/>
    <cellStyle name="Accent6 49 3 2" xfId="11485"/>
    <cellStyle name="Accent6 49 3 2 2" xfId="11486"/>
    <cellStyle name="Accent6 49 3 3" xfId="11487"/>
    <cellStyle name="Accent6 49 4" xfId="11488"/>
    <cellStyle name="Accent6 49 5" xfId="11489"/>
    <cellStyle name="Accent6 5" xfId="414"/>
    <cellStyle name="Accent6 5 2" xfId="1291"/>
    <cellStyle name="Accent6 5 2 2" xfId="11490"/>
    <cellStyle name="Accent6 5 2 2 2" xfId="11491"/>
    <cellStyle name="Accent6 5 2 3" xfId="11492"/>
    <cellStyle name="Accent6 5 2 3 2" xfId="11493"/>
    <cellStyle name="Accent6 5 2 3 2 2" xfId="11494"/>
    <cellStyle name="Accent6 5 2 3 3" xfId="11495"/>
    <cellStyle name="Accent6 5 2 4" xfId="11496"/>
    <cellStyle name="Accent6 5 3" xfId="1292"/>
    <cellStyle name="Accent6 5 3 2" xfId="11497"/>
    <cellStyle name="Accent6 5 3 2 2" xfId="11498"/>
    <cellStyle name="Accent6 5 3 3" xfId="11499"/>
    <cellStyle name="Accent6 5 3 3 2" xfId="11500"/>
    <cellStyle name="Accent6 5 3 3 2 2" xfId="11501"/>
    <cellStyle name="Accent6 5 3 3 3" xfId="11502"/>
    <cellStyle name="Accent6 5 3 4" xfId="11503"/>
    <cellStyle name="Accent6 5 3 5" xfId="11504"/>
    <cellStyle name="Accent6 5 4" xfId="11505"/>
    <cellStyle name="Accent6 5 4 2" xfId="11506"/>
    <cellStyle name="Accent6 5 4 3" xfId="11507"/>
    <cellStyle name="Accent6 5 5" xfId="11508"/>
    <cellStyle name="Accent6 5 5 2" xfId="11509"/>
    <cellStyle name="Accent6 5 5 2 2" xfId="11510"/>
    <cellStyle name="Accent6 5 5 3" xfId="11511"/>
    <cellStyle name="Accent6 5 5 4" xfId="11512"/>
    <cellStyle name="Accent6 5 6" xfId="11513"/>
    <cellStyle name="Accent6 5 6 2" xfId="11514"/>
    <cellStyle name="Accent6 5 7" xfId="11515"/>
    <cellStyle name="Accent6 5 8" xfId="11516"/>
    <cellStyle name="Accent6 5 9" xfId="11517"/>
    <cellStyle name="Accent6 50" xfId="1293"/>
    <cellStyle name="Accent6 50 2" xfId="11518"/>
    <cellStyle name="Accent6 50 2 2" xfId="11519"/>
    <cellStyle name="Accent6 50 3" xfId="11520"/>
    <cellStyle name="Accent6 50 3 2" xfId="11521"/>
    <cellStyle name="Accent6 50 3 2 2" xfId="11522"/>
    <cellStyle name="Accent6 50 3 3" xfId="11523"/>
    <cellStyle name="Accent6 50 4" xfId="11524"/>
    <cellStyle name="Accent6 50 5" xfId="11525"/>
    <cellStyle name="Accent6 51" xfId="1294"/>
    <cellStyle name="Accent6 51 2" xfId="11526"/>
    <cellStyle name="Accent6 51 2 2" xfId="11527"/>
    <cellStyle name="Accent6 51 3" xfId="11528"/>
    <cellStyle name="Accent6 51 3 2" xfId="11529"/>
    <cellStyle name="Accent6 51 3 2 2" xfId="11530"/>
    <cellStyle name="Accent6 51 3 3" xfId="11531"/>
    <cellStyle name="Accent6 51 4" xfId="11532"/>
    <cellStyle name="Accent6 51 5" xfId="11533"/>
    <cellStyle name="Accent6 52" xfId="1295"/>
    <cellStyle name="Accent6 52 2" xfId="11534"/>
    <cellStyle name="Accent6 52 2 2" xfId="11535"/>
    <cellStyle name="Accent6 52 3" xfId="11536"/>
    <cellStyle name="Accent6 53" xfId="1296"/>
    <cellStyle name="Accent6 53 2" xfId="11537"/>
    <cellStyle name="Accent6 53 2 2" xfId="11538"/>
    <cellStyle name="Accent6 53 3" xfId="11539"/>
    <cellStyle name="Accent6 54" xfId="1297"/>
    <cellStyle name="Accent6 54 2" xfId="11540"/>
    <cellStyle name="Accent6 54 2 2" xfId="11541"/>
    <cellStyle name="Accent6 54 3" xfId="11542"/>
    <cellStyle name="Accent6 55" xfId="1298"/>
    <cellStyle name="Accent6 55 2" xfId="11543"/>
    <cellStyle name="Accent6 55 2 2" xfId="11544"/>
    <cellStyle name="Accent6 55 3" xfId="11545"/>
    <cellStyle name="Accent6 55 4" xfId="11546"/>
    <cellStyle name="Accent6 56" xfId="1299"/>
    <cellStyle name="Accent6 56 2" xfId="11547"/>
    <cellStyle name="Accent6 56 2 2" xfId="11548"/>
    <cellStyle name="Accent6 56 3" xfId="11549"/>
    <cellStyle name="Accent6 56 4" xfId="11550"/>
    <cellStyle name="Accent6 57" xfId="1300"/>
    <cellStyle name="Accent6 57 2" xfId="11551"/>
    <cellStyle name="Accent6 57 2 2" xfId="11552"/>
    <cellStyle name="Accent6 57 3" xfId="11553"/>
    <cellStyle name="Accent6 57 4" xfId="11554"/>
    <cellStyle name="Accent6 58" xfId="1301"/>
    <cellStyle name="Accent6 58 2" xfId="11555"/>
    <cellStyle name="Accent6 58 2 2" xfId="11556"/>
    <cellStyle name="Accent6 58 3" xfId="11557"/>
    <cellStyle name="Accent6 58 3 2" xfId="11558"/>
    <cellStyle name="Accent6 58 3 2 2" xfId="11559"/>
    <cellStyle name="Accent6 58 3 3" xfId="11560"/>
    <cellStyle name="Accent6 58 4" xfId="11561"/>
    <cellStyle name="Accent6 58 5" xfId="11562"/>
    <cellStyle name="Accent6 59" xfId="1302"/>
    <cellStyle name="Accent6 59 2" xfId="11563"/>
    <cellStyle name="Accent6 59 2 2" xfId="11564"/>
    <cellStyle name="Accent6 59 3" xfId="11565"/>
    <cellStyle name="Accent6 59 3 2" xfId="11566"/>
    <cellStyle name="Accent6 59 3 2 2" xfId="11567"/>
    <cellStyle name="Accent6 59 3 3" xfId="11568"/>
    <cellStyle name="Accent6 59 4" xfId="11569"/>
    <cellStyle name="Accent6 59 5" xfId="11570"/>
    <cellStyle name="Accent6 6" xfId="489"/>
    <cellStyle name="Accent6 6 2" xfId="1303"/>
    <cellStyle name="Accent6 6 2 2" xfId="11571"/>
    <cellStyle name="Accent6 6 2 2 2" xfId="11572"/>
    <cellStyle name="Accent6 6 2 3" xfId="11573"/>
    <cellStyle name="Accent6 6 2 3 2" xfId="11574"/>
    <cellStyle name="Accent6 6 2 3 2 2" xfId="11575"/>
    <cellStyle name="Accent6 6 2 3 3" xfId="11576"/>
    <cellStyle name="Accent6 6 2 4" xfId="11577"/>
    <cellStyle name="Accent6 6 2 5" xfId="11578"/>
    <cellStyle name="Accent6 6 3" xfId="11579"/>
    <cellStyle name="Accent6 6 3 2" xfId="11580"/>
    <cellStyle name="Accent6 6 3 3" xfId="11581"/>
    <cellStyle name="Accent6 6 4" xfId="11582"/>
    <cellStyle name="Accent6 6 4 2" xfId="11583"/>
    <cellStyle name="Accent6 6 4 2 2" xfId="11584"/>
    <cellStyle name="Accent6 6 4 3" xfId="11585"/>
    <cellStyle name="Accent6 6 5" xfId="11586"/>
    <cellStyle name="Accent6 6 6" xfId="11587"/>
    <cellStyle name="Accent6 6 7" xfId="11588"/>
    <cellStyle name="Accent6 6 8" xfId="11589"/>
    <cellStyle name="Accent6 60" xfId="1304"/>
    <cellStyle name="Accent6 60 2" xfId="11590"/>
    <cellStyle name="Accent6 60 2 2" xfId="11591"/>
    <cellStyle name="Accent6 60 3" xfId="11592"/>
    <cellStyle name="Accent6 60 3 2" xfId="11593"/>
    <cellStyle name="Accent6 60 3 2 2" xfId="11594"/>
    <cellStyle name="Accent6 60 3 3" xfId="11595"/>
    <cellStyle name="Accent6 60 4" xfId="11596"/>
    <cellStyle name="Accent6 60 5" xfId="11597"/>
    <cellStyle name="Accent6 61" xfId="1305"/>
    <cellStyle name="Accent6 61 2" xfId="11598"/>
    <cellStyle name="Accent6 61 2 2" xfId="11599"/>
    <cellStyle name="Accent6 61 3" xfId="11600"/>
    <cellStyle name="Accent6 61 3 2" xfId="11601"/>
    <cellStyle name="Accent6 61 3 2 2" xfId="11602"/>
    <cellStyle name="Accent6 61 3 3" xfId="11603"/>
    <cellStyle name="Accent6 61 4" xfId="11604"/>
    <cellStyle name="Accent6 61 5" xfId="11605"/>
    <cellStyle name="Accent6 62" xfId="1306"/>
    <cellStyle name="Accent6 62 2" xfId="11606"/>
    <cellStyle name="Accent6 62 2 2" xfId="11607"/>
    <cellStyle name="Accent6 62 3" xfId="11608"/>
    <cellStyle name="Accent6 62 3 2" xfId="11609"/>
    <cellStyle name="Accent6 62 3 2 2" xfId="11610"/>
    <cellStyle name="Accent6 62 3 3" xfId="11611"/>
    <cellStyle name="Accent6 62 4" xfId="11612"/>
    <cellStyle name="Accent6 62 5" xfId="11613"/>
    <cellStyle name="Accent6 63" xfId="1307"/>
    <cellStyle name="Accent6 63 2" xfId="11614"/>
    <cellStyle name="Accent6 63 2 2" xfId="11615"/>
    <cellStyle name="Accent6 63 3" xfId="11616"/>
    <cellStyle name="Accent6 63 3 2" xfId="11617"/>
    <cellStyle name="Accent6 63 3 2 2" xfId="11618"/>
    <cellStyle name="Accent6 63 3 3" xfId="11619"/>
    <cellStyle name="Accent6 63 4" xfId="11620"/>
    <cellStyle name="Accent6 63 5" xfId="11621"/>
    <cellStyle name="Accent6 64" xfId="1308"/>
    <cellStyle name="Accent6 64 2" xfId="11622"/>
    <cellStyle name="Accent6 64 2 2" xfId="11623"/>
    <cellStyle name="Accent6 64 3" xfId="11624"/>
    <cellStyle name="Accent6 64 3 2" xfId="11625"/>
    <cellStyle name="Accent6 64 3 2 2" xfId="11626"/>
    <cellStyle name="Accent6 64 3 3" xfId="11627"/>
    <cellStyle name="Accent6 64 4" xfId="11628"/>
    <cellStyle name="Accent6 64 5" xfId="11629"/>
    <cellStyle name="Accent6 65" xfId="1309"/>
    <cellStyle name="Accent6 65 2" xfId="11630"/>
    <cellStyle name="Accent6 65 2 2" xfId="11631"/>
    <cellStyle name="Accent6 65 3" xfId="11632"/>
    <cellStyle name="Accent6 65 3 2" xfId="11633"/>
    <cellStyle name="Accent6 65 3 2 2" xfId="11634"/>
    <cellStyle name="Accent6 65 3 3" xfId="11635"/>
    <cellStyle name="Accent6 65 4" xfId="11636"/>
    <cellStyle name="Accent6 65 5" xfId="11637"/>
    <cellStyle name="Accent6 66" xfId="1310"/>
    <cellStyle name="Accent6 66 2" xfId="11638"/>
    <cellStyle name="Accent6 66 2 2" xfId="11639"/>
    <cellStyle name="Accent6 66 3" xfId="11640"/>
    <cellStyle name="Accent6 66 3 2" xfId="11641"/>
    <cellStyle name="Accent6 66 3 2 2" xfId="11642"/>
    <cellStyle name="Accent6 66 3 3" xfId="11643"/>
    <cellStyle name="Accent6 66 4" xfId="11644"/>
    <cellStyle name="Accent6 66 5" xfId="11645"/>
    <cellStyle name="Accent6 67" xfId="1311"/>
    <cellStyle name="Accent6 67 2" xfId="11646"/>
    <cellStyle name="Accent6 67 2 2" xfId="11647"/>
    <cellStyle name="Accent6 67 3" xfId="11648"/>
    <cellStyle name="Accent6 67 3 2" xfId="11649"/>
    <cellStyle name="Accent6 67 3 2 2" xfId="11650"/>
    <cellStyle name="Accent6 67 3 3" xfId="11651"/>
    <cellStyle name="Accent6 67 4" xfId="11652"/>
    <cellStyle name="Accent6 67 5" xfId="11653"/>
    <cellStyle name="Accent6 68" xfId="1312"/>
    <cellStyle name="Accent6 68 2" xfId="11654"/>
    <cellStyle name="Accent6 68 2 2" xfId="11655"/>
    <cellStyle name="Accent6 68 3" xfId="11656"/>
    <cellStyle name="Accent6 68 3 2" xfId="11657"/>
    <cellStyle name="Accent6 68 3 2 2" xfId="11658"/>
    <cellStyle name="Accent6 68 3 3" xfId="11659"/>
    <cellStyle name="Accent6 68 4" xfId="11660"/>
    <cellStyle name="Accent6 68 5" xfId="11661"/>
    <cellStyle name="Accent6 69" xfId="1313"/>
    <cellStyle name="Accent6 69 2" xfId="11662"/>
    <cellStyle name="Accent6 69 2 2" xfId="11663"/>
    <cellStyle name="Accent6 69 3" xfId="11664"/>
    <cellStyle name="Accent6 69 3 2" xfId="11665"/>
    <cellStyle name="Accent6 69 3 2 2" xfId="11666"/>
    <cellStyle name="Accent6 69 3 3" xfId="11667"/>
    <cellStyle name="Accent6 69 4" xfId="11668"/>
    <cellStyle name="Accent6 69 5" xfId="11669"/>
    <cellStyle name="Accent6 7" xfId="490"/>
    <cellStyle name="Accent6 7 2" xfId="1314"/>
    <cellStyle name="Accent6 7 2 2" xfId="11670"/>
    <cellStyle name="Accent6 7 2 2 2" xfId="11671"/>
    <cellStyle name="Accent6 7 2 3" xfId="11672"/>
    <cellStyle name="Accent6 7 2 3 2" xfId="11673"/>
    <cellStyle name="Accent6 7 2 3 2 2" xfId="11674"/>
    <cellStyle name="Accent6 7 2 3 3" xfId="11675"/>
    <cellStyle name="Accent6 7 2 4" xfId="11676"/>
    <cellStyle name="Accent6 7 2 5" xfId="11677"/>
    <cellStyle name="Accent6 7 3" xfId="11678"/>
    <cellStyle name="Accent6 7 3 2" xfId="11679"/>
    <cellStyle name="Accent6 7 3 3" xfId="11680"/>
    <cellStyle name="Accent6 7 4" xfId="11681"/>
    <cellStyle name="Accent6 7 4 2" xfId="11682"/>
    <cellStyle name="Accent6 7 4 2 2" xfId="11683"/>
    <cellStyle name="Accent6 7 4 3" xfId="11684"/>
    <cellStyle name="Accent6 7 5" xfId="11685"/>
    <cellStyle name="Accent6 7 6" xfId="11686"/>
    <cellStyle name="Accent6 7 7" xfId="11687"/>
    <cellStyle name="Accent6 7 8" xfId="11688"/>
    <cellStyle name="Accent6 70" xfId="1315"/>
    <cellStyle name="Accent6 70 2" xfId="11689"/>
    <cellStyle name="Accent6 70 2 2" xfId="11690"/>
    <cellStyle name="Accent6 70 3" xfId="11691"/>
    <cellStyle name="Accent6 70 3 2" xfId="11692"/>
    <cellStyle name="Accent6 70 3 2 2" xfId="11693"/>
    <cellStyle name="Accent6 70 3 3" xfId="11694"/>
    <cellStyle name="Accent6 70 4" xfId="11695"/>
    <cellStyle name="Accent6 71" xfId="1316"/>
    <cellStyle name="Accent6 71 2" xfId="11696"/>
    <cellStyle name="Accent6 71 2 2" xfId="11697"/>
    <cellStyle name="Accent6 71 3" xfId="11698"/>
    <cellStyle name="Accent6 71 3 2" xfId="11699"/>
    <cellStyle name="Accent6 71 3 2 2" xfId="11700"/>
    <cellStyle name="Accent6 71 3 3" xfId="11701"/>
    <cellStyle name="Accent6 71 4" xfId="11702"/>
    <cellStyle name="Accent6 72" xfId="1317"/>
    <cellStyle name="Accent6 72 2" xfId="11703"/>
    <cellStyle name="Accent6 72 2 2" xfId="11704"/>
    <cellStyle name="Accent6 72 3" xfId="11705"/>
    <cellStyle name="Accent6 72 3 2" xfId="11706"/>
    <cellStyle name="Accent6 72 3 2 2" xfId="11707"/>
    <cellStyle name="Accent6 72 3 3" xfId="11708"/>
    <cellStyle name="Accent6 72 4" xfId="11709"/>
    <cellStyle name="Accent6 73" xfId="1318"/>
    <cellStyle name="Accent6 73 2" xfId="11710"/>
    <cellStyle name="Accent6 73 2 2" xfId="11711"/>
    <cellStyle name="Accent6 73 3" xfId="11712"/>
    <cellStyle name="Accent6 73 3 2" xfId="11713"/>
    <cellStyle name="Accent6 73 3 2 2" xfId="11714"/>
    <cellStyle name="Accent6 73 3 3" xfId="11715"/>
    <cellStyle name="Accent6 73 4" xfId="11716"/>
    <cellStyle name="Accent6 74" xfId="1319"/>
    <cellStyle name="Accent6 74 2" xfId="11717"/>
    <cellStyle name="Accent6 74 2 2" xfId="11718"/>
    <cellStyle name="Accent6 74 3" xfId="11719"/>
    <cellStyle name="Accent6 74 3 2" xfId="11720"/>
    <cellStyle name="Accent6 74 3 2 2" xfId="11721"/>
    <cellStyle name="Accent6 74 3 3" xfId="11722"/>
    <cellStyle name="Accent6 74 4" xfId="11723"/>
    <cellStyle name="Accent6 75" xfId="1320"/>
    <cellStyle name="Accent6 75 2" xfId="11724"/>
    <cellStyle name="Accent6 75 2 2" xfId="11725"/>
    <cellStyle name="Accent6 75 3" xfId="11726"/>
    <cellStyle name="Accent6 75 3 2" xfId="11727"/>
    <cellStyle name="Accent6 75 3 2 2" xfId="11728"/>
    <cellStyle name="Accent6 75 3 3" xfId="11729"/>
    <cellStyle name="Accent6 75 4" xfId="11730"/>
    <cellStyle name="Accent6 76" xfId="1321"/>
    <cellStyle name="Accent6 76 2" xfId="11731"/>
    <cellStyle name="Accent6 76 2 2" xfId="11732"/>
    <cellStyle name="Accent6 76 3" xfId="11733"/>
    <cellStyle name="Accent6 76 3 2" xfId="11734"/>
    <cellStyle name="Accent6 76 3 2 2" xfId="11735"/>
    <cellStyle name="Accent6 76 3 3" xfId="11736"/>
    <cellStyle name="Accent6 76 4" xfId="11737"/>
    <cellStyle name="Accent6 77" xfId="1322"/>
    <cellStyle name="Accent6 77 2" xfId="11738"/>
    <cellStyle name="Accent6 77 2 2" xfId="11739"/>
    <cellStyle name="Accent6 77 3" xfId="11740"/>
    <cellStyle name="Accent6 77 3 2" xfId="11741"/>
    <cellStyle name="Accent6 77 3 2 2" xfId="11742"/>
    <cellStyle name="Accent6 77 3 3" xfId="11743"/>
    <cellStyle name="Accent6 77 4" xfId="11744"/>
    <cellStyle name="Accent6 78" xfId="1323"/>
    <cellStyle name="Accent6 78 2" xfId="11745"/>
    <cellStyle name="Accent6 78 2 2" xfId="11746"/>
    <cellStyle name="Accent6 78 3" xfId="11747"/>
    <cellStyle name="Accent6 78 3 2" xfId="11748"/>
    <cellStyle name="Accent6 78 3 2 2" xfId="11749"/>
    <cellStyle name="Accent6 78 3 3" xfId="11750"/>
    <cellStyle name="Accent6 78 4" xfId="11751"/>
    <cellStyle name="Accent6 79" xfId="1324"/>
    <cellStyle name="Accent6 79 2" xfId="11752"/>
    <cellStyle name="Accent6 79 2 2" xfId="11753"/>
    <cellStyle name="Accent6 79 3" xfId="11754"/>
    <cellStyle name="Accent6 79 3 2" xfId="11755"/>
    <cellStyle name="Accent6 79 3 2 2" xfId="11756"/>
    <cellStyle name="Accent6 79 3 3" xfId="11757"/>
    <cellStyle name="Accent6 79 4" xfId="11758"/>
    <cellStyle name="Accent6 8" xfId="491"/>
    <cellStyle name="Accent6 8 2" xfId="11759"/>
    <cellStyle name="Accent6 8 2 2" xfId="11760"/>
    <cellStyle name="Accent6 8 2 3" xfId="11761"/>
    <cellStyle name="Accent6 8 3" xfId="11762"/>
    <cellStyle name="Accent6 8 3 2" xfId="11763"/>
    <cellStyle name="Accent6 8 4" xfId="11764"/>
    <cellStyle name="Accent6 8 5" xfId="11765"/>
    <cellStyle name="Accent6 8 6" xfId="11766"/>
    <cellStyle name="Accent6 80" xfId="1325"/>
    <cellStyle name="Accent6 80 2" xfId="11767"/>
    <cellStyle name="Accent6 80 2 2" xfId="11768"/>
    <cellStyle name="Accent6 80 3" xfId="11769"/>
    <cellStyle name="Accent6 80 3 2" xfId="11770"/>
    <cellStyle name="Accent6 80 3 2 2" xfId="11771"/>
    <cellStyle name="Accent6 80 3 3" xfId="11772"/>
    <cellStyle name="Accent6 80 4" xfId="11773"/>
    <cellStyle name="Accent6 81" xfId="1326"/>
    <cellStyle name="Accent6 81 2" xfId="11774"/>
    <cellStyle name="Accent6 81 2 2" xfId="11775"/>
    <cellStyle name="Accent6 81 3" xfId="11776"/>
    <cellStyle name="Accent6 81 3 2" xfId="11777"/>
    <cellStyle name="Accent6 81 3 2 2" xfId="11778"/>
    <cellStyle name="Accent6 81 3 3" xfId="11779"/>
    <cellStyle name="Accent6 81 4" xfId="11780"/>
    <cellStyle name="Accent6 82" xfId="1327"/>
    <cellStyle name="Accent6 82 2" xfId="11781"/>
    <cellStyle name="Accent6 82 2 2" xfId="11782"/>
    <cellStyle name="Accent6 82 3" xfId="11783"/>
    <cellStyle name="Accent6 82 3 2" xfId="11784"/>
    <cellStyle name="Accent6 82 3 2 2" xfId="11785"/>
    <cellStyle name="Accent6 82 3 3" xfId="11786"/>
    <cellStyle name="Accent6 82 4" xfId="11787"/>
    <cellStyle name="Accent6 83" xfId="1328"/>
    <cellStyle name="Accent6 83 2" xfId="11788"/>
    <cellStyle name="Accent6 83 2 2" xfId="11789"/>
    <cellStyle name="Accent6 83 3" xfId="11790"/>
    <cellStyle name="Accent6 83 3 2" xfId="11791"/>
    <cellStyle name="Accent6 83 3 2 2" xfId="11792"/>
    <cellStyle name="Accent6 83 3 3" xfId="11793"/>
    <cellStyle name="Accent6 83 4" xfId="11794"/>
    <cellStyle name="Accent6 84" xfId="1329"/>
    <cellStyle name="Accent6 84 2" xfId="11795"/>
    <cellStyle name="Accent6 84 2 2" xfId="11796"/>
    <cellStyle name="Accent6 84 3" xfId="11797"/>
    <cellStyle name="Accent6 85" xfId="1330"/>
    <cellStyle name="Accent6 85 2" xfId="11798"/>
    <cellStyle name="Accent6 85 2 2" xfId="11799"/>
    <cellStyle name="Accent6 85 3" xfId="11800"/>
    <cellStyle name="Accent6 86" xfId="1331"/>
    <cellStyle name="Accent6 86 2" xfId="11801"/>
    <cellStyle name="Accent6 86 2 2" xfId="11802"/>
    <cellStyle name="Accent6 86 3" xfId="11803"/>
    <cellStyle name="Accent6 87" xfId="1332"/>
    <cellStyle name="Accent6 87 2" xfId="11804"/>
    <cellStyle name="Accent6 87 2 2" xfId="11805"/>
    <cellStyle name="Accent6 87 3" xfId="11806"/>
    <cellStyle name="Accent6 88" xfId="1333"/>
    <cellStyle name="Accent6 88 2" xfId="11807"/>
    <cellStyle name="Accent6 88 2 2" xfId="11808"/>
    <cellStyle name="Accent6 88 3" xfId="11809"/>
    <cellStyle name="Accent6 89" xfId="1334"/>
    <cellStyle name="Accent6 89 2" xfId="11810"/>
    <cellStyle name="Accent6 89 2 2" xfId="11811"/>
    <cellStyle name="Accent6 89 3" xfId="11812"/>
    <cellStyle name="Accent6 9" xfId="568"/>
    <cellStyle name="Accent6 9 2" xfId="11813"/>
    <cellStyle name="Accent6 9 2 2" xfId="11814"/>
    <cellStyle name="Accent6 9 2 3" xfId="11815"/>
    <cellStyle name="Accent6 9 3" xfId="11816"/>
    <cellStyle name="Accent6 9 3 2" xfId="11817"/>
    <cellStyle name="Accent6 9 4" xfId="11818"/>
    <cellStyle name="Accent6 9 5" xfId="11819"/>
    <cellStyle name="Accent6 9 6" xfId="11820"/>
    <cellStyle name="Accent6 90" xfId="1335"/>
    <cellStyle name="Accent6 90 2" xfId="11821"/>
    <cellStyle name="Accent6 90 2 2" xfId="11822"/>
    <cellStyle name="Accent6 90 3" xfId="11823"/>
    <cellStyle name="Accent6 91" xfId="11824"/>
    <cellStyle name="Accent6 91 2" xfId="11825"/>
    <cellStyle name="Accent6 91 2 2" xfId="11826"/>
    <cellStyle name="Accent6 91 3" xfId="11827"/>
    <cellStyle name="Accent6 92" xfId="11828"/>
    <cellStyle name="Accent6 92 2" xfId="11829"/>
    <cellStyle name="Accent6 92 2 2" xfId="11830"/>
    <cellStyle name="Accent6 92 3" xfId="11831"/>
    <cellStyle name="Accent6 93" xfId="11832"/>
    <cellStyle name="Accent6 93 2" xfId="11833"/>
    <cellStyle name="Accent6 93 2 2" xfId="11834"/>
    <cellStyle name="Accent6 93 3" xfId="11835"/>
    <cellStyle name="Accent6 94" xfId="11836"/>
    <cellStyle name="Accent6 94 2" xfId="11837"/>
    <cellStyle name="Accent6 94 2 2" xfId="11838"/>
    <cellStyle name="Accent6 94 3" xfId="11839"/>
    <cellStyle name="Accent6 95" xfId="11840"/>
    <cellStyle name="Accent6 95 2" xfId="11841"/>
    <cellStyle name="Accent6 95 2 2" xfId="11842"/>
    <cellStyle name="Accent6 95 3" xfId="11843"/>
    <cellStyle name="Accent6 96" xfId="11844"/>
    <cellStyle name="Accent6 96 2" xfId="11845"/>
    <cellStyle name="Accent6 96 2 2" xfId="11846"/>
    <cellStyle name="Accent6 96 3" xfId="11847"/>
    <cellStyle name="Accent6 97" xfId="11848"/>
    <cellStyle name="Accent6 97 2" xfId="11849"/>
    <cellStyle name="Accent6 97 2 2" xfId="11850"/>
    <cellStyle name="Accent6 97 3" xfId="11851"/>
    <cellStyle name="Accent6 98" xfId="11852"/>
    <cellStyle name="Accent6 98 2" xfId="11853"/>
    <cellStyle name="Accent6 98 2 2" xfId="11854"/>
    <cellStyle name="Accent6 98 3" xfId="11855"/>
    <cellStyle name="Accent6 99" xfId="11856"/>
    <cellStyle name="Accent6 99 2" xfId="11857"/>
    <cellStyle name="Accent6 99 2 2" xfId="11858"/>
    <cellStyle name="Accent6 99 3" xfId="11859"/>
    <cellStyle name="active" xfId="80"/>
    <cellStyle name="active 2" xfId="1336"/>
    <cellStyle name="active 2 2" xfId="11860"/>
    <cellStyle name="active 2 2 2" xfId="11861"/>
    <cellStyle name="active 2 3" xfId="11862"/>
    <cellStyle name="active 2 3 2" xfId="11863"/>
    <cellStyle name="active 2 3 2 2" xfId="11864"/>
    <cellStyle name="active 2 3 3" xfId="11865"/>
    <cellStyle name="active 2 4" xfId="11866"/>
    <cellStyle name="active 3" xfId="1337"/>
    <cellStyle name="active 3 2" xfId="11867"/>
    <cellStyle name="active 3 2 2" xfId="11868"/>
    <cellStyle name="active 3 3" xfId="11869"/>
    <cellStyle name="active 4" xfId="11870"/>
    <cellStyle name="active 4 2" xfId="11871"/>
    <cellStyle name="active 5" xfId="11872"/>
    <cellStyle name="active 5 2" xfId="11873"/>
    <cellStyle name="active 6" xfId="11874"/>
    <cellStyle name="active 7" xfId="11875"/>
    <cellStyle name="active 8" xfId="11876"/>
    <cellStyle name="active 9" xfId="11877"/>
    <cellStyle name="Actual Date" xfId="81"/>
    <cellStyle name="Actual Date 2" xfId="11878"/>
    <cellStyle name="Actual Date 2 2" xfId="11879"/>
    <cellStyle name="Actual Date 3" xfId="11880"/>
    <cellStyle name="args.style" xfId="82"/>
    <cellStyle name="args.style 10" xfId="11881"/>
    <cellStyle name="args.style 2" xfId="1338"/>
    <cellStyle name="args.style 2 2" xfId="11882"/>
    <cellStyle name="args.style 2 2 2" xfId="11883"/>
    <cellStyle name="args.style 2 2 3" xfId="11884"/>
    <cellStyle name="args.style 2 3" xfId="11885"/>
    <cellStyle name="args.style 2 3 2" xfId="11886"/>
    <cellStyle name="args.style 2 3 2 2" xfId="11887"/>
    <cellStyle name="args.style 2 3 3" xfId="11888"/>
    <cellStyle name="args.style 2 4" xfId="11889"/>
    <cellStyle name="args.style 3" xfId="1339"/>
    <cellStyle name="args.style 3 2" xfId="11890"/>
    <cellStyle name="args.style 3 2 2" xfId="11891"/>
    <cellStyle name="args.style 3 3" xfId="11892"/>
    <cellStyle name="args.style 4" xfId="1340"/>
    <cellStyle name="args.style 4 2" xfId="11893"/>
    <cellStyle name="args.style 4 2 2" xfId="11894"/>
    <cellStyle name="args.style 4 3" xfId="11895"/>
    <cellStyle name="args.style 5" xfId="11896"/>
    <cellStyle name="args.style 5 2" xfId="11897"/>
    <cellStyle name="args.style 6" xfId="11898"/>
    <cellStyle name="args.style 6 2" xfId="11899"/>
    <cellStyle name="args.style 7" xfId="11900"/>
    <cellStyle name="args.style 8" xfId="11901"/>
    <cellStyle name="args.style 9" xfId="11902"/>
    <cellStyle name="Bad" xfId="83" builtinId="27" customBuiltin="1"/>
    <cellStyle name="Bad 2" xfId="84"/>
    <cellStyle name="Bad 2 10" xfId="11903"/>
    <cellStyle name="Bad 2 10 2" xfId="11904"/>
    <cellStyle name="Bad 2 11" xfId="11905"/>
    <cellStyle name="Bad 2 12" xfId="11906"/>
    <cellStyle name="Bad 2 13" xfId="11907"/>
    <cellStyle name="Bad 2 14" xfId="11908"/>
    <cellStyle name="Bad 2 15" xfId="11909"/>
    <cellStyle name="Bad 2 16" xfId="11910"/>
    <cellStyle name="Bad 2 17" xfId="11911"/>
    <cellStyle name="Bad 2 2" xfId="1341"/>
    <cellStyle name="Bad 2 2 2" xfId="11912"/>
    <cellStyle name="Bad 2 2 2 2" xfId="11913"/>
    <cellStyle name="Bad 2 2 3" xfId="11914"/>
    <cellStyle name="Bad 2 2 3 2" xfId="11915"/>
    <cellStyle name="Bad 2 2 3 2 2" xfId="11916"/>
    <cellStyle name="Bad 2 2 3 3" xfId="11917"/>
    <cellStyle name="Bad 2 2 4" xfId="11918"/>
    <cellStyle name="Bad 2 2 4 2" xfId="11919"/>
    <cellStyle name="Bad 2 2 5" xfId="11920"/>
    <cellStyle name="Bad 2 2 6" xfId="11921"/>
    <cellStyle name="Bad 2 3" xfId="1342"/>
    <cellStyle name="Bad 2 3 2" xfId="11922"/>
    <cellStyle name="Bad 2 3 2 2" xfId="11923"/>
    <cellStyle name="Bad 2 3 3" xfId="11924"/>
    <cellStyle name="Bad 2 3 3 2" xfId="11925"/>
    <cellStyle name="Bad 2 3 3 2 2" xfId="11926"/>
    <cellStyle name="Bad 2 3 3 3" xfId="11927"/>
    <cellStyle name="Bad 2 3 4" xfId="11928"/>
    <cellStyle name="Bad 2 3 5" xfId="11929"/>
    <cellStyle name="Bad 2 4" xfId="1343"/>
    <cellStyle name="Bad 2 4 2" xfId="11930"/>
    <cellStyle name="Bad 2 4 2 2" xfId="11931"/>
    <cellStyle name="Bad 2 4 3" xfId="11932"/>
    <cellStyle name="Bad 2 4 4" xfId="11933"/>
    <cellStyle name="Bad 2 5" xfId="11934"/>
    <cellStyle name="Bad 2 5 2" xfId="11935"/>
    <cellStyle name="Bad 2 5 2 2" xfId="11936"/>
    <cellStyle name="Bad 2 5 3" xfId="11937"/>
    <cellStyle name="Bad 2 5 3 2" xfId="11938"/>
    <cellStyle name="Bad 2 5 3 2 2" xfId="11939"/>
    <cellStyle name="Bad 2 5 3 3" xfId="11940"/>
    <cellStyle name="Bad 2 5 4" xfId="11941"/>
    <cellStyle name="Bad 2 6" xfId="11942"/>
    <cellStyle name="Bad 2 6 2" xfId="11943"/>
    <cellStyle name="Bad 2 6 2 2" xfId="11944"/>
    <cellStyle name="Bad 2 6 3" xfId="11945"/>
    <cellStyle name="Bad 2 6 3 2" xfId="11946"/>
    <cellStyle name="Bad 2 6 4" xfId="11947"/>
    <cellStyle name="Bad 2 7" xfId="11948"/>
    <cellStyle name="Bad 2 7 2" xfId="11949"/>
    <cellStyle name="Bad 2 8" xfId="11950"/>
    <cellStyle name="Bad 2 8 2" xfId="11951"/>
    <cellStyle name="Bad 2 8 2 2" xfId="11952"/>
    <cellStyle name="Bad 2 8 3" xfId="11953"/>
    <cellStyle name="Bad 2 9" xfId="11954"/>
    <cellStyle name="Bad 2 9 2" xfId="11955"/>
    <cellStyle name="Bad 2 9 2 2" xfId="11956"/>
    <cellStyle name="Bad 2 9 3" xfId="11957"/>
    <cellStyle name="Bad 3" xfId="417"/>
    <cellStyle name="Bad 3 2" xfId="11958"/>
    <cellStyle name="Bad 3 2 2" xfId="11959"/>
    <cellStyle name="Bad 3 3" xfId="11960"/>
    <cellStyle name="Bad 3 3 2" xfId="11961"/>
    <cellStyle name="Bad 3 3 3" xfId="11962"/>
    <cellStyle name="Bad 3 4" xfId="11963"/>
    <cellStyle name="Bad 3 4 2" xfId="11964"/>
    <cellStyle name="Bad 3 4 2 2" xfId="11965"/>
    <cellStyle name="Bad 3 4 3" xfId="11966"/>
    <cellStyle name="Bad 3 4 4" xfId="11967"/>
    <cellStyle name="Bad 3 5" xfId="11968"/>
    <cellStyle name="Bad 3 5 2" xfId="11969"/>
    <cellStyle name="Bad 3 6" xfId="11970"/>
    <cellStyle name="Bad 3 7" xfId="11971"/>
    <cellStyle name="Bad 4" xfId="1344"/>
    <cellStyle name="Bad 4 2" xfId="11972"/>
    <cellStyle name="Bad 4 2 2" xfId="11973"/>
    <cellStyle name="Bad 4 3" xfId="11974"/>
    <cellStyle name="Bad 4 3 2" xfId="11975"/>
    <cellStyle name="Bad 4 3 2 2" xfId="11976"/>
    <cellStyle name="Bad 4 3 3" xfId="11977"/>
    <cellStyle name="Bad 4 4" xfId="11978"/>
    <cellStyle name="Bad 4 5" xfId="11979"/>
    <cellStyle name="Bad 5" xfId="1345"/>
    <cellStyle name="Bad 5 2" xfId="1346"/>
    <cellStyle name="Bad 5 2 2" xfId="1347"/>
    <cellStyle name="Bad 5 2 2 2" xfId="11980"/>
    <cellStyle name="Bad 5 2 2 2 2" xfId="11981"/>
    <cellStyle name="Bad 5 2 2 3" xfId="11982"/>
    <cellStyle name="Bad 5 2 2 3 2" xfId="11983"/>
    <cellStyle name="Bad 5 2 2 3 2 2" xfId="11984"/>
    <cellStyle name="Bad 5 2 2 3 3" xfId="11985"/>
    <cellStyle name="Bad 5 2 2 4" xfId="11986"/>
    <cellStyle name="Bad 5 2 3" xfId="11987"/>
    <cellStyle name="Bad 5 2 3 2" xfId="11988"/>
    <cellStyle name="Bad 5 2 4" xfId="11989"/>
    <cellStyle name="Bad 5 2 4 2" xfId="11990"/>
    <cellStyle name="Bad 5 2 4 2 2" xfId="11991"/>
    <cellStyle name="Bad 5 2 4 3" xfId="11992"/>
    <cellStyle name="Bad 5 2 5" xfId="11993"/>
    <cellStyle name="Bad 5 3" xfId="1348"/>
    <cellStyle name="Bad 5 3 2" xfId="11994"/>
    <cellStyle name="Bad 5 3 2 2" xfId="11995"/>
    <cellStyle name="Bad 5 3 3" xfId="11996"/>
    <cellStyle name="Bad 5 4" xfId="11997"/>
    <cellStyle name="Bad 5 4 2" xfId="11998"/>
    <cellStyle name="Bad 5 5" xfId="11999"/>
    <cellStyle name="Bad 5 5 2" xfId="12000"/>
    <cellStyle name="Bad 5 5 2 2" xfId="12001"/>
    <cellStyle name="Bad 5 5 3" xfId="12002"/>
    <cellStyle name="Bad 5 6" xfId="12003"/>
    <cellStyle name="Bad 6" xfId="1349"/>
    <cellStyle name="Bad 6 2" xfId="12004"/>
    <cellStyle name="Bad 6 2 2" xfId="12005"/>
    <cellStyle name="Bad 6 3" xfId="12006"/>
    <cellStyle name="Bad 6 4" xfId="12007"/>
    <cellStyle name="Bad 7" xfId="1350"/>
    <cellStyle name="Bad 7 2" xfId="12008"/>
    <cellStyle name="Bad 8" xfId="12009"/>
    <cellStyle name="Bad 9" xfId="12010"/>
    <cellStyle name="basic" xfId="12011"/>
    <cellStyle name="bid option" xfId="12012"/>
    <cellStyle name="Black" xfId="12013"/>
    <cellStyle name="bli - Style6" xfId="12014"/>
    <cellStyle name="Blue" xfId="12015"/>
    <cellStyle name="Body" xfId="85"/>
    <cellStyle name="Body 2" xfId="1351"/>
    <cellStyle name="Body 2 2" xfId="12016"/>
    <cellStyle name="Body 2 2 2" xfId="12017"/>
    <cellStyle name="Body 2 3" xfId="12018"/>
    <cellStyle name="Body 2 3 2" xfId="12019"/>
    <cellStyle name="Body 2 3 2 2" xfId="12020"/>
    <cellStyle name="Body 2 3 3" xfId="12021"/>
    <cellStyle name="Body 2 4" xfId="12022"/>
    <cellStyle name="Body 3" xfId="1352"/>
    <cellStyle name="Body 3 2" xfId="12023"/>
    <cellStyle name="Body 3 2 2" xfId="12024"/>
    <cellStyle name="Body 3 3" xfId="12025"/>
    <cellStyle name="Body 4" xfId="12026"/>
    <cellStyle name="Body 4 2" xfId="12027"/>
    <cellStyle name="Body 5" xfId="12028"/>
    <cellStyle name="Body 5 2" xfId="12029"/>
    <cellStyle name="Body 6" xfId="12030"/>
    <cellStyle name="Body 7" xfId="12031"/>
    <cellStyle name="Body 8" xfId="12032"/>
    <cellStyle name="Body 9" xfId="12033"/>
    <cellStyle name="BorderedPercent" xfId="12034"/>
    <cellStyle name="Boxed Integer" xfId="12035"/>
    <cellStyle name="Calc" xfId="12036"/>
    <cellStyle name="Calc Currency (0)" xfId="86"/>
    <cellStyle name="Calc Currency (0) 2" xfId="1353"/>
    <cellStyle name="Calc Currency (0) 2 2" xfId="12037"/>
    <cellStyle name="Calc Currency (0) 2 3" xfId="12038"/>
    <cellStyle name="Calc Currency (0) 3" xfId="12039"/>
    <cellStyle name="Calc Currency (0) 4" xfId="12040"/>
    <cellStyle name="Calculation" xfId="87" builtinId="22" customBuiltin="1"/>
    <cellStyle name="Calculation 10" xfId="12041"/>
    <cellStyle name="Calculation 2" xfId="88"/>
    <cellStyle name="Calculation 2 10" xfId="12042"/>
    <cellStyle name="Calculation 2 10 2" xfId="12043"/>
    <cellStyle name="Calculation 2 10 3" xfId="12044"/>
    <cellStyle name="Calculation 2 11" xfId="12045"/>
    <cellStyle name="Calculation 2 11 2" xfId="12046"/>
    <cellStyle name="Calculation 2 12" xfId="12047"/>
    <cellStyle name="Calculation 2 13" xfId="12048"/>
    <cellStyle name="Calculation 2 14" xfId="12049"/>
    <cellStyle name="Calculation 2 15" xfId="12050"/>
    <cellStyle name="Calculation 2 16" xfId="12051"/>
    <cellStyle name="Calculation 2 17" xfId="12052"/>
    <cellStyle name="Calculation 2 18" xfId="12053"/>
    <cellStyle name="Calculation 2 2" xfId="492"/>
    <cellStyle name="Calculation 2 2 2" xfId="12054"/>
    <cellStyle name="Calculation 2 2 2 2" xfId="12055"/>
    <cellStyle name="Calculation 2 2 3" xfId="12056"/>
    <cellStyle name="Calculation 2 2 3 2" xfId="12057"/>
    <cellStyle name="Calculation 2 2 3 2 2" xfId="12058"/>
    <cellStyle name="Calculation 2 2 3 3" xfId="12059"/>
    <cellStyle name="Calculation 2 2 4" xfId="12060"/>
    <cellStyle name="Calculation 2 2 5" xfId="12061"/>
    <cellStyle name="Calculation 2 2 6" xfId="12062"/>
    <cellStyle name="Calculation 2 2 7" xfId="12063"/>
    <cellStyle name="Calculation 2 3" xfId="1354"/>
    <cellStyle name="Calculation 2 3 2" xfId="12064"/>
    <cellStyle name="Calculation 2 3 2 2" xfId="12065"/>
    <cellStyle name="Calculation 2 3 2 2 2" xfId="12066"/>
    <cellStyle name="Calculation 2 3 2 3" xfId="12067"/>
    <cellStyle name="Calculation 2 3 3" xfId="12068"/>
    <cellStyle name="Calculation 2 3 3 2" xfId="12069"/>
    <cellStyle name="Calculation 2 3 3 2 2" xfId="12070"/>
    <cellStyle name="Calculation 2 3 3 2 2 2" xfId="12071"/>
    <cellStyle name="Calculation 2 3 3 2 3" xfId="12072"/>
    <cellStyle name="Calculation 2 3 3 3" xfId="12073"/>
    <cellStyle name="Calculation 2 3 3 3 2" xfId="12074"/>
    <cellStyle name="Calculation 2 3 3 4" xfId="12075"/>
    <cellStyle name="Calculation 2 3 4" xfId="12076"/>
    <cellStyle name="Calculation 2 3 4 2" xfId="12077"/>
    <cellStyle name="Calculation 2 3 5" xfId="12078"/>
    <cellStyle name="Calculation 2 3 6" xfId="12079"/>
    <cellStyle name="Calculation 2 4" xfId="1355"/>
    <cellStyle name="Calculation 2 4 2" xfId="12080"/>
    <cellStyle name="Calculation 2 4 2 2" xfId="12081"/>
    <cellStyle name="Calculation 2 4 2 2 2" xfId="12082"/>
    <cellStyle name="Calculation 2 4 2 3" xfId="12083"/>
    <cellStyle name="Calculation 2 4 3" xfId="12084"/>
    <cellStyle name="Calculation 2 4 3 2" xfId="12085"/>
    <cellStyle name="Calculation 2 4 4" xfId="12086"/>
    <cellStyle name="Calculation 2 4 5" xfId="12087"/>
    <cellStyle name="Calculation 2 5" xfId="12088"/>
    <cellStyle name="Calculation 2 5 2" xfId="12089"/>
    <cellStyle name="Calculation 2 5 2 2" xfId="12090"/>
    <cellStyle name="Calculation 2 5 2 2 2" xfId="12091"/>
    <cellStyle name="Calculation 2 5 2 3" xfId="12092"/>
    <cellStyle name="Calculation 2 5 3" xfId="12093"/>
    <cellStyle name="Calculation 2 5 3 2" xfId="12094"/>
    <cellStyle name="Calculation 2 5 3 2 2" xfId="12095"/>
    <cellStyle name="Calculation 2 5 3 2 2 2" xfId="12096"/>
    <cellStyle name="Calculation 2 5 3 2 3" xfId="12097"/>
    <cellStyle name="Calculation 2 5 3 3" xfId="12098"/>
    <cellStyle name="Calculation 2 5 3 3 2" xfId="12099"/>
    <cellStyle name="Calculation 2 5 3 4" xfId="12100"/>
    <cellStyle name="Calculation 2 5 4" xfId="12101"/>
    <cellStyle name="Calculation 2 5 4 2" xfId="12102"/>
    <cellStyle name="Calculation 2 5 5" xfId="12103"/>
    <cellStyle name="Calculation 2 6" xfId="12104"/>
    <cellStyle name="Calculation 2 6 2" xfId="12105"/>
    <cellStyle name="Calculation 2 6 2 2" xfId="12106"/>
    <cellStyle name="Calculation 2 6 2 2 2" xfId="12107"/>
    <cellStyle name="Calculation 2 6 2 3" xfId="12108"/>
    <cellStyle name="Calculation 2 6 3" xfId="12109"/>
    <cellStyle name="Calculation 2 6 3 2" xfId="12110"/>
    <cellStyle name="Calculation 2 6 3 2 2" xfId="12111"/>
    <cellStyle name="Calculation 2 6 3 2 2 2" xfId="12112"/>
    <cellStyle name="Calculation 2 6 3 2 2 2 2" xfId="12113"/>
    <cellStyle name="Calculation 2 6 3 2 2 3" xfId="12114"/>
    <cellStyle name="Calculation 2 6 3 2 3" xfId="12115"/>
    <cellStyle name="Calculation 2 6 3 2 3 2" xfId="12116"/>
    <cellStyle name="Calculation 2 6 3 2 4" xfId="12117"/>
    <cellStyle name="Calculation 2 6 3 3" xfId="12118"/>
    <cellStyle name="Calculation 2 6 3 3 2" xfId="12119"/>
    <cellStyle name="Calculation 2 6 3 3 2 2" xfId="12120"/>
    <cellStyle name="Calculation 2 6 3 3 3" xfId="12121"/>
    <cellStyle name="Calculation 2 6 3 4" xfId="12122"/>
    <cellStyle name="Calculation 2 6 3 4 2" xfId="12123"/>
    <cellStyle name="Calculation 2 6 3 5" xfId="12124"/>
    <cellStyle name="Calculation 2 6 4" xfId="12125"/>
    <cellStyle name="Calculation 2 6 4 2" xfId="12126"/>
    <cellStyle name="Calculation 2 6 4 2 2" xfId="12127"/>
    <cellStyle name="Calculation 2 6 4 2 2 2" xfId="12128"/>
    <cellStyle name="Calculation 2 6 4 2 3" xfId="12129"/>
    <cellStyle name="Calculation 2 6 4 3" xfId="12130"/>
    <cellStyle name="Calculation 2 6 4 3 2" xfId="12131"/>
    <cellStyle name="Calculation 2 6 4 4" xfId="12132"/>
    <cellStyle name="Calculation 2 6 5" xfId="12133"/>
    <cellStyle name="Calculation 2 6 5 2" xfId="12134"/>
    <cellStyle name="Calculation 2 6 5 2 2" xfId="12135"/>
    <cellStyle name="Calculation 2 6 5 3" xfId="12136"/>
    <cellStyle name="Calculation 2 6 6" xfId="12137"/>
    <cellStyle name="Calculation 2 6 6 2" xfId="12138"/>
    <cellStyle name="Calculation 2 6 7" xfId="12139"/>
    <cellStyle name="Calculation 2 7" xfId="12140"/>
    <cellStyle name="Calculation 2 7 2" xfId="12141"/>
    <cellStyle name="Calculation 2 7 2 2" xfId="12142"/>
    <cellStyle name="Calculation 2 7 3" xfId="12143"/>
    <cellStyle name="Calculation 2 8" xfId="12144"/>
    <cellStyle name="Calculation 2 8 2" xfId="12145"/>
    <cellStyle name="Calculation 2 8 2 2" xfId="12146"/>
    <cellStyle name="Calculation 2 8 2 2 2" xfId="12147"/>
    <cellStyle name="Calculation 2 8 2 3" xfId="12148"/>
    <cellStyle name="Calculation 2 8 3" xfId="12149"/>
    <cellStyle name="Calculation 2 8 3 2" xfId="12150"/>
    <cellStyle name="Calculation 2 8 4" xfId="12151"/>
    <cellStyle name="Calculation 2 9" xfId="12152"/>
    <cellStyle name="Calculation 2 9 2" xfId="12153"/>
    <cellStyle name="Calculation 2 9 2 2" xfId="12154"/>
    <cellStyle name="Calculation 2 9 2 2 2" xfId="12155"/>
    <cellStyle name="Calculation 2 9 2 3" xfId="12156"/>
    <cellStyle name="Calculation 2 9 3" xfId="12157"/>
    <cellStyle name="Calculation 2 9 3 2" xfId="12158"/>
    <cellStyle name="Calculation 2 9 4" xfId="12159"/>
    <cellStyle name="Calculation 2 9 4 2" xfId="12160"/>
    <cellStyle name="Calculation 2 9 5" xfId="12161"/>
    <cellStyle name="Calculation 3" xfId="418"/>
    <cellStyle name="Calculation 3 2" xfId="12162"/>
    <cellStyle name="Calculation 3 2 2" xfId="12163"/>
    <cellStyle name="Calculation 3 2 2 2" xfId="12164"/>
    <cellStyle name="Calculation 3 2 3" xfId="12165"/>
    <cellStyle name="Calculation 3 3" xfId="12166"/>
    <cellStyle name="Calculation 3 3 2" xfId="12167"/>
    <cellStyle name="Calculation 3 3 3" xfId="12168"/>
    <cellStyle name="Calculation 3 4" xfId="12169"/>
    <cellStyle name="Calculation 3 4 2" xfId="12170"/>
    <cellStyle name="Calculation 3 4 2 2" xfId="12171"/>
    <cellStyle name="Calculation 3 4 3" xfId="12172"/>
    <cellStyle name="Calculation 3 4 4" xfId="12173"/>
    <cellStyle name="Calculation 3 5" xfId="12174"/>
    <cellStyle name="Calculation 3 5 2" xfId="12175"/>
    <cellStyle name="Calculation 3 6" xfId="12176"/>
    <cellStyle name="Calculation 3 7" xfId="12177"/>
    <cellStyle name="Calculation 4" xfId="1356"/>
    <cellStyle name="Calculation 4 2" xfId="12178"/>
    <cellStyle name="Calculation 4 2 2" xfId="12179"/>
    <cellStyle name="Calculation 4 3" xfId="12180"/>
    <cellStyle name="Calculation 4 3 2" xfId="12181"/>
    <cellStyle name="Calculation 4 3 2 2" xfId="12182"/>
    <cellStyle name="Calculation 4 3 3" xfId="12183"/>
    <cellStyle name="Calculation 4 4" xfId="12184"/>
    <cellStyle name="Calculation 4 5" xfId="12185"/>
    <cellStyle name="Calculation 5" xfId="1357"/>
    <cellStyle name="Calculation 5 2" xfId="12186"/>
    <cellStyle name="Calculation 5 2 2" xfId="12187"/>
    <cellStyle name="Calculation 5 2 2 2" xfId="12188"/>
    <cellStyle name="Calculation 5 2 3" xfId="12189"/>
    <cellStyle name="Calculation 5 3" xfId="12190"/>
    <cellStyle name="Calculation 5 3 2" xfId="12191"/>
    <cellStyle name="Calculation 5 3 2 2" xfId="12192"/>
    <cellStyle name="Calculation 5 3 2 2 2" xfId="12193"/>
    <cellStyle name="Calculation 5 3 2 3" xfId="12194"/>
    <cellStyle name="Calculation 5 3 3" xfId="12195"/>
    <cellStyle name="Calculation 5 3 3 2" xfId="12196"/>
    <cellStyle name="Calculation 5 3 4" xfId="12197"/>
    <cellStyle name="Calculation 5 4" xfId="12198"/>
    <cellStyle name="Calculation 5 4 2" xfId="12199"/>
    <cellStyle name="Calculation 5 5" xfId="12200"/>
    <cellStyle name="Calculation 5 6" xfId="12201"/>
    <cellStyle name="Calculation 6" xfId="1358"/>
    <cellStyle name="Calculation 6 2" xfId="12202"/>
    <cellStyle name="Calculation 6 2 2" xfId="12203"/>
    <cellStyle name="Calculation 6 2 2 2" xfId="12204"/>
    <cellStyle name="Calculation 6 2 3" xfId="12205"/>
    <cellStyle name="Calculation 6 3" xfId="12206"/>
    <cellStyle name="Calculation 6 3 2" xfId="12207"/>
    <cellStyle name="Calculation 6 4" xfId="12208"/>
    <cellStyle name="Calculation 6 5" xfId="12209"/>
    <cellStyle name="Calculation 7" xfId="12210"/>
    <cellStyle name="Calculation 7 2" xfId="12211"/>
    <cellStyle name="Calculation 8" xfId="12212"/>
    <cellStyle name="Calculation 8 2" xfId="12213"/>
    <cellStyle name="Calculation 9" xfId="12214"/>
    <cellStyle name="Center" xfId="12215"/>
    <cellStyle name="Center 2" xfId="12216"/>
    <cellStyle name="Center 2 2" xfId="12217"/>
    <cellStyle name="Center 3" xfId="12218"/>
    <cellStyle name="Center 3 2" xfId="12219"/>
    <cellStyle name="Center 3 2 2" xfId="12220"/>
    <cellStyle name="Center 3 3" xfId="12221"/>
    <cellStyle name="Center 4" xfId="12222"/>
    <cellStyle name="Center 5" xfId="12223"/>
    <cellStyle name="CenterWrap" xfId="12224"/>
    <cellStyle name="Cents" xfId="12225"/>
    <cellStyle name="Check Cell" xfId="89" builtinId="23" customBuiltin="1"/>
    <cellStyle name="Check Cell 2" xfId="90"/>
    <cellStyle name="Check Cell 2 10" xfId="12226"/>
    <cellStyle name="Check Cell 2 10 2" xfId="12227"/>
    <cellStyle name="Check Cell 2 11" xfId="12228"/>
    <cellStyle name="Check Cell 2 12" xfId="12229"/>
    <cellStyle name="Check Cell 2 13" xfId="12230"/>
    <cellStyle name="Check Cell 2 14" xfId="12231"/>
    <cellStyle name="Check Cell 2 15" xfId="12232"/>
    <cellStyle name="Check Cell 2 16" xfId="12233"/>
    <cellStyle name="Check Cell 2 17" xfId="12234"/>
    <cellStyle name="Check Cell 2 2" xfId="1359"/>
    <cellStyle name="Check Cell 2 2 2" xfId="12235"/>
    <cellStyle name="Check Cell 2 2 2 2" xfId="12236"/>
    <cellStyle name="Check Cell 2 2 3" xfId="12237"/>
    <cellStyle name="Check Cell 2 2 3 2" xfId="12238"/>
    <cellStyle name="Check Cell 2 2 3 2 2" xfId="12239"/>
    <cellStyle name="Check Cell 2 2 3 3" xfId="12240"/>
    <cellStyle name="Check Cell 2 2 4" xfId="12241"/>
    <cellStyle name="Check Cell 2 2 5" xfId="12242"/>
    <cellStyle name="Check Cell 2 3" xfId="1360"/>
    <cellStyle name="Check Cell 2 3 2" xfId="12243"/>
    <cellStyle name="Check Cell 2 3 2 2" xfId="12244"/>
    <cellStyle name="Check Cell 2 3 3" xfId="12245"/>
    <cellStyle name="Check Cell 2 3 3 2" xfId="12246"/>
    <cellStyle name="Check Cell 2 3 3 2 2" xfId="12247"/>
    <cellStyle name="Check Cell 2 3 3 3" xfId="12248"/>
    <cellStyle name="Check Cell 2 3 4" xfId="12249"/>
    <cellStyle name="Check Cell 2 3 5" xfId="12250"/>
    <cellStyle name="Check Cell 2 4" xfId="1361"/>
    <cellStyle name="Check Cell 2 4 2" xfId="12251"/>
    <cellStyle name="Check Cell 2 4 2 2" xfId="12252"/>
    <cellStyle name="Check Cell 2 4 3" xfId="12253"/>
    <cellStyle name="Check Cell 2 4 4" xfId="12254"/>
    <cellStyle name="Check Cell 2 5" xfId="12255"/>
    <cellStyle name="Check Cell 2 5 2" xfId="12256"/>
    <cellStyle name="Check Cell 2 5 2 2" xfId="12257"/>
    <cellStyle name="Check Cell 2 5 3" xfId="12258"/>
    <cellStyle name="Check Cell 2 5 3 2" xfId="12259"/>
    <cellStyle name="Check Cell 2 5 3 2 2" xfId="12260"/>
    <cellStyle name="Check Cell 2 5 3 3" xfId="12261"/>
    <cellStyle name="Check Cell 2 5 4" xfId="12262"/>
    <cellStyle name="Check Cell 2 6" xfId="12263"/>
    <cellStyle name="Check Cell 2 6 2" xfId="12264"/>
    <cellStyle name="Check Cell 2 6 2 2" xfId="12265"/>
    <cellStyle name="Check Cell 2 6 3" xfId="12266"/>
    <cellStyle name="Check Cell 2 6 3 2" xfId="12267"/>
    <cellStyle name="Check Cell 2 6 4" xfId="12268"/>
    <cellStyle name="Check Cell 2 7" xfId="12269"/>
    <cellStyle name="Check Cell 2 7 2" xfId="12270"/>
    <cellStyle name="Check Cell 2 8" xfId="12271"/>
    <cellStyle name="Check Cell 2 8 2" xfId="12272"/>
    <cellStyle name="Check Cell 2 8 2 2" xfId="12273"/>
    <cellStyle name="Check Cell 2 8 3" xfId="12274"/>
    <cellStyle name="Check Cell 2 9" xfId="12275"/>
    <cellStyle name="Check Cell 2 9 2" xfId="12276"/>
    <cellStyle name="Check Cell 2 9 2 2" xfId="12277"/>
    <cellStyle name="Check Cell 2 9 3" xfId="12278"/>
    <cellStyle name="Check Cell 3" xfId="419"/>
    <cellStyle name="Check Cell 3 2" xfId="12279"/>
    <cellStyle name="Check Cell 3 2 2" xfId="12280"/>
    <cellStyle name="Check Cell 3 3" xfId="12281"/>
    <cellStyle name="Check Cell 3 3 2" xfId="12282"/>
    <cellStyle name="Check Cell 3 3 3" xfId="12283"/>
    <cellStyle name="Check Cell 3 4" xfId="12284"/>
    <cellStyle name="Check Cell 3 4 2" xfId="12285"/>
    <cellStyle name="Check Cell 3 4 2 2" xfId="12286"/>
    <cellStyle name="Check Cell 3 4 3" xfId="12287"/>
    <cellStyle name="Check Cell 3 4 4" xfId="12288"/>
    <cellStyle name="Check Cell 3 5" xfId="12289"/>
    <cellStyle name="Check Cell 3 5 2" xfId="12290"/>
    <cellStyle name="Check Cell 3 6" xfId="12291"/>
    <cellStyle name="Check Cell 3 7" xfId="12292"/>
    <cellStyle name="Check Cell 4" xfId="1362"/>
    <cellStyle name="Check Cell 4 2" xfId="12293"/>
    <cellStyle name="Check Cell 4 2 2" xfId="12294"/>
    <cellStyle name="Check Cell 4 3" xfId="12295"/>
    <cellStyle name="Check Cell 4 3 2" xfId="12296"/>
    <cellStyle name="Check Cell 4 3 2 2" xfId="12297"/>
    <cellStyle name="Check Cell 4 3 3" xfId="12298"/>
    <cellStyle name="Check Cell 4 4" xfId="12299"/>
    <cellStyle name="Check Cell 4 5" xfId="12300"/>
    <cellStyle name="Check Cell 5" xfId="1363"/>
    <cellStyle name="Check Cell 5 2" xfId="12301"/>
    <cellStyle name="Check Cell 5 2 2" xfId="12302"/>
    <cellStyle name="Check Cell 5 3" xfId="12303"/>
    <cellStyle name="Check Cell 5 3 2" xfId="12304"/>
    <cellStyle name="Check Cell 5 3 2 2" xfId="12305"/>
    <cellStyle name="Check Cell 5 3 3" xfId="12306"/>
    <cellStyle name="Check Cell 5 4" xfId="12307"/>
    <cellStyle name="Check Cell 5 5" xfId="12308"/>
    <cellStyle name="Check Cell 6" xfId="1364"/>
    <cellStyle name="Check Cell 6 2" xfId="12309"/>
    <cellStyle name="Check Cell 6 2 2" xfId="12310"/>
    <cellStyle name="Check Cell 6 3" xfId="12311"/>
    <cellStyle name="Check Cell 6 4" xfId="12312"/>
    <cellStyle name="Check Cell 7" xfId="12313"/>
    <cellStyle name="Check Cell 7 2" xfId="12314"/>
    <cellStyle name="Check Cell 8" xfId="12315"/>
    <cellStyle name="Check Cell 9" xfId="12316"/>
    <cellStyle name="Comma" xfId="91" builtinId="3"/>
    <cellStyle name="Comma [0] 2" xfId="12317"/>
    <cellStyle name="Comma [0] 3" xfId="12318"/>
    <cellStyle name="Comma [00]" xfId="12319"/>
    <cellStyle name="Comma 10" xfId="12320"/>
    <cellStyle name="Comma 10 2" xfId="12321"/>
    <cellStyle name="Comma 10 3" xfId="12322"/>
    <cellStyle name="Comma 11" xfId="12323"/>
    <cellStyle name="Comma 11 2" xfId="12324"/>
    <cellStyle name="Comma 11 3" xfId="12325"/>
    <cellStyle name="Comma 11 4" xfId="12326"/>
    <cellStyle name="Comma 12" xfId="12327"/>
    <cellStyle name="Comma 12 2" xfId="12328"/>
    <cellStyle name="Comma 12 3" xfId="12329"/>
    <cellStyle name="Comma 13" xfId="12330"/>
    <cellStyle name="Comma 13 2" xfId="12331"/>
    <cellStyle name="Comma 13 3" xfId="12332"/>
    <cellStyle name="Comma 14" xfId="12333"/>
    <cellStyle name="Comma 14 2" xfId="12334"/>
    <cellStyle name="Comma 15" xfId="12335"/>
    <cellStyle name="Comma 15 2" xfId="12336"/>
    <cellStyle name="Comma 16" xfId="12337"/>
    <cellStyle name="Comma 16 2" xfId="12338"/>
    <cellStyle name="Comma 17" xfId="12339"/>
    <cellStyle name="Comma 17 2" xfId="12340"/>
    <cellStyle name="Comma 18" xfId="12341"/>
    <cellStyle name="Comma 18 2" xfId="12342"/>
    <cellStyle name="Comma 19" xfId="12343"/>
    <cellStyle name="Comma 19 2" xfId="12344"/>
    <cellStyle name="Comma 2" xfId="92"/>
    <cellStyle name="Comma 2 10" xfId="12345"/>
    <cellStyle name="Comma 2 2" xfId="238"/>
    <cellStyle name="Comma 2 2 2" xfId="1365"/>
    <cellStyle name="Comma 2 2 2 2" xfId="12346"/>
    <cellStyle name="Comma 2 2 3" xfId="12347"/>
    <cellStyle name="Comma 2 2 3 2" xfId="12348"/>
    <cellStyle name="Comma 2 2 4" xfId="12349"/>
    <cellStyle name="Comma 2 3" xfId="1366"/>
    <cellStyle name="Comma 2 3 2" xfId="12350"/>
    <cellStyle name="Comma 2 3 3" xfId="12351"/>
    <cellStyle name="Comma 2 4" xfId="12352"/>
    <cellStyle name="Comma 2 4 2" xfId="12353"/>
    <cellStyle name="Comma 2 4 3" xfId="12354"/>
    <cellStyle name="Comma 2 4 3 2" xfId="12355"/>
    <cellStyle name="Comma 2 4 4" xfId="12356"/>
    <cellStyle name="Comma 2 5" xfId="12357"/>
    <cellStyle name="Comma 2 5 2" xfId="12358"/>
    <cellStyle name="Comma 2 6" xfId="12359"/>
    <cellStyle name="Comma 2 6 2" xfId="12360"/>
    <cellStyle name="Comma 2 7" xfId="12361"/>
    <cellStyle name="Comma 2 8" xfId="12362"/>
    <cellStyle name="Comma 2 9" xfId="12363"/>
    <cellStyle name="Comma 2 9 2" xfId="12364"/>
    <cellStyle name="Comma 20" xfId="12365"/>
    <cellStyle name="Comma 20 2" xfId="12366"/>
    <cellStyle name="Comma 21" xfId="12367"/>
    <cellStyle name="Comma 21 2" xfId="12368"/>
    <cellStyle name="Comma 22" xfId="12369"/>
    <cellStyle name="Comma 22 2" xfId="12370"/>
    <cellStyle name="Comma 23" xfId="12371"/>
    <cellStyle name="Comma 24" xfId="12372"/>
    <cellStyle name="Comma 25" xfId="12373"/>
    <cellStyle name="Comma 26" xfId="12374"/>
    <cellStyle name="Comma 27" xfId="12375"/>
    <cellStyle name="Comma 28" xfId="12376"/>
    <cellStyle name="Comma 29" xfId="12377"/>
    <cellStyle name="Comma 3" xfId="219"/>
    <cellStyle name="Comma 3 10" xfId="383"/>
    <cellStyle name="Comma 3 10 2" xfId="12378"/>
    <cellStyle name="Comma 3 11" xfId="594"/>
    <cellStyle name="Comma 3 12" xfId="616"/>
    <cellStyle name="Comma 3 13" xfId="12379"/>
    <cellStyle name="Comma 3 2" xfId="221"/>
    <cellStyle name="Comma 3 2 10" xfId="618"/>
    <cellStyle name="Comma 3 2 11" xfId="1749"/>
    <cellStyle name="Comma 3 2 2" xfId="259"/>
    <cellStyle name="Comma 3 2 2 2" xfId="289"/>
    <cellStyle name="Comma 3 2 2 2 2" xfId="12380"/>
    <cellStyle name="Comma 3 2 2 2 3" xfId="12381"/>
    <cellStyle name="Comma 3 2 2 3" xfId="311"/>
    <cellStyle name="Comma 3 2 2 3 2" xfId="12382"/>
    <cellStyle name="Comma 3 2 2 3 3" xfId="12383"/>
    <cellStyle name="Comma 3 2 2 4" xfId="353"/>
    <cellStyle name="Comma 3 2 2 4 2" xfId="12384"/>
    <cellStyle name="Comma 3 2 2 4 3" xfId="12385"/>
    <cellStyle name="Comma 3 2 2 5" xfId="375"/>
    <cellStyle name="Comma 3 2 2 5 2" xfId="12386"/>
    <cellStyle name="Comma 3 2 2 6" xfId="569"/>
    <cellStyle name="Comma 3 2 2 6 2" xfId="12387"/>
    <cellStyle name="Comma 3 2 2 7" xfId="607"/>
    <cellStyle name="Comma 3 2 2 8" xfId="629"/>
    <cellStyle name="Comma 3 2 2 9" xfId="12388"/>
    <cellStyle name="Comma 3 2 3" xfId="278"/>
    <cellStyle name="Comma 3 2 3 2" xfId="12389"/>
    <cellStyle name="Comma 3 2 3 3" xfId="12390"/>
    <cellStyle name="Comma 3 2 3 4" xfId="12391"/>
    <cellStyle name="Comma 3 2 3 5" xfId="12392"/>
    <cellStyle name="Comma 3 2 4" xfId="300"/>
    <cellStyle name="Comma 3 2 4 2" xfId="12393"/>
    <cellStyle name="Comma 3 2 5" xfId="330"/>
    <cellStyle name="Comma 3 2 5 2" xfId="12394"/>
    <cellStyle name="Comma 3 2 6" xfId="342"/>
    <cellStyle name="Comma 3 2 6 2" xfId="12395"/>
    <cellStyle name="Comma 3 2 7" xfId="364"/>
    <cellStyle name="Comma 3 2 8" xfId="382"/>
    <cellStyle name="Comma 3 2 9" xfId="596"/>
    <cellStyle name="Comma 3 3" xfId="223"/>
    <cellStyle name="Comma 3 3 10" xfId="620"/>
    <cellStyle name="Comma 3 3 11" xfId="1751"/>
    <cellStyle name="Comma 3 3 2" xfId="261"/>
    <cellStyle name="Comma 3 3 2 2" xfId="291"/>
    <cellStyle name="Comma 3 3 2 2 2" xfId="12396"/>
    <cellStyle name="Comma 3 3 2 3" xfId="313"/>
    <cellStyle name="Comma 3 3 2 3 2" xfId="12397"/>
    <cellStyle name="Comma 3 3 2 4" xfId="355"/>
    <cellStyle name="Comma 3 3 2 5" xfId="377"/>
    <cellStyle name="Comma 3 3 2 6" xfId="570"/>
    <cellStyle name="Comma 3 3 2 7" xfId="609"/>
    <cellStyle name="Comma 3 3 2 8" xfId="631"/>
    <cellStyle name="Comma 3 3 2 9" xfId="12398"/>
    <cellStyle name="Comma 3 3 3" xfId="280"/>
    <cellStyle name="Comma 3 3 3 2" xfId="12399"/>
    <cellStyle name="Comma 3 3 3 3" xfId="12400"/>
    <cellStyle name="Comma 3 3 4" xfId="302"/>
    <cellStyle name="Comma 3 3 4 2" xfId="12401"/>
    <cellStyle name="Comma 3 3 5" xfId="332"/>
    <cellStyle name="Comma 3 3 5 2" xfId="12402"/>
    <cellStyle name="Comma 3 3 6" xfId="344"/>
    <cellStyle name="Comma 3 3 6 2" xfId="12403"/>
    <cellStyle name="Comma 3 3 7" xfId="366"/>
    <cellStyle name="Comma 3 3 8" xfId="384"/>
    <cellStyle name="Comma 3 3 9" xfId="598"/>
    <cellStyle name="Comma 3 4" xfId="257"/>
    <cellStyle name="Comma 3 4 2" xfId="287"/>
    <cellStyle name="Comma 3 4 2 2" xfId="12404"/>
    <cellStyle name="Comma 3 4 2 3" xfId="12405"/>
    <cellStyle name="Comma 3 4 3" xfId="309"/>
    <cellStyle name="Comma 3 4 3 2" xfId="12406"/>
    <cellStyle name="Comma 3 4 4" xfId="351"/>
    <cellStyle name="Comma 3 4 4 2" xfId="12407"/>
    <cellStyle name="Comma 3 4 5" xfId="373"/>
    <cellStyle name="Comma 3 4 6" xfId="571"/>
    <cellStyle name="Comma 3 4 7" xfId="605"/>
    <cellStyle name="Comma 3 4 8" xfId="627"/>
    <cellStyle name="Comma 3 4 9" xfId="12408"/>
    <cellStyle name="Comma 3 5" xfId="276"/>
    <cellStyle name="Comma 3 5 2" xfId="12409"/>
    <cellStyle name="Comma 3 5 3" xfId="12410"/>
    <cellStyle name="Comma 3 5 3 2" xfId="12411"/>
    <cellStyle name="Comma 3 5 4" xfId="12412"/>
    <cellStyle name="Comma 3 5 4 2" xfId="12413"/>
    <cellStyle name="Comma 3 5 5" xfId="12414"/>
    <cellStyle name="Comma 3 5 6" xfId="12415"/>
    <cellStyle name="Comma 3 5 7" xfId="12416"/>
    <cellStyle name="Comma 3 6" xfId="298"/>
    <cellStyle name="Comma 3 6 2" xfId="12417"/>
    <cellStyle name="Comma 3 6 3" xfId="12418"/>
    <cellStyle name="Comma 3 7" xfId="328"/>
    <cellStyle name="Comma 3 7 2" xfId="12419"/>
    <cellStyle name="Comma 3 8" xfId="340"/>
    <cellStyle name="Comma 3 8 2" xfId="12420"/>
    <cellStyle name="Comma 3 9" xfId="362"/>
    <cellStyle name="Comma 3 9 2" xfId="12421"/>
    <cellStyle name="Comma 30" xfId="12422"/>
    <cellStyle name="Comma 31" xfId="12423"/>
    <cellStyle name="Comma 32" xfId="12424"/>
    <cellStyle name="Comma 33" xfId="12425"/>
    <cellStyle name="Comma 34" xfId="12426"/>
    <cellStyle name="Comma 35" xfId="12427"/>
    <cellStyle name="Comma 36" xfId="12428"/>
    <cellStyle name="Comma 37" xfId="12429"/>
    <cellStyle name="Comma 38" xfId="12430"/>
    <cellStyle name="Comma 39" xfId="12431"/>
    <cellStyle name="Comma 4" xfId="493"/>
    <cellStyle name="Comma 4 10" xfId="12432"/>
    <cellStyle name="Comma 4 2" xfId="12433"/>
    <cellStyle name="Comma 4 2 2" xfId="12434"/>
    <cellStyle name="Comma 4 2 2 2" xfId="12435"/>
    <cellStyle name="Comma 4 2 2 3" xfId="12436"/>
    <cellStyle name="Comma 4 2 3" xfId="12437"/>
    <cellStyle name="Comma 4 2 4" xfId="12438"/>
    <cellStyle name="Comma 4 2 5" xfId="12439"/>
    <cellStyle name="Comma 4 3" xfId="12440"/>
    <cellStyle name="Comma 4 3 2" xfId="12441"/>
    <cellStyle name="Comma 4 4" xfId="12442"/>
    <cellStyle name="Comma 4 4 2" xfId="12443"/>
    <cellStyle name="Comma 4 5" xfId="12444"/>
    <cellStyle name="Comma 4 6" xfId="12445"/>
    <cellStyle name="Comma 4 7" xfId="12446"/>
    <cellStyle name="Comma 4 8" xfId="12447"/>
    <cellStyle name="Comma 4 9" xfId="12448"/>
    <cellStyle name="Comma 40" xfId="12449"/>
    <cellStyle name="Comma 41" xfId="12450"/>
    <cellStyle name="Comma 42" xfId="12451"/>
    <cellStyle name="Comma 43" xfId="12452"/>
    <cellStyle name="Comma 44" xfId="12453"/>
    <cellStyle name="Comma 5" xfId="1367"/>
    <cellStyle name="Comma 5 2" xfId="12454"/>
    <cellStyle name="Comma 5 3" xfId="12455"/>
    <cellStyle name="Comma 6" xfId="1368"/>
    <cellStyle name="Comma 6 2" xfId="12456"/>
    <cellStyle name="Comma 6 2 2" xfId="12457"/>
    <cellStyle name="Comma 6 2 3" xfId="12458"/>
    <cellStyle name="Comma 6 3" xfId="12459"/>
    <cellStyle name="Comma 6 4" xfId="12460"/>
    <cellStyle name="Comma 7" xfId="12461"/>
    <cellStyle name="Comma 7 2" xfId="12462"/>
    <cellStyle name="Comma 7 2 2" xfId="12463"/>
    <cellStyle name="Comma 7 2 3" xfId="12464"/>
    <cellStyle name="Comma 7 3" xfId="12465"/>
    <cellStyle name="Comma 7 3 2" xfId="12466"/>
    <cellStyle name="Comma 7 3 3" xfId="12467"/>
    <cellStyle name="Comma 7 4" xfId="12468"/>
    <cellStyle name="Comma 7 4 2" xfId="12469"/>
    <cellStyle name="Comma 7 5" xfId="12470"/>
    <cellStyle name="Comma 7 6" xfId="12471"/>
    <cellStyle name="Comma 8" xfId="12472"/>
    <cellStyle name="Comma 8 2" xfId="12473"/>
    <cellStyle name="Comma 8 2 2" xfId="12474"/>
    <cellStyle name="Comma 8 3" xfId="12475"/>
    <cellStyle name="Comma 8 4" xfId="12476"/>
    <cellStyle name="Comma 8 4 2" xfId="12477"/>
    <cellStyle name="Comma 8 5" xfId="12478"/>
    <cellStyle name="Comma 8 6" xfId="12479"/>
    <cellStyle name="Comma 9" xfId="12480"/>
    <cellStyle name="Comma 9 2" xfId="12481"/>
    <cellStyle name="Comma 9 2 2" xfId="12482"/>
    <cellStyle name="Comma 9 3" xfId="12483"/>
    <cellStyle name="Comma 9 3 2" xfId="12484"/>
    <cellStyle name="Comma 9 4" xfId="12485"/>
    <cellStyle name="Comma 9 4 2" xfId="12486"/>
    <cellStyle name="Comma 9 5" xfId="12487"/>
    <cellStyle name="Comma 9 6" xfId="12488"/>
    <cellStyle name="Comma0" xfId="12489"/>
    <cellStyle name="Comma0 - Style5" xfId="12490"/>
    <cellStyle name="Comma0_Book4" xfId="12491"/>
    <cellStyle name="Comma1 - Style1" xfId="12492"/>
    <cellStyle name="Copied" xfId="93"/>
    <cellStyle name="Copied 10" xfId="12493"/>
    <cellStyle name="Copied 2" xfId="1369"/>
    <cellStyle name="Copied 2 2" xfId="12494"/>
    <cellStyle name="Copied 2 2 2" xfId="12495"/>
    <cellStyle name="Copied 2 2 3" xfId="12496"/>
    <cellStyle name="Copied 2 3" xfId="12497"/>
    <cellStyle name="Copied 2 3 2" xfId="12498"/>
    <cellStyle name="Copied 2 3 2 2" xfId="12499"/>
    <cellStyle name="Copied 2 3 3" xfId="12500"/>
    <cellStyle name="Copied 2 4" xfId="12501"/>
    <cellStyle name="Copied 3" xfId="1370"/>
    <cellStyle name="Copied 3 2" xfId="12502"/>
    <cellStyle name="Copied 3 2 2" xfId="12503"/>
    <cellStyle name="Copied 3 3" xfId="12504"/>
    <cellStyle name="Copied 4" xfId="1371"/>
    <cellStyle name="Copied 4 2" xfId="12505"/>
    <cellStyle name="Copied 4 2 2" xfId="12506"/>
    <cellStyle name="Copied 4 3" xfId="12507"/>
    <cellStyle name="Copied 5" xfId="12508"/>
    <cellStyle name="Copied 5 2" xfId="12509"/>
    <cellStyle name="Copied 6" xfId="12510"/>
    <cellStyle name="Copied 6 2" xfId="12511"/>
    <cellStyle name="Copied 7" xfId="12512"/>
    <cellStyle name="Copied 8" xfId="12513"/>
    <cellStyle name="Copied 9" xfId="12514"/>
    <cellStyle name="CostNoZero" xfId="12515"/>
    <cellStyle name="Currency [00]" xfId="12516"/>
    <cellStyle name="Currency 10" xfId="12517"/>
    <cellStyle name="Currency 11" xfId="12518"/>
    <cellStyle name="Currency 12" xfId="12519"/>
    <cellStyle name="Currency 13" xfId="12520"/>
    <cellStyle name="Currency 13 2" xfId="12521"/>
    <cellStyle name="Currency 14" xfId="12522"/>
    <cellStyle name="Currency 15" xfId="12523"/>
    <cellStyle name="Currency 16" xfId="12524"/>
    <cellStyle name="Currency 17" xfId="12525"/>
    <cellStyle name="Currency 18" xfId="12526"/>
    <cellStyle name="Currency 19" xfId="12527"/>
    <cellStyle name="Currency 2" xfId="94"/>
    <cellStyle name="Currency 2 2" xfId="95"/>
    <cellStyle name="Currency 2 2 2" xfId="240"/>
    <cellStyle name="Currency 2 2 2 2" xfId="471"/>
    <cellStyle name="Currency 2 2 2 2 2" xfId="12528"/>
    <cellStyle name="Currency 2 2 2 2 3" xfId="12529"/>
    <cellStyle name="Currency 2 2 2 3" xfId="12530"/>
    <cellStyle name="Currency 2 2 2 3 2" xfId="12531"/>
    <cellStyle name="Currency 2 2 2 3 3" xfId="12532"/>
    <cellStyle name="Currency 2 2 2 4" xfId="12533"/>
    <cellStyle name="Currency 2 2 2 4 2" xfId="12534"/>
    <cellStyle name="Currency 2 2 2 5" xfId="12535"/>
    <cellStyle name="Currency 2 2 2 6" xfId="12536"/>
    <cellStyle name="Currency 2 2 3" xfId="12537"/>
    <cellStyle name="Currency 2 2 3 2" xfId="12538"/>
    <cellStyle name="Currency 2 2 3 3" xfId="12539"/>
    <cellStyle name="Currency 2 2 4" xfId="12540"/>
    <cellStyle name="Currency 2 2 4 2" xfId="12541"/>
    <cellStyle name="Currency 2 2 5" xfId="12542"/>
    <cellStyle name="Currency 2 2 5 2" xfId="12543"/>
    <cellStyle name="Currency 2 3" xfId="239"/>
    <cellStyle name="Currency 2 3 2" xfId="12544"/>
    <cellStyle name="Currency 2 3 2 2" xfId="12545"/>
    <cellStyle name="Currency 2 3 2 3" xfId="12546"/>
    <cellStyle name="Currency 2 3 3" xfId="12547"/>
    <cellStyle name="Currency 2 3 3 2" xfId="12548"/>
    <cellStyle name="Currency 2 3 3 3" xfId="12549"/>
    <cellStyle name="Currency 2 3 4" xfId="12550"/>
    <cellStyle name="Currency 2 3 4 2" xfId="12551"/>
    <cellStyle name="Currency 2 3 5" xfId="12552"/>
    <cellStyle name="Currency 2 3 6" xfId="12553"/>
    <cellStyle name="Currency 2 4" xfId="1372"/>
    <cellStyle name="Currency 2 4 2" xfId="12554"/>
    <cellStyle name="Currency 2 4 2 2" xfId="12555"/>
    <cellStyle name="Currency 2 4 2 3" xfId="12556"/>
    <cellStyle name="Currency 2 4 3" xfId="12557"/>
    <cellStyle name="Currency 2 4 4" xfId="12558"/>
    <cellStyle name="Currency 2 5" xfId="12559"/>
    <cellStyle name="Currency 2 5 2" xfId="12560"/>
    <cellStyle name="Currency 2 5 2 2" xfId="12561"/>
    <cellStyle name="Currency 2 5 3" xfId="12562"/>
    <cellStyle name="Currency 2 6" xfId="12563"/>
    <cellStyle name="Currency 2 6 2" xfId="12564"/>
    <cellStyle name="Currency 2 6 2 2" xfId="12565"/>
    <cellStyle name="Currency 2 6 3" xfId="12566"/>
    <cellStyle name="Currency 2 6 4" xfId="12567"/>
    <cellStyle name="Currency 2 7" xfId="12568"/>
    <cellStyle name="Currency 2 7 2" xfId="12569"/>
    <cellStyle name="Currency 2 8" xfId="12570"/>
    <cellStyle name="Currency 20" xfId="12571"/>
    <cellStyle name="Currency 21" xfId="12572"/>
    <cellStyle name="Currency 22" xfId="12573"/>
    <cellStyle name="Currency 3" xfId="96"/>
    <cellStyle name="Currency 3 2" xfId="241"/>
    <cellStyle name="Currency 3 2 2" xfId="494"/>
    <cellStyle name="Currency 3 2 2 2" xfId="12574"/>
    <cellStyle name="Currency 3 2 2 3" xfId="12575"/>
    <cellStyle name="Currency 3 2 2 4" xfId="12576"/>
    <cellStyle name="Currency 3 2 3" xfId="12577"/>
    <cellStyle name="Currency 3 2 3 2" xfId="12578"/>
    <cellStyle name="Currency 3 2 4" xfId="12579"/>
    <cellStyle name="Currency 3 2 5" xfId="12580"/>
    <cellStyle name="Currency 3 2 6" xfId="12581"/>
    <cellStyle name="Currency 3 3" xfId="495"/>
    <cellStyle name="Currency 3 3 2" xfId="12582"/>
    <cellStyle name="Currency 3 3 2 2" xfId="12583"/>
    <cellStyle name="Currency 3 3 2 3" xfId="12584"/>
    <cellStyle name="Currency 3 3 3" xfId="12585"/>
    <cellStyle name="Currency 3 3 3 2" xfId="12586"/>
    <cellStyle name="Currency 3 3 3 3" xfId="12587"/>
    <cellStyle name="Currency 3 3 4" xfId="12588"/>
    <cellStyle name="Currency 3 3 4 2" xfId="12589"/>
    <cellStyle name="Currency 3 3 5" xfId="12590"/>
    <cellStyle name="Currency 3 3 6" xfId="12591"/>
    <cellStyle name="Currency 3 3 7" xfId="12592"/>
    <cellStyle name="Currency 3 3 8" xfId="12593"/>
    <cellStyle name="Currency 3 4" xfId="12594"/>
    <cellStyle name="Currency 3 5" xfId="12595"/>
    <cellStyle name="Currency 3 6" xfId="12596"/>
    <cellStyle name="Currency 3 7" xfId="12597"/>
    <cellStyle name="Currency 3 8" xfId="12598"/>
    <cellStyle name="Currency 4" xfId="97"/>
    <cellStyle name="Currency 4 2" xfId="242"/>
    <cellStyle name="Currency 4 2 2" xfId="12599"/>
    <cellStyle name="Currency 4 2 3" xfId="12600"/>
    <cellStyle name="Currency 4 2 4" xfId="12601"/>
    <cellStyle name="Currency 4 3" xfId="12602"/>
    <cellStyle name="Currency 4 3 2" xfId="12603"/>
    <cellStyle name="Currency 4 3 3" xfId="12604"/>
    <cellStyle name="Currency 4 4" xfId="12605"/>
    <cellStyle name="Currency 4 5" xfId="12606"/>
    <cellStyle name="Currency 5" xfId="98"/>
    <cellStyle name="Currency 5 2" xfId="243"/>
    <cellStyle name="Currency 5 2 2" xfId="12607"/>
    <cellStyle name="Currency 5 3" xfId="12608"/>
    <cellStyle name="Currency 5 4" xfId="12609"/>
    <cellStyle name="Currency 6" xfId="99"/>
    <cellStyle name="Currency 6 2" xfId="12610"/>
    <cellStyle name="Currency 6 2 2" xfId="12611"/>
    <cellStyle name="Currency 6 3" xfId="12612"/>
    <cellStyle name="Currency 6 3 2" xfId="12613"/>
    <cellStyle name="Currency 6 4" xfId="12614"/>
    <cellStyle name="Currency 6 5" xfId="12615"/>
    <cellStyle name="Currency 6 6" xfId="12616"/>
    <cellStyle name="Currency 7" xfId="393"/>
    <cellStyle name="Currency 7 2" xfId="12617"/>
    <cellStyle name="Currency 7 2 2" xfId="12618"/>
    <cellStyle name="Currency 7 3" xfId="12619"/>
    <cellStyle name="Currency 7 3 2" xfId="12620"/>
    <cellStyle name="Currency 7 4" xfId="12621"/>
    <cellStyle name="Currency 7 5" xfId="12622"/>
    <cellStyle name="Currency 7 6" xfId="12623"/>
    <cellStyle name="Currency 8" xfId="12624"/>
    <cellStyle name="Currency 8 2" xfId="12625"/>
    <cellStyle name="Currency 9" xfId="12626"/>
    <cellStyle name="Currency 9 2" xfId="12627"/>
    <cellStyle name="Currency.00" xfId="12628"/>
    <cellStyle name="Currency0" xfId="12629"/>
    <cellStyle name="Date" xfId="100"/>
    <cellStyle name="Date (m/d/yy)" xfId="12630"/>
    <cellStyle name="Date (m/d/yy) 2" xfId="12631"/>
    <cellStyle name="Date_~6497230" xfId="12632"/>
    <cellStyle name="Decimal" xfId="12633"/>
    <cellStyle name="Edge" xfId="12634"/>
    <cellStyle name="Emphasis 1" xfId="101"/>
    <cellStyle name="Emphasis 1 10" xfId="12635"/>
    <cellStyle name="Emphasis 1 11" xfId="12636"/>
    <cellStyle name="Emphasis 1 12" xfId="12637"/>
    <cellStyle name="Emphasis 1 13" xfId="12638"/>
    <cellStyle name="Emphasis 1 2" xfId="420"/>
    <cellStyle name="Emphasis 1 2 2" xfId="12639"/>
    <cellStyle name="Emphasis 1 2 2 2" xfId="12640"/>
    <cellStyle name="Emphasis 1 2 2 3" xfId="12641"/>
    <cellStyle name="Emphasis 1 2 3" xfId="12642"/>
    <cellStyle name="Emphasis 1 2 3 2" xfId="12643"/>
    <cellStyle name="Emphasis 1 2 3 2 2" xfId="12644"/>
    <cellStyle name="Emphasis 1 2 3 3" xfId="12645"/>
    <cellStyle name="Emphasis 1 2 4" xfId="12646"/>
    <cellStyle name="Emphasis 1 2 4 2" xfId="12647"/>
    <cellStyle name="Emphasis 1 2 4 2 2" xfId="12648"/>
    <cellStyle name="Emphasis 1 2 4 3" xfId="12649"/>
    <cellStyle name="Emphasis 1 2 5" xfId="12650"/>
    <cellStyle name="Emphasis 1 2 6" xfId="12651"/>
    <cellStyle name="Emphasis 1 2 7" xfId="12652"/>
    <cellStyle name="Emphasis 1 2 8" xfId="12653"/>
    <cellStyle name="Emphasis 1 3" xfId="1373"/>
    <cellStyle name="Emphasis 1 3 2" xfId="12654"/>
    <cellStyle name="Emphasis 1 3 2 2" xfId="12655"/>
    <cellStyle name="Emphasis 1 3 3" xfId="12656"/>
    <cellStyle name="Emphasis 1 3 4" xfId="12657"/>
    <cellStyle name="Emphasis 1 4" xfId="12658"/>
    <cellStyle name="Emphasis 1 4 2" xfId="12659"/>
    <cellStyle name="Emphasis 1 5" xfId="12660"/>
    <cellStyle name="Emphasis 1 5 2" xfId="12661"/>
    <cellStyle name="Emphasis 1 6" xfId="12662"/>
    <cellStyle name="Emphasis 1 6 2" xfId="12663"/>
    <cellStyle name="Emphasis 1 6 2 2" xfId="12664"/>
    <cellStyle name="Emphasis 1 6 3" xfId="12665"/>
    <cellStyle name="Emphasis 1 7" xfId="12666"/>
    <cellStyle name="Emphasis 1 7 2" xfId="12667"/>
    <cellStyle name="Emphasis 1 8" xfId="12668"/>
    <cellStyle name="Emphasis 1 8 2" xfId="12669"/>
    <cellStyle name="Emphasis 1 9" xfId="12670"/>
    <cellStyle name="Emphasis 2" xfId="102"/>
    <cellStyle name="Emphasis 2 10" xfId="12671"/>
    <cellStyle name="Emphasis 2 11" xfId="12672"/>
    <cellStyle name="Emphasis 2 12" xfId="12673"/>
    <cellStyle name="Emphasis 2 13" xfId="12674"/>
    <cellStyle name="Emphasis 2 2" xfId="421"/>
    <cellStyle name="Emphasis 2 2 2" xfId="12675"/>
    <cellStyle name="Emphasis 2 2 2 2" xfId="12676"/>
    <cellStyle name="Emphasis 2 2 2 3" xfId="12677"/>
    <cellStyle name="Emphasis 2 2 3" xfId="12678"/>
    <cellStyle name="Emphasis 2 2 3 2" xfId="12679"/>
    <cellStyle name="Emphasis 2 2 3 2 2" xfId="12680"/>
    <cellStyle name="Emphasis 2 2 3 3" xfId="12681"/>
    <cellStyle name="Emphasis 2 2 4" xfId="12682"/>
    <cellStyle name="Emphasis 2 2 4 2" xfId="12683"/>
    <cellStyle name="Emphasis 2 2 4 2 2" xfId="12684"/>
    <cellStyle name="Emphasis 2 2 4 3" xfId="12685"/>
    <cellStyle name="Emphasis 2 2 5" xfId="12686"/>
    <cellStyle name="Emphasis 2 2 6" xfId="12687"/>
    <cellStyle name="Emphasis 2 2 7" xfId="12688"/>
    <cellStyle name="Emphasis 2 2 8" xfId="12689"/>
    <cellStyle name="Emphasis 2 3" xfId="1374"/>
    <cellStyle name="Emphasis 2 3 2" xfId="12690"/>
    <cellStyle name="Emphasis 2 3 2 2" xfId="12691"/>
    <cellStyle name="Emphasis 2 3 3" xfId="12692"/>
    <cellStyle name="Emphasis 2 3 4" xfId="12693"/>
    <cellStyle name="Emphasis 2 4" xfId="12694"/>
    <cellStyle name="Emphasis 2 4 2" xfId="12695"/>
    <cellStyle name="Emphasis 2 5" xfId="12696"/>
    <cellStyle name="Emphasis 2 5 2" xfId="12697"/>
    <cellStyle name="Emphasis 2 6" xfId="12698"/>
    <cellStyle name="Emphasis 2 6 2" xfId="12699"/>
    <cellStyle name="Emphasis 2 6 2 2" xfId="12700"/>
    <cellStyle name="Emphasis 2 6 3" xfId="12701"/>
    <cellStyle name="Emphasis 2 7" xfId="12702"/>
    <cellStyle name="Emphasis 2 7 2" xfId="12703"/>
    <cellStyle name="Emphasis 2 8" xfId="12704"/>
    <cellStyle name="Emphasis 2 8 2" xfId="12705"/>
    <cellStyle name="Emphasis 2 9" xfId="12706"/>
    <cellStyle name="Emphasis 3" xfId="103"/>
    <cellStyle name="Emphasis 3 10" xfId="12707"/>
    <cellStyle name="Emphasis 3 2" xfId="1375"/>
    <cellStyle name="Emphasis 3 2 2" xfId="12708"/>
    <cellStyle name="Emphasis 3 2 2 2" xfId="12709"/>
    <cellStyle name="Emphasis 3 2 3" xfId="12710"/>
    <cellStyle name="Emphasis 3 2 3 2" xfId="12711"/>
    <cellStyle name="Emphasis 3 2 3 2 2" xfId="12712"/>
    <cellStyle name="Emphasis 3 2 3 3" xfId="12713"/>
    <cellStyle name="Emphasis 3 2 4" xfId="12714"/>
    <cellStyle name="Emphasis 3 2 5" xfId="12715"/>
    <cellStyle name="Emphasis 3 3" xfId="1376"/>
    <cellStyle name="Emphasis 3 3 2" xfId="12716"/>
    <cellStyle name="Emphasis 3 3 2 2" xfId="12717"/>
    <cellStyle name="Emphasis 3 3 3" xfId="12718"/>
    <cellStyle name="Emphasis 3 4" xfId="12719"/>
    <cellStyle name="Emphasis 3 4 2" xfId="12720"/>
    <cellStyle name="Emphasis 3 5" xfId="12721"/>
    <cellStyle name="Emphasis 3 5 2" xfId="12722"/>
    <cellStyle name="Emphasis 3 6" xfId="12723"/>
    <cellStyle name="Emphasis 3 7" xfId="12724"/>
    <cellStyle name="Emphasis 3 8" xfId="12725"/>
    <cellStyle name="Emphasis 3 9" xfId="12726"/>
    <cellStyle name="Entered" xfId="104"/>
    <cellStyle name="Entered 10" xfId="12727"/>
    <cellStyle name="Entered 2" xfId="1377"/>
    <cellStyle name="Entered 2 2" xfId="12728"/>
    <cellStyle name="Entered 2 2 2" xfId="12729"/>
    <cellStyle name="Entered 2 2 3" xfId="12730"/>
    <cellStyle name="Entered 2 3" xfId="12731"/>
    <cellStyle name="Entered 2 3 2" xfId="12732"/>
    <cellStyle name="Entered 2 3 2 2" xfId="12733"/>
    <cellStyle name="Entered 2 3 3" xfId="12734"/>
    <cellStyle name="Entered 2 4" xfId="12735"/>
    <cellStyle name="Entered 3" xfId="1378"/>
    <cellStyle name="Entered 3 2" xfId="12736"/>
    <cellStyle name="Entered 3 2 2" xfId="12737"/>
    <cellStyle name="Entered 3 3" xfId="12738"/>
    <cellStyle name="Entered 4" xfId="1379"/>
    <cellStyle name="Entered 4 2" xfId="12739"/>
    <cellStyle name="Entered 4 2 2" xfId="12740"/>
    <cellStyle name="Entered 4 3" xfId="12741"/>
    <cellStyle name="Entered 5" xfId="12742"/>
    <cellStyle name="Entered 5 2" xfId="12743"/>
    <cellStyle name="Entered 6" xfId="12744"/>
    <cellStyle name="Entered 6 2" xfId="12745"/>
    <cellStyle name="Entered 7" xfId="12746"/>
    <cellStyle name="Entered 8" xfId="12747"/>
    <cellStyle name="Entered 9" xfId="12748"/>
    <cellStyle name="Euro" xfId="105"/>
    <cellStyle name="Euro 2" xfId="1380"/>
    <cellStyle name="Euro 2 2" xfId="12749"/>
    <cellStyle name="Euro 2 2 2" xfId="12750"/>
    <cellStyle name="Euro 2 2 2 2" xfId="12751"/>
    <cellStyle name="Euro 2 2 3" xfId="12752"/>
    <cellStyle name="Euro 2 3" xfId="12753"/>
    <cellStyle name="Euro 2 3 2" xfId="12754"/>
    <cellStyle name="Euro 2 3 2 2" xfId="12755"/>
    <cellStyle name="Euro 2 3 3" xfId="12756"/>
    <cellStyle name="Euro 2 4" xfId="12757"/>
    <cellStyle name="Euro 3" xfId="12758"/>
    <cellStyle name="Euro 3 2" xfId="12759"/>
    <cellStyle name="Euro 3 2 2" xfId="12760"/>
    <cellStyle name="Euro 3 3" xfId="12761"/>
    <cellStyle name="Euro 4" xfId="12762"/>
    <cellStyle name="Euro 4 2" xfId="12763"/>
    <cellStyle name="Euro 4 2 2" xfId="12764"/>
    <cellStyle name="Euro 4 3" xfId="12765"/>
    <cellStyle name="Euro 5" xfId="12766"/>
    <cellStyle name="Euro 5 2" xfId="12767"/>
    <cellStyle name="Euro 6" xfId="12768"/>
    <cellStyle name="Euro 7" xfId="12769"/>
    <cellStyle name="Euro 8" xfId="12770"/>
    <cellStyle name="Euro 9" xfId="12771"/>
    <cellStyle name="Excel Built-in Normal" xfId="496"/>
    <cellStyle name="Excel Built-in Normal 1 1" xfId="497"/>
    <cellStyle name="Excel Built-in Normal 2" xfId="498"/>
    <cellStyle name="Explanatory Text" xfId="106" builtinId="53" customBuiltin="1"/>
    <cellStyle name="Explanatory Text 2" xfId="107"/>
    <cellStyle name="Explanatory Text 2 10" xfId="12772"/>
    <cellStyle name="Explanatory Text 2 11" xfId="12773"/>
    <cellStyle name="Explanatory Text 2 12" xfId="12774"/>
    <cellStyle name="Explanatory Text 2 13" xfId="12775"/>
    <cellStyle name="Explanatory Text 2 14" xfId="12776"/>
    <cellStyle name="Explanatory Text 2 2" xfId="1381"/>
    <cellStyle name="Explanatory Text 2 2 2" xfId="12777"/>
    <cellStyle name="Explanatory Text 2 2 2 2" xfId="12778"/>
    <cellStyle name="Explanatory Text 2 2 3" xfId="12779"/>
    <cellStyle name="Explanatory Text 2 2 3 2" xfId="12780"/>
    <cellStyle name="Explanatory Text 2 2 3 2 2" xfId="12781"/>
    <cellStyle name="Explanatory Text 2 2 3 3" xfId="12782"/>
    <cellStyle name="Explanatory Text 2 2 4" xfId="12783"/>
    <cellStyle name="Explanatory Text 2 2 5" xfId="12784"/>
    <cellStyle name="Explanatory Text 2 3" xfId="1382"/>
    <cellStyle name="Explanatory Text 2 3 2" xfId="12785"/>
    <cellStyle name="Explanatory Text 2 3 2 2" xfId="12786"/>
    <cellStyle name="Explanatory Text 2 3 3" xfId="12787"/>
    <cellStyle name="Explanatory Text 2 3 3 2" xfId="12788"/>
    <cellStyle name="Explanatory Text 2 3 3 2 2" xfId="12789"/>
    <cellStyle name="Explanatory Text 2 3 3 3" xfId="12790"/>
    <cellStyle name="Explanatory Text 2 3 4" xfId="12791"/>
    <cellStyle name="Explanatory Text 2 3 5" xfId="12792"/>
    <cellStyle name="Explanatory Text 2 4" xfId="1383"/>
    <cellStyle name="Explanatory Text 2 4 2" xfId="12793"/>
    <cellStyle name="Explanatory Text 2 4 2 2" xfId="12794"/>
    <cellStyle name="Explanatory Text 2 4 3" xfId="12795"/>
    <cellStyle name="Explanatory Text 2 4 4" xfId="12796"/>
    <cellStyle name="Explanatory Text 2 5" xfId="12797"/>
    <cellStyle name="Explanatory Text 2 5 2" xfId="12798"/>
    <cellStyle name="Explanatory Text 2 5 2 2" xfId="12799"/>
    <cellStyle name="Explanatory Text 2 5 3" xfId="12800"/>
    <cellStyle name="Explanatory Text 2 5 3 2" xfId="12801"/>
    <cellStyle name="Explanatory Text 2 5 3 2 2" xfId="12802"/>
    <cellStyle name="Explanatory Text 2 5 3 3" xfId="12803"/>
    <cellStyle name="Explanatory Text 2 5 4" xfId="12804"/>
    <cellStyle name="Explanatory Text 2 6" xfId="12805"/>
    <cellStyle name="Explanatory Text 2 6 2" xfId="12806"/>
    <cellStyle name="Explanatory Text 2 7" xfId="12807"/>
    <cellStyle name="Explanatory Text 2 7 2" xfId="12808"/>
    <cellStyle name="Explanatory Text 2 8" xfId="12809"/>
    <cellStyle name="Explanatory Text 2 8 2" xfId="12810"/>
    <cellStyle name="Explanatory Text 2 8 2 2" xfId="12811"/>
    <cellStyle name="Explanatory Text 2 8 3" xfId="12812"/>
    <cellStyle name="Explanatory Text 2 9" xfId="12813"/>
    <cellStyle name="Explanatory Text 2 9 2" xfId="12814"/>
    <cellStyle name="Explanatory Text 2 9 2 2" xfId="12815"/>
    <cellStyle name="Explanatory Text 2 9 3" xfId="12816"/>
    <cellStyle name="Explanatory Text 3" xfId="1384"/>
    <cellStyle name="Explanatory Text 3 2" xfId="12817"/>
    <cellStyle name="Explanatory Text 3 2 2" xfId="12818"/>
    <cellStyle name="Explanatory Text 3 3" xfId="12819"/>
    <cellStyle name="Explanatory Text 3 3 2" xfId="12820"/>
    <cellStyle name="Explanatory Text 3 3 3" xfId="12821"/>
    <cellStyle name="Explanatory Text 3 4" xfId="12822"/>
    <cellStyle name="Explanatory Text 3 4 2" xfId="12823"/>
    <cellStyle name="Explanatory Text 3 4 2 2" xfId="12824"/>
    <cellStyle name="Explanatory Text 3 4 3" xfId="12825"/>
    <cellStyle name="Explanatory Text 3 4 4" xfId="12826"/>
    <cellStyle name="Explanatory Text 3 5" xfId="12827"/>
    <cellStyle name="Explanatory Text 3 5 2" xfId="12828"/>
    <cellStyle name="Explanatory Text 4" xfId="1385"/>
    <cellStyle name="Explanatory Text 4 2" xfId="12829"/>
    <cellStyle name="Explanatory Text 4 2 2" xfId="12830"/>
    <cellStyle name="Explanatory Text 4 3" xfId="12831"/>
    <cellStyle name="Explanatory Text 4 3 2" xfId="12832"/>
    <cellStyle name="Explanatory Text 4 3 2 2" xfId="12833"/>
    <cellStyle name="Explanatory Text 4 3 3" xfId="12834"/>
    <cellStyle name="Explanatory Text 4 4" xfId="12835"/>
    <cellStyle name="Explanatory Text 4 5" xfId="12836"/>
    <cellStyle name="Explanatory Text 5" xfId="1386"/>
    <cellStyle name="Explanatory Text 5 2" xfId="12837"/>
    <cellStyle name="Explanatory Text 5 2 2" xfId="12838"/>
    <cellStyle name="Explanatory Text 5 3" xfId="12839"/>
    <cellStyle name="Explanatory Text 5 3 2" xfId="12840"/>
    <cellStyle name="Explanatory Text 5 3 2 2" xfId="12841"/>
    <cellStyle name="Explanatory Text 5 3 3" xfId="12842"/>
    <cellStyle name="Explanatory Text 5 4" xfId="12843"/>
    <cellStyle name="Explanatory Text 5 5" xfId="12844"/>
    <cellStyle name="Explanatory Text 6" xfId="1387"/>
    <cellStyle name="Explanatory Text 6 2" xfId="12845"/>
    <cellStyle name="Explanatory Text 6 2 2" xfId="12846"/>
    <cellStyle name="Explanatory Text 6 3" xfId="12847"/>
    <cellStyle name="Explanatory Text 6 4" xfId="12848"/>
    <cellStyle name="Explanatory Text 7" xfId="12849"/>
    <cellStyle name="Explanatory Text 8" xfId="12850"/>
    <cellStyle name="Fixed" xfId="108"/>
    <cellStyle name="Fixed 2" xfId="1388"/>
    <cellStyle name="Fixed 2 2" xfId="12851"/>
    <cellStyle name="Fixed 2 2 2" xfId="12852"/>
    <cellStyle name="Fixed 2 3" xfId="12853"/>
    <cellStyle name="Fixed 3" xfId="12854"/>
    <cellStyle name="Fixed 3 2" xfId="12855"/>
    <cellStyle name="Floating" xfId="12856"/>
    <cellStyle name="General" xfId="12857"/>
    <cellStyle name="General 2" xfId="12858"/>
    <cellStyle name="General 2 2" xfId="12859"/>
    <cellStyle name="General 2 2 2" xfId="12860"/>
    <cellStyle name="General 2 3" xfId="12861"/>
    <cellStyle name="General 3" xfId="12862"/>
    <cellStyle name="General 3 2" xfId="12863"/>
    <cellStyle name="General 3 2 2" xfId="12864"/>
    <cellStyle name="General 3 3" xfId="12865"/>
    <cellStyle name="General 3 3 2" xfId="12866"/>
    <cellStyle name="General 3 3 2 2" xfId="12867"/>
    <cellStyle name="General 3 3 3" xfId="12868"/>
    <cellStyle name="General 3 4" xfId="12869"/>
    <cellStyle name="General 4" xfId="12870"/>
    <cellStyle name="General 4 2" xfId="12871"/>
    <cellStyle name="General 4 2 2" xfId="12872"/>
    <cellStyle name="General 4 3" xfId="12873"/>
    <cellStyle name="General 5" xfId="12874"/>
    <cellStyle name="General 6" xfId="12875"/>
    <cellStyle name="General2" xfId="12876"/>
    <cellStyle name="Good" xfId="109" builtinId="26" customBuiltin="1"/>
    <cellStyle name="Good 2" xfId="110"/>
    <cellStyle name="Good 2 10" xfId="12877"/>
    <cellStyle name="Good 2 10 2" xfId="12878"/>
    <cellStyle name="Good 2 11" xfId="12879"/>
    <cellStyle name="Good 2 12" xfId="12880"/>
    <cellStyle name="Good 2 13" xfId="12881"/>
    <cellStyle name="Good 2 14" xfId="12882"/>
    <cellStyle name="Good 2 15" xfId="12883"/>
    <cellStyle name="Good 2 16" xfId="12884"/>
    <cellStyle name="Good 2 17" xfId="12885"/>
    <cellStyle name="Good 2 2" xfId="1389"/>
    <cellStyle name="Good 2 2 2" xfId="12886"/>
    <cellStyle name="Good 2 2 2 2" xfId="12887"/>
    <cellStyle name="Good 2 2 3" xfId="12888"/>
    <cellStyle name="Good 2 2 3 2" xfId="12889"/>
    <cellStyle name="Good 2 2 3 2 2" xfId="12890"/>
    <cellStyle name="Good 2 2 3 3" xfId="12891"/>
    <cellStyle name="Good 2 2 4" xfId="12892"/>
    <cellStyle name="Good 2 2 4 2" xfId="12893"/>
    <cellStyle name="Good 2 2 5" xfId="12894"/>
    <cellStyle name="Good 2 2 6" xfId="12895"/>
    <cellStyle name="Good 2 2 7" xfId="12896"/>
    <cellStyle name="Good 2 3" xfId="1390"/>
    <cellStyle name="Good 2 3 2" xfId="12897"/>
    <cellStyle name="Good 2 3 2 2" xfId="12898"/>
    <cellStyle name="Good 2 3 3" xfId="12899"/>
    <cellStyle name="Good 2 3 3 2" xfId="12900"/>
    <cellStyle name="Good 2 3 3 2 2" xfId="12901"/>
    <cellStyle name="Good 2 3 3 3" xfId="12902"/>
    <cellStyle name="Good 2 3 4" xfId="12903"/>
    <cellStyle name="Good 2 3 5" xfId="12904"/>
    <cellStyle name="Good 2 4" xfId="1391"/>
    <cellStyle name="Good 2 4 2" xfId="12905"/>
    <cellStyle name="Good 2 4 2 2" xfId="12906"/>
    <cellStyle name="Good 2 4 3" xfId="12907"/>
    <cellStyle name="Good 2 4 4" xfId="12908"/>
    <cellStyle name="Good 2 5" xfId="12909"/>
    <cellStyle name="Good 2 5 2" xfId="12910"/>
    <cellStyle name="Good 2 5 2 2" xfId="12911"/>
    <cellStyle name="Good 2 5 3" xfId="12912"/>
    <cellStyle name="Good 2 5 3 2" xfId="12913"/>
    <cellStyle name="Good 2 5 3 2 2" xfId="12914"/>
    <cellStyle name="Good 2 5 3 3" xfId="12915"/>
    <cellStyle name="Good 2 5 4" xfId="12916"/>
    <cellStyle name="Good 2 6" xfId="12917"/>
    <cellStyle name="Good 2 6 2" xfId="12918"/>
    <cellStyle name="Good 2 6 2 2" xfId="12919"/>
    <cellStyle name="Good 2 6 3" xfId="12920"/>
    <cellStyle name="Good 2 6 3 2" xfId="12921"/>
    <cellStyle name="Good 2 6 3 2 2" xfId="12922"/>
    <cellStyle name="Good 2 6 3 3" xfId="12923"/>
    <cellStyle name="Good 2 6 4" xfId="12924"/>
    <cellStyle name="Good 2 6 4 2" xfId="12925"/>
    <cellStyle name="Good 2 6 5" xfId="12926"/>
    <cellStyle name="Good 2 7" xfId="12927"/>
    <cellStyle name="Good 2 7 2" xfId="12928"/>
    <cellStyle name="Good 2 8" xfId="12929"/>
    <cellStyle name="Good 2 8 2" xfId="12930"/>
    <cellStyle name="Good 2 8 2 2" xfId="12931"/>
    <cellStyle name="Good 2 8 3" xfId="12932"/>
    <cellStyle name="Good 2 9" xfId="12933"/>
    <cellStyle name="Good 2 9 2" xfId="12934"/>
    <cellStyle name="Good 2 9 2 2" xfId="12935"/>
    <cellStyle name="Good 2 9 3" xfId="12936"/>
    <cellStyle name="Good 3" xfId="422"/>
    <cellStyle name="Good 3 2" xfId="12937"/>
    <cellStyle name="Good 3 2 2" xfId="12938"/>
    <cellStyle name="Good 3 3" xfId="12939"/>
    <cellStyle name="Good 3 3 2" xfId="12940"/>
    <cellStyle name="Good 3 3 3" xfId="12941"/>
    <cellStyle name="Good 3 4" xfId="12942"/>
    <cellStyle name="Good 3 4 2" xfId="12943"/>
    <cellStyle name="Good 3 4 2 2" xfId="12944"/>
    <cellStyle name="Good 3 4 3" xfId="12945"/>
    <cellStyle name="Good 3 4 4" xfId="12946"/>
    <cellStyle name="Good 3 5" xfId="12947"/>
    <cellStyle name="Good 3 5 2" xfId="12948"/>
    <cellStyle name="Good 3 6" xfId="12949"/>
    <cellStyle name="Good 3 7" xfId="12950"/>
    <cellStyle name="Good 4" xfId="1392"/>
    <cellStyle name="Good 4 2" xfId="12951"/>
    <cellStyle name="Good 4 2 2" xfId="12952"/>
    <cellStyle name="Good 4 3" xfId="12953"/>
    <cellStyle name="Good 4 3 2" xfId="12954"/>
    <cellStyle name="Good 4 3 2 2" xfId="12955"/>
    <cellStyle name="Good 4 3 3" xfId="12956"/>
    <cellStyle name="Good 4 4" xfId="12957"/>
    <cellStyle name="Good 4 5" xfId="12958"/>
    <cellStyle name="Good 5" xfId="1393"/>
    <cellStyle name="Good 5 2" xfId="12959"/>
    <cellStyle name="Good 5 2 2" xfId="12960"/>
    <cellStyle name="Good 5 3" xfId="12961"/>
    <cellStyle name="Good 5 3 2" xfId="12962"/>
    <cellStyle name="Good 5 3 2 2" xfId="12963"/>
    <cellStyle name="Good 5 3 3" xfId="12964"/>
    <cellStyle name="Good 5 4" xfId="12965"/>
    <cellStyle name="Good 5 5" xfId="12966"/>
    <cellStyle name="Good 6" xfId="1394"/>
    <cellStyle name="Good 6 2" xfId="12967"/>
    <cellStyle name="Good 6 2 2" xfId="12968"/>
    <cellStyle name="Good 6 3" xfId="12969"/>
    <cellStyle name="Good 6 4" xfId="12970"/>
    <cellStyle name="Good 7" xfId="12971"/>
    <cellStyle name="Good 7 2" xfId="12972"/>
    <cellStyle name="Good 8" xfId="12973"/>
    <cellStyle name="Good 9" xfId="12974"/>
    <cellStyle name="Green" xfId="12975"/>
    <cellStyle name="Grey" xfId="111"/>
    <cellStyle name="Grey 2" xfId="12976"/>
    <cellStyle name="HEADER" xfId="112"/>
    <cellStyle name="HEADER 2" xfId="1395"/>
    <cellStyle name="HEADER 2 2" xfId="1396"/>
    <cellStyle name="HEADER 2 2 2" xfId="12977"/>
    <cellStyle name="HEADER 2 2 2 2" xfId="12978"/>
    <cellStyle name="HEADER 2 2 3" xfId="12979"/>
    <cellStyle name="HEADER 2 2 3 2" xfId="12980"/>
    <cellStyle name="HEADER 2 2 3 2 2" xfId="12981"/>
    <cellStyle name="HEADER 2 2 3 3" xfId="12982"/>
    <cellStyle name="HEADER 2 2 4" xfId="12983"/>
    <cellStyle name="HEADER 2 3" xfId="12984"/>
    <cellStyle name="HEADER 2 3 2" xfId="12985"/>
    <cellStyle name="HEADER 2 4" xfId="12986"/>
    <cellStyle name="HEADER 3" xfId="12987"/>
    <cellStyle name="HEADER 3 2" xfId="12988"/>
    <cellStyle name="HEADER 4" xfId="12989"/>
    <cellStyle name="HEADER 4 2" xfId="12990"/>
    <cellStyle name="HEADER 5" xfId="12991"/>
    <cellStyle name="HEADER 6" xfId="12992"/>
    <cellStyle name="HEADER 7" xfId="12993"/>
    <cellStyle name="HEADER 8" xfId="12994"/>
    <cellStyle name="Header1" xfId="113"/>
    <cellStyle name="Header1 2" xfId="1397"/>
    <cellStyle name="Header1 2 2" xfId="12995"/>
    <cellStyle name="Header1 2 2 2" xfId="12996"/>
    <cellStyle name="Header1 2 3" xfId="12997"/>
    <cellStyle name="Header1 2 3 2" xfId="12998"/>
    <cellStyle name="Header1 2 3 2 2" xfId="12999"/>
    <cellStyle name="Header1 2 3 3" xfId="13000"/>
    <cellStyle name="Header1 2 4" xfId="13001"/>
    <cellStyle name="Header1 3" xfId="1398"/>
    <cellStyle name="Header1 3 2" xfId="13002"/>
    <cellStyle name="Header1 3 2 2" xfId="13003"/>
    <cellStyle name="Header1 3 3" xfId="13004"/>
    <cellStyle name="Header1 4" xfId="13005"/>
    <cellStyle name="Header1 4 2" xfId="13006"/>
    <cellStyle name="Header1 5" xfId="13007"/>
    <cellStyle name="Header1 5 2" xfId="13008"/>
    <cellStyle name="Header1 6" xfId="13009"/>
    <cellStyle name="Header1 7" xfId="13010"/>
    <cellStyle name="Header1 8" xfId="13011"/>
    <cellStyle name="Header1 9" xfId="13012"/>
    <cellStyle name="Header2" xfId="114"/>
    <cellStyle name="Header2 10" xfId="13013"/>
    <cellStyle name="Header2 2" xfId="1399"/>
    <cellStyle name="Header2 2 2" xfId="13014"/>
    <cellStyle name="Header2 2 2 2" xfId="13015"/>
    <cellStyle name="Header2 2 2 2 2" xfId="13016"/>
    <cellStyle name="Header2 2 2 2 2 2" xfId="13017"/>
    <cellStyle name="Header2 2 2 2 2 2 2" xfId="13018"/>
    <cellStyle name="Header2 2 2 2 2 2 2 2" xfId="13019"/>
    <cellStyle name="Header2 2 2 2 2 2 2 3" xfId="13020"/>
    <cellStyle name="Header2 2 2 2 2 2 3" xfId="13021"/>
    <cellStyle name="Header2 2 2 2 2 3" xfId="13022"/>
    <cellStyle name="Header2 2 2 2 3" xfId="13023"/>
    <cellStyle name="Header2 2 2 2 3 2" xfId="13024"/>
    <cellStyle name="Header2 2 2 2 3 2 2" xfId="13025"/>
    <cellStyle name="Header2 2 2 2 3 2 2 2" xfId="13026"/>
    <cellStyle name="Header2 2 2 2 3 2 2 3" xfId="13027"/>
    <cellStyle name="Header2 2 2 2 3 2 3" xfId="13028"/>
    <cellStyle name="Header2 2 2 2 3 3" xfId="13029"/>
    <cellStyle name="Header2 2 2 2 3 3 2" xfId="13030"/>
    <cellStyle name="Header2 2 2 2 3 3 3" xfId="13031"/>
    <cellStyle name="Header2 2 2 2 3 4" xfId="13032"/>
    <cellStyle name="Header2 2 2 2 4" xfId="13033"/>
    <cellStyle name="Header2 2 2 2 4 2" xfId="13034"/>
    <cellStyle name="Header2 2 2 2 4 2 2" xfId="13035"/>
    <cellStyle name="Header2 2 2 2 4 2 3" xfId="13036"/>
    <cellStyle name="Header2 2 2 2 4 3" xfId="13037"/>
    <cellStyle name="Header2 2 2 2 5" xfId="13038"/>
    <cellStyle name="Header2 2 2 2 5 2" xfId="13039"/>
    <cellStyle name="Header2 2 2 2 5 3" xfId="13040"/>
    <cellStyle name="Header2 2 2 2 6" xfId="13041"/>
    <cellStyle name="Header2 2 2 3" xfId="13042"/>
    <cellStyle name="Header2 2 3" xfId="13043"/>
    <cellStyle name="Header2 2 3 2" xfId="13044"/>
    <cellStyle name="Header2 2 3 2 2" xfId="13045"/>
    <cellStyle name="Header2 2 3 2 2 2" xfId="13046"/>
    <cellStyle name="Header2 2 3 2 2 2 2" xfId="13047"/>
    <cellStyle name="Header2 2 3 2 2 2 2 2" xfId="13048"/>
    <cellStyle name="Header2 2 3 2 2 2 2 2 2" xfId="13049"/>
    <cellStyle name="Header2 2 3 2 2 2 2 2 3" xfId="13050"/>
    <cellStyle name="Header2 2 3 2 2 2 2 3" xfId="13051"/>
    <cellStyle name="Header2 2 3 2 2 2 3" xfId="13052"/>
    <cellStyle name="Header2 2 3 2 2 3" xfId="13053"/>
    <cellStyle name="Header2 2 3 2 2 3 2" xfId="13054"/>
    <cellStyle name="Header2 2 3 2 2 3 2 2" xfId="13055"/>
    <cellStyle name="Header2 2 3 2 2 3 2 2 2" xfId="13056"/>
    <cellStyle name="Header2 2 3 2 2 3 2 2 3" xfId="13057"/>
    <cellStyle name="Header2 2 3 2 2 3 2 3" xfId="13058"/>
    <cellStyle name="Header2 2 3 2 2 3 3" xfId="13059"/>
    <cellStyle name="Header2 2 3 2 2 3 3 2" xfId="13060"/>
    <cellStyle name="Header2 2 3 2 2 3 3 3" xfId="13061"/>
    <cellStyle name="Header2 2 3 2 2 3 4" xfId="13062"/>
    <cellStyle name="Header2 2 3 2 2 4" xfId="13063"/>
    <cellStyle name="Header2 2 3 2 2 4 2" xfId="13064"/>
    <cellStyle name="Header2 2 3 2 2 4 2 2" xfId="13065"/>
    <cellStyle name="Header2 2 3 2 2 4 2 3" xfId="13066"/>
    <cellStyle name="Header2 2 3 2 2 4 3" xfId="13067"/>
    <cellStyle name="Header2 2 3 2 2 5" xfId="13068"/>
    <cellStyle name="Header2 2 3 2 2 5 2" xfId="13069"/>
    <cellStyle name="Header2 2 3 2 2 5 3" xfId="13070"/>
    <cellStyle name="Header2 2 3 2 2 6" xfId="13071"/>
    <cellStyle name="Header2 2 3 2 3" xfId="13072"/>
    <cellStyle name="Header2 2 3 3" xfId="13073"/>
    <cellStyle name="Header2 2 3 3 2" xfId="13074"/>
    <cellStyle name="Header2 2 3 3 2 2" xfId="13075"/>
    <cellStyle name="Header2 2 3 3 2 2 2" xfId="13076"/>
    <cellStyle name="Header2 2 3 3 2 2 2 2" xfId="13077"/>
    <cellStyle name="Header2 2 3 3 2 2 2 3" xfId="13078"/>
    <cellStyle name="Header2 2 3 3 2 2 3" xfId="13079"/>
    <cellStyle name="Header2 2 3 3 2 3" xfId="13080"/>
    <cellStyle name="Header2 2 3 3 3" xfId="13081"/>
    <cellStyle name="Header2 2 3 3 3 2" xfId="13082"/>
    <cellStyle name="Header2 2 3 3 3 2 2" xfId="13083"/>
    <cellStyle name="Header2 2 3 3 3 2 2 2" xfId="13084"/>
    <cellStyle name="Header2 2 3 3 3 2 2 3" xfId="13085"/>
    <cellStyle name="Header2 2 3 3 3 2 3" xfId="13086"/>
    <cellStyle name="Header2 2 3 3 3 3" xfId="13087"/>
    <cellStyle name="Header2 2 3 3 3 3 2" xfId="13088"/>
    <cellStyle name="Header2 2 3 3 3 3 3" xfId="13089"/>
    <cellStyle name="Header2 2 3 3 3 4" xfId="13090"/>
    <cellStyle name="Header2 2 3 3 4" xfId="13091"/>
    <cellStyle name="Header2 2 3 3 4 2" xfId="13092"/>
    <cellStyle name="Header2 2 3 3 4 2 2" xfId="13093"/>
    <cellStyle name="Header2 2 3 3 4 2 3" xfId="13094"/>
    <cellStyle name="Header2 2 3 3 4 3" xfId="13095"/>
    <cellStyle name="Header2 2 3 3 5" xfId="13096"/>
    <cellStyle name="Header2 2 3 3 5 2" xfId="13097"/>
    <cellStyle name="Header2 2 3 3 5 3" xfId="13098"/>
    <cellStyle name="Header2 2 3 3 6" xfId="13099"/>
    <cellStyle name="Header2 2 3 4" xfId="13100"/>
    <cellStyle name="Header2 2 4" xfId="13101"/>
    <cellStyle name="Header2 2 4 2" xfId="13102"/>
    <cellStyle name="Header2 2 4 2 2" xfId="13103"/>
    <cellStyle name="Header2 2 4 2 2 2" xfId="13104"/>
    <cellStyle name="Header2 2 4 2 2 2 2" xfId="13105"/>
    <cellStyle name="Header2 2 4 2 2 2 3" xfId="13106"/>
    <cellStyle name="Header2 2 4 2 2 3" xfId="13107"/>
    <cellStyle name="Header2 2 4 2 3" xfId="13108"/>
    <cellStyle name="Header2 2 4 3" xfId="13109"/>
    <cellStyle name="Header2 2 4 3 2" xfId="13110"/>
    <cellStyle name="Header2 2 4 3 2 2" xfId="13111"/>
    <cellStyle name="Header2 2 4 3 2 2 2" xfId="13112"/>
    <cellStyle name="Header2 2 4 3 2 2 3" xfId="13113"/>
    <cellStyle name="Header2 2 4 3 2 3" xfId="13114"/>
    <cellStyle name="Header2 2 4 3 3" xfId="13115"/>
    <cellStyle name="Header2 2 4 3 3 2" xfId="13116"/>
    <cellStyle name="Header2 2 4 3 3 3" xfId="13117"/>
    <cellStyle name="Header2 2 4 3 4" xfId="13118"/>
    <cellStyle name="Header2 2 4 4" xfId="13119"/>
    <cellStyle name="Header2 2 4 4 2" xfId="13120"/>
    <cellStyle name="Header2 2 4 4 2 2" xfId="13121"/>
    <cellStyle name="Header2 2 4 4 2 3" xfId="13122"/>
    <cellStyle name="Header2 2 4 4 3" xfId="13123"/>
    <cellStyle name="Header2 2 4 5" xfId="13124"/>
    <cellStyle name="Header2 2 4 5 2" xfId="13125"/>
    <cellStyle name="Header2 2 4 5 3" xfId="13126"/>
    <cellStyle name="Header2 2 4 6" xfId="13127"/>
    <cellStyle name="Header2 2 5" xfId="13128"/>
    <cellStyle name="Header2 3" xfId="1400"/>
    <cellStyle name="Header2 3 2" xfId="13129"/>
    <cellStyle name="Header2 3 2 2" xfId="13130"/>
    <cellStyle name="Header2 3 2 2 2" xfId="13131"/>
    <cellStyle name="Header2 3 2 2 2 2" xfId="13132"/>
    <cellStyle name="Header2 3 2 2 2 2 2" xfId="13133"/>
    <cellStyle name="Header2 3 2 2 2 2 2 2" xfId="13134"/>
    <cellStyle name="Header2 3 2 2 2 2 2 3" xfId="13135"/>
    <cellStyle name="Header2 3 2 2 2 2 3" xfId="13136"/>
    <cellStyle name="Header2 3 2 2 2 3" xfId="13137"/>
    <cellStyle name="Header2 3 2 2 3" xfId="13138"/>
    <cellStyle name="Header2 3 2 2 3 2" xfId="13139"/>
    <cellStyle name="Header2 3 2 2 3 2 2" xfId="13140"/>
    <cellStyle name="Header2 3 2 2 3 2 2 2" xfId="13141"/>
    <cellStyle name="Header2 3 2 2 3 2 2 3" xfId="13142"/>
    <cellStyle name="Header2 3 2 2 3 2 3" xfId="13143"/>
    <cellStyle name="Header2 3 2 2 3 3" xfId="13144"/>
    <cellStyle name="Header2 3 2 2 3 3 2" xfId="13145"/>
    <cellStyle name="Header2 3 2 2 3 3 3" xfId="13146"/>
    <cellStyle name="Header2 3 2 2 3 4" xfId="13147"/>
    <cellStyle name="Header2 3 2 2 4" xfId="13148"/>
    <cellStyle name="Header2 3 2 2 4 2" xfId="13149"/>
    <cellStyle name="Header2 3 2 2 4 2 2" xfId="13150"/>
    <cellStyle name="Header2 3 2 2 4 2 3" xfId="13151"/>
    <cellStyle name="Header2 3 2 2 4 3" xfId="13152"/>
    <cellStyle name="Header2 3 2 2 5" xfId="13153"/>
    <cellStyle name="Header2 3 2 2 5 2" xfId="13154"/>
    <cellStyle name="Header2 3 2 2 5 3" xfId="13155"/>
    <cellStyle name="Header2 3 2 2 6" xfId="13156"/>
    <cellStyle name="Header2 3 2 3" xfId="13157"/>
    <cellStyle name="Header2 3 3" xfId="13158"/>
    <cellStyle name="Header2 3 3 2" xfId="13159"/>
    <cellStyle name="Header2 3 3 2 2" xfId="13160"/>
    <cellStyle name="Header2 3 3 2 2 2" xfId="13161"/>
    <cellStyle name="Header2 3 3 2 2 2 2" xfId="13162"/>
    <cellStyle name="Header2 3 3 2 2 2 3" xfId="13163"/>
    <cellStyle name="Header2 3 3 2 2 3" xfId="13164"/>
    <cellStyle name="Header2 3 3 2 3" xfId="13165"/>
    <cellStyle name="Header2 3 3 3" xfId="13166"/>
    <cellStyle name="Header2 3 3 3 2" xfId="13167"/>
    <cellStyle name="Header2 3 3 3 2 2" xfId="13168"/>
    <cellStyle name="Header2 3 3 3 2 2 2" xfId="13169"/>
    <cellStyle name="Header2 3 3 3 2 2 3" xfId="13170"/>
    <cellStyle name="Header2 3 3 3 2 3" xfId="13171"/>
    <cellStyle name="Header2 3 3 3 3" xfId="13172"/>
    <cellStyle name="Header2 3 3 3 3 2" xfId="13173"/>
    <cellStyle name="Header2 3 3 3 3 3" xfId="13174"/>
    <cellStyle name="Header2 3 3 3 4" xfId="13175"/>
    <cellStyle name="Header2 3 3 4" xfId="13176"/>
    <cellStyle name="Header2 3 3 4 2" xfId="13177"/>
    <cellStyle name="Header2 3 3 4 2 2" xfId="13178"/>
    <cellStyle name="Header2 3 3 4 2 3" xfId="13179"/>
    <cellStyle name="Header2 3 3 4 3" xfId="13180"/>
    <cellStyle name="Header2 3 3 5" xfId="13181"/>
    <cellStyle name="Header2 3 3 5 2" xfId="13182"/>
    <cellStyle name="Header2 3 3 5 3" xfId="13183"/>
    <cellStyle name="Header2 3 3 6" xfId="13184"/>
    <cellStyle name="Header2 3 4" xfId="13185"/>
    <cellStyle name="Header2 4" xfId="13186"/>
    <cellStyle name="Header2 4 2" xfId="13187"/>
    <cellStyle name="Header2 4 2 2" xfId="13188"/>
    <cellStyle name="Header2 4 2 2 2" xfId="13189"/>
    <cellStyle name="Header2 4 2 2 2 2" xfId="13190"/>
    <cellStyle name="Header2 4 2 2 2 2 2" xfId="13191"/>
    <cellStyle name="Header2 4 2 2 2 2 3" xfId="13192"/>
    <cellStyle name="Header2 4 2 2 2 3" xfId="13193"/>
    <cellStyle name="Header2 4 2 2 3" xfId="13194"/>
    <cellStyle name="Header2 4 2 3" xfId="13195"/>
    <cellStyle name="Header2 4 2 3 2" xfId="13196"/>
    <cellStyle name="Header2 4 2 3 2 2" xfId="13197"/>
    <cellStyle name="Header2 4 2 3 2 2 2" xfId="13198"/>
    <cellStyle name="Header2 4 2 3 2 2 3" xfId="13199"/>
    <cellStyle name="Header2 4 2 3 2 3" xfId="13200"/>
    <cellStyle name="Header2 4 2 3 3" xfId="13201"/>
    <cellStyle name="Header2 4 2 3 3 2" xfId="13202"/>
    <cellStyle name="Header2 4 2 3 3 3" xfId="13203"/>
    <cellStyle name="Header2 4 2 3 4" xfId="13204"/>
    <cellStyle name="Header2 4 2 4" xfId="13205"/>
    <cellStyle name="Header2 4 2 4 2" xfId="13206"/>
    <cellStyle name="Header2 4 2 4 2 2" xfId="13207"/>
    <cellStyle name="Header2 4 2 4 2 3" xfId="13208"/>
    <cellStyle name="Header2 4 2 4 3" xfId="13209"/>
    <cellStyle name="Header2 4 2 5" xfId="13210"/>
    <cellStyle name="Header2 4 2 5 2" xfId="13211"/>
    <cellStyle name="Header2 4 2 5 3" xfId="13212"/>
    <cellStyle name="Header2 4 2 6" xfId="13213"/>
    <cellStyle name="Header2 4 3" xfId="13214"/>
    <cellStyle name="Header2 5" xfId="13215"/>
    <cellStyle name="Header2 5 2" xfId="13216"/>
    <cellStyle name="Header2 5 2 2" xfId="13217"/>
    <cellStyle name="Header2 5 2 2 2" xfId="13218"/>
    <cellStyle name="Header2 5 2 2 3" xfId="13219"/>
    <cellStyle name="Header2 5 2 3" xfId="13220"/>
    <cellStyle name="Header2 5 3" xfId="13221"/>
    <cellStyle name="Header2 6" xfId="13222"/>
    <cellStyle name="Header2 6 2" xfId="13223"/>
    <cellStyle name="Header2 6 2 2" xfId="13224"/>
    <cellStyle name="Header2 6 2 2 2" xfId="13225"/>
    <cellStyle name="Header2 6 2 2 2 2" xfId="13226"/>
    <cellStyle name="Header2 6 2 2 2 3" xfId="13227"/>
    <cellStyle name="Header2 6 2 2 3" xfId="13228"/>
    <cellStyle name="Header2 6 2 3" xfId="13229"/>
    <cellStyle name="Header2 6 3" xfId="13230"/>
    <cellStyle name="Header2 6 3 2" xfId="13231"/>
    <cellStyle name="Header2 6 3 2 2" xfId="13232"/>
    <cellStyle name="Header2 6 3 2 2 2" xfId="13233"/>
    <cellStyle name="Header2 6 3 2 2 3" xfId="13234"/>
    <cellStyle name="Header2 6 3 2 3" xfId="13235"/>
    <cellStyle name="Header2 6 3 3" xfId="13236"/>
    <cellStyle name="Header2 6 3 3 2" xfId="13237"/>
    <cellStyle name="Header2 6 3 3 3" xfId="13238"/>
    <cellStyle name="Header2 6 3 4" xfId="13239"/>
    <cellStyle name="Header2 6 4" xfId="13240"/>
    <cellStyle name="Header2 6 4 2" xfId="13241"/>
    <cellStyle name="Header2 6 4 2 2" xfId="13242"/>
    <cellStyle name="Header2 6 4 2 3" xfId="13243"/>
    <cellStyle name="Header2 6 4 3" xfId="13244"/>
    <cellStyle name="Header2 6 5" xfId="13245"/>
    <cellStyle name="Header2 6 5 2" xfId="13246"/>
    <cellStyle name="Header2 6 5 3" xfId="13247"/>
    <cellStyle name="Header2 6 6" xfId="13248"/>
    <cellStyle name="Header2 7" xfId="13249"/>
    <cellStyle name="Header2 8" xfId="13250"/>
    <cellStyle name="Header2 9" xfId="13251"/>
    <cellStyle name="HEADING" xfId="13252"/>
    <cellStyle name="Heading 1" xfId="115" builtinId="16" customBuiltin="1"/>
    <cellStyle name="Heading 1 2" xfId="116"/>
    <cellStyle name="Heading 1 2 10" xfId="13253"/>
    <cellStyle name="Heading 1 2 10 2" xfId="13254"/>
    <cellStyle name="Heading 1 2 11" xfId="13255"/>
    <cellStyle name="Heading 1 2 12" xfId="13256"/>
    <cellStyle name="Heading 1 2 13" xfId="13257"/>
    <cellStyle name="Heading 1 2 14" xfId="13258"/>
    <cellStyle name="Heading 1 2 15" xfId="13259"/>
    <cellStyle name="Heading 1 2 16" xfId="13260"/>
    <cellStyle name="Heading 1 2 17" xfId="13261"/>
    <cellStyle name="Heading 1 2 2" xfId="1401"/>
    <cellStyle name="Heading 1 2 2 2" xfId="13262"/>
    <cellStyle name="Heading 1 2 2 2 2" xfId="13263"/>
    <cellStyle name="Heading 1 2 2 3" xfId="13264"/>
    <cellStyle name="Heading 1 2 2 3 2" xfId="13265"/>
    <cellStyle name="Heading 1 2 2 3 2 2" xfId="13266"/>
    <cellStyle name="Heading 1 2 2 3 3" xfId="13267"/>
    <cellStyle name="Heading 1 2 2 4" xfId="13268"/>
    <cellStyle name="Heading 1 2 2 5" xfId="13269"/>
    <cellStyle name="Heading 1 2 3" xfId="1402"/>
    <cellStyle name="Heading 1 2 3 2" xfId="13270"/>
    <cellStyle name="Heading 1 2 3 2 2" xfId="13271"/>
    <cellStyle name="Heading 1 2 3 3" xfId="13272"/>
    <cellStyle name="Heading 1 2 3 3 2" xfId="13273"/>
    <cellStyle name="Heading 1 2 3 3 2 2" xfId="13274"/>
    <cellStyle name="Heading 1 2 3 3 3" xfId="13275"/>
    <cellStyle name="Heading 1 2 3 4" xfId="13276"/>
    <cellStyle name="Heading 1 2 3 5" xfId="13277"/>
    <cellStyle name="Heading 1 2 4" xfId="1403"/>
    <cellStyle name="Heading 1 2 4 2" xfId="13278"/>
    <cellStyle name="Heading 1 2 4 2 2" xfId="13279"/>
    <cellStyle name="Heading 1 2 4 3" xfId="13280"/>
    <cellStyle name="Heading 1 2 4 4" xfId="13281"/>
    <cellStyle name="Heading 1 2 5" xfId="13282"/>
    <cellStyle name="Heading 1 2 5 2" xfId="13283"/>
    <cellStyle name="Heading 1 2 5 2 2" xfId="13284"/>
    <cellStyle name="Heading 1 2 5 3" xfId="13285"/>
    <cellStyle name="Heading 1 2 5 3 2" xfId="13286"/>
    <cellStyle name="Heading 1 2 5 3 2 2" xfId="13287"/>
    <cellStyle name="Heading 1 2 5 3 3" xfId="13288"/>
    <cellStyle name="Heading 1 2 5 4" xfId="13289"/>
    <cellStyle name="Heading 1 2 6" xfId="13290"/>
    <cellStyle name="Heading 1 2 6 2" xfId="13291"/>
    <cellStyle name="Heading 1 2 7" xfId="13292"/>
    <cellStyle name="Heading 1 2 7 2" xfId="13293"/>
    <cellStyle name="Heading 1 2 8" xfId="13294"/>
    <cellStyle name="Heading 1 2 8 2" xfId="13295"/>
    <cellStyle name="Heading 1 2 8 2 2" xfId="13296"/>
    <cellStyle name="Heading 1 2 8 3" xfId="13297"/>
    <cellStyle name="Heading 1 2 9" xfId="13298"/>
    <cellStyle name="Heading 1 2 9 2" xfId="13299"/>
    <cellStyle name="Heading 1 2 9 2 2" xfId="13300"/>
    <cellStyle name="Heading 1 2 9 3" xfId="13301"/>
    <cellStyle name="Heading 1 3" xfId="1404"/>
    <cellStyle name="Heading 1 3 2" xfId="13302"/>
    <cellStyle name="Heading 1 3 2 2" xfId="13303"/>
    <cellStyle name="Heading 1 3 3" xfId="13304"/>
    <cellStyle name="Heading 1 3 3 2" xfId="13305"/>
    <cellStyle name="Heading 1 3 3 3" xfId="13306"/>
    <cellStyle name="Heading 1 3 4" xfId="13307"/>
    <cellStyle name="Heading 1 3 4 2" xfId="13308"/>
    <cellStyle name="Heading 1 3 4 2 2" xfId="13309"/>
    <cellStyle name="Heading 1 3 4 3" xfId="13310"/>
    <cellStyle name="Heading 1 3 4 4" xfId="13311"/>
    <cellStyle name="Heading 1 3 5" xfId="13312"/>
    <cellStyle name="Heading 1 4" xfId="1405"/>
    <cellStyle name="Heading 1 4 2" xfId="13313"/>
    <cellStyle name="Heading 1 4 2 2" xfId="13314"/>
    <cellStyle name="Heading 1 4 3" xfId="13315"/>
    <cellStyle name="Heading 1 4 3 2" xfId="13316"/>
    <cellStyle name="Heading 1 4 3 2 2" xfId="13317"/>
    <cellStyle name="Heading 1 4 3 3" xfId="13318"/>
    <cellStyle name="Heading 1 4 4" xfId="13319"/>
    <cellStyle name="Heading 1 4 5" xfId="13320"/>
    <cellStyle name="Heading 1 5" xfId="1406"/>
    <cellStyle name="Heading 1 5 2" xfId="13321"/>
    <cellStyle name="Heading 1 5 2 2" xfId="13322"/>
    <cellStyle name="Heading 1 5 3" xfId="13323"/>
    <cellStyle name="Heading 1 5 3 2" xfId="13324"/>
    <cellStyle name="Heading 1 5 3 2 2" xfId="13325"/>
    <cellStyle name="Heading 1 5 3 3" xfId="13326"/>
    <cellStyle name="Heading 1 5 4" xfId="13327"/>
    <cellStyle name="Heading 1 5 5" xfId="13328"/>
    <cellStyle name="Heading 1 6" xfId="1407"/>
    <cellStyle name="Heading 1 6 2" xfId="13329"/>
    <cellStyle name="Heading 1 6 2 2" xfId="13330"/>
    <cellStyle name="Heading 1 6 3" xfId="13331"/>
    <cellStyle name="Heading 1 7" xfId="13332"/>
    <cellStyle name="Heading 1 7 2" xfId="13333"/>
    <cellStyle name="Heading 1 8" xfId="13334"/>
    <cellStyle name="Heading 1 9" xfId="13335"/>
    <cellStyle name="Heading 2" xfId="117" builtinId="17" customBuiltin="1"/>
    <cellStyle name="Heading 2 2" xfId="118"/>
    <cellStyle name="Heading 2 2 10" xfId="13336"/>
    <cellStyle name="Heading 2 2 10 2" xfId="13337"/>
    <cellStyle name="Heading 2 2 11" xfId="13338"/>
    <cellStyle name="Heading 2 2 12" xfId="13339"/>
    <cellStyle name="Heading 2 2 13" xfId="13340"/>
    <cellStyle name="Heading 2 2 14" xfId="13341"/>
    <cellStyle name="Heading 2 2 15" xfId="13342"/>
    <cellStyle name="Heading 2 2 16" xfId="13343"/>
    <cellStyle name="Heading 2 2 17" xfId="13344"/>
    <cellStyle name="Heading 2 2 2" xfId="1408"/>
    <cellStyle name="Heading 2 2 2 2" xfId="13345"/>
    <cellStyle name="Heading 2 2 2 2 2" xfId="13346"/>
    <cellStyle name="Heading 2 2 2 3" xfId="13347"/>
    <cellStyle name="Heading 2 2 2 3 2" xfId="13348"/>
    <cellStyle name="Heading 2 2 2 3 2 2" xfId="13349"/>
    <cellStyle name="Heading 2 2 2 3 3" xfId="13350"/>
    <cellStyle name="Heading 2 2 2 4" xfId="13351"/>
    <cellStyle name="Heading 2 2 2 5" xfId="13352"/>
    <cellStyle name="Heading 2 2 3" xfId="1409"/>
    <cellStyle name="Heading 2 2 3 2" xfId="13353"/>
    <cellStyle name="Heading 2 2 3 2 2" xfId="13354"/>
    <cellStyle name="Heading 2 2 3 3" xfId="13355"/>
    <cellStyle name="Heading 2 2 3 3 2" xfId="13356"/>
    <cellStyle name="Heading 2 2 3 3 2 2" xfId="13357"/>
    <cellStyle name="Heading 2 2 3 3 3" xfId="13358"/>
    <cellStyle name="Heading 2 2 3 4" xfId="13359"/>
    <cellStyle name="Heading 2 2 3 5" xfId="13360"/>
    <cellStyle name="Heading 2 2 4" xfId="1410"/>
    <cellStyle name="Heading 2 2 4 2" xfId="13361"/>
    <cellStyle name="Heading 2 2 4 2 2" xfId="13362"/>
    <cellStyle name="Heading 2 2 4 3" xfId="13363"/>
    <cellStyle name="Heading 2 2 4 4" xfId="13364"/>
    <cellStyle name="Heading 2 2 5" xfId="13365"/>
    <cellStyle name="Heading 2 2 5 2" xfId="13366"/>
    <cellStyle name="Heading 2 2 5 2 2" xfId="13367"/>
    <cellStyle name="Heading 2 2 5 3" xfId="13368"/>
    <cellStyle name="Heading 2 2 5 3 2" xfId="13369"/>
    <cellStyle name="Heading 2 2 5 3 2 2" xfId="13370"/>
    <cellStyle name="Heading 2 2 5 3 3" xfId="13371"/>
    <cellStyle name="Heading 2 2 5 4" xfId="13372"/>
    <cellStyle name="Heading 2 2 6" xfId="13373"/>
    <cellStyle name="Heading 2 2 6 2" xfId="13374"/>
    <cellStyle name="Heading 2 2 6 2 2" xfId="13375"/>
    <cellStyle name="Heading 2 2 6 3" xfId="13376"/>
    <cellStyle name="Heading 2 2 6 3 2" xfId="13377"/>
    <cellStyle name="Heading 2 2 6 4" xfId="13378"/>
    <cellStyle name="Heading 2 2 7" xfId="13379"/>
    <cellStyle name="Heading 2 2 7 2" xfId="13380"/>
    <cellStyle name="Heading 2 2 8" xfId="13381"/>
    <cellStyle name="Heading 2 2 8 2" xfId="13382"/>
    <cellStyle name="Heading 2 2 8 2 2" xfId="13383"/>
    <cellStyle name="Heading 2 2 8 3" xfId="13384"/>
    <cellStyle name="Heading 2 2 9" xfId="13385"/>
    <cellStyle name="Heading 2 2 9 2" xfId="13386"/>
    <cellStyle name="Heading 2 2 9 2 2" xfId="13387"/>
    <cellStyle name="Heading 2 2 9 3" xfId="13388"/>
    <cellStyle name="Heading 2 3" xfId="423"/>
    <cellStyle name="Heading 2 3 2" xfId="13389"/>
    <cellStyle name="Heading 2 3 2 2" xfId="13390"/>
    <cellStyle name="Heading 2 3 3" xfId="13391"/>
    <cellStyle name="Heading 2 3 3 2" xfId="13392"/>
    <cellStyle name="Heading 2 3 3 3" xfId="13393"/>
    <cellStyle name="Heading 2 3 4" xfId="13394"/>
    <cellStyle name="Heading 2 3 4 2" xfId="13395"/>
    <cellStyle name="Heading 2 3 4 2 2" xfId="13396"/>
    <cellStyle name="Heading 2 3 4 3" xfId="13397"/>
    <cellStyle name="Heading 2 3 4 4" xfId="13398"/>
    <cellStyle name="Heading 2 3 5" xfId="13399"/>
    <cellStyle name="Heading 2 3 5 2" xfId="13400"/>
    <cellStyle name="Heading 2 3 6" xfId="13401"/>
    <cellStyle name="Heading 2 3 7" xfId="13402"/>
    <cellStyle name="Heading 2 4" xfId="1411"/>
    <cellStyle name="Heading 2 4 2" xfId="13403"/>
    <cellStyle name="Heading 2 4 2 2" xfId="13404"/>
    <cellStyle name="Heading 2 4 3" xfId="13405"/>
    <cellStyle name="Heading 2 4 3 2" xfId="13406"/>
    <cellStyle name="Heading 2 4 3 2 2" xfId="13407"/>
    <cellStyle name="Heading 2 4 3 3" xfId="13408"/>
    <cellStyle name="Heading 2 4 4" xfId="13409"/>
    <cellStyle name="Heading 2 4 5" xfId="13410"/>
    <cellStyle name="Heading 2 5" xfId="1412"/>
    <cellStyle name="Heading 2 5 2" xfId="13411"/>
    <cellStyle name="Heading 2 5 2 2" xfId="13412"/>
    <cellStyle name="Heading 2 5 3" xfId="13413"/>
    <cellStyle name="Heading 2 5 3 2" xfId="13414"/>
    <cellStyle name="Heading 2 5 3 2 2" xfId="13415"/>
    <cellStyle name="Heading 2 5 3 3" xfId="13416"/>
    <cellStyle name="Heading 2 5 4" xfId="13417"/>
    <cellStyle name="Heading 2 5 5" xfId="13418"/>
    <cellStyle name="Heading 2 6" xfId="1413"/>
    <cellStyle name="Heading 2 6 2" xfId="13419"/>
    <cellStyle name="Heading 2 6 2 2" xfId="13420"/>
    <cellStyle name="Heading 2 6 3" xfId="13421"/>
    <cellStyle name="Heading 2 6 4" xfId="13422"/>
    <cellStyle name="Heading 2 7" xfId="13423"/>
    <cellStyle name="Heading 2 7 2" xfId="13424"/>
    <cellStyle name="Heading 2 8" xfId="13425"/>
    <cellStyle name="Heading 2 9" xfId="13426"/>
    <cellStyle name="Heading 3" xfId="119" builtinId="18" customBuiltin="1"/>
    <cellStyle name="Heading 3 2" xfId="120"/>
    <cellStyle name="Heading 3 2 10" xfId="13427"/>
    <cellStyle name="Heading 3 2 10 2" xfId="13428"/>
    <cellStyle name="Heading 3 2 11" xfId="13429"/>
    <cellStyle name="Heading 3 2 12" xfId="13430"/>
    <cellStyle name="Heading 3 2 13" xfId="13431"/>
    <cellStyle name="Heading 3 2 14" xfId="13432"/>
    <cellStyle name="Heading 3 2 15" xfId="13433"/>
    <cellStyle name="Heading 3 2 16" xfId="13434"/>
    <cellStyle name="Heading 3 2 17" xfId="13435"/>
    <cellStyle name="Heading 3 2 2" xfId="1414"/>
    <cellStyle name="Heading 3 2 2 2" xfId="13436"/>
    <cellStyle name="Heading 3 2 2 2 2" xfId="13437"/>
    <cellStyle name="Heading 3 2 2 3" xfId="13438"/>
    <cellStyle name="Heading 3 2 2 3 2" xfId="13439"/>
    <cellStyle name="Heading 3 2 2 3 2 2" xfId="13440"/>
    <cellStyle name="Heading 3 2 2 3 3" xfId="13441"/>
    <cellStyle name="Heading 3 2 2 4" xfId="13442"/>
    <cellStyle name="Heading 3 2 2 5" xfId="13443"/>
    <cellStyle name="Heading 3 2 3" xfId="1415"/>
    <cellStyle name="Heading 3 2 3 2" xfId="13444"/>
    <cellStyle name="Heading 3 2 3 2 2" xfId="13445"/>
    <cellStyle name="Heading 3 2 3 3" xfId="13446"/>
    <cellStyle name="Heading 3 2 3 3 2" xfId="13447"/>
    <cellStyle name="Heading 3 2 3 3 2 2" xfId="13448"/>
    <cellStyle name="Heading 3 2 3 3 3" xfId="13449"/>
    <cellStyle name="Heading 3 2 3 4" xfId="13450"/>
    <cellStyle name="Heading 3 2 3 5" xfId="13451"/>
    <cellStyle name="Heading 3 2 4" xfId="1416"/>
    <cellStyle name="Heading 3 2 4 2" xfId="13452"/>
    <cellStyle name="Heading 3 2 4 2 2" xfId="13453"/>
    <cellStyle name="Heading 3 2 4 3" xfId="13454"/>
    <cellStyle name="Heading 3 2 4 4" xfId="13455"/>
    <cellStyle name="Heading 3 2 5" xfId="13456"/>
    <cellStyle name="Heading 3 2 5 2" xfId="13457"/>
    <cellStyle name="Heading 3 2 5 2 2" xfId="13458"/>
    <cellStyle name="Heading 3 2 5 3" xfId="13459"/>
    <cellStyle name="Heading 3 2 5 3 2" xfId="13460"/>
    <cellStyle name="Heading 3 2 5 3 2 2" xfId="13461"/>
    <cellStyle name="Heading 3 2 5 3 3" xfId="13462"/>
    <cellStyle name="Heading 3 2 5 4" xfId="13463"/>
    <cellStyle name="Heading 3 2 6" xfId="13464"/>
    <cellStyle name="Heading 3 2 6 2" xfId="13465"/>
    <cellStyle name="Heading 3 2 6 2 2" xfId="13466"/>
    <cellStyle name="Heading 3 2 6 3" xfId="13467"/>
    <cellStyle name="Heading 3 2 6 3 2" xfId="13468"/>
    <cellStyle name="Heading 3 2 6 4" xfId="13469"/>
    <cellStyle name="Heading 3 2 7" xfId="13470"/>
    <cellStyle name="Heading 3 2 7 2" xfId="13471"/>
    <cellStyle name="Heading 3 2 8" xfId="13472"/>
    <cellStyle name="Heading 3 2 8 2" xfId="13473"/>
    <cellStyle name="Heading 3 2 8 2 2" xfId="13474"/>
    <cellStyle name="Heading 3 2 8 3" xfId="13475"/>
    <cellStyle name="Heading 3 2 9" xfId="13476"/>
    <cellStyle name="Heading 3 2 9 2" xfId="13477"/>
    <cellStyle name="Heading 3 2 9 2 2" xfId="13478"/>
    <cellStyle name="Heading 3 2 9 3" xfId="13479"/>
    <cellStyle name="Heading 3 3" xfId="424"/>
    <cellStyle name="Heading 3 3 2" xfId="13480"/>
    <cellStyle name="Heading 3 3 2 2" xfId="13481"/>
    <cellStyle name="Heading 3 3 3" xfId="13482"/>
    <cellStyle name="Heading 3 3 3 2" xfId="13483"/>
    <cellStyle name="Heading 3 3 3 3" xfId="13484"/>
    <cellStyle name="Heading 3 3 4" xfId="13485"/>
    <cellStyle name="Heading 3 3 4 2" xfId="13486"/>
    <cellStyle name="Heading 3 3 4 2 2" xfId="13487"/>
    <cellStyle name="Heading 3 3 4 3" xfId="13488"/>
    <cellStyle name="Heading 3 3 4 4" xfId="13489"/>
    <cellStyle name="Heading 3 3 5" xfId="13490"/>
    <cellStyle name="Heading 3 3 5 2" xfId="13491"/>
    <cellStyle name="Heading 3 3 6" xfId="13492"/>
    <cellStyle name="Heading 3 3 7" xfId="13493"/>
    <cellStyle name="Heading 3 4" xfId="1417"/>
    <cellStyle name="Heading 3 4 2" xfId="13494"/>
    <cellStyle name="Heading 3 4 2 2" xfId="13495"/>
    <cellStyle name="Heading 3 4 3" xfId="13496"/>
    <cellStyle name="Heading 3 4 3 2" xfId="13497"/>
    <cellStyle name="Heading 3 4 3 2 2" xfId="13498"/>
    <cellStyle name="Heading 3 4 3 3" xfId="13499"/>
    <cellStyle name="Heading 3 4 4" xfId="13500"/>
    <cellStyle name="Heading 3 4 5" xfId="13501"/>
    <cellStyle name="Heading 3 5" xfId="1418"/>
    <cellStyle name="Heading 3 5 2" xfId="13502"/>
    <cellStyle name="Heading 3 5 2 2" xfId="13503"/>
    <cellStyle name="Heading 3 5 3" xfId="13504"/>
    <cellStyle name="Heading 3 5 3 2" xfId="13505"/>
    <cellStyle name="Heading 3 5 3 2 2" xfId="13506"/>
    <cellStyle name="Heading 3 5 3 3" xfId="13507"/>
    <cellStyle name="Heading 3 5 4" xfId="13508"/>
    <cellStyle name="Heading 3 5 5" xfId="13509"/>
    <cellStyle name="Heading 3 6" xfId="1419"/>
    <cellStyle name="Heading 3 6 2" xfId="13510"/>
    <cellStyle name="Heading 3 6 2 2" xfId="13511"/>
    <cellStyle name="Heading 3 6 3" xfId="13512"/>
    <cellStyle name="Heading 3 6 4" xfId="13513"/>
    <cellStyle name="Heading 3 7" xfId="13514"/>
    <cellStyle name="Heading 3 7 2" xfId="13515"/>
    <cellStyle name="Heading 3 8" xfId="13516"/>
    <cellStyle name="Heading 3 9" xfId="13517"/>
    <cellStyle name="Heading 4" xfId="121" builtinId="19" customBuiltin="1"/>
    <cellStyle name="Heading 4 2" xfId="122"/>
    <cellStyle name="Heading 4 2 10" xfId="13518"/>
    <cellStyle name="Heading 4 2 10 2" xfId="13519"/>
    <cellStyle name="Heading 4 2 11" xfId="13520"/>
    <cellStyle name="Heading 4 2 12" xfId="13521"/>
    <cellStyle name="Heading 4 2 13" xfId="13522"/>
    <cellStyle name="Heading 4 2 14" xfId="13523"/>
    <cellStyle name="Heading 4 2 15" xfId="13524"/>
    <cellStyle name="Heading 4 2 16" xfId="13525"/>
    <cellStyle name="Heading 4 2 17" xfId="13526"/>
    <cellStyle name="Heading 4 2 2" xfId="1420"/>
    <cellStyle name="Heading 4 2 2 2" xfId="13527"/>
    <cellStyle name="Heading 4 2 2 2 2" xfId="13528"/>
    <cellStyle name="Heading 4 2 2 3" xfId="13529"/>
    <cellStyle name="Heading 4 2 2 3 2" xfId="13530"/>
    <cellStyle name="Heading 4 2 2 3 2 2" xfId="13531"/>
    <cellStyle name="Heading 4 2 2 3 3" xfId="13532"/>
    <cellStyle name="Heading 4 2 2 4" xfId="13533"/>
    <cellStyle name="Heading 4 2 2 5" xfId="13534"/>
    <cellStyle name="Heading 4 2 3" xfId="1421"/>
    <cellStyle name="Heading 4 2 3 2" xfId="13535"/>
    <cellStyle name="Heading 4 2 3 2 2" xfId="13536"/>
    <cellStyle name="Heading 4 2 3 3" xfId="13537"/>
    <cellStyle name="Heading 4 2 3 3 2" xfId="13538"/>
    <cellStyle name="Heading 4 2 3 3 2 2" xfId="13539"/>
    <cellStyle name="Heading 4 2 3 3 3" xfId="13540"/>
    <cellStyle name="Heading 4 2 3 4" xfId="13541"/>
    <cellStyle name="Heading 4 2 3 5" xfId="13542"/>
    <cellStyle name="Heading 4 2 4" xfId="1422"/>
    <cellStyle name="Heading 4 2 4 2" xfId="13543"/>
    <cellStyle name="Heading 4 2 4 2 2" xfId="13544"/>
    <cellStyle name="Heading 4 2 4 3" xfId="13545"/>
    <cellStyle name="Heading 4 2 4 4" xfId="13546"/>
    <cellStyle name="Heading 4 2 5" xfId="13547"/>
    <cellStyle name="Heading 4 2 5 2" xfId="13548"/>
    <cellStyle name="Heading 4 2 5 2 2" xfId="13549"/>
    <cellStyle name="Heading 4 2 5 3" xfId="13550"/>
    <cellStyle name="Heading 4 2 5 3 2" xfId="13551"/>
    <cellStyle name="Heading 4 2 5 3 2 2" xfId="13552"/>
    <cellStyle name="Heading 4 2 5 3 3" xfId="13553"/>
    <cellStyle name="Heading 4 2 5 4" xfId="13554"/>
    <cellStyle name="Heading 4 2 6" xfId="13555"/>
    <cellStyle name="Heading 4 2 6 2" xfId="13556"/>
    <cellStyle name="Heading 4 2 7" xfId="13557"/>
    <cellStyle name="Heading 4 2 7 2" xfId="13558"/>
    <cellStyle name="Heading 4 2 8" xfId="13559"/>
    <cellStyle name="Heading 4 2 8 2" xfId="13560"/>
    <cellStyle name="Heading 4 2 8 2 2" xfId="13561"/>
    <cellStyle name="Heading 4 2 8 3" xfId="13562"/>
    <cellStyle name="Heading 4 2 9" xfId="13563"/>
    <cellStyle name="Heading 4 2 9 2" xfId="13564"/>
    <cellStyle name="Heading 4 2 9 2 2" xfId="13565"/>
    <cellStyle name="Heading 4 2 9 3" xfId="13566"/>
    <cellStyle name="Heading 4 3" xfId="1423"/>
    <cellStyle name="Heading 4 3 2" xfId="13567"/>
    <cellStyle name="Heading 4 3 2 2" xfId="13568"/>
    <cellStyle name="Heading 4 3 3" xfId="13569"/>
    <cellStyle name="Heading 4 3 3 2" xfId="13570"/>
    <cellStyle name="Heading 4 3 3 3" xfId="13571"/>
    <cellStyle name="Heading 4 3 4" xfId="13572"/>
    <cellStyle name="Heading 4 3 4 2" xfId="13573"/>
    <cellStyle name="Heading 4 3 4 2 2" xfId="13574"/>
    <cellStyle name="Heading 4 3 4 3" xfId="13575"/>
    <cellStyle name="Heading 4 3 4 4" xfId="13576"/>
    <cellStyle name="Heading 4 3 5" xfId="13577"/>
    <cellStyle name="Heading 4 4" xfId="1424"/>
    <cellStyle name="Heading 4 4 2" xfId="13578"/>
    <cellStyle name="Heading 4 4 2 2" xfId="13579"/>
    <cellStyle name="Heading 4 4 3" xfId="13580"/>
    <cellStyle name="Heading 4 4 3 2" xfId="13581"/>
    <cellStyle name="Heading 4 4 3 2 2" xfId="13582"/>
    <cellStyle name="Heading 4 4 3 3" xfId="13583"/>
    <cellStyle name="Heading 4 4 4" xfId="13584"/>
    <cellStyle name="Heading 4 4 5" xfId="13585"/>
    <cellStyle name="Heading 4 5" xfId="1425"/>
    <cellStyle name="Heading 4 5 2" xfId="13586"/>
    <cellStyle name="Heading 4 5 2 2" xfId="13587"/>
    <cellStyle name="Heading 4 5 3" xfId="13588"/>
    <cellStyle name="Heading 4 5 3 2" xfId="13589"/>
    <cellStyle name="Heading 4 5 3 2 2" xfId="13590"/>
    <cellStyle name="Heading 4 5 3 3" xfId="13591"/>
    <cellStyle name="Heading 4 5 4" xfId="13592"/>
    <cellStyle name="Heading 4 5 5" xfId="13593"/>
    <cellStyle name="Heading 4 6" xfId="1426"/>
    <cellStyle name="Heading 4 6 2" xfId="13594"/>
    <cellStyle name="Heading 4 6 2 2" xfId="13595"/>
    <cellStyle name="Heading 4 6 3" xfId="13596"/>
    <cellStyle name="Heading 4 7" xfId="13597"/>
    <cellStyle name="Heading 4 7 2" xfId="13598"/>
    <cellStyle name="Heading 4 8" xfId="13599"/>
    <cellStyle name="Heading 4 9" xfId="13600"/>
    <cellStyle name="Heading1" xfId="123"/>
    <cellStyle name="Heading1 2" xfId="1427"/>
    <cellStyle name="Heading1 2 2" xfId="13601"/>
    <cellStyle name="Heading1 2 2 2" xfId="13602"/>
    <cellStyle name="Heading1 2 3" xfId="13603"/>
    <cellStyle name="Heading1 3" xfId="13604"/>
    <cellStyle name="Heading1 3 2" xfId="13605"/>
    <cellStyle name="Heading2" xfId="124"/>
    <cellStyle name="Heading2 2" xfId="1428"/>
    <cellStyle name="Heading2 2 2" xfId="13606"/>
    <cellStyle name="Heading2 2 2 2" xfId="13607"/>
    <cellStyle name="Heading2 2 3" xfId="13608"/>
    <cellStyle name="Heading2 3" xfId="13609"/>
    <cellStyle name="Heading2 3 2" xfId="13610"/>
    <cellStyle name="HEADINGS" xfId="125"/>
    <cellStyle name="HEADINGS 10" xfId="13611"/>
    <cellStyle name="HEADINGS 2" xfId="1429"/>
    <cellStyle name="HEADINGS 2 2" xfId="13612"/>
    <cellStyle name="HEADINGS 2 2 2" xfId="13613"/>
    <cellStyle name="HEADINGS 2 2 3" xfId="13614"/>
    <cellStyle name="HEADINGS 2 3" xfId="13615"/>
    <cellStyle name="HEADINGS 2 3 2" xfId="13616"/>
    <cellStyle name="HEADINGS 2 3 2 2" xfId="13617"/>
    <cellStyle name="HEADINGS 2 3 3" xfId="13618"/>
    <cellStyle name="HEADINGS 2 4" xfId="13619"/>
    <cellStyle name="HEADINGS 3" xfId="1430"/>
    <cellStyle name="HEADINGS 3 2" xfId="13620"/>
    <cellStyle name="HEADINGS 3 2 2" xfId="13621"/>
    <cellStyle name="HEADINGS 3 3" xfId="13622"/>
    <cellStyle name="HEADINGS 4" xfId="1431"/>
    <cellStyle name="HEADINGS 4 2" xfId="13623"/>
    <cellStyle name="HEADINGS 4 2 2" xfId="13624"/>
    <cellStyle name="HEADINGS 4 3" xfId="13625"/>
    <cellStyle name="HEADINGS 5" xfId="13626"/>
    <cellStyle name="HEADINGS 5 2" xfId="13627"/>
    <cellStyle name="HEADINGS 6" xfId="13628"/>
    <cellStyle name="HEADINGS 6 2" xfId="13629"/>
    <cellStyle name="HEADINGS 7" xfId="13630"/>
    <cellStyle name="HEADINGS 8" xfId="13631"/>
    <cellStyle name="HEADINGS 9" xfId="13632"/>
    <cellStyle name="HEADINGSTOP" xfId="126"/>
    <cellStyle name="HEADINGSTOP 10" xfId="13633"/>
    <cellStyle name="HEADINGSTOP 2" xfId="1432"/>
    <cellStyle name="HEADINGSTOP 2 2" xfId="13634"/>
    <cellStyle name="HEADINGSTOP 2 2 2" xfId="13635"/>
    <cellStyle name="HEADINGSTOP 2 2 3" xfId="13636"/>
    <cellStyle name="HEADINGSTOP 2 3" xfId="13637"/>
    <cellStyle name="HEADINGSTOP 2 3 2" xfId="13638"/>
    <cellStyle name="HEADINGSTOP 2 3 2 2" xfId="13639"/>
    <cellStyle name="HEADINGSTOP 2 3 3" xfId="13640"/>
    <cellStyle name="HEADINGSTOP 2 4" xfId="13641"/>
    <cellStyle name="HEADINGSTOP 3" xfId="1433"/>
    <cellStyle name="HEADINGSTOP 3 2" xfId="13642"/>
    <cellStyle name="HEADINGSTOP 3 2 2" xfId="13643"/>
    <cellStyle name="HEADINGSTOP 3 3" xfId="13644"/>
    <cellStyle name="HEADINGSTOP 4" xfId="1434"/>
    <cellStyle name="HEADINGSTOP 4 2" xfId="13645"/>
    <cellStyle name="HEADINGSTOP 4 2 2" xfId="13646"/>
    <cellStyle name="HEADINGSTOP 4 3" xfId="13647"/>
    <cellStyle name="HEADINGSTOP 5" xfId="13648"/>
    <cellStyle name="HEADINGSTOP 5 2" xfId="13649"/>
    <cellStyle name="HEADINGSTOP 6" xfId="13650"/>
    <cellStyle name="HEADINGSTOP 6 2" xfId="13651"/>
    <cellStyle name="HEADINGSTOP 7" xfId="13652"/>
    <cellStyle name="HEADINGSTOP 8" xfId="13653"/>
    <cellStyle name="HEADINGSTOP 9" xfId="13654"/>
    <cellStyle name="Helvetica 12" xfId="127"/>
    <cellStyle name="Helvetica 12 2" xfId="1435"/>
    <cellStyle name="Helvetica 12 2 2" xfId="13655"/>
    <cellStyle name="Helvetica 12 2 2 2" xfId="13656"/>
    <cellStyle name="Helvetica 12 2 3" xfId="13657"/>
    <cellStyle name="Helvetica 12 2 3 2" xfId="13658"/>
    <cellStyle name="Helvetica 12 2 3 2 2" xfId="13659"/>
    <cellStyle name="Helvetica 12 2 3 3" xfId="13660"/>
    <cellStyle name="Helvetica 12 2 4" xfId="13661"/>
    <cellStyle name="Helvetica 12 3" xfId="1436"/>
    <cellStyle name="Helvetica 12 3 2" xfId="13662"/>
    <cellStyle name="Helvetica 12 3 2 2" xfId="13663"/>
    <cellStyle name="Helvetica 12 3 3" xfId="13664"/>
    <cellStyle name="Helvetica 12 4" xfId="13665"/>
    <cellStyle name="Helvetica 12 4 2" xfId="13666"/>
    <cellStyle name="Helvetica 12 5" xfId="13667"/>
    <cellStyle name="Helvetica 12 5 2" xfId="13668"/>
    <cellStyle name="Helvetica 12 6" xfId="13669"/>
    <cellStyle name="Helvetica 12 7" xfId="13670"/>
    <cellStyle name="Helvetica 12 8" xfId="13671"/>
    <cellStyle name="Helvetica 12 9" xfId="13672"/>
    <cellStyle name="Hidden" xfId="13673"/>
    <cellStyle name="Hidden 2" xfId="13674"/>
    <cellStyle name="HIGHLIGHT" xfId="128"/>
    <cellStyle name="HIGHLIGHT 2" xfId="1437"/>
    <cellStyle name="HIGHLIGHT 2 2" xfId="1438"/>
    <cellStyle name="HIGHLIGHT 2 2 2" xfId="13675"/>
    <cellStyle name="HIGHLIGHT 2 2 2 2" xfId="13676"/>
    <cellStyle name="HIGHLIGHT 2 2 3" xfId="13677"/>
    <cellStyle name="HIGHLIGHT 2 2 3 2" xfId="13678"/>
    <cellStyle name="HIGHLIGHT 2 2 3 2 2" xfId="13679"/>
    <cellStyle name="HIGHLIGHT 2 2 3 3" xfId="13680"/>
    <cellStyle name="HIGHLIGHT 2 2 4" xfId="13681"/>
    <cellStyle name="HIGHLIGHT 2 3" xfId="13682"/>
    <cellStyle name="HIGHLIGHT 2 3 2" xfId="13683"/>
    <cellStyle name="HIGHLIGHT 2 4" xfId="13684"/>
    <cellStyle name="HIGHLIGHT 3" xfId="13685"/>
    <cellStyle name="HIGHLIGHT 3 2" xfId="13686"/>
    <cellStyle name="HIGHLIGHT 4" xfId="13687"/>
    <cellStyle name="HIGHLIGHT 4 2" xfId="13688"/>
    <cellStyle name="HIGHLIGHT 5" xfId="13689"/>
    <cellStyle name="HIGHLIGHT 6" xfId="13690"/>
    <cellStyle name="HIGHLIGHT 7" xfId="13691"/>
    <cellStyle name="HIGHLIGHT 8" xfId="13692"/>
    <cellStyle name="Hyperlink 2" xfId="499"/>
    <cellStyle name="Initial Inputs" xfId="13693"/>
    <cellStyle name="Initial Inputs 2" xfId="13694"/>
    <cellStyle name="Input" xfId="129" builtinId="20" customBuiltin="1"/>
    <cellStyle name="Input [yellow]" xfId="130"/>
    <cellStyle name="Input [yellow] 2" xfId="13695"/>
    <cellStyle name="Input 10" xfId="1439"/>
    <cellStyle name="Input 10 2" xfId="13696"/>
    <cellStyle name="Input 10 2 2" xfId="13697"/>
    <cellStyle name="Input 10 2 2 2" xfId="13698"/>
    <cellStyle name="Input 10 2 3" xfId="13699"/>
    <cellStyle name="Input 10 2 4" xfId="13700"/>
    <cellStyle name="Input 10 3" xfId="13701"/>
    <cellStyle name="Input 10 3 2" xfId="13702"/>
    <cellStyle name="Input 10 4" xfId="13703"/>
    <cellStyle name="Input 10 5" xfId="13704"/>
    <cellStyle name="Input 100" xfId="13705"/>
    <cellStyle name="Input 100 2" xfId="13706"/>
    <cellStyle name="Input 100 2 2" xfId="13707"/>
    <cellStyle name="Input 100 2 2 2" xfId="13708"/>
    <cellStyle name="Input 100 2 3" xfId="13709"/>
    <cellStyle name="Input 100 3" xfId="13710"/>
    <cellStyle name="Input 100 3 2" xfId="13711"/>
    <cellStyle name="Input 100 4" xfId="13712"/>
    <cellStyle name="Input 101" xfId="13713"/>
    <cellStyle name="Input 101 2" xfId="13714"/>
    <cellStyle name="Input 101 2 2" xfId="13715"/>
    <cellStyle name="Input 101 2 2 2" xfId="13716"/>
    <cellStyle name="Input 101 2 3" xfId="13717"/>
    <cellStyle name="Input 101 3" xfId="13718"/>
    <cellStyle name="Input 101 3 2" xfId="13719"/>
    <cellStyle name="Input 101 4" xfId="13720"/>
    <cellStyle name="Input 102" xfId="13721"/>
    <cellStyle name="Input 102 2" xfId="13722"/>
    <cellStyle name="Input 102 2 2" xfId="13723"/>
    <cellStyle name="Input 102 2 2 2" xfId="13724"/>
    <cellStyle name="Input 102 2 2 2 2" xfId="13725"/>
    <cellStyle name="Input 102 2 2 3" xfId="13726"/>
    <cellStyle name="Input 102 2 3" xfId="13727"/>
    <cellStyle name="Input 102 2 3 2" xfId="13728"/>
    <cellStyle name="Input 102 2 4" xfId="13729"/>
    <cellStyle name="Input 102 3" xfId="13730"/>
    <cellStyle name="Input 102 3 2" xfId="13731"/>
    <cellStyle name="Input 102 3 2 2" xfId="13732"/>
    <cellStyle name="Input 102 3 3" xfId="13733"/>
    <cellStyle name="Input 102 4" xfId="13734"/>
    <cellStyle name="Input 102 4 2" xfId="13735"/>
    <cellStyle name="Input 102 5" xfId="13736"/>
    <cellStyle name="Input 103" xfId="13737"/>
    <cellStyle name="Input 103 2" xfId="13738"/>
    <cellStyle name="Input 103 2 2" xfId="13739"/>
    <cellStyle name="Input 103 2 2 2" xfId="13740"/>
    <cellStyle name="Input 103 2 2 2 2" xfId="13741"/>
    <cellStyle name="Input 103 2 2 3" xfId="13742"/>
    <cellStyle name="Input 103 2 3" xfId="13743"/>
    <cellStyle name="Input 103 2 3 2" xfId="13744"/>
    <cellStyle name="Input 103 2 4" xfId="13745"/>
    <cellStyle name="Input 103 3" xfId="13746"/>
    <cellStyle name="Input 103 3 2" xfId="13747"/>
    <cellStyle name="Input 103 3 2 2" xfId="13748"/>
    <cellStyle name="Input 103 3 3" xfId="13749"/>
    <cellStyle name="Input 103 4" xfId="13750"/>
    <cellStyle name="Input 103 4 2" xfId="13751"/>
    <cellStyle name="Input 103 5" xfId="13752"/>
    <cellStyle name="Input 104" xfId="13753"/>
    <cellStyle name="Input 104 2" xfId="13754"/>
    <cellStyle name="Input 104 2 2" xfId="13755"/>
    <cellStyle name="Input 104 2 2 2" xfId="13756"/>
    <cellStyle name="Input 104 2 2 2 2" xfId="13757"/>
    <cellStyle name="Input 104 2 2 2 2 2" xfId="13758"/>
    <cellStyle name="Input 104 2 2 2 3" xfId="13759"/>
    <cellStyle name="Input 104 2 2 3" xfId="13760"/>
    <cellStyle name="Input 104 2 2 3 2" xfId="13761"/>
    <cellStyle name="Input 104 2 2 4" xfId="13762"/>
    <cellStyle name="Input 104 2 3" xfId="13763"/>
    <cellStyle name="Input 104 2 3 2" xfId="13764"/>
    <cellStyle name="Input 104 2 3 2 2" xfId="13765"/>
    <cellStyle name="Input 104 2 3 3" xfId="13766"/>
    <cellStyle name="Input 104 2 4" xfId="13767"/>
    <cellStyle name="Input 104 2 4 2" xfId="13768"/>
    <cellStyle name="Input 104 2 5" xfId="13769"/>
    <cellStyle name="Input 104 3" xfId="13770"/>
    <cellStyle name="Input 104 3 2" xfId="13771"/>
    <cellStyle name="Input 104 3 2 2" xfId="13772"/>
    <cellStyle name="Input 104 3 2 2 2" xfId="13773"/>
    <cellStyle name="Input 104 3 2 3" xfId="13774"/>
    <cellStyle name="Input 104 3 3" xfId="13775"/>
    <cellStyle name="Input 104 3 3 2" xfId="13776"/>
    <cellStyle name="Input 104 3 4" xfId="13777"/>
    <cellStyle name="Input 104 4" xfId="13778"/>
    <cellStyle name="Input 104 4 2" xfId="13779"/>
    <cellStyle name="Input 104 4 2 2" xfId="13780"/>
    <cellStyle name="Input 104 4 3" xfId="13781"/>
    <cellStyle name="Input 104 5" xfId="13782"/>
    <cellStyle name="Input 104 5 2" xfId="13783"/>
    <cellStyle name="Input 104 6" xfId="13784"/>
    <cellStyle name="Input 105" xfId="13785"/>
    <cellStyle name="Input 105 2" xfId="13786"/>
    <cellStyle name="Input 105 2 2" xfId="13787"/>
    <cellStyle name="Input 105 2 2 2" xfId="13788"/>
    <cellStyle name="Input 105 2 3" xfId="13789"/>
    <cellStyle name="Input 105 3" xfId="13790"/>
    <cellStyle name="Input 105 3 2" xfId="13791"/>
    <cellStyle name="Input 105 4" xfId="13792"/>
    <cellStyle name="Input 106" xfId="13793"/>
    <cellStyle name="Input 106 2" xfId="13794"/>
    <cellStyle name="Input 106 2 2" xfId="13795"/>
    <cellStyle name="Input 106 2 2 2" xfId="13796"/>
    <cellStyle name="Input 106 2 3" xfId="13797"/>
    <cellStyle name="Input 106 3" xfId="13798"/>
    <cellStyle name="Input 106 3 2" xfId="13799"/>
    <cellStyle name="Input 106 4" xfId="13800"/>
    <cellStyle name="Input 107" xfId="13801"/>
    <cellStyle name="Input 107 2" xfId="13802"/>
    <cellStyle name="Input 107 2 2" xfId="13803"/>
    <cellStyle name="Input 107 2 2 2" xfId="13804"/>
    <cellStyle name="Input 107 2 3" xfId="13805"/>
    <cellStyle name="Input 107 3" xfId="13806"/>
    <cellStyle name="Input 107 3 2" xfId="13807"/>
    <cellStyle name="Input 107 4" xfId="13808"/>
    <cellStyle name="Input 108" xfId="13809"/>
    <cellStyle name="Input 108 2" xfId="13810"/>
    <cellStyle name="Input 108 2 2" xfId="13811"/>
    <cellStyle name="Input 108 2 2 2" xfId="13812"/>
    <cellStyle name="Input 108 2 2 2 2" xfId="13813"/>
    <cellStyle name="Input 108 2 2 2 2 2" xfId="13814"/>
    <cellStyle name="Input 108 2 2 2 3" xfId="13815"/>
    <cellStyle name="Input 108 2 2 3" xfId="13816"/>
    <cellStyle name="Input 108 2 2 3 2" xfId="13817"/>
    <cellStyle name="Input 108 2 2 4" xfId="13818"/>
    <cellStyle name="Input 108 2 3" xfId="13819"/>
    <cellStyle name="Input 108 2 3 2" xfId="13820"/>
    <cellStyle name="Input 108 2 3 2 2" xfId="13821"/>
    <cellStyle name="Input 108 2 3 3" xfId="13822"/>
    <cellStyle name="Input 108 2 4" xfId="13823"/>
    <cellStyle name="Input 108 2 4 2" xfId="13824"/>
    <cellStyle name="Input 108 2 5" xfId="13825"/>
    <cellStyle name="Input 108 3" xfId="13826"/>
    <cellStyle name="Input 108 3 2" xfId="13827"/>
    <cellStyle name="Input 108 3 2 2" xfId="13828"/>
    <cellStyle name="Input 108 3 2 2 2" xfId="13829"/>
    <cellStyle name="Input 108 3 2 3" xfId="13830"/>
    <cellStyle name="Input 108 3 3" xfId="13831"/>
    <cellStyle name="Input 108 3 3 2" xfId="13832"/>
    <cellStyle name="Input 108 3 4" xfId="13833"/>
    <cellStyle name="Input 108 4" xfId="13834"/>
    <cellStyle name="Input 108 4 2" xfId="13835"/>
    <cellStyle name="Input 108 4 2 2" xfId="13836"/>
    <cellStyle name="Input 108 4 3" xfId="13837"/>
    <cellStyle name="Input 108 5" xfId="13838"/>
    <cellStyle name="Input 108 5 2" xfId="13839"/>
    <cellStyle name="Input 108 6" xfId="13840"/>
    <cellStyle name="Input 109" xfId="13841"/>
    <cellStyle name="Input 109 2" xfId="13842"/>
    <cellStyle name="Input 109 2 2" xfId="13843"/>
    <cellStyle name="Input 109 2 2 2" xfId="13844"/>
    <cellStyle name="Input 109 2 2 2 2" xfId="13845"/>
    <cellStyle name="Input 109 2 2 2 2 2" xfId="13846"/>
    <cellStyle name="Input 109 2 2 2 3" xfId="13847"/>
    <cellStyle name="Input 109 2 2 3" xfId="13848"/>
    <cellStyle name="Input 109 2 2 3 2" xfId="13849"/>
    <cellStyle name="Input 109 2 2 4" xfId="13850"/>
    <cellStyle name="Input 109 2 3" xfId="13851"/>
    <cellStyle name="Input 109 2 3 2" xfId="13852"/>
    <cellStyle name="Input 109 2 3 2 2" xfId="13853"/>
    <cellStyle name="Input 109 2 3 3" xfId="13854"/>
    <cellStyle name="Input 109 2 4" xfId="13855"/>
    <cellStyle name="Input 109 2 4 2" xfId="13856"/>
    <cellStyle name="Input 109 2 5" xfId="13857"/>
    <cellStyle name="Input 109 3" xfId="13858"/>
    <cellStyle name="Input 109 3 2" xfId="13859"/>
    <cellStyle name="Input 109 3 2 2" xfId="13860"/>
    <cellStyle name="Input 109 3 2 2 2" xfId="13861"/>
    <cellStyle name="Input 109 3 2 3" xfId="13862"/>
    <cellStyle name="Input 109 3 3" xfId="13863"/>
    <cellStyle name="Input 109 3 3 2" xfId="13864"/>
    <cellStyle name="Input 109 3 4" xfId="13865"/>
    <cellStyle name="Input 109 4" xfId="13866"/>
    <cellStyle name="Input 109 4 2" xfId="13867"/>
    <cellStyle name="Input 109 4 2 2" xfId="13868"/>
    <cellStyle name="Input 109 4 3" xfId="13869"/>
    <cellStyle name="Input 109 5" xfId="13870"/>
    <cellStyle name="Input 109 5 2" xfId="13871"/>
    <cellStyle name="Input 109 6" xfId="13872"/>
    <cellStyle name="Input 11" xfId="1440"/>
    <cellStyle name="Input 11 2" xfId="13873"/>
    <cellStyle name="Input 11 2 2" xfId="13874"/>
    <cellStyle name="Input 11 2 2 2" xfId="13875"/>
    <cellStyle name="Input 11 2 3" xfId="13876"/>
    <cellStyle name="Input 11 2 4" xfId="13877"/>
    <cellStyle name="Input 11 3" xfId="13878"/>
    <cellStyle name="Input 11 3 2" xfId="13879"/>
    <cellStyle name="Input 11 4" xfId="13880"/>
    <cellStyle name="Input 11 5" xfId="13881"/>
    <cellStyle name="Input 110" xfId="13882"/>
    <cellStyle name="Input 110 2" xfId="13883"/>
    <cellStyle name="Input 110 2 2" xfId="13884"/>
    <cellStyle name="Input 110 2 2 2" xfId="13885"/>
    <cellStyle name="Input 110 2 2 2 2" xfId="13886"/>
    <cellStyle name="Input 110 2 2 2 2 2" xfId="13887"/>
    <cellStyle name="Input 110 2 2 2 3" xfId="13888"/>
    <cellStyle name="Input 110 2 2 3" xfId="13889"/>
    <cellStyle name="Input 110 2 2 3 2" xfId="13890"/>
    <cellStyle name="Input 110 2 2 4" xfId="13891"/>
    <cellStyle name="Input 110 2 3" xfId="13892"/>
    <cellStyle name="Input 110 2 3 2" xfId="13893"/>
    <cellStyle name="Input 110 2 3 2 2" xfId="13894"/>
    <cellStyle name="Input 110 2 3 3" xfId="13895"/>
    <cellStyle name="Input 110 2 4" xfId="13896"/>
    <cellStyle name="Input 110 2 4 2" xfId="13897"/>
    <cellStyle name="Input 110 2 5" xfId="13898"/>
    <cellStyle name="Input 110 3" xfId="13899"/>
    <cellStyle name="Input 110 3 2" xfId="13900"/>
    <cellStyle name="Input 110 3 2 2" xfId="13901"/>
    <cellStyle name="Input 110 3 2 2 2" xfId="13902"/>
    <cellStyle name="Input 110 3 2 3" xfId="13903"/>
    <cellStyle name="Input 110 3 3" xfId="13904"/>
    <cellStyle name="Input 110 3 3 2" xfId="13905"/>
    <cellStyle name="Input 110 3 4" xfId="13906"/>
    <cellStyle name="Input 110 4" xfId="13907"/>
    <cellStyle name="Input 110 4 2" xfId="13908"/>
    <cellStyle name="Input 110 4 2 2" xfId="13909"/>
    <cellStyle name="Input 110 4 3" xfId="13910"/>
    <cellStyle name="Input 110 5" xfId="13911"/>
    <cellStyle name="Input 110 5 2" xfId="13912"/>
    <cellStyle name="Input 110 6" xfId="13913"/>
    <cellStyle name="Input 111" xfId="13914"/>
    <cellStyle name="Input 111 2" xfId="13915"/>
    <cellStyle name="Input 111 2 2" xfId="13916"/>
    <cellStyle name="Input 111 2 2 2" xfId="13917"/>
    <cellStyle name="Input 111 2 2 2 2" xfId="13918"/>
    <cellStyle name="Input 111 2 2 2 2 2" xfId="13919"/>
    <cellStyle name="Input 111 2 2 2 3" xfId="13920"/>
    <cellStyle name="Input 111 2 2 3" xfId="13921"/>
    <cellStyle name="Input 111 2 2 3 2" xfId="13922"/>
    <cellStyle name="Input 111 2 2 4" xfId="13923"/>
    <cellStyle name="Input 111 2 3" xfId="13924"/>
    <cellStyle name="Input 111 2 3 2" xfId="13925"/>
    <cellStyle name="Input 111 2 3 2 2" xfId="13926"/>
    <cellStyle name="Input 111 2 3 3" xfId="13927"/>
    <cellStyle name="Input 111 2 4" xfId="13928"/>
    <cellStyle name="Input 111 2 4 2" xfId="13929"/>
    <cellStyle name="Input 111 2 5" xfId="13930"/>
    <cellStyle name="Input 111 3" xfId="13931"/>
    <cellStyle name="Input 111 3 2" xfId="13932"/>
    <cellStyle name="Input 111 3 2 2" xfId="13933"/>
    <cellStyle name="Input 111 3 2 2 2" xfId="13934"/>
    <cellStyle name="Input 111 3 2 3" xfId="13935"/>
    <cellStyle name="Input 111 3 3" xfId="13936"/>
    <cellStyle name="Input 111 3 3 2" xfId="13937"/>
    <cellStyle name="Input 111 3 4" xfId="13938"/>
    <cellStyle name="Input 111 4" xfId="13939"/>
    <cellStyle name="Input 111 4 2" xfId="13940"/>
    <cellStyle name="Input 111 4 2 2" xfId="13941"/>
    <cellStyle name="Input 111 4 3" xfId="13942"/>
    <cellStyle name="Input 111 5" xfId="13943"/>
    <cellStyle name="Input 111 5 2" xfId="13944"/>
    <cellStyle name="Input 111 6" xfId="13945"/>
    <cellStyle name="Input 112" xfId="13946"/>
    <cellStyle name="Input 112 2" xfId="13947"/>
    <cellStyle name="Input 112 2 2" xfId="13948"/>
    <cellStyle name="Input 112 2 2 2" xfId="13949"/>
    <cellStyle name="Input 112 2 2 2 2" xfId="13950"/>
    <cellStyle name="Input 112 2 2 2 2 2" xfId="13951"/>
    <cellStyle name="Input 112 2 2 2 3" xfId="13952"/>
    <cellStyle name="Input 112 2 2 3" xfId="13953"/>
    <cellStyle name="Input 112 2 2 3 2" xfId="13954"/>
    <cellStyle name="Input 112 2 2 4" xfId="13955"/>
    <cellStyle name="Input 112 2 3" xfId="13956"/>
    <cellStyle name="Input 112 2 3 2" xfId="13957"/>
    <cellStyle name="Input 112 2 3 2 2" xfId="13958"/>
    <cellStyle name="Input 112 2 3 3" xfId="13959"/>
    <cellStyle name="Input 112 2 4" xfId="13960"/>
    <cellStyle name="Input 112 2 4 2" xfId="13961"/>
    <cellStyle name="Input 112 2 5" xfId="13962"/>
    <cellStyle name="Input 112 3" xfId="13963"/>
    <cellStyle name="Input 112 3 2" xfId="13964"/>
    <cellStyle name="Input 112 3 2 2" xfId="13965"/>
    <cellStyle name="Input 112 3 2 2 2" xfId="13966"/>
    <cellStyle name="Input 112 3 2 3" xfId="13967"/>
    <cellStyle name="Input 112 3 3" xfId="13968"/>
    <cellStyle name="Input 112 3 3 2" xfId="13969"/>
    <cellStyle name="Input 112 3 4" xfId="13970"/>
    <cellStyle name="Input 112 4" xfId="13971"/>
    <cellStyle name="Input 112 4 2" xfId="13972"/>
    <cellStyle name="Input 112 4 2 2" xfId="13973"/>
    <cellStyle name="Input 112 4 3" xfId="13974"/>
    <cellStyle name="Input 112 5" xfId="13975"/>
    <cellStyle name="Input 112 5 2" xfId="13976"/>
    <cellStyle name="Input 112 6" xfId="13977"/>
    <cellStyle name="Input 113" xfId="13978"/>
    <cellStyle name="Input 113 2" xfId="13979"/>
    <cellStyle name="Input 113 2 2" xfId="13980"/>
    <cellStyle name="Input 113 2 2 2" xfId="13981"/>
    <cellStyle name="Input 113 2 2 2 2" xfId="13982"/>
    <cellStyle name="Input 113 2 2 2 2 2" xfId="13983"/>
    <cellStyle name="Input 113 2 2 2 3" xfId="13984"/>
    <cellStyle name="Input 113 2 2 3" xfId="13985"/>
    <cellStyle name="Input 113 2 2 3 2" xfId="13986"/>
    <cellStyle name="Input 113 2 2 4" xfId="13987"/>
    <cellStyle name="Input 113 2 3" xfId="13988"/>
    <cellStyle name="Input 113 2 3 2" xfId="13989"/>
    <cellStyle name="Input 113 2 3 2 2" xfId="13990"/>
    <cellStyle name="Input 113 2 3 3" xfId="13991"/>
    <cellStyle name="Input 113 2 4" xfId="13992"/>
    <cellStyle name="Input 113 2 4 2" xfId="13993"/>
    <cellStyle name="Input 113 2 5" xfId="13994"/>
    <cellStyle name="Input 113 3" xfId="13995"/>
    <cellStyle name="Input 113 3 2" xfId="13996"/>
    <cellStyle name="Input 113 3 2 2" xfId="13997"/>
    <cellStyle name="Input 113 3 2 2 2" xfId="13998"/>
    <cellStyle name="Input 113 3 2 3" xfId="13999"/>
    <cellStyle name="Input 113 3 3" xfId="14000"/>
    <cellStyle name="Input 113 3 3 2" xfId="14001"/>
    <cellStyle name="Input 113 3 4" xfId="14002"/>
    <cellStyle name="Input 113 4" xfId="14003"/>
    <cellStyle name="Input 113 4 2" xfId="14004"/>
    <cellStyle name="Input 113 4 2 2" xfId="14005"/>
    <cellStyle name="Input 113 4 3" xfId="14006"/>
    <cellStyle name="Input 113 5" xfId="14007"/>
    <cellStyle name="Input 113 5 2" xfId="14008"/>
    <cellStyle name="Input 113 6" xfId="14009"/>
    <cellStyle name="Input 114" xfId="14010"/>
    <cellStyle name="Input 114 2" xfId="14011"/>
    <cellStyle name="Input 114 2 2" xfId="14012"/>
    <cellStyle name="Input 114 2 2 2" xfId="14013"/>
    <cellStyle name="Input 114 2 2 2 2" xfId="14014"/>
    <cellStyle name="Input 114 2 2 3" xfId="14015"/>
    <cellStyle name="Input 114 2 3" xfId="14016"/>
    <cellStyle name="Input 114 2 3 2" xfId="14017"/>
    <cellStyle name="Input 114 2 4" xfId="14018"/>
    <cellStyle name="Input 114 3" xfId="14019"/>
    <cellStyle name="Input 114 3 2" xfId="14020"/>
    <cellStyle name="Input 114 3 2 2" xfId="14021"/>
    <cellStyle name="Input 114 3 3" xfId="14022"/>
    <cellStyle name="Input 114 4" xfId="14023"/>
    <cellStyle name="Input 114 4 2" xfId="14024"/>
    <cellStyle name="Input 114 5" xfId="14025"/>
    <cellStyle name="Input 115" xfId="14026"/>
    <cellStyle name="Input 115 2" xfId="14027"/>
    <cellStyle name="Input 115 2 2" xfId="14028"/>
    <cellStyle name="Input 115 2 2 2" xfId="14029"/>
    <cellStyle name="Input 115 2 2 2 2" xfId="14030"/>
    <cellStyle name="Input 115 2 2 3" xfId="14031"/>
    <cellStyle name="Input 115 2 3" xfId="14032"/>
    <cellStyle name="Input 115 2 3 2" xfId="14033"/>
    <cellStyle name="Input 115 2 4" xfId="14034"/>
    <cellStyle name="Input 115 3" xfId="14035"/>
    <cellStyle name="Input 115 3 2" xfId="14036"/>
    <cellStyle name="Input 115 3 2 2" xfId="14037"/>
    <cellStyle name="Input 115 3 3" xfId="14038"/>
    <cellStyle name="Input 115 4" xfId="14039"/>
    <cellStyle name="Input 115 4 2" xfId="14040"/>
    <cellStyle name="Input 115 5" xfId="14041"/>
    <cellStyle name="Input 116" xfId="14042"/>
    <cellStyle name="Input 116 2" xfId="14043"/>
    <cellStyle name="Input 116 2 2" xfId="14044"/>
    <cellStyle name="Input 116 2 2 2" xfId="14045"/>
    <cellStyle name="Input 116 2 2 2 2" xfId="14046"/>
    <cellStyle name="Input 116 2 2 3" xfId="14047"/>
    <cellStyle name="Input 116 2 3" xfId="14048"/>
    <cellStyle name="Input 116 2 3 2" xfId="14049"/>
    <cellStyle name="Input 116 2 4" xfId="14050"/>
    <cellStyle name="Input 116 3" xfId="14051"/>
    <cellStyle name="Input 116 3 2" xfId="14052"/>
    <cellStyle name="Input 116 3 2 2" xfId="14053"/>
    <cellStyle name="Input 116 3 3" xfId="14054"/>
    <cellStyle name="Input 116 4" xfId="14055"/>
    <cellStyle name="Input 116 4 2" xfId="14056"/>
    <cellStyle name="Input 116 5" xfId="14057"/>
    <cellStyle name="Input 117" xfId="14058"/>
    <cellStyle name="Input 117 2" xfId="14059"/>
    <cellStyle name="Input 117 2 2" xfId="14060"/>
    <cellStyle name="Input 117 2 2 2" xfId="14061"/>
    <cellStyle name="Input 117 2 2 2 2" xfId="14062"/>
    <cellStyle name="Input 117 2 2 3" xfId="14063"/>
    <cellStyle name="Input 117 2 3" xfId="14064"/>
    <cellStyle name="Input 117 2 3 2" xfId="14065"/>
    <cellStyle name="Input 117 2 4" xfId="14066"/>
    <cellStyle name="Input 117 3" xfId="14067"/>
    <cellStyle name="Input 117 3 2" xfId="14068"/>
    <cellStyle name="Input 117 3 2 2" xfId="14069"/>
    <cellStyle name="Input 117 3 3" xfId="14070"/>
    <cellStyle name="Input 117 4" xfId="14071"/>
    <cellStyle name="Input 117 4 2" xfId="14072"/>
    <cellStyle name="Input 117 5" xfId="14073"/>
    <cellStyle name="Input 118" xfId="14074"/>
    <cellStyle name="Input 118 2" xfId="14075"/>
    <cellStyle name="Input 118 2 2" xfId="14076"/>
    <cellStyle name="Input 118 3" xfId="14077"/>
    <cellStyle name="Input 119" xfId="14078"/>
    <cellStyle name="Input 119 2" xfId="14079"/>
    <cellStyle name="Input 119 3" xfId="14080"/>
    <cellStyle name="Input 12" xfId="1441"/>
    <cellStyle name="Input 12 2" xfId="14081"/>
    <cellStyle name="Input 12 2 2" xfId="14082"/>
    <cellStyle name="Input 12 2 2 2" xfId="14083"/>
    <cellStyle name="Input 12 2 3" xfId="14084"/>
    <cellStyle name="Input 12 2 4" xfId="14085"/>
    <cellStyle name="Input 12 3" xfId="14086"/>
    <cellStyle name="Input 12 3 2" xfId="14087"/>
    <cellStyle name="Input 12 4" xfId="14088"/>
    <cellStyle name="Input 12 5" xfId="14089"/>
    <cellStyle name="Input 120" xfId="14090"/>
    <cellStyle name="Input 120 2" xfId="14091"/>
    <cellStyle name="Input 120 3" xfId="14092"/>
    <cellStyle name="Input 121" xfId="14093"/>
    <cellStyle name="Input 121 2" xfId="14094"/>
    <cellStyle name="Input 122" xfId="14095"/>
    <cellStyle name="Input 122 2" xfId="14096"/>
    <cellStyle name="Input 122 3" xfId="14097"/>
    <cellStyle name="Input 123" xfId="14098"/>
    <cellStyle name="Input 123 2" xfId="14099"/>
    <cellStyle name="Input 124" xfId="14100"/>
    <cellStyle name="Input 124 2" xfId="14101"/>
    <cellStyle name="Input 125" xfId="14102"/>
    <cellStyle name="Input 125 2" xfId="14103"/>
    <cellStyle name="Input 126" xfId="14104"/>
    <cellStyle name="Input 127" xfId="14105"/>
    <cellStyle name="Input 128" xfId="14106"/>
    <cellStyle name="Input 129" xfId="14107"/>
    <cellStyle name="Input 13" xfId="1442"/>
    <cellStyle name="Input 13 2" xfId="14108"/>
    <cellStyle name="Input 13 2 2" xfId="14109"/>
    <cellStyle name="Input 13 2 2 2" xfId="14110"/>
    <cellStyle name="Input 13 2 3" xfId="14111"/>
    <cellStyle name="Input 13 2 4" xfId="14112"/>
    <cellStyle name="Input 13 3" xfId="14113"/>
    <cellStyle name="Input 13 3 2" xfId="14114"/>
    <cellStyle name="Input 13 4" xfId="14115"/>
    <cellStyle name="Input 13 5" xfId="14116"/>
    <cellStyle name="Input 130" xfId="14117"/>
    <cellStyle name="Input 131" xfId="14118"/>
    <cellStyle name="Input 132" xfId="14119"/>
    <cellStyle name="Input 133" xfId="14120"/>
    <cellStyle name="Input 134" xfId="14121"/>
    <cellStyle name="Input 135" xfId="14122"/>
    <cellStyle name="Input 136" xfId="14123"/>
    <cellStyle name="Input 137" xfId="14124"/>
    <cellStyle name="Input 138" xfId="14125"/>
    <cellStyle name="Input 139" xfId="14126"/>
    <cellStyle name="Input 14" xfId="1443"/>
    <cellStyle name="Input 14 2" xfId="14127"/>
    <cellStyle name="Input 14 2 2" xfId="14128"/>
    <cellStyle name="Input 14 2 2 2" xfId="14129"/>
    <cellStyle name="Input 14 2 3" xfId="14130"/>
    <cellStyle name="Input 14 3" xfId="14131"/>
    <cellStyle name="Input 14 3 2" xfId="14132"/>
    <cellStyle name="Input 14 3 3" xfId="14133"/>
    <cellStyle name="Input 14 4" xfId="14134"/>
    <cellStyle name="Input 14 4 2" xfId="14135"/>
    <cellStyle name="Input 14 5" xfId="14136"/>
    <cellStyle name="Input 140" xfId="14137"/>
    <cellStyle name="Input 141" xfId="14138"/>
    <cellStyle name="Input 142" xfId="14139"/>
    <cellStyle name="Input 143" xfId="14140"/>
    <cellStyle name="Input 144" xfId="14141"/>
    <cellStyle name="Input 145" xfId="14142"/>
    <cellStyle name="Input 146" xfId="14143"/>
    <cellStyle name="Input 147" xfId="14144"/>
    <cellStyle name="Input 148" xfId="14145"/>
    <cellStyle name="Input 149" xfId="14146"/>
    <cellStyle name="Input 15" xfId="1444"/>
    <cellStyle name="Input 15 2" xfId="14147"/>
    <cellStyle name="Input 15 2 2" xfId="14148"/>
    <cellStyle name="Input 15 2 2 2" xfId="14149"/>
    <cellStyle name="Input 15 2 3" xfId="14150"/>
    <cellStyle name="Input 15 3" xfId="14151"/>
    <cellStyle name="Input 15 3 2" xfId="14152"/>
    <cellStyle name="Input 15 4" xfId="14153"/>
    <cellStyle name="Input 15 5" xfId="14154"/>
    <cellStyle name="Input 150" xfId="14155"/>
    <cellStyle name="Input 151" xfId="14156"/>
    <cellStyle name="Input 152" xfId="14157"/>
    <cellStyle name="Input 153" xfId="14158"/>
    <cellStyle name="Input 154" xfId="14159"/>
    <cellStyle name="Input 155" xfId="14160"/>
    <cellStyle name="Input 156" xfId="14161"/>
    <cellStyle name="Input 157" xfId="14162"/>
    <cellStyle name="Input 158" xfId="14163"/>
    <cellStyle name="Input 159" xfId="14164"/>
    <cellStyle name="Input 16" xfId="1445"/>
    <cellStyle name="Input 16 2" xfId="14165"/>
    <cellStyle name="Input 16 2 2" xfId="14166"/>
    <cellStyle name="Input 16 2 2 2" xfId="14167"/>
    <cellStyle name="Input 16 2 3" xfId="14168"/>
    <cellStyle name="Input 16 3" xfId="14169"/>
    <cellStyle name="Input 16 3 2" xfId="14170"/>
    <cellStyle name="Input 16 4" xfId="14171"/>
    <cellStyle name="Input 16 5" xfId="14172"/>
    <cellStyle name="Input 160" xfId="14173"/>
    <cellStyle name="Input 161" xfId="14174"/>
    <cellStyle name="Input 162" xfId="14175"/>
    <cellStyle name="Input 163" xfId="14176"/>
    <cellStyle name="Input 164" xfId="14177"/>
    <cellStyle name="Input 165" xfId="14178"/>
    <cellStyle name="Input 166" xfId="14179"/>
    <cellStyle name="Input 167" xfId="14180"/>
    <cellStyle name="Input 168" xfId="14181"/>
    <cellStyle name="Input 169" xfId="14182"/>
    <cellStyle name="Input 17" xfId="1446"/>
    <cellStyle name="Input 17 2" xfId="14183"/>
    <cellStyle name="Input 17 2 2" xfId="14184"/>
    <cellStyle name="Input 17 2 2 2" xfId="14185"/>
    <cellStyle name="Input 17 2 3" xfId="14186"/>
    <cellStyle name="Input 17 3" xfId="14187"/>
    <cellStyle name="Input 17 3 2" xfId="14188"/>
    <cellStyle name="Input 17 4" xfId="14189"/>
    <cellStyle name="Input 17 5" xfId="14190"/>
    <cellStyle name="Input 170" xfId="14191"/>
    <cellStyle name="Input 171" xfId="14192"/>
    <cellStyle name="Input 172" xfId="14193"/>
    <cellStyle name="Input 173" xfId="14194"/>
    <cellStyle name="Input 174" xfId="14195"/>
    <cellStyle name="Input 175" xfId="14196"/>
    <cellStyle name="Input 176" xfId="14197"/>
    <cellStyle name="Input 177" xfId="14198"/>
    <cellStyle name="Input 178" xfId="14199"/>
    <cellStyle name="Input 179" xfId="14200"/>
    <cellStyle name="Input 18" xfId="1447"/>
    <cellStyle name="Input 18 2" xfId="14201"/>
    <cellStyle name="Input 18 2 2" xfId="14202"/>
    <cellStyle name="Input 18 2 2 2" xfId="14203"/>
    <cellStyle name="Input 18 2 3" xfId="14204"/>
    <cellStyle name="Input 18 3" xfId="14205"/>
    <cellStyle name="Input 18 3 2" xfId="14206"/>
    <cellStyle name="Input 18 4" xfId="14207"/>
    <cellStyle name="Input 18 5" xfId="14208"/>
    <cellStyle name="Input 180" xfId="14209"/>
    <cellStyle name="Input 181" xfId="14210"/>
    <cellStyle name="Input 182" xfId="14211"/>
    <cellStyle name="Input 183" xfId="14212"/>
    <cellStyle name="Input 184" xfId="14213"/>
    <cellStyle name="Input 185" xfId="14214"/>
    <cellStyle name="Input 186" xfId="14215"/>
    <cellStyle name="Input 187" xfId="14216"/>
    <cellStyle name="Input 188" xfId="14217"/>
    <cellStyle name="Input 189" xfId="14218"/>
    <cellStyle name="Input 19" xfId="1448"/>
    <cellStyle name="Input 19 2" xfId="14219"/>
    <cellStyle name="Input 19 2 2" xfId="14220"/>
    <cellStyle name="Input 19 2 2 2" xfId="14221"/>
    <cellStyle name="Input 19 2 3" xfId="14222"/>
    <cellStyle name="Input 19 3" xfId="14223"/>
    <cellStyle name="Input 19 3 2" xfId="14224"/>
    <cellStyle name="Input 19 4" xfId="14225"/>
    <cellStyle name="Input 19 5" xfId="14226"/>
    <cellStyle name="Input 190" xfId="14227"/>
    <cellStyle name="Input 191" xfId="14228"/>
    <cellStyle name="Input 192" xfId="14229"/>
    <cellStyle name="Input 193" xfId="14230"/>
    <cellStyle name="Input 194" xfId="14231"/>
    <cellStyle name="Input 2" xfId="131"/>
    <cellStyle name="Input 2 10" xfId="14232"/>
    <cellStyle name="Input 2 10 2" xfId="14233"/>
    <cellStyle name="Input 2 10 3" xfId="14234"/>
    <cellStyle name="Input 2 11" xfId="14235"/>
    <cellStyle name="Input 2 11 2" xfId="14236"/>
    <cellStyle name="Input 2 12" xfId="14237"/>
    <cellStyle name="Input 2 13" xfId="14238"/>
    <cellStyle name="Input 2 14" xfId="14239"/>
    <cellStyle name="Input 2 15" xfId="14240"/>
    <cellStyle name="Input 2 16" xfId="14241"/>
    <cellStyle name="Input 2 17" xfId="14242"/>
    <cellStyle name="Input 2 18" xfId="14243"/>
    <cellStyle name="Input 2 2" xfId="500"/>
    <cellStyle name="Input 2 2 2" xfId="14244"/>
    <cellStyle name="Input 2 2 2 2" xfId="14245"/>
    <cellStyle name="Input 2 2 3" xfId="14246"/>
    <cellStyle name="Input 2 2 3 2" xfId="14247"/>
    <cellStyle name="Input 2 2 3 2 2" xfId="14248"/>
    <cellStyle name="Input 2 2 3 3" xfId="14249"/>
    <cellStyle name="Input 2 2 4" xfId="14250"/>
    <cellStyle name="Input 2 2 5" xfId="14251"/>
    <cellStyle name="Input 2 2 6" xfId="14252"/>
    <cellStyle name="Input 2 2 7" xfId="14253"/>
    <cellStyle name="Input 2 3" xfId="1449"/>
    <cellStyle name="Input 2 3 2" xfId="14254"/>
    <cellStyle name="Input 2 3 2 2" xfId="14255"/>
    <cellStyle name="Input 2 3 2 2 2" xfId="14256"/>
    <cellStyle name="Input 2 3 2 3" xfId="14257"/>
    <cellStyle name="Input 2 3 3" xfId="14258"/>
    <cellStyle name="Input 2 3 3 2" xfId="14259"/>
    <cellStyle name="Input 2 3 3 2 2" xfId="14260"/>
    <cellStyle name="Input 2 3 3 2 2 2" xfId="14261"/>
    <cellStyle name="Input 2 3 3 2 3" xfId="14262"/>
    <cellStyle name="Input 2 3 3 3" xfId="14263"/>
    <cellStyle name="Input 2 3 3 3 2" xfId="14264"/>
    <cellStyle name="Input 2 3 3 4" xfId="14265"/>
    <cellStyle name="Input 2 3 4" xfId="14266"/>
    <cellStyle name="Input 2 3 4 2" xfId="14267"/>
    <cellStyle name="Input 2 3 5" xfId="14268"/>
    <cellStyle name="Input 2 3 6" xfId="14269"/>
    <cellStyle name="Input 2 4" xfId="1450"/>
    <cellStyle name="Input 2 4 2" xfId="14270"/>
    <cellStyle name="Input 2 4 2 2" xfId="14271"/>
    <cellStyle name="Input 2 4 2 2 2" xfId="14272"/>
    <cellStyle name="Input 2 4 2 3" xfId="14273"/>
    <cellStyle name="Input 2 4 3" xfId="14274"/>
    <cellStyle name="Input 2 4 3 2" xfId="14275"/>
    <cellStyle name="Input 2 4 4" xfId="14276"/>
    <cellStyle name="Input 2 4 5" xfId="14277"/>
    <cellStyle name="Input 2 5" xfId="14278"/>
    <cellStyle name="Input 2 5 2" xfId="14279"/>
    <cellStyle name="Input 2 5 2 2" xfId="14280"/>
    <cellStyle name="Input 2 5 3" xfId="14281"/>
    <cellStyle name="Input 2 5 3 2" xfId="14282"/>
    <cellStyle name="Input 2 5 3 2 2" xfId="14283"/>
    <cellStyle name="Input 2 5 3 3" xfId="14284"/>
    <cellStyle name="Input 2 5 4" xfId="14285"/>
    <cellStyle name="Input 2 5 5" xfId="14286"/>
    <cellStyle name="Input 2 6" xfId="14287"/>
    <cellStyle name="Input 2 6 2" xfId="14288"/>
    <cellStyle name="Input 2 6 2 2" xfId="14289"/>
    <cellStyle name="Input 2 6 2 2 2" xfId="14290"/>
    <cellStyle name="Input 2 6 2 3" xfId="14291"/>
    <cellStyle name="Input 2 6 3" xfId="14292"/>
    <cellStyle name="Input 2 6 3 2" xfId="14293"/>
    <cellStyle name="Input 2 6 3 2 2" xfId="14294"/>
    <cellStyle name="Input 2 6 3 2 2 2" xfId="14295"/>
    <cellStyle name="Input 2 6 3 2 2 2 2" xfId="14296"/>
    <cellStyle name="Input 2 6 3 2 2 3" xfId="14297"/>
    <cellStyle name="Input 2 6 3 2 3" xfId="14298"/>
    <cellStyle name="Input 2 6 3 2 3 2" xfId="14299"/>
    <cellStyle name="Input 2 6 3 2 4" xfId="14300"/>
    <cellStyle name="Input 2 6 3 3" xfId="14301"/>
    <cellStyle name="Input 2 6 3 3 2" xfId="14302"/>
    <cellStyle name="Input 2 6 3 3 2 2" xfId="14303"/>
    <cellStyle name="Input 2 6 3 3 3" xfId="14304"/>
    <cellStyle name="Input 2 6 3 4" xfId="14305"/>
    <cellStyle name="Input 2 6 3 4 2" xfId="14306"/>
    <cellStyle name="Input 2 6 3 5" xfId="14307"/>
    <cellStyle name="Input 2 6 4" xfId="14308"/>
    <cellStyle name="Input 2 6 4 2" xfId="14309"/>
    <cellStyle name="Input 2 6 4 2 2" xfId="14310"/>
    <cellStyle name="Input 2 6 4 2 2 2" xfId="14311"/>
    <cellStyle name="Input 2 6 4 2 3" xfId="14312"/>
    <cellStyle name="Input 2 6 4 3" xfId="14313"/>
    <cellStyle name="Input 2 6 4 3 2" xfId="14314"/>
    <cellStyle name="Input 2 6 4 4" xfId="14315"/>
    <cellStyle name="Input 2 6 5" xfId="14316"/>
    <cellStyle name="Input 2 6 5 2" xfId="14317"/>
    <cellStyle name="Input 2 6 5 2 2" xfId="14318"/>
    <cellStyle name="Input 2 6 5 3" xfId="14319"/>
    <cellStyle name="Input 2 6 6" xfId="14320"/>
    <cellStyle name="Input 2 6 6 2" xfId="14321"/>
    <cellStyle name="Input 2 6 7" xfId="14322"/>
    <cellStyle name="Input 2 7" xfId="14323"/>
    <cellStyle name="Input 2 7 2" xfId="14324"/>
    <cellStyle name="Input 2 7 2 2" xfId="14325"/>
    <cellStyle name="Input 2 7 3" xfId="14326"/>
    <cellStyle name="Input 2 8" xfId="14327"/>
    <cellStyle name="Input 2 8 2" xfId="14328"/>
    <cellStyle name="Input 2 8 2 2" xfId="14329"/>
    <cellStyle name="Input 2 8 2 2 2" xfId="14330"/>
    <cellStyle name="Input 2 8 2 3" xfId="14331"/>
    <cellStyle name="Input 2 8 3" xfId="14332"/>
    <cellStyle name="Input 2 8 3 2" xfId="14333"/>
    <cellStyle name="Input 2 8 4" xfId="14334"/>
    <cellStyle name="Input 2 9" xfId="14335"/>
    <cellStyle name="Input 2 9 2" xfId="14336"/>
    <cellStyle name="Input 2 9 2 2" xfId="14337"/>
    <cellStyle name="Input 2 9 2 2 2" xfId="14338"/>
    <cellStyle name="Input 2 9 2 3" xfId="14339"/>
    <cellStyle name="Input 2 9 3" xfId="14340"/>
    <cellStyle name="Input 2 9 3 2" xfId="14341"/>
    <cellStyle name="Input 2 9 4" xfId="14342"/>
    <cellStyle name="Input 20" xfId="1451"/>
    <cellStyle name="Input 20 2" xfId="14343"/>
    <cellStyle name="Input 20 2 2" xfId="14344"/>
    <cellStyle name="Input 20 2 2 2" xfId="14345"/>
    <cellStyle name="Input 20 2 3" xfId="14346"/>
    <cellStyle name="Input 20 3" xfId="14347"/>
    <cellStyle name="Input 20 3 2" xfId="14348"/>
    <cellStyle name="Input 20 4" xfId="14349"/>
    <cellStyle name="Input 20 5" xfId="14350"/>
    <cellStyle name="Input 21" xfId="1452"/>
    <cellStyle name="Input 21 2" xfId="14351"/>
    <cellStyle name="Input 21 2 2" xfId="14352"/>
    <cellStyle name="Input 21 2 2 2" xfId="14353"/>
    <cellStyle name="Input 21 2 3" xfId="14354"/>
    <cellStyle name="Input 21 3" xfId="14355"/>
    <cellStyle name="Input 21 3 2" xfId="14356"/>
    <cellStyle name="Input 21 4" xfId="14357"/>
    <cellStyle name="Input 21 5" xfId="14358"/>
    <cellStyle name="Input 22" xfId="1453"/>
    <cellStyle name="Input 22 2" xfId="14359"/>
    <cellStyle name="Input 22 2 2" xfId="14360"/>
    <cellStyle name="Input 22 2 2 2" xfId="14361"/>
    <cellStyle name="Input 22 2 3" xfId="14362"/>
    <cellStyle name="Input 22 3" xfId="14363"/>
    <cellStyle name="Input 22 3 2" xfId="14364"/>
    <cellStyle name="Input 22 4" xfId="14365"/>
    <cellStyle name="Input 22 5" xfId="14366"/>
    <cellStyle name="Input 23" xfId="1454"/>
    <cellStyle name="Input 23 2" xfId="14367"/>
    <cellStyle name="Input 23 2 2" xfId="14368"/>
    <cellStyle name="Input 23 2 2 2" xfId="14369"/>
    <cellStyle name="Input 23 2 3" xfId="14370"/>
    <cellStyle name="Input 23 3" xfId="14371"/>
    <cellStyle name="Input 23 3 2" xfId="14372"/>
    <cellStyle name="Input 23 4" xfId="14373"/>
    <cellStyle name="Input 23 5" xfId="14374"/>
    <cellStyle name="Input 24" xfId="1455"/>
    <cellStyle name="Input 24 2" xfId="14375"/>
    <cellStyle name="Input 24 2 2" xfId="14376"/>
    <cellStyle name="Input 24 2 2 2" xfId="14377"/>
    <cellStyle name="Input 24 2 3" xfId="14378"/>
    <cellStyle name="Input 24 3" xfId="14379"/>
    <cellStyle name="Input 24 3 2" xfId="14380"/>
    <cellStyle name="Input 24 4" xfId="14381"/>
    <cellStyle name="Input 24 5" xfId="14382"/>
    <cellStyle name="Input 25" xfId="1456"/>
    <cellStyle name="Input 25 2" xfId="14383"/>
    <cellStyle name="Input 25 2 2" xfId="14384"/>
    <cellStyle name="Input 25 2 2 2" xfId="14385"/>
    <cellStyle name="Input 25 2 3" xfId="14386"/>
    <cellStyle name="Input 25 3" xfId="14387"/>
    <cellStyle name="Input 25 3 2" xfId="14388"/>
    <cellStyle name="Input 25 4" xfId="14389"/>
    <cellStyle name="Input 25 5" xfId="14390"/>
    <cellStyle name="Input 26" xfId="1457"/>
    <cellStyle name="Input 26 2" xfId="14391"/>
    <cellStyle name="Input 26 2 2" xfId="14392"/>
    <cellStyle name="Input 26 2 2 2" xfId="14393"/>
    <cellStyle name="Input 26 2 3" xfId="14394"/>
    <cellStyle name="Input 26 3" xfId="14395"/>
    <cellStyle name="Input 26 3 2" xfId="14396"/>
    <cellStyle name="Input 26 4" xfId="14397"/>
    <cellStyle name="Input 26 5" xfId="14398"/>
    <cellStyle name="Input 27" xfId="1458"/>
    <cellStyle name="Input 27 2" xfId="14399"/>
    <cellStyle name="Input 27 2 2" xfId="14400"/>
    <cellStyle name="Input 27 2 2 2" xfId="14401"/>
    <cellStyle name="Input 27 2 3" xfId="14402"/>
    <cellStyle name="Input 27 3" xfId="14403"/>
    <cellStyle name="Input 27 3 2" xfId="14404"/>
    <cellStyle name="Input 27 4" xfId="14405"/>
    <cellStyle name="Input 27 5" xfId="14406"/>
    <cellStyle name="Input 28" xfId="1459"/>
    <cellStyle name="Input 28 2" xfId="14407"/>
    <cellStyle name="Input 28 2 2" xfId="14408"/>
    <cellStyle name="Input 28 2 2 2" xfId="14409"/>
    <cellStyle name="Input 28 2 3" xfId="14410"/>
    <cellStyle name="Input 28 2 4" xfId="14411"/>
    <cellStyle name="Input 28 3" xfId="14412"/>
    <cellStyle name="Input 28 3 2" xfId="14413"/>
    <cellStyle name="Input 28 4" xfId="14414"/>
    <cellStyle name="Input 28 5" xfId="14415"/>
    <cellStyle name="Input 29" xfId="1460"/>
    <cellStyle name="Input 29 2" xfId="14416"/>
    <cellStyle name="Input 29 2 2" xfId="14417"/>
    <cellStyle name="Input 29 2 2 2" xfId="14418"/>
    <cellStyle name="Input 29 2 3" xfId="14419"/>
    <cellStyle name="Input 29 2 4" xfId="14420"/>
    <cellStyle name="Input 29 3" xfId="14421"/>
    <cellStyle name="Input 29 3 2" xfId="14422"/>
    <cellStyle name="Input 29 4" xfId="14423"/>
    <cellStyle name="Input 29 5" xfId="14424"/>
    <cellStyle name="Input 3" xfId="132"/>
    <cellStyle name="Input 3 10" xfId="14425"/>
    <cellStyle name="Input 3 10 2" xfId="14426"/>
    <cellStyle name="Input 3 10 2 2" xfId="14427"/>
    <cellStyle name="Input 3 10 3" xfId="14428"/>
    <cellStyle name="Input 3 11" xfId="14429"/>
    <cellStyle name="Input 3 11 2" xfId="14430"/>
    <cellStyle name="Input 3 12" xfId="14431"/>
    <cellStyle name="Input 3 13" xfId="14432"/>
    <cellStyle name="Input 3 14" xfId="14433"/>
    <cellStyle name="Input 3 2" xfId="1461"/>
    <cellStyle name="Input 3 2 2" xfId="14434"/>
    <cellStyle name="Input 3 2 2 2" xfId="14435"/>
    <cellStyle name="Input 3 2 3" xfId="14436"/>
    <cellStyle name="Input 3 2 3 2" xfId="14437"/>
    <cellStyle name="Input 3 2 3 2 2" xfId="14438"/>
    <cellStyle name="Input 3 2 3 3" xfId="14439"/>
    <cellStyle name="Input 3 2 4" xfId="14440"/>
    <cellStyle name="Input 3 2 5" xfId="14441"/>
    <cellStyle name="Input 3 3" xfId="1462"/>
    <cellStyle name="Input 3 3 2" xfId="14442"/>
    <cellStyle name="Input 3 3 2 2" xfId="14443"/>
    <cellStyle name="Input 3 3 2 2 2" xfId="14444"/>
    <cellStyle name="Input 3 3 2 3" xfId="14445"/>
    <cellStyle name="Input 3 3 3" xfId="14446"/>
    <cellStyle name="Input 3 3 3 2" xfId="14447"/>
    <cellStyle name="Input 3 3 3 2 2" xfId="14448"/>
    <cellStyle name="Input 3 3 3 2 2 2" xfId="14449"/>
    <cellStyle name="Input 3 3 3 2 3" xfId="14450"/>
    <cellStyle name="Input 3 3 3 3" xfId="14451"/>
    <cellStyle name="Input 3 3 3 3 2" xfId="14452"/>
    <cellStyle name="Input 3 3 3 4" xfId="14453"/>
    <cellStyle name="Input 3 3 4" xfId="14454"/>
    <cellStyle name="Input 3 3 4 2" xfId="14455"/>
    <cellStyle name="Input 3 3 5" xfId="14456"/>
    <cellStyle name="Input 3 3 6" xfId="14457"/>
    <cellStyle name="Input 3 4" xfId="1463"/>
    <cellStyle name="Input 3 4 2" xfId="14458"/>
    <cellStyle name="Input 3 4 2 2" xfId="14459"/>
    <cellStyle name="Input 3 4 2 2 2" xfId="14460"/>
    <cellStyle name="Input 3 4 2 3" xfId="14461"/>
    <cellStyle name="Input 3 4 3" xfId="14462"/>
    <cellStyle name="Input 3 4 3 2" xfId="14463"/>
    <cellStyle name="Input 3 4 4" xfId="14464"/>
    <cellStyle name="Input 3 4 5" xfId="14465"/>
    <cellStyle name="Input 3 5" xfId="14466"/>
    <cellStyle name="Input 3 5 2" xfId="14467"/>
    <cellStyle name="Input 3 5 2 2" xfId="14468"/>
    <cellStyle name="Input 3 5 2 2 2" xfId="14469"/>
    <cellStyle name="Input 3 5 2 3" xfId="14470"/>
    <cellStyle name="Input 3 5 3" xfId="14471"/>
    <cellStyle name="Input 3 5 3 2" xfId="14472"/>
    <cellStyle name="Input 3 5 3 2 2" xfId="14473"/>
    <cellStyle name="Input 3 5 3 2 2 2" xfId="14474"/>
    <cellStyle name="Input 3 5 3 2 3" xfId="14475"/>
    <cellStyle name="Input 3 5 3 3" xfId="14476"/>
    <cellStyle name="Input 3 5 3 3 2" xfId="14477"/>
    <cellStyle name="Input 3 5 3 4" xfId="14478"/>
    <cellStyle name="Input 3 5 4" xfId="14479"/>
    <cellStyle name="Input 3 5 4 2" xfId="14480"/>
    <cellStyle name="Input 3 5 5" xfId="14481"/>
    <cellStyle name="Input 3 6" xfId="14482"/>
    <cellStyle name="Input 3 6 2" xfId="14483"/>
    <cellStyle name="Input 3 6 2 2" xfId="14484"/>
    <cellStyle name="Input 3 6 3" xfId="14485"/>
    <cellStyle name="Input 3 7" xfId="14486"/>
    <cellStyle name="Input 3 7 2" xfId="14487"/>
    <cellStyle name="Input 3 7 2 2" xfId="14488"/>
    <cellStyle name="Input 3 7 3" xfId="14489"/>
    <cellStyle name="Input 3 8" xfId="14490"/>
    <cellStyle name="Input 3 8 2" xfId="14491"/>
    <cellStyle name="Input 3 8 2 2" xfId="14492"/>
    <cellStyle name="Input 3 8 2 2 2" xfId="14493"/>
    <cellStyle name="Input 3 8 2 3" xfId="14494"/>
    <cellStyle name="Input 3 8 3" xfId="14495"/>
    <cellStyle name="Input 3 8 3 2" xfId="14496"/>
    <cellStyle name="Input 3 8 4" xfId="14497"/>
    <cellStyle name="Input 3 9" xfId="14498"/>
    <cellStyle name="Input 3 9 2" xfId="14499"/>
    <cellStyle name="Input 3 9 2 2" xfId="14500"/>
    <cellStyle name="Input 3 9 2 2 2" xfId="14501"/>
    <cellStyle name="Input 3 9 2 2 2 2" xfId="14502"/>
    <cellStyle name="Input 3 9 2 2 2 2 2" xfId="14503"/>
    <cellStyle name="Input 3 9 2 2 2 3" xfId="14504"/>
    <cellStyle name="Input 3 9 2 2 3" xfId="14505"/>
    <cellStyle name="Input 3 9 2 2 3 2" xfId="14506"/>
    <cellStyle name="Input 3 9 2 2 4" xfId="14507"/>
    <cellStyle name="Input 3 9 2 3" xfId="14508"/>
    <cellStyle name="Input 3 9 2 3 2" xfId="14509"/>
    <cellStyle name="Input 3 9 2 3 2 2" xfId="14510"/>
    <cellStyle name="Input 3 9 2 3 3" xfId="14511"/>
    <cellStyle name="Input 3 9 2 4" xfId="14512"/>
    <cellStyle name="Input 3 9 2 4 2" xfId="14513"/>
    <cellStyle name="Input 3 9 2 5" xfId="14514"/>
    <cellStyle name="Input 3 9 3" xfId="14515"/>
    <cellStyle name="Input 3 9 3 2" xfId="14516"/>
    <cellStyle name="Input 3 9 3 2 2" xfId="14517"/>
    <cellStyle name="Input 3 9 3 2 2 2" xfId="14518"/>
    <cellStyle name="Input 3 9 3 2 3" xfId="14519"/>
    <cellStyle name="Input 3 9 3 3" xfId="14520"/>
    <cellStyle name="Input 3 9 3 3 2" xfId="14521"/>
    <cellStyle name="Input 3 9 3 4" xfId="14522"/>
    <cellStyle name="Input 3 9 4" xfId="14523"/>
    <cellStyle name="Input 3 9 4 2" xfId="14524"/>
    <cellStyle name="Input 3 9 4 2 2" xfId="14525"/>
    <cellStyle name="Input 3 9 4 3" xfId="14526"/>
    <cellStyle name="Input 3 9 5" xfId="14527"/>
    <cellStyle name="Input 3 9 5 2" xfId="14528"/>
    <cellStyle name="Input 3 9 6" xfId="14529"/>
    <cellStyle name="Input 30" xfId="1464"/>
    <cellStyle name="Input 30 2" xfId="14530"/>
    <cellStyle name="Input 30 2 2" xfId="14531"/>
    <cellStyle name="Input 30 2 2 2" xfId="14532"/>
    <cellStyle name="Input 30 2 3" xfId="14533"/>
    <cellStyle name="Input 30 2 4" xfId="14534"/>
    <cellStyle name="Input 30 3" xfId="14535"/>
    <cellStyle name="Input 30 3 2" xfId="14536"/>
    <cellStyle name="Input 30 4" xfId="14537"/>
    <cellStyle name="Input 30 5" xfId="14538"/>
    <cellStyle name="Input 31" xfId="1465"/>
    <cellStyle name="Input 31 2" xfId="14539"/>
    <cellStyle name="Input 31 2 2" xfId="14540"/>
    <cellStyle name="Input 31 2 2 2" xfId="14541"/>
    <cellStyle name="Input 31 2 3" xfId="14542"/>
    <cellStyle name="Input 31 2 4" xfId="14543"/>
    <cellStyle name="Input 31 3" xfId="14544"/>
    <cellStyle name="Input 31 3 2" xfId="14545"/>
    <cellStyle name="Input 31 4" xfId="14546"/>
    <cellStyle name="Input 31 5" xfId="14547"/>
    <cellStyle name="Input 32" xfId="1466"/>
    <cellStyle name="Input 32 2" xfId="14548"/>
    <cellStyle name="Input 32 2 2" xfId="14549"/>
    <cellStyle name="Input 32 2 2 2" xfId="14550"/>
    <cellStyle name="Input 32 2 3" xfId="14551"/>
    <cellStyle name="Input 32 2 4" xfId="14552"/>
    <cellStyle name="Input 32 3" xfId="14553"/>
    <cellStyle name="Input 32 3 2" xfId="14554"/>
    <cellStyle name="Input 32 4" xfId="14555"/>
    <cellStyle name="Input 32 5" xfId="14556"/>
    <cellStyle name="Input 33" xfId="1467"/>
    <cellStyle name="Input 33 2" xfId="14557"/>
    <cellStyle name="Input 33 2 2" xfId="14558"/>
    <cellStyle name="Input 33 2 2 2" xfId="14559"/>
    <cellStyle name="Input 33 2 3" xfId="14560"/>
    <cellStyle name="Input 33 2 4" xfId="14561"/>
    <cellStyle name="Input 33 3" xfId="14562"/>
    <cellStyle name="Input 33 3 2" xfId="14563"/>
    <cellStyle name="Input 33 4" xfId="14564"/>
    <cellStyle name="Input 34" xfId="1468"/>
    <cellStyle name="Input 34 2" xfId="14565"/>
    <cellStyle name="Input 34 2 2" xfId="14566"/>
    <cellStyle name="Input 34 2 2 2" xfId="14567"/>
    <cellStyle name="Input 34 2 3" xfId="14568"/>
    <cellStyle name="Input 34 2 4" xfId="14569"/>
    <cellStyle name="Input 34 3" xfId="14570"/>
    <cellStyle name="Input 34 3 2" xfId="14571"/>
    <cellStyle name="Input 34 4" xfId="14572"/>
    <cellStyle name="Input 34 5" xfId="14573"/>
    <cellStyle name="Input 35" xfId="1469"/>
    <cellStyle name="Input 35 2" xfId="14574"/>
    <cellStyle name="Input 35 2 2" xfId="14575"/>
    <cellStyle name="Input 35 2 2 2" xfId="14576"/>
    <cellStyle name="Input 35 2 3" xfId="14577"/>
    <cellStyle name="Input 35 2 4" xfId="14578"/>
    <cellStyle name="Input 35 3" xfId="14579"/>
    <cellStyle name="Input 35 3 2" xfId="14580"/>
    <cellStyle name="Input 35 4" xfId="14581"/>
    <cellStyle name="Input 35 5" xfId="14582"/>
    <cellStyle name="Input 36" xfId="1470"/>
    <cellStyle name="Input 36 2" xfId="14583"/>
    <cellStyle name="Input 36 2 2" xfId="14584"/>
    <cellStyle name="Input 36 2 2 2" xfId="14585"/>
    <cellStyle name="Input 36 2 3" xfId="14586"/>
    <cellStyle name="Input 36 2 4" xfId="14587"/>
    <cellStyle name="Input 36 3" xfId="14588"/>
    <cellStyle name="Input 36 3 2" xfId="14589"/>
    <cellStyle name="Input 36 4" xfId="14590"/>
    <cellStyle name="Input 36 5" xfId="14591"/>
    <cellStyle name="Input 37" xfId="1471"/>
    <cellStyle name="Input 37 2" xfId="14592"/>
    <cellStyle name="Input 37 2 2" xfId="14593"/>
    <cellStyle name="Input 37 2 2 2" xfId="14594"/>
    <cellStyle name="Input 37 2 3" xfId="14595"/>
    <cellStyle name="Input 37 3" xfId="14596"/>
    <cellStyle name="Input 37 3 2" xfId="14597"/>
    <cellStyle name="Input 37 4" xfId="14598"/>
    <cellStyle name="Input 37 5" xfId="14599"/>
    <cellStyle name="Input 38" xfId="1472"/>
    <cellStyle name="Input 38 2" xfId="14600"/>
    <cellStyle name="Input 38 2 2" xfId="14601"/>
    <cellStyle name="Input 38 2 2 2" xfId="14602"/>
    <cellStyle name="Input 38 2 3" xfId="14603"/>
    <cellStyle name="Input 38 3" xfId="14604"/>
    <cellStyle name="Input 38 3 2" xfId="14605"/>
    <cellStyle name="Input 38 4" xfId="14606"/>
    <cellStyle name="Input 39" xfId="1473"/>
    <cellStyle name="Input 39 2" xfId="14607"/>
    <cellStyle name="Input 39 2 2" xfId="14608"/>
    <cellStyle name="Input 39 2 2 2" xfId="14609"/>
    <cellStyle name="Input 39 2 3" xfId="14610"/>
    <cellStyle name="Input 39 3" xfId="14611"/>
    <cellStyle name="Input 39 3 2" xfId="14612"/>
    <cellStyle name="Input 39 4" xfId="14613"/>
    <cellStyle name="Input 4" xfId="133"/>
    <cellStyle name="Input 4 10" xfId="14614"/>
    <cellStyle name="Input 4 11" xfId="14615"/>
    <cellStyle name="Input 4 12" xfId="14616"/>
    <cellStyle name="Input 4 2" xfId="1474"/>
    <cellStyle name="Input 4 2 2" xfId="14617"/>
    <cellStyle name="Input 4 2 2 2" xfId="14618"/>
    <cellStyle name="Input 4 2 3" xfId="14619"/>
    <cellStyle name="Input 4 2 3 2" xfId="14620"/>
    <cellStyle name="Input 4 2 3 2 2" xfId="14621"/>
    <cellStyle name="Input 4 2 3 3" xfId="14622"/>
    <cellStyle name="Input 4 2 4" xfId="14623"/>
    <cellStyle name="Input 4 2 5" xfId="14624"/>
    <cellStyle name="Input 4 3" xfId="1475"/>
    <cellStyle name="Input 4 3 2" xfId="14625"/>
    <cellStyle name="Input 4 3 2 2" xfId="14626"/>
    <cellStyle name="Input 4 3 2 2 2" xfId="14627"/>
    <cellStyle name="Input 4 3 2 3" xfId="14628"/>
    <cellStyle name="Input 4 3 3" xfId="14629"/>
    <cellStyle name="Input 4 3 3 2" xfId="14630"/>
    <cellStyle name="Input 4 3 3 2 2" xfId="14631"/>
    <cellStyle name="Input 4 3 3 2 2 2" xfId="14632"/>
    <cellStyle name="Input 4 3 3 2 3" xfId="14633"/>
    <cellStyle name="Input 4 3 3 3" xfId="14634"/>
    <cellStyle name="Input 4 3 3 3 2" xfId="14635"/>
    <cellStyle name="Input 4 3 3 4" xfId="14636"/>
    <cellStyle name="Input 4 3 4" xfId="14637"/>
    <cellStyle name="Input 4 3 4 2" xfId="14638"/>
    <cellStyle name="Input 4 3 5" xfId="14639"/>
    <cellStyle name="Input 4 3 6" xfId="14640"/>
    <cellStyle name="Input 4 4" xfId="1476"/>
    <cellStyle name="Input 4 4 2" xfId="14641"/>
    <cellStyle name="Input 4 4 2 2" xfId="14642"/>
    <cellStyle name="Input 4 4 2 2 2" xfId="14643"/>
    <cellStyle name="Input 4 4 2 3" xfId="14644"/>
    <cellStyle name="Input 4 4 3" xfId="14645"/>
    <cellStyle name="Input 4 4 3 2" xfId="14646"/>
    <cellStyle name="Input 4 4 4" xfId="14647"/>
    <cellStyle name="Input 4 4 5" xfId="14648"/>
    <cellStyle name="Input 4 5" xfId="14649"/>
    <cellStyle name="Input 4 5 2" xfId="14650"/>
    <cellStyle name="Input 4 5 2 2" xfId="14651"/>
    <cellStyle name="Input 4 5 3" xfId="14652"/>
    <cellStyle name="Input 4 5 4" xfId="14653"/>
    <cellStyle name="Input 4 6" xfId="14654"/>
    <cellStyle name="Input 4 6 2" xfId="14655"/>
    <cellStyle name="Input 4 6 2 2" xfId="14656"/>
    <cellStyle name="Input 4 6 2 2 2" xfId="14657"/>
    <cellStyle name="Input 4 6 2 2 2 2" xfId="14658"/>
    <cellStyle name="Input 4 6 2 2 2 2 2" xfId="14659"/>
    <cellStyle name="Input 4 6 2 2 2 3" xfId="14660"/>
    <cellStyle name="Input 4 6 2 2 3" xfId="14661"/>
    <cellStyle name="Input 4 6 2 2 3 2" xfId="14662"/>
    <cellStyle name="Input 4 6 2 2 4" xfId="14663"/>
    <cellStyle name="Input 4 6 2 3" xfId="14664"/>
    <cellStyle name="Input 4 6 2 3 2" xfId="14665"/>
    <cellStyle name="Input 4 6 2 3 2 2" xfId="14666"/>
    <cellStyle name="Input 4 6 2 3 3" xfId="14667"/>
    <cellStyle name="Input 4 6 2 4" xfId="14668"/>
    <cellStyle name="Input 4 6 2 4 2" xfId="14669"/>
    <cellStyle name="Input 4 6 2 5" xfId="14670"/>
    <cellStyle name="Input 4 6 3" xfId="14671"/>
    <cellStyle name="Input 4 6 3 2" xfId="14672"/>
    <cellStyle name="Input 4 6 3 2 2" xfId="14673"/>
    <cellStyle name="Input 4 6 3 2 2 2" xfId="14674"/>
    <cellStyle name="Input 4 6 3 2 3" xfId="14675"/>
    <cellStyle name="Input 4 6 3 3" xfId="14676"/>
    <cellStyle name="Input 4 6 3 3 2" xfId="14677"/>
    <cellStyle name="Input 4 6 3 4" xfId="14678"/>
    <cellStyle name="Input 4 6 4" xfId="14679"/>
    <cellStyle name="Input 4 6 4 2" xfId="14680"/>
    <cellStyle name="Input 4 6 4 2 2" xfId="14681"/>
    <cellStyle name="Input 4 6 4 3" xfId="14682"/>
    <cellStyle name="Input 4 6 5" xfId="14683"/>
    <cellStyle name="Input 4 6 5 2" xfId="14684"/>
    <cellStyle name="Input 4 6 6" xfId="14685"/>
    <cellStyle name="Input 4 7" xfId="14686"/>
    <cellStyle name="Input 4 7 2" xfId="14687"/>
    <cellStyle name="Input 4 7 2 2" xfId="14688"/>
    <cellStyle name="Input 4 7 3" xfId="14689"/>
    <cellStyle name="Input 4 8" xfId="14690"/>
    <cellStyle name="Input 4 8 2" xfId="14691"/>
    <cellStyle name="Input 4 9" xfId="14692"/>
    <cellStyle name="Input 40" xfId="1477"/>
    <cellStyle name="Input 40 2" xfId="14693"/>
    <cellStyle name="Input 40 2 2" xfId="14694"/>
    <cellStyle name="Input 40 2 2 2" xfId="14695"/>
    <cellStyle name="Input 40 2 3" xfId="14696"/>
    <cellStyle name="Input 40 3" xfId="14697"/>
    <cellStyle name="Input 40 3 2" xfId="14698"/>
    <cellStyle name="Input 40 4" xfId="14699"/>
    <cellStyle name="Input 41" xfId="1478"/>
    <cellStyle name="Input 41 2" xfId="14700"/>
    <cellStyle name="Input 41 2 2" xfId="14701"/>
    <cellStyle name="Input 41 2 2 2" xfId="14702"/>
    <cellStyle name="Input 41 2 3" xfId="14703"/>
    <cellStyle name="Input 41 3" xfId="14704"/>
    <cellStyle name="Input 41 3 2" xfId="14705"/>
    <cellStyle name="Input 41 4" xfId="14706"/>
    <cellStyle name="Input 42" xfId="1479"/>
    <cellStyle name="Input 42 2" xfId="14707"/>
    <cellStyle name="Input 42 2 2" xfId="14708"/>
    <cellStyle name="Input 42 2 2 2" xfId="14709"/>
    <cellStyle name="Input 42 2 3" xfId="14710"/>
    <cellStyle name="Input 42 3" xfId="14711"/>
    <cellStyle name="Input 42 3 2" xfId="14712"/>
    <cellStyle name="Input 42 4" xfId="14713"/>
    <cellStyle name="Input 43" xfId="1480"/>
    <cellStyle name="Input 43 2" xfId="14714"/>
    <cellStyle name="Input 43 2 2" xfId="14715"/>
    <cellStyle name="Input 43 2 2 2" xfId="14716"/>
    <cellStyle name="Input 43 2 3" xfId="14717"/>
    <cellStyle name="Input 43 3" xfId="14718"/>
    <cellStyle name="Input 43 3 2" xfId="14719"/>
    <cellStyle name="Input 43 4" xfId="14720"/>
    <cellStyle name="Input 44" xfId="1481"/>
    <cellStyle name="Input 44 2" xfId="14721"/>
    <cellStyle name="Input 44 2 2" xfId="14722"/>
    <cellStyle name="Input 44 2 2 2" xfId="14723"/>
    <cellStyle name="Input 44 2 3" xfId="14724"/>
    <cellStyle name="Input 44 3" xfId="14725"/>
    <cellStyle name="Input 44 3 2" xfId="14726"/>
    <cellStyle name="Input 44 4" xfId="14727"/>
    <cellStyle name="Input 45" xfId="1482"/>
    <cellStyle name="Input 45 2" xfId="14728"/>
    <cellStyle name="Input 45 2 2" xfId="14729"/>
    <cellStyle name="Input 45 2 2 2" xfId="14730"/>
    <cellStyle name="Input 45 2 3" xfId="14731"/>
    <cellStyle name="Input 45 3" xfId="14732"/>
    <cellStyle name="Input 45 3 2" xfId="14733"/>
    <cellStyle name="Input 45 4" xfId="14734"/>
    <cellStyle name="Input 46" xfId="1483"/>
    <cellStyle name="Input 46 2" xfId="14735"/>
    <cellStyle name="Input 46 2 2" xfId="14736"/>
    <cellStyle name="Input 46 2 2 2" xfId="14737"/>
    <cellStyle name="Input 46 2 3" xfId="14738"/>
    <cellStyle name="Input 46 3" xfId="14739"/>
    <cellStyle name="Input 46 3 2" xfId="14740"/>
    <cellStyle name="Input 46 4" xfId="14741"/>
    <cellStyle name="Input 47" xfId="1484"/>
    <cellStyle name="Input 47 2" xfId="14742"/>
    <cellStyle name="Input 47 2 2" xfId="14743"/>
    <cellStyle name="Input 47 2 2 2" xfId="14744"/>
    <cellStyle name="Input 47 2 3" xfId="14745"/>
    <cellStyle name="Input 47 3" xfId="14746"/>
    <cellStyle name="Input 47 3 2" xfId="14747"/>
    <cellStyle name="Input 47 4" xfId="14748"/>
    <cellStyle name="Input 48" xfId="1485"/>
    <cellStyle name="Input 48 2" xfId="14749"/>
    <cellStyle name="Input 48 2 2" xfId="14750"/>
    <cellStyle name="Input 48 2 2 2" xfId="14751"/>
    <cellStyle name="Input 48 2 3" xfId="14752"/>
    <cellStyle name="Input 48 3" xfId="14753"/>
    <cellStyle name="Input 48 3 2" xfId="14754"/>
    <cellStyle name="Input 48 3 2 2" xfId="14755"/>
    <cellStyle name="Input 48 3 2 2 2" xfId="14756"/>
    <cellStyle name="Input 48 3 2 3" xfId="14757"/>
    <cellStyle name="Input 48 3 3" xfId="14758"/>
    <cellStyle name="Input 48 3 3 2" xfId="14759"/>
    <cellStyle name="Input 48 3 4" xfId="14760"/>
    <cellStyle name="Input 48 4" xfId="14761"/>
    <cellStyle name="Input 48 4 2" xfId="14762"/>
    <cellStyle name="Input 48 5" xfId="14763"/>
    <cellStyle name="Input 48 6" xfId="14764"/>
    <cellStyle name="Input 49" xfId="1486"/>
    <cellStyle name="Input 49 2" xfId="14765"/>
    <cellStyle name="Input 49 2 2" xfId="14766"/>
    <cellStyle name="Input 49 2 2 2" xfId="14767"/>
    <cellStyle name="Input 49 2 3" xfId="14768"/>
    <cellStyle name="Input 49 3" xfId="14769"/>
    <cellStyle name="Input 49 3 2" xfId="14770"/>
    <cellStyle name="Input 49 3 2 2" xfId="14771"/>
    <cellStyle name="Input 49 3 2 2 2" xfId="14772"/>
    <cellStyle name="Input 49 3 2 3" xfId="14773"/>
    <cellStyle name="Input 49 3 3" xfId="14774"/>
    <cellStyle name="Input 49 3 3 2" xfId="14775"/>
    <cellStyle name="Input 49 3 4" xfId="14776"/>
    <cellStyle name="Input 49 4" xfId="14777"/>
    <cellStyle name="Input 49 4 2" xfId="14778"/>
    <cellStyle name="Input 49 5" xfId="14779"/>
    <cellStyle name="Input 49 6" xfId="14780"/>
    <cellStyle name="Input 5" xfId="425"/>
    <cellStyle name="Input 5 2" xfId="1487"/>
    <cellStyle name="Input 5 2 2" xfId="14781"/>
    <cellStyle name="Input 5 2 2 2" xfId="14782"/>
    <cellStyle name="Input 5 2 2 2 2" xfId="14783"/>
    <cellStyle name="Input 5 2 2 3" xfId="14784"/>
    <cellStyle name="Input 5 2 3" xfId="14785"/>
    <cellStyle name="Input 5 2 3 2" xfId="14786"/>
    <cellStyle name="Input 5 2 3 2 2" xfId="14787"/>
    <cellStyle name="Input 5 2 3 2 2 2" xfId="14788"/>
    <cellStyle name="Input 5 2 3 2 3" xfId="14789"/>
    <cellStyle name="Input 5 2 3 3" xfId="14790"/>
    <cellStyle name="Input 5 2 3 3 2" xfId="14791"/>
    <cellStyle name="Input 5 2 3 4" xfId="14792"/>
    <cellStyle name="Input 5 2 4" xfId="14793"/>
    <cellStyle name="Input 5 2 4 2" xfId="14794"/>
    <cellStyle name="Input 5 2 5" xfId="14795"/>
    <cellStyle name="Input 5 3" xfId="1488"/>
    <cellStyle name="Input 5 3 2" xfId="14796"/>
    <cellStyle name="Input 5 3 2 2" xfId="14797"/>
    <cellStyle name="Input 5 3 2 2 2" xfId="14798"/>
    <cellStyle name="Input 5 3 2 3" xfId="14799"/>
    <cellStyle name="Input 5 3 3" xfId="14800"/>
    <cellStyle name="Input 5 3 3 2" xfId="14801"/>
    <cellStyle name="Input 5 3 3 2 2" xfId="14802"/>
    <cellStyle name="Input 5 3 3 2 2 2" xfId="14803"/>
    <cellStyle name="Input 5 3 3 2 3" xfId="14804"/>
    <cellStyle name="Input 5 3 3 3" xfId="14805"/>
    <cellStyle name="Input 5 3 3 3 2" xfId="14806"/>
    <cellStyle name="Input 5 3 3 4" xfId="14807"/>
    <cellStyle name="Input 5 3 4" xfId="14808"/>
    <cellStyle name="Input 5 3 4 2" xfId="14809"/>
    <cellStyle name="Input 5 3 5" xfId="14810"/>
    <cellStyle name="Input 5 3 6" xfId="14811"/>
    <cellStyle name="Input 5 4" xfId="14812"/>
    <cellStyle name="Input 5 4 2" xfId="14813"/>
    <cellStyle name="Input 5 4 2 2" xfId="14814"/>
    <cellStyle name="Input 5 4 3" xfId="14815"/>
    <cellStyle name="Input 5 4 4" xfId="14816"/>
    <cellStyle name="Input 5 5" xfId="14817"/>
    <cellStyle name="Input 5 5 2" xfId="14818"/>
    <cellStyle name="Input 5 5 2 2" xfId="14819"/>
    <cellStyle name="Input 5 5 2 2 2" xfId="14820"/>
    <cellStyle name="Input 5 5 2 2 2 2" xfId="14821"/>
    <cellStyle name="Input 5 5 2 2 2 2 2" xfId="14822"/>
    <cellStyle name="Input 5 5 2 2 2 3" xfId="14823"/>
    <cellStyle name="Input 5 5 2 2 3" xfId="14824"/>
    <cellStyle name="Input 5 5 2 2 3 2" xfId="14825"/>
    <cellStyle name="Input 5 5 2 2 4" xfId="14826"/>
    <cellStyle name="Input 5 5 2 3" xfId="14827"/>
    <cellStyle name="Input 5 5 2 3 2" xfId="14828"/>
    <cellStyle name="Input 5 5 2 3 2 2" xfId="14829"/>
    <cellStyle name="Input 5 5 2 3 3" xfId="14830"/>
    <cellStyle name="Input 5 5 2 4" xfId="14831"/>
    <cellStyle name="Input 5 5 2 4 2" xfId="14832"/>
    <cellStyle name="Input 5 5 2 5" xfId="14833"/>
    <cellStyle name="Input 5 5 3" xfId="14834"/>
    <cellStyle name="Input 5 5 3 2" xfId="14835"/>
    <cellStyle name="Input 5 5 3 2 2" xfId="14836"/>
    <cellStyle name="Input 5 5 3 2 2 2" xfId="14837"/>
    <cellStyle name="Input 5 5 3 2 3" xfId="14838"/>
    <cellStyle name="Input 5 5 3 3" xfId="14839"/>
    <cellStyle name="Input 5 5 3 3 2" xfId="14840"/>
    <cellStyle name="Input 5 5 3 4" xfId="14841"/>
    <cellStyle name="Input 5 5 4" xfId="14842"/>
    <cellStyle name="Input 5 5 4 2" xfId="14843"/>
    <cellStyle name="Input 5 5 4 2 2" xfId="14844"/>
    <cellStyle name="Input 5 5 4 3" xfId="14845"/>
    <cellStyle name="Input 5 5 5" xfId="14846"/>
    <cellStyle name="Input 5 5 5 2" xfId="14847"/>
    <cellStyle name="Input 5 5 6" xfId="14848"/>
    <cellStyle name="Input 5 5 7" xfId="14849"/>
    <cellStyle name="Input 5 6" xfId="14850"/>
    <cellStyle name="Input 5 6 2" xfId="14851"/>
    <cellStyle name="Input 5 7" xfId="14852"/>
    <cellStyle name="Input 5 8" xfId="14853"/>
    <cellStyle name="Input 5 9" xfId="14854"/>
    <cellStyle name="Input 50" xfId="1489"/>
    <cellStyle name="Input 50 2" xfId="14855"/>
    <cellStyle name="Input 50 2 2" xfId="14856"/>
    <cellStyle name="Input 50 2 2 2" xfId="14857"/>
    <cellStyle name="Input 50 2 3" xfId="14858"/>
    <cellStyle name="Input 50 3" xfId="14859"/>
    <cellStyle name="Input 50 3 2" xfId="14860"/>
    <cellStyle name="Input 50 3 2 2" xfId="14861"/>
    <cellStyle name="Input 50 3 2 2 2" xfId="14862"/>
    <cellStyle name="Input 50 3 2 3" xfId="14863"/>
    <cellStyle name="Input 50 3 3" xfId="14864"/>
    <cellStyle name="Input 50 3 3 2" xfId="14865"/>
    <cellStyle name="Input 50 3 4" xfId="14866"/>
    <cellStyle name="Input 50 4" xfId="14867"/>
    <cellStyle name="Input 50 4 2" xfId="14868"/>
    <cellStyle name="Input 50 5" xfId="14869"/>
    <cellStyle name="Input 50 6" xfId="14870"/>
    <cellStyle name="Input 51" xfId="1490"/>
    <cellStyle name="Input 51 2" xfId="14871"/>
    <cellStyle name="Input 51 2 2" xfId="14872"/>
    <cellStyle name="Input 51 2 2 2" xfId="14873"/>
    <cellStyle name="Input 51 2 3" xfId="14874"/>
    <cellStyle name="Input 51 3" xfId="14875"/>
    <cellStyle name="Input 51 3 2" xfId="14876"/>
    <cellStyle name="Input 51 3 2 2" xfId="14877"/>
    <cellStyle name="Input 51 3 2 2 2" xfId="14878"/>
    <cellStyle name="Input 51 3 2 3" xfId="14879"/>
    <cellStyle name="Input 51 3 3" xfId="14880"/>
    <cellStyle name="Input 51 3 3 2" xfId="14881"/>
    <cellStyle name="Input 51 3 4" xfId="14882"/>
    <cellStyle name="Input 51 4" xfId="14883"/>
    <cellStyle name="Input 51 4 2" xfId="14884"/>
    <cellStyle name="Input 51 5" xfId="14885"/>
    <cellStyle name="Input 51 6" xfId="14886"/>
    <cellStyle name="Input 52" xfId="1491"/>
    <cellStyle name="Input 52 2" xfId="14887"/>
    <cellStyle name="Input 52 2 2" xfId="14888"/>
    <cellStyle name="Input 52 2 2 2" xfId="14889"/>
    <cellStyle name="Input 52 2 3" xfId="14890"/>
    <cellStyle name="Input 52 3" xfId="14891"/>
    <cellStyle name="Input 52 3 2" xfId="14892"/>
    <cellStyle name="Input 52 4" xfId="14893"/>
    <cellStyle name="Input 53" xfId="1492"/>
    <cellStyle name="Input 53 2" xfId="14894"/>
    <cellStyle name="Input 53 2 2" xfId="14895"/>
    <cellStyle name="Input 53 2 2 2" xfId="14896"/>
    <cellStyle name="Input 53 2 3" xfId="14897"/>
    <cellStyle name="Input 53 3" xfId="14898"/>
    <cellStyle name="Input 53 3 2" xfId="14899"/>
    <cellStyle name="Input 53 4" xfId="14900"/>
    <cellStyle name="Input 54" xfId="1493"/>
    <cellStyle name="Input 54 2" xfId="14901"/>
    <cellStyle name="Input 54 2 2" xfId="14902"/>
    <cellStyle name="Input 54 2 2 2" xfId="14903"/>
    <cellStyle name="Input 54 2 3" xfId="14904"/>
    <cellStyle name="Input 54 3" xfId="14905"/>
    <cellStyle name="Input 54 3 2" xfId="14906"/>
    <cellStyle name="Input 54 4" xfId="14907"/>
    <cellStyle name="Input 55" xfId="1494"/>
    <cellStyle name="Input 55 2" xfId="14908"/>
    <cellStyle name="Input 55 2 2" xfId="14909"/>
    <cellStyle name="Input 55 2 2 2" xfId="14910"/>
    <cellStyle name="Input 55 2 3" xfId="14911"/>
    <cellStyle name="Input 55 3" xfId="14912"/>
    <cellStyle name="Input 55 3 2" xfId="14913"/>
    <cellStyle name="Input 55 4" xfId="14914"/>
    <cellStyle name="Input 55 5" xfId="14915"/>
    <cellStyle name="Input 56" xfId="1495"/>
    <cellStyle name="Input 56 2" xfId="14916"/>
    <cellStyle name="Input 56 2 2" xfId="14917"/>
    <cellStyle name="Input 56 2 2 2" xfId="14918"/>
    <cellStyle name="Input 56 2 3" xfId="14919"/>
    <cellStyle name="Input 56 3" xfId="14920"/>
    <cellStyle name="Input 56 3 2" xfId="14921"/>
    <cellStyle name="Input 56 4" xfId="14922"/>
    <cellStyle name="Input 56 5" xfId="14923"/>
    <cellStyle name="Input 57" xfId="1496"/>
    <cellStyle name="Input 57 2" xfId="14924"/>
    <cellStyle name="Input 57 2 2" xfId="14925"/>
    <cellStyle name="Input 57 2 2 2" xfId="14926"/>
    <cellStyle name="Input 57 2 3" xfId="14927"/>
    <cellStyle name="Input 57 3" xfId="14928"/>
    <cellStyle name="Input 57 3 2" xfId="14929"/>
    <cellStyle name="Input 57 4" xfId="14930"/>
    <cellStyle name="Input 57 5" xfId="14931"/>
    <cellStyle name="Input 58" xfId="1497"/>
    <cellStyle name="Input 58 2" xfId="14932"/>
    <cellStyle name="Input 58 2 2" xfId="14933"/>
    <cellStyle name="Input 58 2 2 2" xfId="14934"/>
    <cellStyle name="Input 58 2 3" xfId="14935"/>
    <cellStyle name="Input 58 3" xfId="14936"/>
    <cellStyle name="Input 58 3 2" xfId="14937"/>
    <cellStyle name="Input 58 3 2 2" xfId="14938"/>
    <cellStyle name="Input 58 3 2 2 2" xfId="14939"/>
    <cellStyle name="Input 58 3 2 3" xfId="14940"/>
    <cellStyle name="Input 58 3 3" xfId="14941"/>
    <cellStyle name="Input 58 3 3 2" xfId="14942"/>
    <cellStyle name="Input 58 3 4" xfId="14943"/>
    <cellStyle name="Input 58 4" xfId="14944"/>
    <cellStyle name="Input 58 4 2" xfId="14945"/>
    <cellStyle name="Input 58 5" xfId="14946"/>
    <cellStyle name="Input 58 6" xfId="14947"/>
    <cellStyle name="Input 59" xfId="1498"/>
    <cellStyle name="Input 59 2" xfId="14948"/>
    <cellStyle name="Input 59 2 2" xfId="14949"/>
    <cellStyle name="Input 59 2 2 2" xfId="14950"/>
    <cellStyle name="Input 59 2 3" xfId="14951"/>
    <cellStyle name="Input 59 3" xfId="14952"/>
    <cellStyle name="Input 59 3 2" xfId="14953"/>
    <cellStyle name="Input 59 3 2 2" xfId="14954"/>
    <cellStyle name="Input 59 3 2 2 2" xfId="14955"/>
    <cellStyle name="Input 59 3 2 3" xfId="14956"/>
    <cellStyle name="Input 59 3 3" xfId="14957"/>
    <cellStyle name="Input 59 3 3 2" xfId="14958"/>
    <cellStyle name="Input 59 3 4" xfId="14959"/>
    <cellStyle name="Input 59 4" xfId="14960"/>
    <cellStyle name="Input 59 4 2" xfId="14961"/>
    <cellStyle name="Input 59 5" xfId="14962"/>
    <cellStyle name="Input 59 6" xfId="14963"/>
    <cellStyle name="Input 6" xfId="573"/>
    <cellStyle name="Input 6 2" xfId="1499"/>
    <cellStyle name="Input 6 2 2" xfId="14964"/>
    <cellStyle name="Input 6 2 2 2" xfId="14965"/>
    <cellStyle name="Input 6 2 2 2 2" xfId="14966"/>
    <cellStyle name="Input 6 2 2 3" xfId="14967"/>
    <cellStyle name="Input 6 2 3" xfId="14968"/>
    <cellStyle name="Input 6 2 3 2" xfId="14969"/>
    <cellStyle name="Input 6 2 3 2 2" xfId="14970"/>
    <cellStyle name="Input 6 2 3 2 2 2" xfId="14971"/>
    <cellStyle name="Input 6 2 3 2 3" xfId="14972"/>
    <cellStyle name="Input 6 2 3 3" xfId="14973"/>
    <cellStyle name="Input 6 2 3 3 2" xfId="14974"/>
    <cellStyle name="Input 6 2 3 4" xfId="14975"/>
    <cellStyle name="Input 6 2 4" xfId="14976"/>
    <cellStyle name="Input 6 2 4 2" xfId="14977"/>
    <cellStyle name="Input 6 2 5" xfId="14978"/>
    <cellStyle name="Input 6 2 6" xfId="14979"/>
    <cellStyle name="Input 6 3" xfId="14980"/>
    <cellStyle name="Input 6 3 2" xfId="14981"/>
    <cellStyle name="Input 6 3 2 2" xfId="14982"/>
    <cellStyle name="Input 6 3 3" xfId="14983"/>
    <cellStyle name="Input 6 3 4" xfId="14984"/>
    <cellStyle name="Input 6 4" xfId="14985"/>
    <cellStyle name="Input 6 4 2" xfId="14986"/>
    <cellStyle name="Input 6 4 2 2" xfId="14987"/>
    <cellStyle name="Input 6 4 2 2 2" xfId="14988"/>
    <cellStyle name="Input 6 4 2 2 2 2" xfId="14989"/>
    <cellStyle name="Input 6 4 2 2 2 2 2" xfId="14990"/>
    <cellStyle name="Input 6 4 2 2 2 3" xfId="14991"/>
    <cellStyle name="Input 6 4 2 2 3" xfId="14992"/>
    <cellStyle name="Input 6 4 2 2 3 2" xfId="14993"/>
    <cellStyle name="Input 6 4 2 2 4" xfId="14994"/>
    <cellStyle name="Input 6 4 2 3" xfId="14995"/>
    <cellStyle name="Input 6 4 2 3 2" xfId="14996"/>
    <cellStyle name="Input 6 4 2 3 2 2" xfId="14997"/>
    <cellStyle name="Input 6 4 2 3 3" xfId="14998"/>
    <cellStyle name="Input 6 4 2 4" xfId="14999"/>
    <cellStyle name="Input 6 4 2 4 2" xfId="15000"/>
    <cellStyle name="Input 6 4 2 5" xfId="15001"/>
    <cellStyle name="Input 6 4 3" xfId="15002"/>
    <cellStyle name="Input 6 4 3 2" xfId="15003"/>
    <cellStyle name="Input 6 4 3 2 2" xfId="15004"/>
    <cellStyle name="Input 6 4 3 2 2 2" xfId="15005"/>
    <cellStyle name="Input 6 4 3 2 3" xfId="15006"/>
    <cellStyle name="Input 6 4 3 3" xfId="15007"/>
    <cellStyle name="Input 6 4 3 3 2" xfId="15008"/>
    <cellStyle name="Input 6 4 3 4" xfId="15009"/>
    <cellStyle name="Input 6 4 4" xfId="15010"/>
    <cellStyle name="Input 6 4 4 2" xfId="15011"/>
    <cellStyle name="Input 6 4 4 2 2" xfId="15012"/>
    <cellStyle name="Input 6 4 4 3" xfId="15013"/>
    <cellStyle name="Input 6 4 5" xfId="15014"/>
    <cellStyle name="Input 6 4 5 2" xfId="15015"/>
    <cellStyle name="Input 6 4 6" xfId="15016"/>
    <cellStyle name="Input 6 5" xfId="15017"/>
    <cellStyle name="Input 6 5 2" xfId="15018"/>
    <cellStyle name="Input 6 6" xfId="15019"/>
    <cellStyle name="Input 6 7" xfId="15020"/>
    <cellStyle name="Input 6 8" xfId="15021"/>
    <cellStyle name="Input 6 9" xfId="15022"/>
    <cellStyle name="Input 60" xfId="1500"/>
    <cellStyle name="Input 60 2" xfId="15023"/>
    <cellStyle name="Input 60 2 2" xfId="15024"/>
    <cellStyle name="Input 60 2 2 2" xfId="15025"/>
    <cellStyle name="Input 60 2 3" xfId="15026"/>
    <cellStyle name="Input 60 3" xfId="15027"/>
    <cellStyle name="Input 60 3 2" xfId="15028"/>
    <cellStyle name="Input 60 3 2 2" xfId="15029"/>
    <cellStyle name="Input 60 3 2 2 2" xfId="15030"/>
    <cellStyle name="Input 60 3 2 3" xfId="15031"/>
    <cellStyle name="Input 60 3 3" xfId="15032"/>
    <cellStyle name="Input 60 3 3 2" xfId="15033"/>
    <cellStyle name="Input 60 3 4" xfId="15034"/>
    <cellStyle name="Input 60 4" xfId="15035"/>
    <cellStyle name="Input 60 4 2" xfId="15036"/>
    <cellStyle name="Input 60 5" xfId="15037"/>
    <cellStyle name="Input 60 6" xfId="15038"/>
    <cellStyle name="Input 61" xfId="1501"/>
    <cellStyle name="Input 61 2" xfId="15039"/>
    <cellStyle name="Input 61 2 2" xfId="15040"/>
    <cellStyle name="Input 61 2 2 2" xfId="15041"/>
    <cellStyle name="Input 61 2 3" xfId="15042"/>
    <cellStyle name="Input 61 3" xfId="15043"/>
    <cellStyle name="Input 61 3 2" xfId="15044"/>
    <cellStyle name="Input 61 3 2 2" xfId="15045"/>
    <cellStyle name="Input 61 3 2 2 2" xfId="15046"/>
    <cellStyle name="Input 61 3 2 3" xfId="15047"/>
    <cellStyle name="Input 61 3 3" xfId="15048"/>
    <cellStyle name="Input 61 3 3 2" xfId="15049"/>
    <cellStyle name="Input 61 3 4" xfId="15050"/>
    <cellStyle name="Input 61 4" xfId="15051"/>
    <cellStyle name="Input 61 4 2" xfId="15052"/>
    <cellStyle name="Input 61 5" xfId="15053"/>
    <cellStyle name="Input 61 6" xfId="15054"/>
    <cellStyle name="Input 62" xfId="1502"/>
    <cellStyle name="Input 62 2" xfId="15055"/>
    <cellStyle name="Input 62 2 2" xfId="15056"/>
    <cellStyle name="Input 62 2 2 2" xfId="15057"/>
    <cellStyle name="Input 62 2 3" xfId="15058"/>
    <cellStyle name="Input 62 3" xfId="15059"/>
    <cellStyle name="Input 62 3 2" xfId="15060"/>
    <cellStyle name="Input 62 3 2 2" xfId="15061"/>
    <cellStyle name="Input 62 3 2 2 2" xfId="15062"/>
    <cellStyle name="Input 62 3 2 3" xfId="15063"/>
    <cellStyle name="Input 62 3 3" xfId="15064"/>
    <cellStyle name="Input 62 3 3 2" xfId="15065"/>
    <cellStyle name="Input 62 3 4" xfId="15066"/>
    <cellStyle name="Input 62 4" xfId="15067"/>
    <cellStyle name="Input 62 4 2" xfId="15068"/>
    <cellStyle name="Input 62 5" xfId="15069"/>
    <cellStyle name="Input 62 6" xfId="15070"/>
    <cellStyle name="Input 63" xfId="1503"/>
    <cellStyle name="Input 63 2" xfId="15071"/>
    <cellStyle name="Input 63 2 2" xfId="15072"/>
    <cellStyle name="Input 63 2 2 2" xfId="15073"/>
    <cellStyle name="Input 63 2 3" xfId="15074"/>
    <cellStyle name="Input 63 3" xfId="15075"/>
    <cellStyle name="Input 63 3 2" xfId="15076"/>
    <cellStyle name="Input 63 3 2 2" xfId="15077"/>
    <cellStyle name="Input 63 3 2 2 2" xfId="15078"/>
    <cellStyle name="Input 63 3 2 3" xfId="15079"/>
    <cellStyle name="Input 63 3 3" xfId="15080"/>
    <cellStyle name="Input 63 3 3 2" xfId="15081"/>
    <cellStyle name="Input 63 3 4" xfId="15082"/>
    <cellStyle name="Input 63 4" xfId="15083"/>
    <cellStyle name="Input 63 4 2" xfId="15084"/>
    <cellStyle name="Input 63 5" xfId="15085"/>
    <cellStyle name="Input 63 6" xfId="15086"/>
    <cellStyle name="Input 64" xfId="1504"/>
    <cellStyle name="Input 64 2" xfId="15087"/>
    <cellStyle name="Input 64 2 2" xfId="15088"/>
    <cellStyle name="Input 64 2 2 2" xfId="15089"/>
    <cellStyle name="Input 64 2 3" xfId="15090"/>
    <cellStyle name="Input 64 3" xfId="15091"/>
    <cellStyle name="Input 64 3 2" xfId="15092"/>
    <cellStyle name="Input 64 3 2 2" xfId="15093"/>
    <cellStyle name="Input 64 3 2 2 2" xfId="15094"/>
    <cellStyle name="Input 64 3 2 3" xfId="15095"/>
    <cellStyle name="Input 64 3 3" xfId="15096"/>
    <cellStyle name="Input 64 3 3 2" xfId="15097"/>
    <cellStyle name="Input 64 3 4" xfId="15098"/>
    <cellStyle name="Input 64 4" xfId="15099"/>
    <cellStyle name="Input 64 4 2" xfId="15100"/>
    <cellStyle name="Input 64 5" xfId="15101"/>
    <cellStyle name="Input 64 6" xfId="15102"/>
    <cellStyle name="Input 65" xfId="1505"/>
    <cellStyle name="Input 65 2" xfId="15103"/>
    <cellStyle name="Input 65 2 2" xfId="15104"/>
    <cellStyle name="Input 65 2 2 2" xfId="15105"/>
    <cellStyle name="Input 65 2 3" xfId="15106"/>
    <cellStyle name="Input 65 3" xfId="15107"/>
    <cellStyle name="Input 65 3 2" xfId="15108"/>
    <cellStyle name="Input 65 3 2 2" xfId="15109"/>
    <cellStyle name="Input 65 3 2 2 2" xfId="15110"/>
    <cellStyle name="Input 65 3 2 3" xfId="15111"/>
    <cellStyle name="Input 65 3 3" xfId="15112"/>
    <cellStyle name="Input 65 3 3 2" xfId="15113"/>
    <cellStyle name="Input 65 3 4" xfId="15114"/>
    <cellStyle name="Input 65 4" xfId="15115"/>
    <cellStyle name="Input 65 4 2" xfId="15116"/>
    <cellStyle name="Input 65 5" xfId="15117"/>
    <cellStyle name="Input 65 6" xfId="15118"/>
    <cellStyle name="Input 66" xfId="1506"/>
    <cellStyle name="Input 66 2" xfId="15119"/>
    <cellStyle name="Input 66 2 2" xfId="15120"/>
    <cellStyle name="Input 66 2 2 2" xfId="15121"/>
    <cellStyle name="Input 66 2 3" xfId="15122"/>
    <cellStyle name="Input 66 3" xfId="15123"/>
    <cellStyle name="Input 66 3 2" xfId="15124"/>
    <cellStyle name="Input 66 3 2 2" xfId="15125"/>
    <cellStyle name="Input 66 3 2 2 2" xfId="15126"/>
    <cellStyle name="Input 66 3 2 3" xfId="15127"/>
    <cellStyle name="Input 66 3 3" xfId="15128"/>
    <cellStyle name="Input 66 3 3 2" xfId="15129"/>
    <cellStyle name="Input 66 3 4" xfId="15130"/>
    <cellStyle name="Input 66 4" xfId="15131"/>
    <cellStyle name="Input 66 4 2" xfId="15132"/>
    <cellStyle name="Input 66 5" xfId="15133"/>
    <cellStyle name="Input 66 6" xfId="15134"/>
    <cellStyle name="Input 67" xfId="1507"/>
    <cellStyle name="Input 67 2" xfId="15135"/>
    <cellStyle name="Input 67 2 2" xfId="15136"/>
    <cellStyle name="Input 67 2 2 2" xfId="15137"/>
    <cellStyle name="Input 67 2 3" xfId="15138"/>
    <cellStyle name="Input 67 3" xfId="15139"/>
    <cellStyle name="Input 67 3 2" xfId="15140"/>
    <cellStyle name="Input 67 3 2 2" xfId="15141"/>
    <cellStyle name="Input 67 3 2 2 2" xfId="15142"/>
    <cellStyle name="Input 67 3 2 3" xfId="15143"/>
    <cellStyle name="Input 67 3 3" xfId="15144"/>
    <cellStyle name="Input 67 3 3 2" xfId="15145"/>
    <cellStyle name="Input 67 3 4" xfId="15146"/>
    <cellStyle name="Input 67 4" xfId="15147"/>
    <cellStyle name="Input 67 4 2" xfId="15148"/>
    <cellStyle name="Input 67 5" xfId="15149"/>
    <cellStyle name="Input 67 6" xfId="15150"/>
    <cellStyle name="Input 68" xfId="1508"/>
    <cellStyle name="Input 68 2" xfId="15151"/>
    <cellStyle name="Input 68 2 2" xfId="15152"/>
    <cellStyle name="Input 68 2 2 2" xfId="15153"/>
    <cellStyle name="Input 68 2 3" xfId="15154"/>
    <cellStyle name="Input 68 3" xfId="15155"/>
    <cellStyle name="Input 68 3 2" xfId="15156"/>
    <cellStyle name="Input 68 3 2 2" xfId="15157"/>
    <cellStyle name="Input 68 3 2 2 2" xfId="15158"/>
    <cellStyle name="Input 68 3 2 3" xfId="15159"/>
    <cellStyle name="Input 68 3 3" xfId="15160"/>
    <cellStyle name="Input 68 3 3 2" xfId="15161"/>
    <cellStyle name="Input 68 3 4" xfId="15162"/>
    <cellStyle name="Input 68 4" xfId="15163"/>
    <cellStyle name="Input 68 4 2" xfId="15164"/>
    <cellStyle name="Input 68 5" xfId="15165"/>
    <cellStyle name="Input 68 6" xfId="15166"/>
    <cellStyle name="Input 69" xfId="1509"/>
    <cellStyle name="Input 69 2" xfId="15167"/>
    <cellStyle name="Input 69 2 2" xfId="15168"/>
    <cellStyle name="Input 69 2 2 2" xfId="15169"/>
    <cellStyle name="Input 69 2 3" xfId="15170"/>
    <cellStyle name="Input 69 3" xfId="15171"/>
    <cellStyle name="Input 69 3 2" xfId="15172"/>
    <cellStyle name="Input 69 3 2 2" xfId="15173"/>
    <cellStyle name="Input 69 3 2 2 2" xfId="15174"/>
    <cellStyle name="Input 69 3 2 3" xfId="15175"/>
    <cellStyle name="Input 69 3 3" xfId="15176"/>
    <cellStyle name="Input 69 3 3 2" xfId="15177"/>
    <cellStyle name="Input 69 3 4" xfId="15178"/>
    <cellStyle name="Input 69 4" xfId="15179"/>
    <cellStyle name="Input 69 4 2" xfId="15180"/>
    <cellStyle name="Input 69 5" xfId="15181"/>
    <cellStyle name="Input 69 6" xfId="15182"/>
    <cellStyle name="Input 7" xfId="579"/>
    <cellStyle name="Input 7 2" xfId="1510"/>
    <cellStyle name="Input 7 2 2" xfId="15183"/>
    <cellStyle name="Input 7 2 2 2" xfId="15184"/>
    <cellStyle name="Input 7 2 2 2 2" xfId="15185"/>
    <cellStyle name="Input 7 2 2 3" xfId="15186"/>
    <cellStyle name="Input 7 2 3" xfId="15187"/>
    <cellStyle name="Input 7 2 3 2" xfId="15188"/>
    <cellStyle name="Input 7 2 3 2 2" xfId="15189"/>
    <cellStyle name="Input 7 2 3 2 2 2" xfId="15190"/>
    <cellStyle name="Input 7 2 3 2 3" xfId="15191"/>
    <cellStyle name="Input 7 2 3 3" xfId="15192"/>
    <cellStyle name="Input 7 2 3 3 2" xfId="15193"/>
    <cellStyle name="Input 7 2 3 4" xfId="15194"/>
    <cellStyle name="Input 7 2 4" xfId="15195"/>
    <cellStyle name="Input 7 2 4 2" xfId="15196"/>
    <cellStyle name="Input 7 2 5" xfId="15197"/>
    <cellStyle name="Input 7 2 6" xfId="15198"/>
    <cellStyle name="Input 7 3" xfId="15199"/>
    <cellStyle name="Input 7 3 2" xfId="15200"/>
    <cellStyle name="Input 7 3 2 2" xfId="15201"/>
    <cellStyle name="Input 7 3 3" xfId="15202"/>
    <cellStyle name="Input 7 3 4" xfId="15203"/>
    <cellStyle name="Input 7 4" xfId="15204"/>
    <cellStyle name="Input 7 4 2" xfId="15205"/>
    <cellStyle name="Input 7 4 2 2" xfId="15206"/>
    <cellStyle name="Input 7 4 2 2 2" xfId="15207"/>
    <cellStyle name="Input 7 4 2 2 2 2" xfId="15208"/>
    <cellStyle name="Input 7 4 2 2 2 2 2" xfId="15209"/>
    <cellStyle name="Input 7 4 2 2 2 3" xfId="15210"/>
    <cellStyle name="Input 7 4 2 2 3" xfId="15211"/>
    <cellStyle name="Input 7 4 2 2 3 2" xfId="15212"/>
    <cellStyle name="Input 7 4 2 2 4" xfId="15213"/>
    <cellStyle name="Input 7 4 2 3" xfId="15214"/>
    <cellStyle name="Input 7 4 2 3 2" xfId="15215"/>
    <cellStyle name="Input 7 4 2 3 2 2" xfId="15216"/>
    <cellStyle name="Input 7 4 2 3 3" xfId="15217"/>
    <cellStyle name="Input 7 4 2 4" xfId="15218"/>
    <cellStyle name="Input 7 4 2 4 2" xfId="15219"/>
    <cellStyle name="Input 7 4 2 5" xfId="15220"/>
    <cellStyle name="Input 7 4 3" xfId="15221"/>
    <cellStyle name="Input 7 4 3 2" xfId="15222"/>
    <cellStyle name="Input 7 4 3 2 2" xfId="15223"/>
    <cellStyle name="Input 7 4 3 2 2 2" xfId="15224"/>
    <cellStyle name="Input 7 4 3 2 3" xfId="15225"/>
    <cellStyle name="Input 7 4 3 3" xfId="15226"/>
    <cellStyle name="Input 7 4 3 3 2" xfId="15227"/>
    <cellStyle name="Input 7 4 3 4" xfId="15228"/>
    <cellStyle name="Input 7 4 4" xfId="15229"/>
    <cellStyle name="Input 7 4 4 2" xfId="15230"/>
    <cellStyle name="Input 7 4 4 2 2" xfId="15231"/>
    <cellStyle name="Input 7 4 4 3" xfId="15232"/>
    <cellStyle name="Input 7 4 5" xfId="15233"/>
    <cellStyle name="Input 7 4 5 2" xfId="15234"/>
    <cellStyle name="Input 7 4 6" xfId="15235"/>
    <cellStyle name="Input 7 5" xfId="15236"/>
    <cellStyle name="Input 7 5 2" xfId="15237"/>
    <cellStyle name="Input 7 6" xfId="15238"/>
    <cellStyle name="Input 7 7" xfId="15239"/>
    <cellStyle name="Input 7 8" xfId="15240"/>
    <cellStyle name="Input 7 9" xfId="15241"/>
    <cellStyle name="Input 70" xfId="1511"/>
    <cellStyle name="Input 70 2" xfId="15242"/>
    <cellStyle name="Input 70 2 2" xfId="15243"/>
    <cellStyle name="Input 70 2 2 2" xfId="15244"/>
    <cellStyle name="Input 70 2 3" xfId="15245"/>
    <cellStyle name="Input 70 3" xfId="15246"/>
    <cellStyle name="Input 70 3 2" xfId="15247"/>
    <cellStyle name="Input 70 3 2 2" xfId="15248"/>
    <cellStyle name="Input 70 3 2 2 2" xfId="15249"/>
    <cellStyle name="Input 70 3 2 3" xfId="15250"/>
    <cellStyle name="Input 70 3 3" xfId="15251"/>
    <cellStyle name="Input 70 3 3 2" xfId="15252"/>
    <cellStyle name="Input 70 3 4" xfId="15253"/>
    <cellStyle name="Input 70 4" xfId="15254"/>
    <cellStyle name="Input 70 4 2" xfId="15255"/>
    <cellStyle name="Input 70 5" xfId="15256"/>
    <cellStyle name="Input 71" xfId="1512"/>
    <cellStyle name="Input 71 2" xfId="15257"/>
    <cellStyle name="Input 71 2 2" xfId="15258"/>
    <cellStyle name="Input 71 2 2 2" xfId="15259"/>
    <cellStyle name="Input 71 2 3" xfId="15260"/>
    <cellStyle name="Input 71 3" xfId="15261"/>
    <cellStyle name="Input 71 3 2" xfId="15262"/>
    <cellStyle name="Input 71 3 2 2" xfId="15263"/>
    <cellStyle name="Input 71 3 2 2 2" xfId="15264"/>
    <cellStyle name="Input 71 3 2 3" xfId="15265"/>
    <cellStyle name="Input 71 3 3" xfId="15266"/>
    <cellStyle name="Input 71 3 3 2" xfId="15267"/>
    <cellStyle name="Input 71 3 4" xfId="15268"/>
    <cellStyle name="Input 71 4" xfId="15269"/>
    <cellStyle name="Input 71 4 2" xfId="15270"/>
    <cellStyle name="Input 71 5" xfId="15271"/>
    <cellStyle name="Input 72" xfId="1513"/>
    <cellStyle name="Input 72 2" xfId="15272"/>
    <cellStyle name="Input 72 2 2" xfId="15273"/>
    <cellStyle name="Input 72 2 2 2" xfId="15274"/>
    <cellStyle name="Input 72 2 3" xfId="15275"/>
    <cellStyle name="Input 72 3" xfId="15276"/>
    <cellStyle name="Input 72 3 2" xfId="15277"/>
    <cellStyle name="Input 72 3 2 2" xfId="15278"/>
    <cellStyle name="Input 72 3 2 2 2" xfId="15279"/>
    <cellStyle name="Input 72 3 2 3" xfId="15280"/>
    <cellStyle name="Input 72 3 3" xfId="15281"/>
    <cellStyle name="Input 72 3 3 2" xfId="15282"/>
    <cellStyle name="Input 72 3 4" xfId="15283"/>
    <cellStyle name="Input 72 4" xfId="15284"/>
    <cellStyle name="Input 72 4 2" xfId="15285"/>
    <cellStyle name="Input 72 5" xfId="15286"/>
    <cellStyle name="Input 73" xfId="1514"/>
    <cellStyle name="Input 73 2" xfId="15287"/>
    <cellStyle name="Input 73 2 2" xfId="15288"/>
    <cellStyle name="Input 73 2 2 2" xfId="15289"/>
    <cellStyle name="Input 73 2 3" xfId="15290"/>
    <cellStyle name="Input 73 3" xfId="15291"/>
    <cellStyle name="Input 73 3 2" xfId="15292"/>
    <cellStyle name="Input 73 3 2 2" xfId="15293"/>
    <cellStyle name="Input 73 3 2 2 2" xfId="15294"/>
    <cellStyle name="Input 73 3 2 3" xfId="15295"/>
    <cellStyle name="Input 73 3 3" xfId="15296"/>
    <cellStyle name="Input 73 3 3 2" xfId="15297"/>
    <cellStyle name="Input 73 3 4" xfId="15298"/>
    <cellStyle name="Input 73 4" xfId="15299"/>
    <cellStyle name="Input 73 4 2" xfId="15300"/>
    <cellStyle name="Input 73 5" xfId="15301"/>
    <cellStyle name="Input 74" xfId="1515"/>
    <cellStyle name="Input 74 2" xfId="15302"/>
    <cellStyle name="Input 74 2 2" xfId="15303"/>
    <cellStyle name="Input 74 2 2 2" xfId="15304"/>
    <cellStyle name="Input 74 2 3" xfId="15305"/>
    <cellStyle name="Input 74 3" xfId="15306"/>
    <cellStyle name="Input 74 3 2" xfId="15307"/>
    <cellStyle name="Input 74 3 2 2" xfId="15308"/>
    <cellStyle name="Input 74 3 2 2 2" xfId="15309"/>
    <cellStyle name="Input 74 3 2 3" xfId="15310"/>
    <cellStyle name="Input 74 3 3" xfId="15311"/>
    <cellStyle name="Input 74 3 3 2" xfId="15312"/>
    <cellStyle name="Input 74 3 4" xfId="15313"/>
    <cellStyle name="Input 74 4" xfId="15314"/>
    <cellStyle name="Input 74 4 2" xfId="15315"/>
    <cellStyle name="Input 74 5" xfId="15316"/>
    <cellStyle name="Input 75" xfId="1516"/>
    <cellStyle name="Input 75 2" xfId="15317"/>
    <cellStyle name="Input 75 2 2" xfId="15318"/>
    <cellStyle name="Input 75 2 2 2" xfId="15319"/>
    <cellStyle name="Input 75 2 3" xfId="15320"/>
    <cellStyle name="Input 75 3" xfId="15321"/>
    <cellStyle name="Input 75 3 2" xfId="15322"/>
    <cellStyle name="Input 75 3 2 2" xfId="15323"/>
    <cellStyle name="Input 75 3 2 2 2" xfId="15324"/>
    <cellStyle name="Input 75 3 2 3" xfId="15325"/>
    <cellStyle name="Input 75 3 3" xfId="15326"/>
    <cellStyle name="Input 75 3 3 2" xfId="15327"/>
    <cellStyle name="Input 75 3 4" xfId="15328"/>
    <cellStyle name="Input 75 4" xfId="15329"/>
    <cellStyle name="Input 75 4 2" xfId="15330"/>
    <cellStyle name="Input 75 5" xfId="15331"/>
    <cellStyle name="Input 76" xfId="1517"/>
    <cellStyle name="Input 76 2" xfId="15332"/>
    <cellStyle name="Input 76 2 2" xfId="15333"/>
    <cellStyle name="Input 76 2 2 2" xfId="15334"/>
    <cellStyle name="Input 76 2 3" xfId="15335"/>
    <cellStyle name="Input 76 3" xfId="15336"/>
    <cellStyle name="Input 76 3 2" xfId="15337"/>
    <cellStyle name="Input 76 3 2 2" xfId="15338"/>
    <cellStyle name="Input 76 3 2 2 2" xfId="15339"/>
    <cellStyle name="Input 76 3 2 3" xfId="15340"/>
    <cellStyle name="Input 76 3 3" xfId="15341"/>
    <cellStyle name="Input 76 3 3 2" xfId="15342"/>
    <cellStyle name="Input 76 3 4" xfId="15343"/>
    <cellStyle name="Input 76 4" xfId="15344"/>
    <cellStyle name="Input 76 4 2" xfId="15345"/>
    <cellStyle name="Input 76 5" xfId="15346"/>
    <cellStyle name="Input 77" xfId="1518"/>
    <cellStyle name="Input 77 2" xfId="15347"/>
    <cellStyle name="Input 77 2 2" xfId="15348"/>
    <cellStyle name="Input 77 2 2 2" xfId="15349"/>
    <cellStyle name="Input 77 2 3" xfId="15350"/>
    <cellStyle name="Input 77 3" xfId="15351"/>
    <cellStyle name="Input 77 3 2" xfId="15352"/>
    <cellStyle name="Input 77 3 2 2" xfId="15353"/>
    <cellStyle name="Input 77 3 2 2 2" xfId="15354"/>
    <cellStyle name="Input 77 3 2 3" xfId="15355"/>
    <cellStyle name="Input 77 3 3" xfId="15356"/>
    <cellStyle name="Input 77 3 3 2" xfId="15357"/>
    <cellStyle name="Input 77 3 4" xfId="15358"/>
    <cellStyle name="Input 77 4" xfId="15359"/>
    <cellStyle name="Input 77 4 2" xfId="15360"/>
    <cellStyle name="Input 77 5" xfId="15361"/>
    <cellStyle name="Input 78" xfId="1519"/>
    <cellStyle name="Input 78 2" xfId="15362"/>
    <cellStyle name="Input 78 2 2" xfId="15363"/>
    <cellStyle name="Input 78 2 2 2" xfId="15364"/>
    <cellStyle name="Input 78 2 3" xfId="15365"/>
    <cellStyle name="Input 78 3" xfId="15366"/>
    <cellStyle name="Input 78 3 2" xfId="15367"/>
    <cellStyle name="Input 78 3 2 2" xfId="15368"/>
    <cellStyle name="Input 78 3 2 2 2" xfId="15369"/>
    <cellStyle name="Input 78 3 2 3" xfId="15370"/>
    <cellStyle name="Input 78 3 3" xfId="15371"/>
    <cellStyle name="Input 78 3 3 2" xfId="15372"/>
    <cellStyle name="Input 78 3 4" xfId="15373"/>
    <cellStyle name="Input 78 4" xfId="15374"/>
    <cellStyle name="Input 78 4 2" xfId="15375"/>
    <cellStyle name="Input 78 5" xfId="15376"/>
    <cellStyle name="Input 79" xfId="1520"/>
    <cellStyle name="Input 79 2" xfId="15377"/>
    <cellStyle name="Input 79 2 2" xfId="15378"/>
    <cellStyle name="Input 79 2 2 2" xfId="15379"/>
    <cellStyle name="Input 79 2 3" xfId="15380"/>
    <cellStyle name="Input 79 3" xfId="15381"/>
    <cellStyle name="Input 79 3 2" xfId="15382"/>
    <cellStyle name="Input 79 3 2 2" xfId="15383"/>
    <cellStyle name="Input 79 3 2 2 2" xfId="15384"/>
    <cellStyle name="Input 79 3 2 3" xfId="15385"/>
    <cellStyle name="Input 79 3 3" xfId="15386"/>
    <cellStyle name="Input 79 3 3 2" xfId="15387"/>
    <cellStyle name="Input 79 3 4" xfId="15388"/>
    <cellStyle name="Input 79 4" xfId="15389"/>
    <cellStyle name="Input 79 4 2" xfId="15390"/>
    <cellStyle name="Input 79 5" xfId="15391"/>
    <cellStyle name="Input 8" xfId="1521"/>
    <cellStyle name="Input 8 2" xfId="15392"/>
    <cellStyle name="Input 8 2 2" xfId="15393"/>
    <cellStyle name="Input 8 2 2 2" xfId="15394"/>
    <cellStyle name="Input 8 2 3" xfId="15395"/>
    <cellStyle name="Input 8 2 4" xfId="15396"/>
    <cellStyle name="Input 8 3" xfId="15397"/>
    <cellStyle name="Input 8 3 2" xfId="15398"/>
    <cellStyle name="Input 8 3 3" xfId="15399"/>
    <cellStyle name="Input 8 4" xfId="15400"/>
    <cellStyle name="Input 8 5" xfId="15401"/>
    <cellStyle name="Input 80" xfId="1522"/>
    <cellStyle name="Input 80 2" xfId="15402"/>
    <cellStyle name="Input 80 2 2" xfId="15403"/>
    <cellStyle name="Input 80 2 2 2" xfId="15404"/>
    <cellStyle name="Input 80 2 3" xfId="15405"/>
    <cellStyle name="Input 80 3" xfId="15406"/>
    <cellStyle name="Input 80 3 2" xfId="15407"/>
    <cellStyle name="Input 80 3 2 2" xfId="15408"/>
    <cellStyle name="Input 80 3 2 2 2" xfId="15409"/>
    <cellStyle name="Input 80 3 2 3" xfId="15410"/>
    <cellStyle name="Input 80 3 3" xfId="15411"/>
    <cellStyle name="Input 80 3 3 2" xfId="15412"/>
    <cellStyle name="Input 80 3 4" xfId="15413"/>
    <cellStyle name="Input 80 4" xfId="15414"/>
    <cellStyle name="Input 80 4 2" xfId="15415"/>
    <cellStyle name="Input 80 5" xfId="15416"/>
    <cellStyle name="Input 81" xfId="1523"/>
    <cellStyle name="Input 81 2" xfId="15417"/>
    <cellStyle name="Input 81 2 2" xfId="15418"/>
    <cellStyle name="Input 81 2 2 2" xfId="15419"/>
    <cellStyle name="Input 81 2 3" xfId="15420"/>
    <cellStyle name="Input 81 3" xfId="15421"/>
    <cellStyle name="Input 81 3 2" xfId="15422"/>
    <cellStyle name="Input 81 3 2 2" xfId="15423"/>
    <cellStyle name="Input 81 3 2 2 2" xfId="15424"/>
    <cellStyle name="Input 81 3 2 3" xfId="15425"/>
    <cellStyle name="Input 81 3 3" xfId="15426"/>
    <cellStyle name="Input 81 3 3 2" xfId="15427"/>
    <cellStyle name="Input 81 3 4" xfId="15428"/>
    <cellStyle name="Input 81 4" xfId="15429"/>
    <cellStyle name="Input 81 4 2" xfId="15430"/>
    <cellStyle name="Input 81 5" xfId="15431"/>
    <cellStyle name="Input 82" xfId="1524"/>
    <cellStyle name="Input 82 2" xfId="15432"/>
    <cellStyle name="Input 82 2 2" xfId="15433"/>
    <cellStyle name="Input 82 2 2 2" xfId="15434"/>
    <cellStyle name="Input 82 2 3" xfId="15435"/>
    <cellStyle name="Input 82 3" xfId="15436"/>
    <cellStyle name="Input 82 3 2" xfId="15437"/>
    <cellStyle name="Input 82 3 2 2" xfId="15438"/>
    <cellStyle name="Input 82 3 2 2 2" xfId="15439"/>
    <cellStyle name="Input 82 3 2 3" xfId="15440"/>
    <cellStyle name="Input 82 3 3" xfId="15441"/>
    <cellStyle name="Input 82 3 3 2" xfId="15442"/>
    <cellStyle name="Input 82 3 4" xfId="15443"/>
    <cellStyle name="Input 82 4" xfId="15444"/>
    <cellStyle name="Input 82 4 2" xfId="15445"/>
    <cellStyle name="Input 82 5" xfId="15446"/>
    <cellStyle name="Input 83" xfId="1525"/>
    <cellStyle name="Input 83 2" xfId="15447"/>
    <cellStyle name="Input 83 2 2" xfId="15448"/>
    <cellStyle name="Input 83 2 2 2" xfId="15449"/>
    <cellStyle name="Input 83 2 3" xfId="15450"/>
    <cellStyle name="Input 83 3" xfId="15451"/>
    <cellStyle name="Input 83 3 2" xfId="15452"/>
    <cellStyle name="Input 83 3 2 2" xfId="15453"/>
    <cellStyle name="Input 83 3 2 2 2" xfId="15454"/>
    <cellStyle name="Input 83 3 2 3" xfId="15455"/>
    <cellStyle name="Input 83 3 3" xfId="15456"/>
    <cellStyle name="Input 83 3 3 2" xfId="15457"/>
    <cellStyle name="Input 83 3 4" xfId="15458"/>
    <cellStyle name="Input 83 4" xfId="15459"/>
    <cellStyle name="Input 83 4 2" xfId="15460"/>
    <cellStyle name="Input 83 5" xfId="15461"/>
    <cellStyle name="Input 84" xfId="1526"/>
    <cellStyle name="Input 84 2" xfId="15462"/>
    <cellStyle name="Input 84 2 2" xfId="15463"/>
    <cellStyle name="Input 84 2 2 2" xfId="15464"/>
    <cellStyle name="Input 84 2 3" xfId="15465"/>
    <cellStyle name="Input 84 3" xfId="15466"/>
    <cellStyle name="Input 84 3 2" xfId="15467"/>
    <cellStyle name="Input 84 4" xfId="15468"/>
    <cellStyle name="Input 85" xfId="1527"/>
    <cellStyle name="Input 85 2" xfId="15469"/>
    <cellStyle name="Input 85 2 2" xfId="15470"/>
    <cellStyle name="Input 85 2 2 2" xfId="15471"/>
    <cellStyle name="Input 85 2 3" xfId="15472"/>
    <cellStyle name="Input 85 3" xfId="15473"/>
    <cellStyle name="Input 85 3 2" xfId="15474"/>
    <cellStyle name="Input 85 4" xfId="15475"/>
    <cellStyle name="Input 86" xfId="1528"/>
    <cellStyle name="Input 86 2" xfId="15476"/>
    <cellStyle name="Input 86 2 2" xfId="15477"/>
    <cellStyle name="Input 86 2 2 2" xfId="15478"/>
    <cellStyle name="Input 86 2 3" xfId="15479"/>
    <cellStyle name="Input 86 3" xfId="15480"/>
    <cellStyle name="Input 86 3 2" xfId="15481"/>
    <cellStyle name="Input 86 4" xfId="15482"/>
    <cellStyle name="Input 87" xfId="1529"/>
    <cellStyle name="Input 87 2" xfId="15483"/>
    <cellStyle name="Input 87 2 2" xfId="15484"/>
    <cellStyle name="Input 87 2 2 2" xfId="15485"/>
    <cellStyle name="Input 87 2 3" xfId="15486"/>
    <cellStyle name="Input 87 3" xfId="15487"/>
    <cellStyle name="Input 87 3 2" xfId="15488"/>
    <cellStyle name="Input 87 4" xfId="15489"/>
    <cellStyle name="Input 88" xfId="1530"/>
    <cellStyle name="Input 88 2" xfId="15490"/>
    <cellStyle name="Input 88 2 2" xfId="15491"/>
    <cellStyle name="Input 88 2 2 2" xfId="15492"/>
    <cellStyle name="Input 88 2 3" xfId="15493"/>
    <cellStyle name="Input 88 3" xfId="15494"/>
    <cellStyle name="Input 88 3 2" xfId="15495"/>
    <cellStyle name="Input 88 4" xfId="15496"/>
    <cellStyle name="Input 89" xfId="1531"/>
    <cellStyle name="Input 89 2" xfId="15497"/>
    <cellStyle name="Input 89 2 2" xfId="15498"/>
    <cellStyle name="Input 89 2 2 2" xfId="15499"/>
    <cellStyle name="Input 89 2 3" xfId="15500"/>
    <cellStyle name="Input 89 3" xfId="15501"/>
    <cellStyle name="Input 89 3 2" xfId="15502"/>
    <cellStyle name="Input 89 4" xfId="15503"/>
    <cellStyle name="Input 9" xfId="1532"/>
    <cellStyle name="Input 9 2" xfId="15504"/>
    <cellStyle name="Input 9 2 2" xfId="15505"/>
    <cellStyle name="Input 9 2 2 2" xfId="15506"/>
    <cellStyle name="Input 9 2 3" xfId="15507"/>
    <cellStyle name="Input 9 2 4" xfId="15508"/>
    <cellStyle name="Input 9 3" xfId="15509"/>
    <cellStyle name="Input 9 3 2" xfId="15510"/>
    <cellStyle name="Input 9 3 3" xfId="15511"/>
    <cellStyle name="Input 9 4" xfId="15512"/>
    <cellStyle name="Input 9 5" xfId="15513"/>
    <cellStyle name="Input 90" xfId="1533"/>
    <cellStyle name="Input 90 2" xfId="15514"/>
    <cellStyle name="Input 90 2 2" xfId="15515"/>
    <cellStyle name="Input 90 2 2 2" xfId="15516"/>
    <cellStyle name="Input 90 2 3" xfId="15517"/>
    <cellStyle name="Input 90 3" xfId="15518"/>
    <cellStyle name="Input 90 3 2" xfId="15519"/>
    <cellStyle name="Input 90 4" xfId="15520"/>
    <cellStyle name="Input 91" xfId="15521"/>
    <cellStyle name="Input 91 2" xfId="15522"/>
    <cellStyle name="Input 91 2 2" xfId="15523"/>
    <cellStyle name="Input 91 2 2 2" xfId="15524"/>
    <cellStyle name="Input 91 2 3" xfId="15525"/>
    <cellStyle name="Input 91 3" xfId="15526"/>
    <cellStyle name="Input 91 3 2" xfId="15527"/>
    <cellStyle name="Input 91 4" xfId="15528"/>
    <cellStyle name="Input 92" xfId="15529"/>
    <cellStyle name="Input 92 2" xfId="15530"/>
    <cellStyle name="Input 92 2 2" xfId="15531"/>
    <cellStyle name="Input 92 2 2 2" xfId="15532"/>
    <cellStyle name="Input 92 2 3" xfId="15533"/>
    <cellStyle name="Input 92 3" xfId="15534"/>
    <cellStyle name="Input 92 3 2" xfId="15535"/>
    <cellStyle name="Input 92 4" xfId="15536"/>
    <cellStyle name="Input 93" xfId="15537"/>
    <cellStyle name="Input 93 2" xfId="15538"/>
    <cellStyle name="Input 93 2 2" xfId="15539"/>
    <cellStyle name="Input 93 2 2 2" xfId="15540"/>
    <cellStyle name="Input 93 2 3" xfId="15541"/>
    <cellStyle name="Input 93 3" xfId="15542"/>
    <cellStyle name="Input 93 3 2" xfId="15543"/>
    <cellStyle name="Input 93 4" xfId="15544"/>
    <cellStyle name="Input 94" xfId="15545"/>
    <cellStyle name="Input 94 2" xfId="15546"/>
    <cellStyle name="Input 94 2 2" xfId="15547"/>
    <cellStyle name="Input 94 2 2 2" xfId="15548"/>
    <cellStyle name="Input 94 2 3" xfId="15549"/>
    <cellStyle name="Input 94 3" xfId="15550"/>
    <cellStyle name="Input 94 3 2" xfId="15551"/>
    <cellStyle name="Input 94 4" xfId="15552"/>
    <cellStyle name="Input 95" xfId="15553"/>
    <cellStyle name="Input 95 2" xfId="15554"/>
    <cellStyle name="Input 95 2 2" xfId="15555"/>
    <cellStyle name="Input 95 2 2 2" xfId="15556"/>
    <cellStyle name="Input 95 2 3" xfId="15557"/>
    <cellStyle name="Input 95 3" xfId="15558"/>
    <cellStyle name="Input 95 3 2" xfId="15559"/>
    <cellStyle name="Input 95 4" xfId="15560"/>
    <cellStyle name="Input 96" xfId="15561"/>
    <cellStyle name="Input 96 2" xfId="15562"/>
    <cellStyle name="Input 96 2 2" xfId="15563"/>
    <cellStyle name="Input 96 2 2 2" xfId="15564"/>
    <cellStyle name="Input 96 2 3" xfId="15565"/>
    <cellStyle name="Input 96 3" xfId="15566"/>
    <cellStyle name="Input 96 3 2" xfId="15567"/>
    <cellStyle name="Input 96 4" xfId="15568"/>
    <cellStyle name="Input 97" xfId="15569"/>
    <cellStyle name="Input 97 2" xfId="15570"/>
    <cellStyle name="Input 97 2 2" xfId="15571"/>
    <cellStyle name="Input 97 2 2 2" xfId="15572"/>
    <cellStyle name="Input 97 2 3" xfId="15573"/>
    <cellStyle name="Input 97 3" xfId="15574"/>
    <cellStyle name="Input 97 3 2" xfId="15575"/>
    <cellStyle name="Input 97 4" xfId="15576"/>
    <cellStyle name="Input 98" xfId="15577"/>
    <cellStyle name="Input 98 2" xfId="15578"/>
    <cellStyle name="Input 98 2 2" xfId="15579"/>
    <cellStyle name="Input 98 2 2 2" xfId="15580"/>
    <cellStyle name="Input 98 2 3" xfId="15581"/>
    <cellStyle name="Input 98 3" xfId="15582"/>
    <cellStyle name="Input 98 3 2" xfId="15583"/>
    <cellStyle name="Input 98 4" xfId="15584"/>
    <cellStyle name="Input 99" xfId="15585"/>
    <cellStyle name="Input 99 2" xfId="15586"/>
    <cellStyle name="Input 99 2 2" xfId="15587"/>
    <cellStyle name="Input 99 2 2 2" xfId="15588"/>
    <cellStyle name="Input 99 2 3" xfId="15589"/>
    <cellStyle name="Input 99 3" xfId="15590"/>
    <cellStyle name="Input 99 3 2" xfId="15591"/>
    <cellStyle name="Input 99 4" xfId="15592"/>
    <cellStyle name="IntegerNoZero" xfId="15593"/>
    <cellStyle name="LeapYears" xfId="15594"/>
    <cellStyle name="Linked" xfId="15595"/>
    <cellStyle name="Linked 2" xfId="15596"/>
    <cellStyle name="Linked Cell" xfId="134" builtinId="24" customBuiltin="1"/>
    <cellStyle name="Linked Cell 2" xfId="135"/>
    <cellStyle name="Linked Cell 2 10" xfId="15597"/>
    <cellStyle name="Linked Cell 2 10 2" xfId="15598"/>
    <cellStyle name="Linked Cell 2 11" xfId="15599"/>
    <cellStyle name="Linked Cell 2 12" xfId="15600"/>
    <cellStyle name="Linked Cell 2 13" xfId="15601"/>
    <cellStyle name="Linked Cell 2 14" xfId="15602"/>
    <cellStyle name="Linked Cell 2 15" xfId="15603"/>
    <cellStyle name="Linked Cell 2 16" xfId="15604"/>
    <cellStyle name="Linked Cell 2 17" xfId="15605"/>
    <cellStyle name="Linked Cell 2 2" xfId="1534"/>
    <cellStyle name="Linked Cell 2 2 2" xfId="15606"/>
    <cellStyle name="Linked Cell 2 2 2 2" xfId="15607"/>
    <cellStyle name="Linked Cell 2 2 3" xfId="15608"/>
    <cellStyle name="Linked Cell 2 2 3 2" xfId="15609"/>
    <cellStyle name="Linked Cell 2 2 3 2 2" xfId="15610"/>
    <cellStyle name="Linked Cell 2 2 3 3" xfId="15611"/>
    <cellStyle name="Linked Cell 2 2 4" xfId="15612"/>
    <cellStyle name="Linked Cell 2 2 5" xfId="15613"/>
    <cellStyle name="Linked Cell 2 3" xfId="1535"/>
    <cellStyle name="Linked Cell 2 3 2" xfId="15614"/>
    <cellStyle name="Linked Cell 2 3 2 2" xfId="15615"/>
    <cellStyle name="Linked Cell 2 3 3" xfId="15616"/>
    <cellStyle name="Linked Cell 2 3 3 2" xfId="15617"/>
    <cellStyle name="Linked Cell 2 3 3 2 2" xfId="15618"/>
    <cellStyle name="Linked Cell 2 3 3 3" xfId="15619"/>
    <cellStyle name="Linked Cell 2 3 4" xfId="15620"/>
    <cellStyle name="Linked Cell 2 3 5" xfId="15621"/>
    <cellStyle name="Linked Cell 2 4" xfId="1536"/>
    <cellStyle name="Linked Cell 2 4 2" xfId="15622"/>
    <cellStyle name="Linked Cell 2 4 2 2" xfId="15623"/>
    <cellStyle name="Linked Cell 2 4 3" xfId="15624"/>
    <cellStyle name="Linked Cell 2 4 4" xfId="15625"/>
    <cellStyle name="Linked Cell 2 5" xfId="15626"/>
    <cellStyle name="Linked Cell 2 5 2" xfId="15627"/>
    <cellStyle name="Linked Cell 2 5 2 2" xfId="15628"/>
    <cellStyle name="Linked Cell 2 5 3" xfId="15629"/>
    <cellStyle name="Linked Cell 2 5 3 2" xfId="15630"/>
    <cellStyle name="Linked Cell 2 5 3 2 2" xfId="15631"/>
    <cellStyle name="Linked Cell 2 5 3 3" xfId="15632"/>
    <cellStyle name="Linked Cell 2 5 4" xfId="15633"/>
    <cellStyle name="Linked Cell 2 6" xfId="15634"/>
    <cellStyle name="Linked Cell 2 6 2" xfId="15635"/>
    <cellStyle name="Linked Cell 2 6 2 2" xfId="15636"/>
    <cellStyle name="Linked Cell 2 6 3" xfId="15637"/>
    <cellStyle name="Linked Cell 2 6 3 2" xfId="15638"/>
    <cellStyle name="Linked Cell 2 6 4" xfId="15639"/>
    <cellStyle name="Linked Cell 2 7" xfId="15640"/>
    <cellStyle name="Linked Cell 2 7 2" xfId="15641"/>
    <cellStyle name="Linked Cell 2 8" xfId="15642"/>
    <cellStyle name="Linked Cell 2 8 2" xfId="15643"/>
    <cellStyle name="Linked Cell 2 8 2 2" xfId="15644"/>
    <cellStyle name="Linked Cell 2 8 3" xfId="15645"/>
    <cellStyle name="Linked Cell 2 9" xfId="15646"/>
    <cellStyle name="Linked Cell 2 9 2" xfId="15647"/>
    <cellStyle name="Linked Cell 2 9 2 2" xfId="15648"/>
    <cellStyle name="Linked Cell 2 9 3" xfId="15649"/>
    <cellStyle name="Linked Cell 3" xfId="426"/>
    <cellStyle name="Linked Cell 3 2" xfId="15650"/>
    <cellStyle name="Linked Cell 3 2 2" xfId="15651"/>
    <cellStyle name="Linked Cell 3 3" xfId="15652"/>
    <cellStyle name="Linked Cell 3 3 2" xfId="15653"/>
    <cellStyle name="Linked Cell 3 3 3" xfId="15654"/>
    <cellStyle name="Linked Cell 3 4" xfId="15655"/>
    <cellStyle name="Linked Cell 3 4 2" xfId="15656"/>
    <cellStyle name="Linked Cell 3 4 2 2" xfId="15657"/>
    <cellStyle name="Linked Cell 3 4 3" xfId="15658"/>
    <cellStyle name="Linked Cell 3 4 4" xfId="15659"/>
    <cellStyle name="Linked Cell 3 5" xfId="15660"/>
    <cellStyle name="Linked Cell 3 5 2" xfId="15661"/>
    <cellStyle name="Linked Cell 3 6" xfId="15662"/>
    <cellStyle name="Linked Cell 3 7" xfId="15663"/>
    <cellStyle name="Linked Cell 4" xfId="1537"/>
    <cellStyle name="Linked Cell 4 2" xfId="15664"/>
    <cellStyle name="Linked Cell 4 2 2" xfId="15665"/>
    <cellStyle name="Linked Cell 4 3" xfId="15666"/>
    <cellStyle name="Linked Cell 4 3 2" xfId="15667"/>
    <cellStyle name="Linked Cell 4 3 2 2" xfId="15668"/>
    <cellStyle name="Linked Cell 4 3 3" xfId="15669"/>
    <cellStyle name="Linked Cell 4 4" xfId="15670"/>
    <cellStyle name="Linked Cell 4 5" xfId="15671"/>
    <cellStyle name="Linked Cell 5" xfId="1538"/>
    <cellStyle name="Linked Cell 5 2" xfId="15672"/>
    <cellStyle name="Linked Cell 5 2 2" xfId="15673"/>
    <cellStyle name="Linked Cell 5 3" xfId="15674"/>
    <cellStyle name="Linked Cell 5 3 2" xfId="15675"/>
    <cellStyle name="Linked Cell 5 3 2 2" xfId="15676"/>
    <cellStyle name="Linked Cell 5 3 3" xfId="15677"/>
    <cellStyle name="Linked Cell 5 4" xfId="15678"/>
    <cellStyle name="Linked Cell 5 5" xfId="15679"/>
    <cellStyle name="Linked Cell 6" xfId="1539"/>
    <cellStyle name="Linked Cell 6 2" xfId="15680"/>
    <cellStyle name="Linked Cell 6 2 2" xfId="15681"/>
    <cellStyle name="Linked Cell 6 3" xfId="15682"/>
    <cellStyle name="Linked Cell 6 4" xfId="15683"/>
    <cellStyle name="Linked Cell 7" xfId="15684"/>
    <cellStyle name="Linked Cell 7 2" xfId="15685"/>
    <cellStyle name="Linked Cell 8" xfId="15686"/>
    <cellStyle name="Linked Cell 9" xfId="15687"/>
    <cellStyle name="Maintenance" xfId="15688"/>
    <cellStyle name="Millares [0]_Tabla estimación FIREs" xfId="15689"/>
    <cellStyle name="Missing" xfId="15690"/>
    <cellStyle name="Missing 2" xfId="15691"/>
    <cellStyle name="mmmyy" xfId="15692"/>
    <cellStyle name="Neutral" xfId="136" builtinId="28" customBuiltin="1"/>
    <cellStyle name="Neutral 10" xfId="15693"/>
    <cellStyle name="Neutral 2" xfId="137"/>
    <cellStyle name="Neutral 2 10" xfId="15694"/>
    <cellStyle name="Neutral 2 10 2" xfId="15695"/>
    <cellStyle name="Neutral 2 11" xfId="15696"/>
    <cellStyle name="Neutral 2 12" xfId="15697"/>
    <cellStyle name="Neutral 2 13" xfId="15698"/>
    <cellStyle name="Neutral 2 14" xfId="15699"/>
    <cellStyle name="Neutral 2 15" xfId="15700"/>
    <cellStyle name="Neutral 2 16" xfId="15701"/>
    <cellStyle name="Neutral 2 17" xfId="15702"/>
    <cellStyle name="Neutral 2 2" xfId="1540"/>
    <cellStyle name="Neutral 2 2 2" xfId="15703"/>
    <cellStyle name="Neutral 2 2 2 2" xfId="15704"/>
    <cellStyle name="Neutral 2 2 3" xfId="15705"/>
    <cellStyle name="Neutral 2 2 3 2" xfId="15706"/>
    <cellStyle name="Neutral 2 2 3 2 2" xfId="15707"/>
    <cellStyle name="Neutral 2 2 3 3" xfId="15708"/>
    <cellStyle name="Neutral 2 2 4" xfId="15709"/>
    <cellStyle name="Neutral 2 2 4 2" xfId="15710"/>
    <cellStyle name="Neutral 2 2 5" xfId="15711"/>
    <cellStyle name="Neutral 2 2 6" xfId="15712"/>
    <cellStyle name="Neutral 2 3" xfId="1541"/>
    <cellStyle name="Neutral 2 3 2" xfId="15713"/>
    <cellStyle name="Neutral 2 3 2 2" xfId="15714"/>
    <cellStyle name="Neutral 2 3 3" xfId="15715"/>
    <cellStyle name="Neutral 2 3 3 2" xfId="15716"/>
    <cellStyle name="Neutral 2 3 3 2 2" xfId="15717"/>
    <cellStyle name="Neutral 2 3 3 3" xfId="15718"/>
    <cellStyle name="Neutral 2 3 4" xfId="15719"/>
    <cellStyle name="Neutral 2 3 5" xfId="15720"/>
    <cellStyle name="Neutral 2 4" xfId="1542"/>
    <cellStyle name="Neutral 2 4 2" xfId="15721"/>
    <cellStyle name="Neutral 2 4 2 2" xfId="15722"/>
    <cellStyle name="Neutral 2 4 3" xfId="15723"/>
    <cellStyle name="Neutral 2 4 4" xfId="15724"/>
    <cellStyle name="Neutral 2 5" xfId="15725"/>
    <cellStyle name="Neutral 2 5 2" xfId="15726"/>
    <cellStyle name="Neutral 2 5 2 2" xfId="15727"/>
    <cellStyle name="Neutral 2 5 3" xfId="15728"/>
    <cellStyle name="Neutral 2 5 3 2" xfId="15729"/>
    <cellStyle name="Neutral 2 5 3 2 2" xfId="15730"/>
    <cellStyle name="Neutral 2 5 3 3" xfId="15731"/>
    <cellStyle name="Neutral 2 5 4" xfId="15732"/>
    <cellStyle name="Neutral 2 5 5" xfId="15733"/>
    <cellStyle name="Neutral 2 6" xfId="15734"/>
    <cellStyle name="Neutral 2 6 2" xfId="15735"/>
    <cellStyle name="Neutral 2 6 2 2" xfId="15736"/>
    <cellStyle name="Neutral 2 6 3" xfId="15737"/>
    <cellStyle name="Neutral 2 6 3 2" xfId="15738"/>
    <cellStyle name="Neutral 2 6 4" xfId="15739"/>
    <cellStyle name="Neutral 2 7" xfId="15740"/>
    <cellStyle name="Neutral 2 7 2" xfId="15741"/>
    <cellStyle name="Neutral 2 8" xfId="15742"/>
    <cellStyle name="Neutral 2 8 2" xfId="15743"/>
    <cellStyle name="Neutral 2 8 2 2" xfId="15744"/>
    <cellStyle name="Neutral 2 8 3" xfId="15745"/>
    <cellStyle name="Neutral 2 9" xfId="15746"/>
    <cellStyle name="Neutral 2 9 2" xfId="15747"/>
    <cellStyle name="Neutral 2 9 2 2" xfId="15748"/>
    <cellStyle name="Neutral 2 9 3" xfId="15749"/>
    <cellStyle name="Neutral 3" xfId="427"/>
    <cellStyle name="Neutral 3 2" xfId="15750"/>
    <cellStyle name="Neutral 3 2 2" xfId="15751"/>
    <cellStyle name="Neutral 3 3" xfId="15752"/>
    <cellStyle name="Neutral 3 3 2" xfId="15753"/>
    <cellStyle name="Neutral 3 3 3" xfId="15754"/>
    <cellStyle name="Neutral 3 4" xfId="15755"/>
    <cellStyle name="Neutral 3 4 2" xfId="15756"/>
    <cellStyle name="Neutral 3 4 2 2" xfId="15757"/>
    <cellStyle name="Neutral 3 4 3" xfId="15758"/>
    <cellStyle name="Neutral 3 4 4" xfId="15759"/>
    <cellStyle name="Neutral 3 5" xfId="15760"/>
    <cellStyle name="Neutral 3 5 2" xfId="15761"/>
    <cellStyle name="Neutral 3 6" xfId="15762"/>
    <cellStyle name="Neutral 3 7" xfId="15763"/>
    <cellStyle name="Neutral 4" xfId="1543"/>
    <cellStyle name="Neutral 4 2" xfId="15764"/>
    <cellStyle name="Neutral 4 2 2" xfId="15765"/>
    <cellStyle name="Neutral 4 3" xfId="15766"/>
    <cellStyle name="Neutral 4 3 2" xfId="15767"/>
    <cellStyle name="Neutral 4 3 2 2" xfId="15768"/>
    <cellStyle name="Neutral 4 3 3" xfId="15769"/>
    <cellStyle name="Neutral 4 4" xfId="15770"/>
    <cellStyle name="Neutral 4 5" xfId="15771"/>
    <cellStyle name="Neutral 5" xfId="1544"/>
    <cellStyle name="Neutral 5 2" xfId="15772"/>
    <cellStyle name="Neutral 5 2 2" xfId="15773"/>
    <cellStyle name="Neutral 5 3" xfId="15774"/>
    <cellStyle name="Neutral 5 3 2" xfId="15775"/>
    <cellStyle name="Neutral 5 3 2 2" xfId="15776"/>
    <cellStyle name="Neutral 5 3 3" xfId="15777"/>
    <cellStyle name="Neutral 5 4" xfId="15778"/>
    <cellStyle name="Neutral 5 5" xfId="15779"/>
    <cellStyle name="Neutral 6" xfId="1545"/>
    <cellStyle name="Neutral 6 2" xfId="15780"/>
    <cellStyle name="Neutral 6 2 2" xfId="15781"/>
    <cellStyle name="Neutral 6 3" xfId="15782"/>
    <cellStyle name="Neutral 6 4" xfId="15783"/>
    <cellStyle name="Neutral 7" xfId="15784"/>
    <cellStyle name="Neutral 7 2" xfId="15785"/>
    <cellStyle name="Neutral 8" xfId="15786"/>
    <cellStyle name="Neutral 9" xfId="15787"/>
    <cellStyle name="NIS" xfId="15788"/>
    <cellStyle name="no dec" xfId="138"/>
    <cellStyle name="no dec 2" xfId="15789"/>
    <cellStyle name="no dec 2 2" xfId="15790"/>
    <cellStyle name="Normal" xfId="0" builtinId="0"/>
    <cellStyle name="Normal - Style1" xfId="139"/>
    <cellStyle name="Normal - Style1 2" xfId="15791"/>
    <cellStyle name="Normal - Style1 2 2" xfId="15792"/>
    <cellStyle name="Normal - Style1 2 2 2" xfId="15793"/>
    <cellStyle name="Normal - Style1 2 2 3" xfId="15794"/>
    <cellStyle name="Normal - Style1 2 3" xfId="15795"/>
    <cellStyle name="Normal - Style1 2 4" xfId="15796"/>
    <cellStyle name="Normal - Style1 3" xfId="15797"/>
    <cellStyle name="Normal - Style1 3 2" xfId="15798"/>
    <cellStyle name="Normal - Style1 4" xfId="15799"/>
    <cellStyle name="Normal - Style1 5" xfId="15800"/>
    <cellStyle name="Normal - Style2" xfId="501"/>
    <cellStyle name="Normal - Style3" xfId="502"/>
    <cellStyle name="Normal - Style4" xfId="503"/>
    <cellStyle name="Normal - Style5" xfId="504"/>
    <cellStyle name="Normal - Style6" xfId="505"/>
    <cellStyle name="Normal - Style7" xfId="506"/>
    <cellStyle name="Normal - Style8" xfId="507"/>
    <cellStyle name="Normal 10" xfId="255"/>
    <cellStyle name="Normal 10 10" xfId="15801"/>
    <cellStyle name="Normal 10 11" xfId="15802"/>
    <cellStyle name="Normal 10 11 2" xfId="15803"/>
    <cellStyle name="Normal 10 12" xfId="15804"/>
    <cellStyle name="Normal 10 13" xfId="15805"/>
    <cellStyle name="Normal 10 14" xfId="15806"/>
    <cellStyle name="Normal 10 15" xfId="15807"/>
    <cellStyle name="Normal 10 16" xfId="15808"/>
    <cellStyle name="Normal 10 17" xfId="15809"/>
    <cellStyle name="Normal 10 2" xfId="508"/>
    <cellStyle name="Normal 10 2 10" xfId="15810"/>
    <cellStyle name="Normal 10 2 11" xfId="15811"/>
    <cellStyle name="Normal 10 2 12" xfId="15812"/>
    <cellStyle name="Normal 10 2 13" xfId="15813"/>
    <cellStyle name="Normal 10 2 14" xfId="15814"/>
    <cellStyle name="Normal 10 2 15" xfId="15815"/>
    <cellStyle name="Normal 10 2 2" xfId="15816"/>
    <cellStyle name="Normal 10 2 2 2" xfId="15817"/>
    <cellStyle name="Normal 10 2 2 2 2" xfId="15818"/>
    <cellStyle name="Normal 10 2 2 2 3" xfId="15819"/>
    <cellStyle name="Normal 10 2 2 2 4" xfId="15820"/>
    <cellStyle name="Normal 10 2 2 2 5" xfId="15821"/>
    <cellStyle name="Normal 10 2 2 3" xfId="15822"/>
    <cellStyle name="Normal 10 2 2 4" xfId="15823"/>
    <cellStyle name="Normal 10 2 2 5" xfId="15824"/>
    <cellStyle name="Normal 10 2 2 6" xfId="15825"/>
    <cellStyle name="Normal 10 2 2 7" xfId="15826"/>
    <cellStyle name="Normal 10 2 3" xfId="15827"/>
    <cellStyle name="Normal 10 2 3 2" xfId="15828"/>
    <cellStyle name="Normal 10 2 3 2 2" xfId="15829"/>
    <cellStyle name="Normal 10 2 3 2 3" xfId="15830"/>
    <cellStyle name="Normal 10 2 3 3" xfId="15831"/>
    <cellStyle name="Normal 10 2 3 3 2" xfId="15832"/>
    <cellStyle name="Normal 10 2 3 4" xfId="15833"/>
    <cellStyle name="Normal 10 2 3 5" xfId="15834"/>
    <cellStyle name="Normal 10 2 3 6" xfId="15835"/>
    <cellStyle name="Normal 10 2 4" xfId="15836"/>
    <cellStyle name="Normal 10 2 4 2" xfId="15837"/>
    <cellStyle name="Normal 10 2 5" xfId="15838"/>
    <cellStyle name="Normal 10 2 6" xfId="15839"/>
    <cellStyle name="Normal 10 2 7" xfId="15840"/>
    <cellStyle name="Normal 10 2 8" xfId="15841"/>
    <cellStyle name="Normal 10 2 9" xfId="15842"/>
    <cellStyle name="Normal 10 2 9 2" xfId="15843"/>
    <cellStyle name="Normal 10 3" xfId="394"/>
    <cellStyle name="Normal 10 3 2" xfId="15844"/>
    <cellStyle name="Normal 10 3 2 2" xfId="15845"/>
    <cellStyle name="Normal 10 3 2 2 2" xfId="15846"/>
    <cellStyle name="Normal 10 3 2 2 2 2" xfId="15847"/>
    <cellStyle name="Normal 10 3 2 2 3" xfId="15848"/>
    <cellStyle name="Normal 10 3 2 2 4" xfId="15849"/>
    <cellStyle name="Normal 10 3 2 2 5" xfId="15850"/>
    <cellStyle name="Normal 10 3 2 3" xfId="15851"/>
    <cellStyle name="Normal 10 3 2 3 2" xfId="15852"/>
    <cellStyle name="Normal 10 3 2 4" xfId="15853"/>
    <cellStyle name="Normal 10 3 2 5" xfId="15854"/>
    <cellStyle name="Normal 10 3 2 6" xfId="15855"/>
    <cellStyle name="Normal 10 3 3" xfId="15856"/>
    <cellStyle name="Normal 10 3 3 2" xfId="15857"/>
    <cellStyle name="Normal 10 3 3 2 2" xfId="15858"/>
    <cellStyle name="Normal 10 3 3 2 3" xfId="15859"/>
    <cellStyle name="Normal 10 3 3 3" xfId="15860"/>
    <cellStyle name="Normal 10 3 3 3 2" xfId="15861"/>
    <cellStyle name="Normal 10 3 3 4" xfId="15862"/>
    <cellStyle name="Normal 10 3 3 5" xfId="15863"/>
    <cellStyle name="Normal 10 3 4" xfId="15864"/>
    <cellStyle name="Normal 10 3 4 2" xfId="15865"/>
    <cellStyle name="Normal 10 3 5" xfId="15866"/>
    <cellStyle name="Normal 10 3 6" xfId="15867"/>
    <cellStyle name="Normal 10 3 7" xfId="15868"/>
    <cellStyle name="Normal 10 3 8" xfId="15869"/>
    <cellStyle name="Normal 10 4" xfId="15870"/>
    <cellStyle name="Normal 10 4 2" xfId="15871"/>
    <cellStyle name="Normal 10 4 2 2" xfId="15872"/>
    <cellStyle name="Normal 10 4 2 3" xfId="15873"/>
    <cellStyle name="Normal 10 4 2 4" xfId="15874"/>
    <cellStyle name="Normal 10 4 2 5" xfId="15875"/>
    <cellStyle name="Normal 10 4 3" xfId="15876"/>
    <cellStyle name="Normal 10 4 4" xfId="15877"/>
    <cellStyle name="Normal 10 4 5" xfId="15878"/>
    <cellStyle name="Normal 10 4 6" xfId="15879"/>
    <cellStyle name="Normal 10 5" xfId="15880"/>
    <cellStyle name="Normal 10 5 2" xfId="15881"/>
    <cellStyle name="Normal 10 5 2 2" xfId="15882"/>
    <cellStyle name="Normal 10 5 2 3" xfId="15883"/>
    <cellStyle name="Normal 10 5 3" xfId="15884"/>
    <cellStyle name="Normal 10 5 3 2" xfId="15885"/>
    <cellStyle name="Normal 10 5 4" xfId="15886"/>
    <cellStyle name="Normal 10 5 5" xfId="15887"/>
    <cellStyle name="Normal 10 6" xfId="509"/>
    <cellStyle name="Normal 10 6 2" xfId="15888"/>
    <cellStyle name="Normal 10 6 2 2" xfId="15889"/>
    <cellStyle name="Normal 10 6 3" xfId="15890"/>
    <cellStyle name="Normal 10 6 4" xfId="15891"/>
    <cellStyle name="Normal 10 6 5" xfId="15892"/>
    <cellStyle name="Normal 10 6 6" xfId="15893"/>
    <cellStyle name="Normal 10 7" xfId="15894"/>
    <cellStyle name="Normal 10 7 2" xfId="15895"/>
    <cellStyle name="Normal 10 7 2 2" xfId="15896"/>
    <cellStyle name="Normal 10 7 3" xfId="15897"/>
    <cellStyle name="Normal 10 7 4" xfId="15898"/>
    <cellStyle name="Normal 10 8" xfId="15899"/>
    <cellStyle name="Normal 10 8 2" xfId="15900"/>
    <cellStyle name="Normal 10 9" xfId="15901"/>
    <cellStyle name="Normal 100" xfId="15902"/>
    <cellStyle name="Normal 100 2" xfId="15903"/>
    <cellStyle name="Normal 100 2 2" xfId="15904"/>
    <cellStyle name="Normal 100 2 2 2" xfId="15905"/>
    <cellStyle name="Normal 100 2 3" xfId="15906"/>
    <cellStyle name="Normal 100 2 4" xfId="15907"/>
    <cellStyle name="Normal 100 3" xfId="15908"/>
    <cellStyle name="Normal 100 3 2" xfId="15909"/>
    <cellStyle name="Normal 100 3 2 2" xfId="15910"/>
    <cellStyle name="Normal 100 3 3" xfId="15911"/>
    <cellStyle name="Normal 100 3 3 2" xfId="15912"/>
    <cellStyle name="Normal 100 3 3 2 2" xfId="15913"/>
    <cellStyle name="Normal 100 3 3 3" xfId="15914"/>
    <cellStyle name="Normal 100 3 4" xfId="15915"/>
    <cellStyle name="Normal 100 3 5" xfId="15916"/>
    <cellStyle name="Normal 100 4" xfId="15917"/>
    <cellStyle name="Normal 100 4 2" xfId="15918"/>
    <cellStyle name="Normal 100 4 2 2" xfId="15919"/>
    <cellStyle name="Normal 100 4 3" xfId="15920"/>
    <cellStyle name="Normal 100 5" xfId="15921"/>
    <cellStyle name="Normal 100 6" xfId="15922"/>
    <cellStyle name="Normal 101" xfId="15923"/>
    <cellStyle name="Normal 101 2" xfId="15924"/>
    <cellStyle name="Normal 101 2 2" xfId="15925"/>
    <cellStyle name="Normal 101 2 2 2" xfId="15926"/>
    <cellStyle name="Normal 101 2 3" xfId="15927"/>
    <cellStyle name="Normal 101 2 4" xfId="15928"/>
    <cellStyle name="Normal 101 3" xfId="15929"/>
    <cellStyle name="Normal 101 3 2" xfId="15930"/>
    <cellStyle name="Normal 101 3 2 2" xfId="15931"/>
    <cellStyle name="Normal 101 3 3" xfId="15932"/>
    <cellStyle name="Normal 101 3 3 2" xfId="15933"/>
    <cellStyle name="Normal 101 3 3 2 2" xfId="15934"/>
    <cellStyle name="Normal 101 3 3 3" xfId="15935"/>
    <cellStyle name="Normal 101 3 4" xfId="15936"/>
    <cellStyle name="Normal 101 3 5" xfId="15937"/>
    <cellStyle name="Normal 101 4" xfId="15938"/>
    <cellStyle name="Normal 101 4 2" xfId="15939"/>
    <cellStyle name="Normal 101 4 2 2" xfId="15940"/>
    <cellStyle name="Normal 101 4 3" xfId="15941"/>
    <cellStyle name="Normal 101 5" xfId="15942"/>
    <cellStyle name="Normal 101 6" xfId="15943"/>
    <cellStyle name="Normal 102" xfId="15944"/>
    <cellStyle name="Normal 102 2" xfId="15945"/>
    <cellStyle name="Normal 102 2 2" xfId="15946"/>
    <cellStyle name="Normal 102 2 2 2" xfId="15947"/>
    <cellStyle name="Normal 102 2 3" xfId="15948"/>
    <cellStyle name="Normal 102 2 4" xfId="15949"/>
    <cellStyle name="Normal 102 3" xfId="15950"/>
    <cellStyle name="Normal 102 3 2" xfId="15951"/>
    <cellStyle name="Normal 102 3 2 2" xfId="15952"/>
    <cellStyle name="Normal 102 3 3" xfId="15953"/>
    <cellStyle name="Normal 102 3 3 2" xfId="15954"/>
    <cellStyle name="Normal 102 3 3 2 2" xfId="15955"/>
    <cellStyle name="Normal 102 3 3 3" xfId="15956"/>
    <cellStyle name="Normal 102 3 4" xfId="15957"/>
    <cellStyle name="Normal 102 3 5" xfId="15958"/>
    <cellStyle name="Normal 102 4" xfId="15959"/>
    <cellStyle name="Normal 102 4 2" xfId="15960"/>
    <cellStyle name="Normal 102 4 2 2" xfId="15961"/>
    <cellStyle name="Normal 102 4 3" xfId="15962"/>
    <cellStyle name="Normal 102 5" xfId="15963"/>
    <cellStyle name="Normal 102 6" xfId="15964"/>
    <cellStyle name="Normal 103" xfId="15965"/>
    <cellStyle name="Normal 103 2" xfId="15966"/>
    <cellStyle name="Normal 103 2 2" xfId="15967"/>
    <cellStyle name="Normal 103 2 2 2" xfId="15968"/>
    <cellStyle name="Normal 103 2 3" xfId="15969"/>
    <cellStyle name="Normal 103 2 4" xfId="15970"/>
    <cellStyle name="Normal 103 3" xfId="15971"/>
    <cellStyle name="Normal 103 3 2" xfId="15972"/>
    <cellStyle name="Normal 103 3 2 2" xfId="15973"/>
    <cellStyle name="Normal 103 3 3" xfId="15974"/>
    <cellStyle name="Normal 103 3 3 2" xfId="15975"/>
    <cellStyle name="Normal 103 3 3 2 2" xfId="15976"/>
    <cellStyle name="Normal 103 3 3 3" xfId="15977"/>
    <cellStyle name="Normal 103 3 4" xfId="15978"/>
    <cellStyle name="Normal 103 4" xfId="15979"/>
    <cellStyle name="Normal 103 4 2" xfId="15980"/>
    <cellStyle name="Normal 103 4 2 2" xfId="15981"/>
    <cellStyle name="Normal 103 4 3" xfId="15982"/>
    <cellStyle name="Normal 103 5" xfId="15983"/>
    <cellStyle name="Normal 104" xfId="15984"/>
    <cellStyle name="Normal 104 2" xfId="15985"/>
    <cellStyle name="Normal 104 2 2" xfId="15986"/>
    <cellStyle name="Normal 104 2 2 2" xfId="15987"/>
    <cellStyle name="Normal 104 2 3" xfId="15988"/>
    <cellStyle name="Normal 104 2 4" xfId="15989"/>
    <cellStyle name="Normal 104 3" xfId="15990"/>
    <cellStyle name="Normal 104 3 2" xfId="15991"/>
    <cellStyle name="Normal 104 3 2 2" xfId="15992"/>
    <cellStyle name="Normal 104 3 3" xfId="15993"/>
    <cellStyle name="Normal 104 3 3 2" xfId="15994"/>
    <cellStyle name="Normal 104 3 3 2 2" xfId="15995"/>
    <cellStyle name="Normal 104 3 3 3" xfId="15996"/>
    <cellStyle name="Normal 104 3 4" xfId="15997"/>
    <cellStyle name="Normal 104 4" xfId="15998"/>
    <cellStyle name="Normal 104 4 2" xfId="15999"/>
    <cellStyle name="Normal 104 4 2 2" xfId="16000"/>
    <cellStyle name="Normal 104 4 3" xfId="16001"/>
    <cellStyle name="Normal 104 5" xfId="16002"/>
    <cellStyle name="Normal 105" xfId="16003"/>
    <cellStyle name="Normal 105 2" xfId="16004"/>
    <cellStyle name="Normal 105 2 2" xfId="16005"/>
    <cellStyle name="Normal 105 2 2 2" xfId="16006"/>
    <cellStyle name="Normal 105 2 3" xfId="16007"/>
    <cellStyle name="Normal 105 2 4" xfId="16008"/>
    <cellStyle name="Normal 105 3" xfId="16009"/>
    <cellStyle name="Normal 105 3 2" xfId="16010"/>
    <cellStyle name="Normal 105 3 2 2" xfId="16011"/>
    <cellStyle name="Normal 105 3 3" xfId="16012"/>
    <cellStyle name="Normal 105 3 3 2" xfId="16013"/>
    <cellStyle name="Normal 105 3 3 2 2" xfId="16014"/>
    <cellStyle name="Normal 105 3 3 3" xfId="16015"/>
    <cellStyle name="Normal 105 3 4" xfId="16016"/>
    <cellStyle name="Normal 105 4" xfId="16017"/>
    <cellStyle name="Normal 105 4 2" xfId="16018"/>
    <cellStyle name="Normal 105 4 2 2" xfId="16019"/>
    <cellStyle name="Normal 105 4 3" xfId="16020"/>
    <cellStyle name="Normal 105 5" xfId="16021"/>
    <cellStyle name="Normal 106" xfId="16022"/>
    <cellStyle name="Normal 106 2" xfId="16023"/>
    <cellStyle name="Normal 106 2 2" xfId="16024"/>
    <cellStyle name="Normal 106 2 2 2" xfId="16025"/>
    <cellStyle name="Normal 106 2 2 3" xfId="16026"/>
    <cellStyle name="Normal 106 2 3" xfId="16027"/>
    <cellStyle name="Normal 106 2 3 2" xfId="16028"/>
    <cellStyle name="Normal 106 2 3 3" xfId="16029"/>
    <cellStyle name="Normal 106 2 4" xfId="16030"/>
    <cellStyle name="Normal 106 3" xfId="16031"/>
    <cellStyle name="Normal 106 3 2" xfId="16032"/>
    <cellStyle name="Normal 106 3 2 2" xfId="16033"/>
    <cellStyle name="Normal 106 3 3" xfId="16034"/>
    <cellStyle name="Normal 106 3 3 2" xfId="16035"/>
    <cellStyle name="Normal 106 3 3 2 2" xfId="16036"/>
    <cellStyle name="Normal 106 3 3 3" xfId="16037"/>
    <cellStyle name="Normal 106 3 4" xfId="16038"/>
    <cellStyle name="Normal 106 3 5" xfId="16039"/>
    <cellStyle name="Normal 106 4" xfId="16040"/>
    <cellStyle name="Normal 106 4 2" xfId="16041"/>
    <cellStyle name="Normal 106 4 2 2" xfId="16042"/>
    <cellStyle name="Normal 106 4 3" xfId="16043"/>
    <cellStyle name="Normal 106 4 4" xfId="16044"/>
    <cellStyle name="Normal 106 5" xfId="16045"/>
    <cellStyle name="Normal 107" xfId="16046"/>
    <cellStyle name="Normal 107 2" xfId="16047"/>
    <cellStyle name="Normal 107 2 2" xfId="16048"/>
    <cellStyle name="Normal 107 2 2 2" xfId="16049"/>
    <cellStyle name="Normal 107 2 2 3" xfId="16050"/>
    <cellStyle name="Normal 107 2 3" xfId="16051"/>
    <cellStyle name="Normal 107 2 3 2" xfId="16052"/>
    <cellStyle name="Normal 107 2 3 3" xfId="16053"/>
    <cellStyle name="Normal 107 2 4" xfId="16054"/>
    <cellStyle name="Normal 107 3" xfId="16055"/>
    <cellStyle name="Normal 107 3 2" xfId="16056"/>
    <cellStyle name="Normal 107 3 2 2" xfId="16057"/>
    <cellStyle name="Normal 107 3 3" xfId="16058"/>
    <cellStyle name="Normal 107 3 3 2" xfId="16059"/>
    <cellStyle name="Normal 107 3 3 2 2" xfId="16060"/>
    <cellStyle name="Normal 107 3 3 3" xfId="16061"/>
    <cellStyle name="Normal 107 3 4" xfId="16062"/>
    <cellStyle name="Normal 107 3 5" xfId="16063"/>
    <cellStyle name="Normal 107 4" xfId="16064"/>
    <cellStyle name="Normal 107 4 2" xfId="16065"/>
    <cellStyle name="Normal 107 4 2 2" xfId="16066"/>
    <cellStyle name="Normal 107 4 3" xfId="16067"/>
    <cellStyle name="Normal 107 4 4" xfId="16068"/>
    <cellStyle name="Normal 107 5" xfId="16069"/>
    <cellStyle name="Normal 108" xfId="16070"/>
    <cellStyle name="Normal 108 2" xfId="16071"/>
    <cellStyle name="Normal 108 2 2" xfId="16072"/>
    <cellStyle name="Normal 108 2 2 2" xfId="16073"/>
    <cellStyle name="Normal 108 2 3" xfId="16074"/>
    <cellStyle name="Normal 108 2 4" xfId="16075"/>
    <cellStyle name="Normal 108 3" xfId="16076"/>
    <cellStyle name="Normal 108 3 2" xfId="16077"/>
    <cellStyle name="Normal 108 3 2 2" xfId="16078"/>
    <cellStyle name="Normal 108 3 3" xfId="16079"/>
    <cellStyle name="Normal 108 3 3 2" xfId="16080"/>
    <cellStyle name="Normal 108 3 3 2 2" xfId="16081"/>
    <cellStyle name="Normal 108 3 3 3" xfId="16082"/>
    <cellStyle name="Normal 108 3 4" xfId="16083"/>
    <cellStyle name="Normal 108 3 5" xfId="16084"/>
    <cellStyle name="Normal 108 4" xfId="16085"/>
    <cellStyle name="Normal 108 4 2" xfId="16086"/>
    <cellStyle name="Normal 108 4 2 2" xfId="16087"/>
    <cellStyle name="Normal 108 4 3" xfId="16088"/>
    <cellStyle name="Normal 108 5" xfId="16089"/>
    <cellStyle name="Normal 108 6" xfId="16090"/>
    <cellStyle name="Normal 109" xfId="16091"/>
    <cellStyle name="Normal 109 2" xfId="16092"/>
    <cellStyle name="Normal 109 2 2" xfId="16093"/>
    <cellStyle name="Normal 109 2 2 2" xfId="16094"/>
    <cellStyle name="Normal 109 2 3" xfId="16095"/>
    <cellStyle name="Normal 109 2 4" xfId="16096"/>
    <cellStyle name="Normal 109 3" xfId="16097"/>
    <cellStyle name="Normal 109 3 2" xfId="16098"/>
    <cellStyle name="Normal 109 3 2 2" xfId="16099"/>
    <cellStyle name="Normal 109 3 3" xfId="16100"/>
    <cellStyle name="Normal 109 3 3 2" xfId="16101"/>
    <cellStyle name="Normal 109 3 3 2 2" xfId="16102"/>
    <cellStyle name="Normal 109 3 3 3" xfId="16103"/>
    <cellStyle name="Normal 109 3 4" xfId="16104"/>
    <cellStyle name="Normal 109 3 5" xfId="16105"/>
    <cellStyle name="Normal 109 4" xfId="16106"/>
    <cellStyle name="Normal 109 4 2" xfId="16107"/>
    <cellStyle name="Normal 109 4 2 2" xfId="16108"/>
    <cellStyle name="Normal 109 4 3" xfId="16109"/>
    <cellStyle name="Normal 109 5" xfId="16110"/>
    <cellStyle name="Normal 109 6" xfId="16111"/>
    <cellStyle name="Normal 11" xfId="263"/>
    <cellStyle name="Normal 11 10" xfId="16112"/>
    <cellStyle name="Normal 11 11" xfId="16113"/>
    <cellStyle name="Normal 11 11 2" xfId="16114"/>
    <cellStyle name="Normal 11 12" xfId="16115"/>
    <cellStyle name="Normal 11 13" xfId="16116"/>
    <cellStyle name="Normal 11 14" xfId="16117"/>
    <cellStyle name="Normal 11 15" xfId="16118"/>
    <cellStyle name="Normal 11 16" xfId="16119"/>
    <cellStyle name="Normal 11 17" xfId="16120"/>
    <cellStyle name="Normal 11 18" xfId="16121"/>
    <cellStyle name="Normal 11 2" xfId="511"/>
    <cellStyle name="Normal 11 2 10" xfId="16122"/>
    <cellStyle name="Normal 11 2 11" xfId="16123"/>
    <cellStyle name="Normal 11 2 12" xfId="16124"/>
    <cellStyle name="Normal 11 2 13" xfId="16125"/>
    <cellStyle name="Normal 11 2 14" xfId="16126"/>
    <cellStyle name="Normal 11 2 15" xfId="16127"/>
    <cellStyle name="Normal 11 2 2" xfId="16128"/>
    <cellStyle name="Normal 11 2 2 2" xfId="16129"/>
    <cellStyle name="Normal 11 2 2 2 2" xfId="16130"/>
    <cellStyle name="Normal 11 2 2 2 3" xfId="16131"/>
    <cellStyle name="Normal 11 2 2 2 4" xfId="16132"/>
    <cellStyle name="Normal 11 2 2 2 5" xfId="16133"/>
    <cellStyle name="Normal 11 2 2 3" xfId="16134"/>
    <cellStyle name="Normal 11 2 2 4" xfId="16135"/>
    <cellStyle name="Normal 11 2 2 5" xfId="16136"/>
    <cellStyle name="Normal 11 2 2 6" xfId="16137"/>
    <cellStyle name="Normal 11 2 2 7" xfId="16138"/>
    <cellStyle name="Normal 11 2 3" xfId="16139"/>
    <cellStyle name="Normal 11 2 3 2" xfId="16140"/>
    <cellStyle name="Normal 11 2 3 2 2" xfId="16141"/>
    <cellStyle name="Normal 11 2 3 2 3" xfId="16142"/>
    <cellStyle name="Normal 11 2 3 3" xfId="16143"/>
    <cellStyle name="Normal 11 2 3 3 2" xfId="16144"/>
    <cellStyle name="Normal 11 2 3 4" xfId="16145"/>
    <cellStyle name="Normal 11 2 3 5" xfId="16146"/>
    <cellStyle name="Normal 11 2 3 6" xfId="16147"/>
    <cellStyle name="Normal 11 2 4" xfId="16148"/>
    <cellStyle name="Normal 11 2 4 2" xfId="16149"/>
    <cellStyle name="Normal 11 2 5" xfId="16150"/>
    <cellStyle name="Normal 11 2 6" xfId="16151"/>
    <cellStyle name="Normal 11 2 7" xfId="16152"/>
    <cellStyle name="Normal 11 2 8" xfId="16153"/>
    <cellStyle name="Normal 11 2 9" xfId="16154"/>
    <cellStyle name="Normal 11 2 9 2" xfId="16155"/>
    <cellStyle name="Normal 11 3" xfId="510"/>
    <cellStyle name="Normal 11 3 10" xfId="16156"/>
    <cellStyle name="Normal 11 3 2" xfId="16157"/>
    <cellStyle name="Normal 11 3 2 2" xfId="16158"/>
    <cellStyle name="Normal 11 3 2 2 2" xfId="16159"/>
    <cellStyle name="Normal 11 3 2 2 2 2" xfId="16160"/>
    <cellStyle name="Normal 11 3 2 2 3" xfId="16161"/>
    <cellStyle name="Normal 11 3 2 2 4" xfId="16162"/>
    <cellStyle name="Normal 11 3 2 2 5" xfId="16163"/>
    <cellStyle name="Normal 11 3 2 3" xfId="16164"/>
    <cellStyle name="Normal 11 3 2 3 2" xfId="16165"/>
    <cellStyle name="Normal 11 3 2 4" xfId="16166"/>
    <cellStyle name="Normal 11 3 2 5" xfId="16167"/>
    <cellStyle name="Normal 11 3 2 6" xfId="16168"/>
    <cellStyle name="Normal 11 3 3" xfId="16169"/>
    <cellStyle name="Normal 11 3 3 2" xfId="16170"/>
    <cellStyle name="Normal 11 3 3 2 2" xfId="16171"/>
    <cellStyle name="Normal 11 3 3 2 3" xfId="16172"/>
    <cellStyle name="Normal 11 3 3 3" xfId="16173"/>
    <cellStyle name="Normal 11 3 3 3 2" xfId="16174"/>
    <cellStyle name="Normal 11 3 3 4" xfId="16175"/>
    <cellStyle name="Normal 11 3 3 5" xfId="16176"/>
    <cellStyle name="Normal 11 3 4" xfId="16177"/>
    <cellStyle name="Normal 11 3 4 2" xfId="16178"/>
    <cellStyle name="Normal 11 3 5" xfId="16179"/>
    <cellStyle name="Normal 11 3 6" xfId="16180"/>
    <cellStyle name="Normal 11 3 7" xfId="16181"/>
    <cellStyle name="Normal 11 3 8" xfId="16182"/>
    <cellStyle name="Normal 11 3 9" xfId="16183"/>
    <cellStyle name="Normal 11 4" xfId="16184"/>
    <cellStyle name="Normal 11 4 2" xfId="16185"/>
    <cellStyle name="Normal 11 4 2 2" xfId="16186"/>
    <cellStyle name="Normal 11 4 2 3" xfId="16187"/>
    <cellStyle name="Normal 11 4 2 4" xfId="16188"/>
    <cellStyle name="Normal 11 4 2 5" xfId="16189"/>
    <cellStyle name="Normal 11 4 3" xfId="16190"/>
    <cellStyle name="Normal 11 4 4" xfId="16191"/>
    <cellStyle name="Normal 11 4 5" xfId="16192"/>
    <cellStyle name="Normal 11 4 6" xfId="16193"/>
    <cellStyle name="Normal 11 4 7" xfId="16194"/>
    <cellStyle name="Normal 11 5" xfId="16195"/>
    <cellStyle name="Normal 11 5 2" xfId="16196"/>
    <cellStyle name="Normal 11 5 2 2" xfId="16197"/>
    <cellStyle name="Normal 11 5 2 3" xfId="16198"/>
    <cellStyle name="Normal 11 5 3" xfId="16199"/>
    <cellStyle name="Normal 11 5 3 2" xfId="16200"/>
    <cellStyle name="Normal 11 5 4" xfId="16201"/>
    <cellStyle name="Normal 11 5 5" xfId="16202"/>
    <cellStyle name="Normal 11 6" xfId="16203"/>
    <cellStyle name="Normal 11 6 2" xfId="16204"/>
    <cellStyle name="Normal 11 6 2 2" xfId="16205"/>
    <cellStyle name="Normal 11 6 3" xfId="16206"/>
    <cellStyle name="Normal 11 6 4" xfId="16207"/>
    <cellStyle name="Normal 11 7" xfId="16208"/>
    <cellStyle name="Normal 11 7 2" xfId="16209"/>
    <cellStyle name="Normal 11 7 3" xfId="16210"/>
    <cellStyle name="Normal 11 8" xfId="16211"/>
    <cellStyle name="Normal 11 8 2" xfId="16212"/>
    <cellStyle name="Normal 11 9" xfId="16213"/>
    <cellStyle name="Normal 110" xfId="16214"/>
    <cellStyle name="Normal 110 2" xfId="16215"/>
    <cellStyle name="Normal 110 2 2" xfId="16216"/>
    <cellStyle name="Normal 110 2 2 2" xfId="16217"/>
    <cellStyle name="Normal 110 2 3" xfId="16218"/>
    <cellStyle name="Normal 110 2 4" xfId="16219"/>
    <cellStyle name="Normal 110 3" xfId="16220"/>
    <cellStyle name="Normal 110 3 2" xfId="16221"/>
    <cellStyle name="Normal 110 3 2 2" xfId="16222"/>
    <cellStyle name="Normal 110 3 3" xfId="16223"/>
    <cellStyle name="Normal 110 3 3 2" xfId="16224"/>
    <cellStyle name="Normal 110 3 3 2 2" xfId="16225"/>
    <cellStyle name="Normal 110 3 3 3" xfId="16226"/>
    <cellStyle name="Normal 110 3 4" xfId="16227"/>
    <cellStyle name="Normal 110 3 5" xfId="16228"/>
    <cellStyle name="Normal 110 4" xfId="16229"/>
    <cellStyle name="Normal 110 4 2" xfId="16230"/>
    <cellStyle name="Normal 110 4 2 2" xfId="16231"/>
    <cellStyle name="Normal 110 4 3" xfId="16232"/>
    <cellStyle name="Normal 110 5" xfId="16233"/>
    <cellStyle name="Normal 110 6" xfId="16234"/>
    <cellStyle name="Normal 111" xfId="16235"/>
    <cellStyle name="Normal 111 2" xfId="16236"/>
    <cellStyle name="Normal 111 2 2" xfId="16237"/>
    <cellStyle name="Normal 111 2 2 2" xfId="16238"/>
    <cellStyle name="Normal 111 2 3" xfId="16239"/>
    <cellStyle name="Normal 111 3" xfId="16240"/>
    <cellStyle name="Normal 111 3 2" xfId="16241"/>
    <cellStyle name="Normal 111 3 2 2" xfId="16242"/>
    <cellStyle name="Normal 111 3 3" xfId="16243"/>
    <cellStyle name="Normal 111 3 3 2" xfId="16244"/>
    <cellStyle name="Normal 111 3 3 2 2" xfId="16245"/>
    <cellStyle name="Normal 111 3 3 3" xfId="16246"/>
    <cellStyle name="Normal 111 3 4" xfId="16247"/>
    <cellStyle name="Normal 111 4" xfId="16248"/>
    <cellStyle name="Normal 111 4 2" xfId="16249"/>
    <cellStyle name="Normal 111 4 2 2" xfId="16250"/>
    <cellStyle name="Normal 111 4 3" xfId="16251"/>
    <cellStyle name="Normal 111 5" xfId="16252"/>
    <cellStyle name="Normal 111 6" xfId="16253"/>
    <cellStyle name="Normal 112" xfId="16254"/>
    <cellStyle name="Normal 112 2" xfId="16255"/>
    <cellStyle name="Normal 112 2 2" xfId="16256"/>
    <cellStyle name="Normal 112 2 2 2" xfId="16257"/>
    <cellStyle name="Normal 112 2 3" xfId="16258"/>
    <cellStyle name="Normal 112 3" xfId="16259"/>
    <cellStyle name="Normal 112 3 2" xfId="16260"/>
    <cellStyle name="Normal 112 3 2 2" xfId="16261"/>
    <cellStyle name="Normal 112 3 3" xfId="16262"/>
    <cellStyle name="Normal 112 3 3 2" xfId="16263"/>
    <cellStyle name="Normal 112 3 3 2 2" xfId="16264"/>
    <cellStyle name="Normal 112 3 3 3" xfId="16265"/>
    <cellStyle name="Normal 112 3 4" xfId="16266"/>
    <cellStyle name="Normal 112 4" xfId="16267"/>
    <cellStyle name="Normal 112 4 2" xfId="16268"/>
    <cellStyle name="Normal 112 4 2 2" xfId="16269"/>
    <cellStyle name="Normal 112 4 3" xfId="16270"/>
    <cellStyle name="Normal 112 5" xfId="16271"/>
    <cellStyle name="Normal 112 6" xfId="16272"/>
    <cellStyle name="Normal 113" xfId="16273"/>
    <cellStyle name="Normal 113 2" xfId="16274"/>
    <cellStyle name="Normal 113 2 2" xfId="16275"/>
    <cellStyle name="Normal 113 2 2 2" xfId="16276"/>
    <cellStyle name="Normal 113 2 3" xfId="16277"/>
    <cellStyle name="Normal 113 3" xfId="16278"/>
    <cellStyle name="Normal 113 3 2" xfId="16279"/>
    <cellStyle name="Normal 113 3 2 2" xfId="16280"/>
    <cellStyle name="Normal 113 3 3" xfId="16281"/>
    <cellStyle name="Normal 113 3 3 2" xfId="16282"/>
    <cellStyle name="Normal 113 3 3 2 2" xfId="16283"/>
    <cellStyle name="Normal 113 3 3 3" xfId="16284"/>
    <cellStyle name="Normal 113 3 4" xfId="16285"/>
    <cellStyle name="Normal 113 4" xfId="16286"/>
    <cellStyle name="Normal 113 4 2" xfId="16287"/>
    <cellStyle name="Normal 113 4 2 2" xfId="16288"/>
    <cellStyle name="Normal 113 4 3" xfId="16289"/>
    <cellStyle name="Normal 113 5" xfId="16290"/>
    <cellStyle name="Normal 113 6" xfId="16291"/>
    <cellStyle name="Normal 114" xfId="16292"/>
    <cellStyle name="Normal 114 2" xfId="16293"/>
    <cellStyle name="Normal 114 2 2" xfId="16294"/>
    <cellStyle name="Normal 114 2 2 2" xfId="16295"/>
    <cellStyle name="Normal 114 2 3" xfId="16296"/>
    <cellStyle name="Normal 114 3" xfId="16297"/>
    <cellStyle name="Normal 114 3 2" xfId="16298"/>
    <cellStyle name="Normal 114 3 2 2" xfId="16299"/>
    <cellStyle name="Normal 114 3 3" xfId="16300"/>
    <cellStyle name="Normal 114 3 3 2" xfId="16301"/>
    <cellStyle name="Normal 114 3 3 2 2" xfId="16302"/>
    <cellStyle name="Normal 114 3 3 3" xfId="16303"/>
    <cellStyle name="Normal 114 3 4" xfId="16304"/>
    <cellStyle name="Normal 114 4" xfId="16305"/>
    <cellStyle name="Normal 114 4 2" xfId="16306"/>
    <cellStyle name="Normal 114 4 2 2" xfId="16307"/>
    <cellStyle name="Normal 114 4 3" xfId="16308"/>
    <cellStyle name="Normal 114 5" xfId="16309"/>
    <cellStyle name="Normal 114 6" xfId="16310"/>
    <cellStyle name="Normal 115" xfId="16311"/>
    <cellStyle name="Normal 115 2" xfId="16312"/>
    <cellStyle name="Normal 115 2 2" xfId="16313"/>
    <cellStyle name="Normal 115 2 2 2" xfId="16314"/>
    <cellStyle name="Normal 115 2 3" xfId="16315"/>
    <cellStyle name="Normal 115 3" xfId="16316"/>
    <cellStyle name="Normal 115 3 2" xfId="16317"/>
    <cellStyle name="Normal 115 3 2 2" xfId="16318"/>
    <cellStyle name="Normal 115 3 3" xfId="16319"/>
    <cellStyle name="Normal 115 3 3 2" xfId="16320"/>
    <cellStyle name="Normal 115 3 3 2 2" xfId="16321"/>
    <cellStyle name="Normal 115 3 3 3" xfId="16322"/>
    <cellStyle name="Normal 115 3 4" xfId="16323"/>
    <cellStyle name="Normal 115 4" xfId="16324"/>
    <cellStyle name="Normal 115 4 2" xfId="16325"/>
    <cellStyle name="Normal 115 4 2 2" xfId="16326"/>
    <cellStyle name="Normal 115 4 3" xfId="16327"/>
    <cellStyle name="Normal 115 5" xfId="16328"/>
    <cellStyle name="Normal 115 6" xfId="16329"/>
    <cellStyle name="Normal 116" xfId="16330"/>
    <cellStyle name="Normal 116 2" xfId="16331"/>
    <cellStyle name="Normal 116 2 2" xfId="16332"/>
    <cellStyle name="Normal 116 2 2 2" xfId="16333"/>
    <cellStyle name="Normal 116 2 3" xfId="16334"/>
    <cellStyle name="Normal 116 3" xfId="16335"/>
    <cellStyle name="Normal 116 3 2" xfId="16336"/>
    <cellStyle name="Normal 116 3 2 2" xfId="16337"/>
    <cellStyle name="Normal 116 3 3" xfId="16338"/>
    <cellStyle name="Normal 116 3 3 2" xfId="16339"/>
    <cellStyle name="Normal 116 3 3 2 2" xfId="16340"/>
    <cellStyle name="Normal 116 3 3 3" xfId="16341"/>
    <cellStyle name="Normal 116 3 4" xfId="16342"/>
    <cellStyle name="Normal 116 4" xfId="16343"/>
    <cellStyle name="Normal 116 4 2" xfId="16344"/>
    <cellStyle name="Normal 116 4 2 2" xfId="16345"/>
    <cellStyle name="Normal 116 4 3" xfId="16346"/>
    <cellStyle name="Normal 116 5" xfId="16347"/>
    <cellStyle name="Normal 116 6" xfId="16348"/>
    <cellStyle name="Normal 117" xfId="16349"/>
    <cellStyle name="Normal 117 2" xfId="16350"/>
    <cellStyle name="Normal 117 2 2" xfId="16351"/>
    <cellStyle name="Normal 117 2 2 2" xfId="16352"/>
    <cellStyle name="Normal 117 2 3" xfId="16353"/>
    <cellStyle name="Normal 117 3" xfId="16354"/>
    <cellStyle name="Normal 117 3 2" xfId="16355"/>
    <cellStyle name="Normal 117 3 2 2" xfId="16356"/>
    <cellStyle name="Normal 117 3 3" xfId="16357"/>
    <cellStyle name="Normal 117 3 3 2" xfId="16358"/>
    <cellStyle name="Normal 117 3 3 2 2" xfId="16359"/>
    <cellStyle name="Normal 117 3 3 3" xfId="16360"/>
    <cellStyle name="Normal 117 3 4" xfId="16361"/>
    <cellStyle name="Normal 117 4" xfId="16362"/>
    <cellStyle name="Normal 117 4 2" xfId="16363"/>
    <cellStyle name="Normal 117 4 2 2" xfId="16364"/>
    <cellStyle name="Normal 117 4 3" xfId="16365"/>
    <cellStyle name="Normal 117 5" xfId="16366"/>
    <cellStyle name="Normal 117 6" xfId="16367"/>
    <cellStyle name="Normal 118" xfId="16368"/>
    <cellStyle name="Normal 118 2" xfId="16369"/>
    <cellStyle name="Normal 118 2 2" xfId="16370"/>
    <cellStyle name="Normal 118 2 2 2" xfId="16371"/>
    <cellStyle name="Normal 118 2 3" xfId="16372"/>
    <cellStyle name="Normal 118 3" xfId="16373"/>
    <cellStyle name="Normal 118 3 2" xfId="16374"/>
    <cellStyle name="Normal 118 3 2 2" xfId="16375"/>
    <cellStyle name="Normal 118 3 3" xfId="16376"/>
    <cellStyle name="Normal 118 3 3 2" xfId="16377"/>
    <cellStyle name="Normal 118 3 3 2 2" xfId="16378"/>
    <cellStyle name="Normal 118 3 3 3" xfId="16379"/>
    <cellStyle name="Normal 118 3 4" xfId="16380"/>
    <cellStyle name="Normal 118 4" xfId="16381"/>
    <cellStyle name="Normal 118 4 2" xfId="16382"/>
    <cellStyle name="Normal 118 4 2 2" xfId="16383"/>
    <cellStyle name="Normal 118 4 3" xfId="16384"/>
    <cellStyle name="Normal 118 5" xfId="16385"/>
    <cellStyle name="Normal 118 6" xfId="16386"/>
    <cellStyle name="Normal 119" xfId="16387"/>
    <cellStyle name="Normal 119 2" xfId="16388"/>
    <cellStyle name="Normal 119 2 2" xfId="16389"/>
    <cellStyle name="Normal 119 2 2 2" xfId="16390"/>
    <cellStyle name="Normal 119 2 2 2 2" xfId="16391"/>
    <cellStyle name="Normal 119 2 2 3" xfId="16392"/>
    <cellStyle name="Normal 119 2 3" xfId="16393"/>
    <cellStyle name="Normal 119 2 3 2" xfId="16394"/>
    <cellStyle name="Normal 119 2 3 2 2" xfId="16395"/>
    <cellStyle name="Normal 119 2 3 3" xfId="16396"/>
    <cellStyle name="Normal 119 2 3 3 2" xfId="16397"/>
    <cellStyle name="Normal 119 2 3 3 2 2" xfId="16398"/>
    <cellStyle name="Normal 119 2 3 3 3" xfId="16399"/>
    <cellStyle name="Normal 119 2 3 4" xfId="16400"/>
    <cellStyle name="Normal 119 2 4" xfId="16401"/>
    <cellStyle name="Normal 119 2 4 2" xfId="16402"/>
    <cellStyle name="Normal 119 2 4 2 2" xfId="16403"/>
    <cellStyle name="Normal 119 2 4 3" xfId="16404"/>
    <cellStyle name="Normal 119 2 5" xfId="16405"/>
    <cellStyle name="Normal 119 3" xfId="16406"/>
    <cellStyle name="Normal 119 3 2" xfId="16407"/>
    <cellStyle name="Normal 119 3 2 2" xfId="16408"/>
    <cellStyle name="Normal 119 3 3" xfId="16409"/>
    <cellStyle name="Normal 119 4" xfId="16410"/>
    <cellStyle name="Normal 119 4 2" xfId="16411"/>
    <cellStyle name="Normal 119 4 2 2" xfId="16412"/>
    <cellStyle name="Normal 119 4 3" xfId="16413"/>
    <cellStyle name="Normal 119 4 3 2" xfId="16414"/>
    <cellStyle name="Normal 119 4 3 2 2" xfId="16415"/>
    <cellStyle name="Normal 119 4 3 3" xfId="16416"/>
    <cellStyle name="Normal 119 4 4" xfId="16417"/>
    <cellStyle name="Normal 119 5" xfId="16418"/>
    <cellStyle name="Normal 119 5 2" xfId="16419"/>
    <cellStyle name="Normal 119 5 2 2" xfId="16420"/>
    <cellStyle name="Normal 119 5 3" xfId="16421"/>
    <cellStyle name="Normal 119 6" xfId="16422"/>
    <cellStyle name="Normal 119 7" xfId="16423"/>
    <cellStyle name="Normal 12" xfId="253"/>
    <cellStyle name="Normal 12 10" xfId="16424"/>
    <cellStyle name="Normal 12 11" xfId="16425"/>
    <cellStyle name="Normal 12 11 2" xfId="16426"/>
    <cellStyle name="Normal 12 12" xfId="16427"/>
    <cellStyle name="Normal 12 13" xfId="16428"/>
    <cellStyle name="Normal 12 14" xfId="16429"/>
    <cellStyle name="Normal 12 15" xfId="16430"/>
    <cellStyle name="Normal 12 16" xfId="16431"/>
    <cellStyle name="Normal 12 17" xfId="16432"/>
    <cellStyle name="Normal 12 2" xfId="512"/>
    <cellStyle name="Normal 12 2 10" xfId="16433"/>
    <cellStyle name="Normal 12 2 11" xfId="16434"/>
    <cellStyle name="Normal 12 2 12" xfId="16435"/>
    <cellStyle name="Normal 12 2 13" xfId="16436"/>
    <cellStyle name="Normal 12 2 2" xfId="16437"/>
    <cellStyle name="Normal 12 2 2 2" xfId="16438"/>
    <cellStyle name="Normal 12 2 2 2 2" xfId="16439"/>
    <cellStyle name="Normal 12 2 2 2 3" xfId="16440"/>
    <cellStyle name="Normal 12 2 2 2 4" xfId="16441"/>
    <cellStyle name="Normal 12 2 2 2 5" xfId="16442"/>
    <cellStyle name="Normal 12 2 2 3" xfId="16443"/>
    <cellStyle name="Normal 12 2 2 4" xfId="16444"/>
    <cellStyle name="Normal 12 2 2 5" xfId="16445"/>
    <cellStyle name="Normal 12 2 2 6" xfId="16446"/>
    <cellStyle name="Normal 12 2 3" xfId="16447"/>
    <cellStyle name="Normal 12 2 3 2" xfId="16448"/>
    <cellStyle name="Normal 12 2 3 2 2" xfId="16449"/>
    <cellStyle name="Normal 12 2 3 2 3" xfId="16450"/>
    <cellStyle name="Normal 12 2 3 3" xfId="16451"/>
    <cellStyle name="Normal 12 2 3 3 2" xfId="16452"/>
    <cellStyle name="Normal 12 2 3 4" xfId="16453"/>
    <cellStyle name="Normal 12 2 3 5" xfId="16454"/>
    <cellStyle name="Normal 12 2 4" xfId="16455"/>
    <cellStyle name="Normal 12 2 4 2" xfId="16456"/>
    <cellStyle name="Normal 12 2 5" xfId="16457"/>
    <cellStyle name="Normal 12 2 6" xfId="16458"/>
    <cellStyle name="Normal 12 2 7" xfId="16459"/>
    <cellStyle name="Normal 12 2 8" xfId="16460"/>
    <cellStyle name="Normal 12 2 9" xfId="16461"/>
    <cellStyle name="Normal 12 2 9 2" xfId="16462"/>
    <cellStyle name="Normal 12 3" xfId="16463"/>
    <cellStyle name="Normal 12 3 2" xfId="16464"/>
    <cellStyle name="Normal 12 3 2 2" xfId="16465"/>
    <cellStyle name="Normal 12 3 2 2 2" xfId="16466"/>
    <cellStyle name="Normal 12 3 2 2 2 2" xfId="16467"/>
    <cellStyle name="Normal 12 3 2 2 3" xfId="16468"/>
    <cellStyle name="Normal 12 3 2 2 4" xfId="16469"/>
    <cellStyle name="Normal 12 3 2 2 5" xfId="16470"/>
    <cellStyle name="Normal 12 3 2 3" xfId="16471"/>
    <cellStyle name="Normal 12 3 2 3 2" xfId="16472"/>
    <cellStyle name="Normal 12 3 2 4" xfId="16473"/>
    <cellStyle name="Normal 12 3 2 5" xfId="16474"/>
    <cellStyle name="Normal 12 3 2 6" xfId="16475"/>
    <cellStyle name="Normal 12 3 3" xfId="16476"/>
    <cellStyle name="Normal 12 3 3 2" xfId="16477"/>
    <cellStyle name="Normal 12 3 3 2 2" xfId="16478"/>
    <cellStyle name="Normal 12 3 3 2 3" xfId="16479"/>
    <cellStyle name="Normal 12 3 3 3" xfId="16480"/>
    <cellStyle name="Normal 12 3 3 3 2" xfId="16481"/>
    <cellStyle name="Normal 12 3 3 4" xfId="16482"/>
    <cellStyle name="Normal 12 3 3 5" xfId="16483"/>
    <cellStyle name="Normal 12 3 4" xfId="16484"/>
    <cellStyle name="Normal 12 3 4 2" xfId="16485"/>
    <cellStyle name="Normal 12 3 5" xfId="16486"/>
    <cellStyle name="Normal 12 3 6" xfId="16487"/>
    <cellStyle name="Normal 12 3 7" xfId="16488"/>
    <cellStyle name="Normal 12 3 8" xfId="16489"/>
    <cellStyle name="Normal 12 4" xfId="16490"/>
    <cellStyle name="Normal 12 4 2" xfId="16491"/>
    <cellStyle name="Normal 12 4 2 2" xfId="16492"/>
    <cellStyle name="Normal 12 4 2 3" xfId="16493"/>
    <cellStyle name="Normal 12 4 2 4" xfId="16494"/>
    <cellStyle name="Normal 12 4 2 5" xfId="16495"/>
    <cellStyle name="Normal 12 4 3" xfId="16496"/>
    <cellStyle name="Normal 12 4 4" xfId="16497"/>
    <cellStyle name="Normal 12 4 5" xfId="16498"/>
    <cellStyle name="Normal 12 4 6" xfId="16499"/>
    <cellStyle name="Normal 12 5" xfId="16500"/>
    <cellStyle name="Normal 12 5 2" xfId="16501"/>
    <cellStyle name="Normal 12 5 2 2" xfId="16502"/>
    <cellStyle name="Normal 12 5 2 3" xfId="16503"/>
    <cellStyle name="Normal 12 5 3" xfId="16504"/>
    <cellStyle name="Normal 12 5 3 2" xfId="16505"/>
    <cellStyle name="Normal 12 5 4" xfId="16506"/>
    <cellStyle name="Normal 12 5 5" xfId="16507"/>
    <cellStyle name="Normal 12 6" xfId="16508"/>
    <cellStyle name="Normal 12 6 2" xfId="16509"/>
    <cellStyle name="Normal 12 6 2 2" xfId="16510"/>
    <cellStyle name="Normal 12 6 3" xfId="16511"/>
    <cellStyle name="Normal 12 6 4" xfId="16512"/>
    <cellStyle name="Normal 12 7" xfId="16513"/>
    <cellStyle name="Normal 12 7 2" xfId="16514"/>
    <cellStyle name="Normal 12 7 3" xfId="16515"/>
    <cellStyle name="Normal 12 8" xfId="16516"/>
    <cellStyle name="Normal 12 8 2" xfId="16517"/>
    <cellStyle name="Normal 12 9" xfId="16518"/>
    <cellStyle name="Normal 120" xfId="16519"/>
    <cellStyle name="Normal 120 2" xfId="16520"/>
    <cellStyle name="Normal 120 2 2" xfId="16521"/>
    <cellStyle name="Normal 120 2 2 2" xfId="16522"/>
    <cellStyle name="Normal 120 2 2 2 2" xfId="16523"/>
    <cellStyle name="Normal 120 2 2 3" xfId="16524"/>
    <cellStyle name="Normal 120 2 3" xfId="16525"/>
    <cellStyle name="Normal 120 2 3 2" xfId="16526"/>
    <cellStyle name="Normal 120 2 3 2 2" xfId="16527"/>
    <cellStyle name="Normal 120 2 3 3" xfId="16528"/>
    <cellStyle name="Normal 120 2 3 3 2" xfId="16529"/>
    <cellStyle name="Normal 120 2 3 3 2 2" xfId="16530"/>
    <cellStyle name="Normal 120 2 3 3 3" xfId="16531"/>
    <cellStyle name="Normal 120 2 3 4" xfId="16532"/>
    <cellStyle name="Normal 120 2 4" xfId="16533"/>
    <cellStyle name="Normal 120 2 4 2" xfId="16534"/>
    <cellStyle name="Normal 120 2 4 2 2" xfId="16535"/>
    <cellStyle name="Normal 120 2 4 3" xfId="16536"/>
    <cellStyle name="Normal 120 2 5" xfId="16537"/>
    <cellStyle name="Normal 120 3" xfId="16538"/>
    <cellStyle name="Normal 120 3 2" xfId="16539"/>
    <cellStyle name="Normal 120 3 2 2" xfId="16540"/>
    <cellStyle name="Normal 120 3 3" xfId="16541"/>
    <cellStyle name="Normal 120 4" xfId="16542"/>
    <cellStyle name="Normal 120 4 2" xfId="16543"/>
    <cellStyle name="Normal 120 4 2 2" xfId="16544"/>
    <cellStyle name="Normal 120 4 3" xfId="16545"/>
    <cellStyle name="Normal 120 4 3 2" xfId="16546"/>
    <cellStyle name="Normal 120 4 3 2 2" xfId="16547"/>
    <cellStyle name="Normal 120 4 3 3" xfId="16548"/>
    <cellStyle name="Normal 120 4 4" xfId="16549"/>
    <cellStyle name="Normal 120 5" xfId="16550"/>
    <cellStyle name="Normal 120 5 2" xfId="16551"/>
    <cellStyle name="Normal 120 5 2 2" xfId="16552"/>
    <cellStyle name="Normal 120 5 3" xfId="16553"/>
    <cellStyle name="Normal 120 6" xfId="16554"/>
    <cellStyle name="Normal 120 7" xfId="16555"/>
    <cellStyle name="Normal 121" xfId="16556"/>
    <cellStyle name="Normal 121 2" xfId="16557"/>
    <cellStyle name="Normal 121 2 2" xfId="16558"/>
    <cellStyle name="Normal 121 2 2 2" xfId="16559"/>
    <cellStyle name="Normal 121 2 2 2 2" xfId="16560"/>
    <cellStyle name="Normal 121 2 2 3" xfId="16561"/>
    <cellStyle name="Normal 121 2 3" xfId="16562"/>
    <cellStyle name="Normal 121 2 3 2" xfId="16563"/>
    <cellStyle name="Normal 121 2 3 2 2" xfId="16564"/>
    <cellStyle name="Normal 121 2 3 3" xfId="16565"/>
    <cellStyle name="Normal 121 2 3 3 2" xfId="16566"/>
    <cellStyle name="Normal 121 2 3 3 2 2" xfId="16567"/>
    <cellStyle name="Normal 121 2 3 3 3" xfId="16568"/>
    <cellStyle name="Normal 121 2 3 4" xfId="16569"/>
    <cellStyle name="Normal 121 2 4" xfId="16570"/>
    <cellStyle name="Normal 121 2 4 2" xfId="16571"/>
    <cellStyle name="Normal 121 2 4 2 2" xfId="16572"/>
    <cellStyle name="Normal 121 2 4 3" xfId="16573"/>
    <cellStyle name="Normal 121 2 5" xfId="16574"/>
    <cellStyle name="Normal 121 3" xfId="16575"/>
    <cellStyle name="Normal 121 3 2" xfId="16576"/>
    <cellStyle name="Normal 121 3 2 2" xfId="16577"/>
    <cellStyle name="Normal 121 3 3" xfId="16578"/>
    <cellStyle name="Normal 121 4" xfId="16579"/>
    <cellStyle name="Normal 121 4 2" xfId="16580"/>
    <cellStyle name="Normal 121 4 2 2" xfId="16581"/>
    <cellStyle name="Normal 121 4 3" xfId="16582"/>
    <cellStyle name="Normal 121 4 3 2" xfId="16583"/>
    <cellStyle name="Normal 121 4 3 2 2" xfId="16584"/>
    <cellStyle name="Normal 121 4 3 3" xfId="16585"/>
    <cellStyle name="Normal 121 4 4" xfId="16586"/>
    <cellStyle name="Normal 121 5" xfId="16587"/>
    <cellStyle name="Normal 121 5 2" xfId="16588"/>
    <cellStyle name="Normal 121 5 2 2" xfId="16589"/>
    <cellStyle name="Normal 121 5 3" xfId="16590"/>
    <cellStyle name="Normal 121 6" xfId="16591"/>
    <cellStyle name="Normal 121 7" xfId="16592"/>
    <cellStyle name="Normal 122" xfId="16593"/>
    <cellStyle name="Normal 122 2" xfId="16594"/>
    <cellStyle name="Normal 122 2 2" xfId="16595"/>
    <cellStyle name="Normal 122 2 2 2" xfId="16596"/>
    <cellStyle name="Normal 122 2 3" xfId="16597"/>
    <cellStyle name="Normal 122 3" xfId="16598"/>
    <cellStyle name="Normal 122 3 2" xfId="16599"/>
    <cellStyle name="Normal 122 3 2 2" xfId="16600"/>
    <cellStyle name="Normal 122 3 3" xfId="16601"/>
    <cellStyle name="Normal 122 3 3 2" xfId="16602"/>
    <cellStyle name="Normal 122 3 3 2 2" xfId="16603"/>
    <cellStyle name="Normal 122 3 3 3" xfId="16604"/>
    <cellStyle name="Normal 122 3 4" xfId="16605"/>
    <cellStyle name="Normal 122 4" xfId="16606"/>
    <cellStyle name="Normal 122 4 2" xfId="16607"/>
    <cellStyle name="Normal 122 4 2 2" xfId="16608"/>
    <cellStyle name="Normal 122 4 3" xfId="16609"/>
    <cellStyle name="Normal 122 5" xfId="16610"/>
    <cellStyle name="Normal 122 6" xfId="16611"/>
    <cellStyle name="Normal 123" xfId="16612"/>
    <cellStyle name="Normal 123 2" xfId="16613"/>
    <cellStyle name="Normal 123 2 2" xfId="16614"/>
    <cellStyle name="Normal 123 2 2 2" xfId="16615"/>
    <cellStyle name="Normal 123 2 3" xfId="16616"/>
    <cellStyle name="Normal 123 3" xfId="16617"/>
    <cellStyle name="Normal 123 3 2" xfId="16618"/>
    <cellStyle name="Normal 123 3 2 2" xfId="16619"/>
    <cellStyle name="Normal 123 3 3" xfId="16620"/>
    <cellStyle name="Normal 123 3 3 2" xfId="16621"/>
    <cellStyle name="Normal 123 3 3 2 2" xfId="16622"/>
    <cellStyle name="Normal 123 3 3 3" xfId="16623"/>
    <cellStyle name="Normal 123 3 4" xfId="16624"/>
    <cellStyle name="Normal 123 4" xfId="16625"/>
    <cellStyle name="Normal 123 4 2" xfId="16626"/>
    <cellStyle name="Normal 123 4 2 2" xfId="16627"/>
    <cellStyle name="Normal 123 4 3" xfId="16628"/>
    <cellStyle name="Normal 123 5" xfId="16629"/>
    <cellStyle name="Normal 123 6" xfId="16630"/>
    <cellStyle name="Normal 124" xfId="16631"/>
    <cellStyle name="Normal 124 2" xfId="16632"/>
    <cellStyle name="Normal 124 2 2" xfId="16633"/>
    <cellStyle name="Normal 124 2 2 2" xfId="16634"/>
    <cellStyle name="Normal 124 2 3" xfId="16635"/>
    <cellStyle name="Normal 124 3" xfId="16636"/>
    <cellStyle name="Normal 124 3 2" xfId="16637"/>
    <cellStyle name="Normal 124 3 2 2" xfId="16638"/>
    <cellStyle name="Normal 124 3 3" xfId="16639"/>
    <cellStyle name="Normal 124 3 3 2" xfId="16640"/>
    <cellStyle name="Normal 124 3 3 2 2" xfId="16641"/>
    <cellStyle name="Normal 124 3 3 3" xfId="16642"/>
    <cellStyle name="Normal 124 3 4" xfId="16643"/>
    <cellStyle name="Normal 124 4" xfId="16644"/>
    <cellStyle name="Normal 124 4 2" xfId="16645"/>
    <cellStyle name="Normal 124 4 2 2" xfId="16646"/>
    <cellStyle name="Normal 124 4 3" xfId="16647"/>
    <cellStyle name="Normal 124 5" xfId="16648"/>
    <cellStyle name="Normal 124 6" xfId="16649"/>
    <cellStyle name="Normal 125" xfId="16650"/>
    <cellStyle name="Normal 125 2" xfId="16651"/>
    <cellStyle name="Normal 125 2 2" xfId="16652"/>
    <cellStyle name="Normal 125 2 2 2" xfId="16653"/>
    <cellStyle name="Normal 125 2 3" xfId="16654"/>
    <cellStyle name="Normal 125 3" xfId="16655"/>
    <cellStyle name="Normal 125 3 2" xfId="16656"/>
    <cellStyle name="Normal 125 3 2 2" xfId="16657"/>
    <cellStyle name="Normal 125 3 3" xfId="16658"/>
    <cellStyle name="Normal 125 3 3 2" xfId="16659"/>
    <cellStyle name="Normal 125 3 3 2 2" xfId="16660"/>
    <cellStyle name="Normal 125 3 3 3" xfId="16661"/>
    <cellStyle name="Normal 125 3 4" xfId="16662"/>
    <cellStyle name="Normal 125 4" xfId="16663"/>
    <cellStyle name="Normal 125 4 2" xfId="16664"/>
    <cellStyle name="Normal 125 4 2 2" xfId="16665"/>
    <cellStyle name="Normal 125 4 3" xfId="16666"/>
    <cellStyle name="Normal 125 5" xfId="16667"/>
    <cellStyle name="Normal 125 6" xfId="16668"/>
    <cellStyle name="Normal 126" xfId="16669"/>
    <cellStyle name="Normal 126 2" xfId="16670"/>
    <cellStyle name="Normal 126 2 2" xfId="16671"/>
    <cellStyle name="Normal 126 2 2 2" xfId="16672"/>
    <cellStyle name="Normal 126 2 3" xfId="16673"/>
    <cellStyle name="Normal 126 3" xfId="16674"/>
    <cellStyle name="Normal 126 3 2" xfId="16675"/>
    <cellStyle name="Normal 126 3 2 2" xfId="16676"/>
    <cellStyle name="Normal 126 3 3" xfId="16677"/>
    <cellStyle name="Normal 126 3 3 2" xfId="16678"/>
    <cellStyle name="Normal 126 3 3 2 2" xfId="16679"/>
    <cellStyle name="Normal 126 3 3 3" xfId="16680"/>
    <cellStyle name="Normal 126 3 4" xfId="16681"/>
    <cellStyle name="Normal 126 4" xfId="16682"/>
    <cellStyle name="Normal 126 4 2" xfId="16683"/>
    <cellStyle name="Normal 126 4 2 2" xfId="16684"/>
    <cellStyle name="Normal 126 4 3" xfId="16685"/>
    <cellStyle name="Normal 126 5" xfId="16686"/>
    <cellStyle name="Normal 126 6" xfId="16687"/>
    <cellStyle name="Normal 127" xfId="16688"/>
    <cellStyle name="Normal 127 2" xfId="16689"/>
    <cellStyle name="Normal 127 2 2" xfId="16690"/>
    <cellStyle name="Normal 127 2 2 2" xfId="16691"/>
    <cellStyle name="Normal 127 2 3" xfId="16692"/>
    <cellStyle name="Normal 127 3" xfId="16693"/>
    <cellStyle name="Normal 127 3 2" xfId="16694"/>
    <cellStyle name="Normal 127 3 2 2" xfId="16695"/>
    <cellStyle name="Normal 127 3 3" xfId="16696"/>
    <cellStyle name="Normal 127 3 3 2" xfId="16697"/>
    <cellStyle name="Normal 127 3 3 2 2" xfId="16698"/>
    <cellStyle name="Normal 127 3 3 3" xfId="16699"/>
    <cellStyle name="Normal 127 3 4" xfId="16700"/>
    <cellStyle name="Normal 127 4" xfId="16701"/>
    <cellStyle name="Normal 127 4 2" xfId="16702"/>
    <cellStyle name="Normal 127 4 2 2" xfId="16703"/>
    <cellStyle name="Normal 127 4 3" xfId="16704"/>
    <cellStyle name="Normal 127 5" xfId="16705"/>
    <cellStyle name="Normal 127 6" xfId="16706"/>
    <cellStyle name="Normal 128" xfId="16707"/>
    <cellStyle name="Normal 128 2" xfId="16708"/>
    <cellStyle name="Normal 128 2 2" xfId="16709"/>
    <cellStyle name="Normal 128 2 2 2" xfId="16710"/>
    <cellStyle name="Normal 128 2 3" xfId="16711"/>
    <cellStyle name="Normal 128 3" xfId="16712"/>
    <cellStyle name="Normal 128 3 2" xfId="16713"/>
    <cellStyle name="Normal 128 3 2 2" xfId="16714"/>
    <cellStyle name="Normal 128 3 3" xfId="16715"/>
    <cellStyle name="Normal 128 3 3 2" xfId="16716"/>
    <cellStyle name="Normal 128 3 3 2 2" xfId="16717"/>
    <cellStyle name="Normal 128 3 3 3" xfId="16718"/>
    <cellStyle name="Normal 128 3 4" xfId="16719"/>
    <cellStyle name="Normal 128 4" xfId="16720"/>
    <cellStyle name="Normal 128 4 2" xfId="16721"/>
    <cellStyle name="Normal 128 4 2 2" xfId="16722"/>
    <cellStyle name="Normal 128 4 3" xfId="16723"/>
    <cellStyle name="Normal 128 5" xfId="16724"/>
    <cellStyle name="Normal 128 6" xfId="16725"/>
    <cellStyle name="Normal 129" xfId="16726"/>
    <cellStyle name="Normal 129 2" xfId="16727"/>
    <cellStyle name="Normal 129 2 2" xfId="16728"/>
    <cellStyle name="Normal 129 2 2 2" xfId="16729"/>
    <cellStyle name="Normal 129 2 3" xfId="16730"/>
    <cellStyle name="Normal 129 3" xfId="16731"/>
    <cellStyle name="Normal 129 3 2" xfId="16732"/>
    <cellStyle name="Normal 129 3 2 2" xfId="16733"/>
    <cellStyle name="Normal 129 3 3" xfId="16734"/>
    <cellStyle name="Normal 129 3 3 2" xfId="16735"/>
    <cellStyle name="Normal 129 3 3 2 2" xfId="16736"/>
    <cellStyle name="Normal 129 3 3 3" xfId="16737"/>
    <cellStyle name="Normal 129 3 4" xfId="16738"/>
    <cellStyle name="Normal 129 4" xfId="16739"/>
    <cellStyle name="Normal 129 4 2" xfId="16740"/>
    <cellStyle name="Normal 129 4 2 2" xfId="16741"/>
    <cellStyle name="Normal 129 4 3" xfId="16742"/>
    <cellStyle name="Normal 129 5" xfId="16743"/>
    <cellStyle name="Normal 129 6" xfId="16744"/>
    <cellStyle name="Normal 13" xfId="262"/>
    <cellStyle name="Normal 13 10" xfId="16745"/>
    <cellStyle name="Normal 13 11" xfId="16746"/>
    <cellStyle name="Normal 13 11 2" xfId="16747"/>
    <cellStyle name="Normal 13 12" xfId="16748"/>
    <cellStyle name="Normal 13 13" xfId="16749"/>
    <cellStyle name="Normal 13 14" xfId="16750"/>
    <cellStyle name="Normal 13 15" xfId="16751"/>
    <cellStyle name="Normal 13 16" xfId="16752"/>
    <cellStyle name="Normal 13 17" xfId="16753"/>
    <cellStyle name="Normal 13 2" xfId="514"/>
    <cellStyle name="Normal 13 2 10" xfId="16754"/>
    <cellStyle name="Normal 13 2 11" xfId="16755"/>
    <cellStyle name="Normal 13 2 12" xfId="16756"/>
    <cellStyle name="Normal 13 2 13" xfId="16757"/>
    <cellStyle name="Normal 13 2 14" xfId="16758"/>
    <cellStyle name="Normal 13 2 2" xfId="16759"/>
    <cellStyle name="Normal 13 2 2 2" xfId="16760"/>
    <cellStyle name="Normal 13 2 2 2 2" xfId="16761"/>
    <cellStyle name="Normal 13 2 2 2 3" xfId="16762"/>
    <cellStyle name="Normal 13 2 2 2 4" xfId="16763"/>
    <cellStyle name="Normal 13 2 2 2 5" xfId="16764"/>
    <cellStyle name="Normal 13 2 2 3" xfId="16765"/>
    <cellStyle name="Normal 13 2 2 4" xfId="16766"/>
    <cellStyle name="Normal 13 2 2 5" xfId="16767"/>
    <cellStyle name="Normal 13 2 2 6" xfId="16768"/>
    <cellStyle name="Normal 13 2 3" xfId="16769"/>
    <cellStyle name="Normal 13 2 3 2" xfId="16770"/>
    <cellStyle name="Normal 13 2 3 2 2" xfId="16771"/>
    <cellStyle name="Normal 13 2 3 2 3" xfId="16772"/>
    <cellStyle name="Normal 13 2 3 3" xfId="16773"/>
    <cellStyle name="Normal 13 2 3 3 2" xfId="16774"/>
    <cellStyle name="Normal 13 2 3 4" xfId="16775"/>
    <cellStyle name="Normal 13 2 3 5" xfId="16776"/>
    <cellStyle name="Normal 13 2 4" xfId="16777"/>
    <cellStyle name="Normal 13 2 4 2" xfId="16778"/>
    <cellStyle name="Normal 13 2 5" xfId="16779"/>
    <cellStyle name="Normal 13 2 6" xfId="16780"/>
    <cellStyle name="Normal 13 2 7" xfId="16781"/>
    <cellStyle name="Normal 13 2 8" xfId="16782"/>
    <cellStyle name="Normal 13 2 9" xfId="16783"/>
    <cellStyle name="Normal 13 2 9 2" xfId="16784"/>
    <cellStyle name="Normal 13 3" xfId="513"/>
    <cellStyle name="Normal 13 3 2" xfId="16785"/>
    <cellStyle name="Normal 13 3 2 2" xfId="16786"/>
    <cellStyle name="Normal 13 3 2 2 2" xfId="16787"/>
    <cellStyle name="Normal 13 3 2 2 2 2" xfId="16788"/>
    <cellStyle name="Normal 13 3 2 2 3" xfId="16789"/>
    <cellStyle name="Normal 13 3 2 2 4" xfId="16790"/>
    <cellStyle name="Normal 13 3 2 2 5" xfId="16791"/>
    <cellStyle name="Normal 13 3 2 3" xfId="16792"/>
    <cellStyle name="Normal 13 3 2 3 2" xfId="16793"/>
    <cellStyle name="Normal 13 3 2 4" xfId="16794"/>
    <cellStyle name="Normal 13 3 2 5" xfId="16795"/>
    <cellStyle name="Normal 13 3 2 6" xfId="16796"/>
    <cellStyle name="Normal 13 3 3" xfId="16797"/>
    <cellStyle name="Normal 13 3 3 2" xfId="16798"/>
    <cellStyle name="Normal 13 3 3 2 2" xfId="16799"/>
    <cellStyle name="Normal 13 3 3 2 3" xfId="16800"/>
    <cellStyle name="Normal 13 3 3 3" xfId="16801"/>
    <cellStyle name="Normal 13 3 3 3 2" xfId="16802"/>
    <cellStyle name="Normal 13 3 3 4" xfId="16803"/>
    <cellStyle name="Normal 13 3 3 5" xfId="16804"/>
    <cellStyle name="Normal 13 3 4" xfId="16805"/>
    <cellStyle name="Normal 13 3 4 2" xfId="16806"/>
    <cellStyle name="Normal 13 3 5" xfId="16807"/>
    <cellStyle name="Normal 13 3 6" xfId="16808"/>
    <cellStyle name="Normal 13 3 7" xfId="16809"/>
    <cellStyle name="Normal 13 3 8" xfId="16810"/>
    <cellStyle name="Normal 13 3 9" xfId="16811"/>
    <cellStyle name="Normal 13 4" xfId="16812"/>
    <cellStyle name="Normal 13 4 2" xfId="16813"/>
    <cellStyle name="Normal 13 4 2 2" xfId="16814"/>
    <cellStyle name="Normal 13 4 2 3" xfId="16815"/>
    <cellStyle name="Normal 13 4 2 4" xfId="16816"/>
    <cellStyle name="Normal 13 4 2 5" xfId="16817"/>
    <cellStyle name="Normal 13 4 3" xfId="16818"/>
    <cellStyle name="Normal 13 4 4" xfId="16819"/>
    <cellStyle name="Normal 13 4 5" xfId="16820"/>
    <cellStyle name="Normal 13 4 6" xfId="16821"/>
    <cellStyle name="Normal 13 5" xfId="16822"/>
    <cellStyle name="Normal 13 5 2" xfId="16823"/>
    <cellStyle name="Normal 13 5 2 2" xfId="16824"/>
    <cellStyle name="Normal 13 5 2 3" xfId="16825"/>
    <cellStyle name="Normal 13 5 3" xfId="16826"/>
    <cellStyle name="Normal 13 5 3 2" xfId="16827"/>
    <cellStyle name="Normal 13 5 4" xfId="16828"/>
    <cellStyle name="Normal 13 5 5" xfId="16829"/>
    <cellStyle name="Normal 13 6" xfId="16830"/>
    <cellStyle name="Normal 13 6 2" xfId="16831"/>
    <cellStyle name="Normal 13 6 2 2" xfId="16832"/>
    <cellStyle name="Normal 13 6 3" xfId="16833"/>
    <cellStyle name="Normal 13 6 4" xfId="16834"/>
    <cellStyle name="Normal 13 7" xfId="16835"/>
    <cellStyle name="Normal 13 7 2" xfId="16836"/>
    <cellStyle name="Normal 13 7 3" xfId="16837"/>
    <cellStyle name="Normal 13 8" xfId="16838"/>
    <cellStyle name="Normal 13 8 2" xfId="16839"/>
    <cellStyle name="Normal 13 9" xfId="16840"/>
    <cellStyle name="Normal 130" xfId="16841"/>
    <cellStyle name="Normal 130 2" xfId="16842"/>
    <cellStyle name="Normal 130 2 2" xfId="16843"/>
    <cellStyle name="Normal 130 2 2 2" xfId="16844"/>
    <cellStyle name="Normal 130 2 3" xfId="16845"/>
    <cellStyle name="Normal 130 3" xfId="16846"/>
    <cellStyle name="Normal 130 3 2" xfId="16847"/>
    <cellStyle name="Normal 130 3 2 2" xfId="16848"/>
    <cellStyle name="Normal 130 3 3" xfId="16849"/>
    <cellStyle name="Normal 130 3 3 2" xfId="16850"/>
    <cellStyle name="Normal 130 3 3 2 2" xfId="16851"/>
    <cellStyle name="Normal 130 3 3 3" xfId="16852"/>
    <cellStyle name="Normal 130 3 4" xfId="16853"/>
    <cellStyle name="Normal 130 4" xfId="16854"/>
    <cellStyle name="Normal 130 4 2" xfId="16855"/>
    <cellStyle name="Normal 130 4 2 2" xfId="16856"/>
    <cellStyle name="Normal 130 4 3" xfId="16857"/>
    <cellStyle name="Normal 130 5" xfId="16858"/>
    <cellStyle name="Normal 130 6" xfId="16859"/>
    <cellStyle name="Normal 131" xfId="16860"/>
    <cellStyle name="Normal 131 2" xfId="16861"/>
    <cellStyle name="Normal 131 2 2" xfId="16862"/>
    <cellStyle name="Normal 131 2 2 2" xfId="16863"/>
    <cellStyle name="Normal 131 2 3" xfId="16864"/>
    <cellStyle name="Normal 131 3" xfId="16865"/>
    <cellStyle name="Normal 131 3 2" xfId="16866"/>
    <cellStyle name="Normal 131 3 2 2" xfId="16867"/>
    <cellStyle name="Normal 131 3 3" xfId="16868"/>
    <cellStyle name="Normal 131 3 3 2" xfId="16869"/>
    <cellStyle name="Normal 131 3 3 2 2" xfId="16870"/>
    <cellStyle name="Normal 131 3 3 3" xfId="16871"/>
    <cellStyle name="Normal 131 3 4" xfId="16872"/>
    <cellStyle name="Normal 131 4" xfId="16873"/>
    <cellStyle name="Normal 131 4 2" xfId="16874"/>
    <cellStyle name="Normal 131 4 2 2" xfId="16875"/>
    <cellStyle name="Normal 131 4 3" xfId="16876"/>
    <cellStyle name="Normal 131 5" xfId="16877"/>
    <cellStyle name="Normal 131 6" xfId="16878"/>
    <cellStyle name="Normal 132" xfId="16879"/>
    <cellStyle name="Normal 132 2" xfId="16880"/>
    <cellStyle name="Normal 132 2 2" xfId="16881"/>
    <cellStyle name="Normal 132 2 2 2" xfId="16882"/>
    <cellStyle name="Normal 132 2 3" xfId="16883"/>
    <cellStyle name="Normal 132 3" xfId="16884"/>
    <cellStyle name="Normal 132 3 2" xfId="16885"/>
    <cellStyle name="Normal 132 3 2 2" xfId="16886"/>
    <cellStyle name="Normal 132 3 3" xfId="16887"/>
    <cellStyle name="Normal 132 3 3 2" xfId="16888"/>
    <cellStyle name="Normal 132 3 3 2 2" xfId="16889"/>
    <cellStyle name="Normal 132 3 3 3" xfId="16890"/>
    <cellStyle name="Normal 132 3 4" xfId="16891"/>
    <cellStyle name="Normal 132 4" xfId="16892"/>
    <cellStyle name="Normal 132 4 2" xfId="16893"/>
    <cellStyle name="Normal 132 4 2 2" xfId="16894"/>
    <cellStyle name="Normal 132 4 3" xfId="16895"/>
    <cellStyle name="Normal 132 5" xfId="16896"/>
    <cellStyle name="Normal 132 6" xfId="16897"/>
    <cellStyle name="Normal 133" xfId="16898"/>
    <cellStyle name="Normal 133 2" xfId="16899"/>
    <cellStyle name="Normal 133 2 2" xfId="16900"/>
    <cellStyle name="Normal 133 2 2 2" xfId="16901"/>
    <cellStyle name="Normal 133 2 3" xfId="16902"/>
    <cellStyle name="Normal 133 3" xfId="16903"/>
    <cellStyle name="Normal 133 3 2" xfId="16904"/>
    <cellStyle name="Normal 133 3 2 2" xfId="16905"/>
    <cellStyle name="Normal 133 3 3" xfId="16906"/>
    <cellStyle name="Normal 133 3 3 2" xfId="16907"/>
    <cellStyle name="Normal 133 3 3 2 2" xfId="16908"/>
    <cellStyle name="Normal 133 3 3 3" xfId="16909"/>
    <cellStyle name="Normal 133 3 4" xfId="16910"/>
    <cellStyle name="Normal 133 4" xfId="16911"/>
    <cellStyle name="Normal 133 4 2" xfId="16912"/>
    <cellStyle name="Normal 133 4 2 2" xfId="16913"/>
    <cellStyle name="Normal 133 4 3" xfId="16914"/>
    <cellStyle name="Normal 133 5" xfId="16915"/>
    <cellStyle name="Normal 133 6" xfId="16916"/>
    <cellStyle name="Normal 134" xfId="16917"/>
    <cellStyle name="Normal 134 2" xfId="16918"/>
    <cellStyle name="Normal 134 2 2" xfId="16919"/>
    <cellStyle name="Normal 134 2 2 2" xfId="16920"/>
    <cellStyle name="Normal 134 2 3" xfId="16921"/>
    <cellStyle name="Normal 134 3" xfId="16922"/>
    <cellStyle name="Normal 134 3 2" xfId="16923"/>
    <cellStyle name="Normal 134 3 2 2" xfId="16924"/>
    <cellStyle name="Normal 134 3 3" xfId="16925"/>
    <cellStyle name="Normal 134 3 3 2" xfId="16926"/>
    <cellStyle name="Normal 134 3 3 2 2" xfId="16927"/>
    <cellStyle name="Normal 134 3 3 3" xfId="16928"/>
    <cellStyle name="Normal 134 3 4" xfId="16929"/>
    <cellStyle name="Normal 134 4" xfId="16930"/>
    <cellStyle name="Normal 134 4 2" xfId="16931"/>
    <cellStyle name="Normal 134 4 2 2" xfId="16932"/>
    <cellStyle name="Normal 134 4 3" xfId="16933"/>
    <cellStyle name="Normal 134 5" xfId="16934"/>
    <cellStyle name="Normal 134 6" xfId="16935"/>
    <cellStyle name="Normal 135" xfId="16936"/>
    <cellStyle name="Normal 135 2" xfId="16937"/>
    <cellStyle name="Normal 135 2 2" xfId="16938"/>
    <cellStyle name="Normal 135 2 2 2" xfId="16939"/>
    <cellStyle name="Normal 135 2 3" xfId="16940"/>
    <cellStyle name="Normal 135 3" xfId="16941"/>
    <cellStyle name="Normal 135 3 2" xfId="16942"/>
    <cellStyle name="Normal 135 3 2 2" xfId="16943"/>
    <cellStyle name="Normal 135 3 3" xfId="16944"/>
    <cellStyle name="Normal 135 3 3 2" xfId="16945"/>
    <cellStyle name="Normal 135 3 3 2 2" xfId="16946"/>
    <cellStyle name="Normal 135 3 3 3" xfId="16947"/>
    <cellStyle name="Normal 135 3 4" xfId="16948"/>
    <cellStyle name="Normal 135 4" xfId="16949"/>
    <cellStyle name="Normal 135 4 2" xfId="16950"/>
    <cellStyle name="Normal 135 4 2 2" xfId="16951"/>
    <cellStyle name="Normal 135 4 3" xfId="16952"/>
    <cellStyle name="Normal 135 5" xfId="16953"/>
    <cellStyle name="Normal 135 6" xfId="16954"/>
    <cellStyle name="Normal 136" xfId="16955"/>
    <cellStyle name="Normal 136 2" xfId="16956"/>
    <cellStyle name="Normal 136 2 2" xfId="16957"/>
    <cellStyle name="Normal 136 2 2 2" xfId="16958"/>
    <cellStyle name="Normal 136 2 3" xfId="16959"/>
    <cellStyle name="Normal 136 2 3 2" xfId="16960"/>
    <cellStyle name="Normal 136 2 3 2 2" xfId="16961"/>
    <cellStyle name="Normal 136 2 3 3" xfId="16962"/>
    <cellStyle name="Normal 136 2 4" xfId="16963"/>
    <cellStyle name="Normal 136 2 4 2" xfId="16964"/>
    <cellStyle name="Normal 136 2 4 2 2" xfId="16965"/>
    <cellStyle name="Normal 136 2 4 3" xfId="16966"/>
    <cellStyle name="Normal 136 2 5" xfId="16967"/>
    <cellStyle name="Normal 136 3" xfId="16968"/>
    <cellStyle name="Normal 136 3 2" xfId="16969"/>
    <cellStyle name="Normal 136 3 2 2" xfId="16970"/>
    <cellStyle name="Normal 136 3 2 2 2" xfId="16971"/>
    <cellStyle name="Normal 136 3 2 3" xfId="16972"/>
    <cellStyle name="Normal 136 3 2 3 2" xfId="16973"/>
    <cellStyle name="Normal 136 3 2 3 2 2" xfId="16974"/>
    <cellStyle name="Normal 136 3 2 3 3" xfId="16975"/>
    <cellStyle name="Normal 136 3 2 4" xfId="16976"/>
    <cellStyle name="Normal 136 3 3" xfId="16977"/>
    <cellStyle name="Normal 136 3 3 2" xfId="16978"/>
    <cellStyle name="Normal 136 3 3 2 2" xfId="16979"/>
    <cellStyle name="Normal 136 3 3 3" xfId="16980"/>
    <cellStyle name="Normal 136 3 4" xfId="16981"/>
    <cellStyle name="Normal 136 3 4 2" xfId="16982"/>
    <cellStyle name="Normal 136 3 4 2 2" xfId="16983"/>
    <cellStyle name="Normal 136 3 4 3" xfId="16984"/>
    <cellStyle name="Normal 136 3 5" xfId="16985"/>
    <cellStyle name="Normal 136 3 5 2" xfId="16986"/>
    <cellStyle name="Normal 136 3 5 2 2" xfId="16987"/>
    <cellStyle name="Normal 136 3 5 3" xfId="16988"/>
    <cellStyle name="Normal 136 3 6" xfId="16989"/>
    <cellStyle name="Normal 136 4" xfId="16990"/>
    <cellStyle name="Normal 136 4 2" xfId="16991"/>
    <cellStyle name="Normal 136 4 2 2" xfId="16992"/>
    <cellStyle name="Normal 136 4 3" xfId="16993"/>
    <cellStyle name="Normal 136 5" xfId="16994"/>
    <cellStyle name="Normal 136 5 2" xfId="16995"/>
    <cellStyle name="Normal 136 5 2 2" xfId="16996"/>
    <cellStyle name="Normal 136 5 3" xfId="16997"/>
    <cellStyle name="Normal 136 6" xfId="16998"/>
    <cellStyle name="Normal 136 6 2" xfId="16999"/>
    <cellStyle name="Normal 136 6 2 2" xfId="17000"/>
    <cellStyle name="Normal 136 6 3" xfId="17001"/>
    <cellStyle name="Normal 136 7" xfId="17002"/>
    <cellStyle name="Normal 136 8" xfId="17003"/>
    <cellStyle name="Normal 137" xfId="17004"/>
    <cellStyle name="Normal 137 2" xfId="17005"/>
    <cellStyle name="Normal 137 2 2" xfId="17006"/>
    <cellStyle name="Normal 137 2 2 2" xfId="17007"/>
    <cellStyle name="Normal 137 2 3" xfId="17008"/>
    <cellStyle name="Normal 137 2 3 2" xfId="17009"/>
    <cellStyle name="Normal 137 2 3 2 2" xfId="17010"/>
    <cellStyle name="Normal 137 2 3 3" xfId="17011"/>
    <cellStyle name="Normal 137 2 4" xfId="17012"/>
    <cellStyle name="Normal 137 2 4 2" xfId="17013"/>
    <cellStyle name="Normal 137 2 4 2 2" xfId="17014"/>
    <cellStyle name="Normal 137 2 4 3" xfId="17015"/>
    <cellStyle name="Normal 137 2 5" xfId="17016"/>
    <cellStyle name="Normal 137 3" xfId="17017"/>
    <cellStyle name="Normal 137 3 2" xfId="17018"/>
    <cellStyle name="Normal 137 3 2 2" xfId="17019"/>
    <cellStyle name="Normal 137 3 2 2 2" xfId="17020"/>
    <cellStyle name="Normal 137 3 2 3" xfId="17021"/>
    <cellStyle name="Normal 137 3 2 3 2" xfId="17022"/>
    <cellStyle name="Normal 137 3 2 3 2 2" xfId="17023"/>
    <cellStyle name="Normal 137 3 2 3 3" xfId="17024"/>
    <cellStyle name="Normal 137 3 2 4" xfId="17025"/>
    <cellStyle name="Normal 137 3 3" xfId="17026"/>
    <cellStyle name="Normal 137 3 3 2" xfId="17027"/>
    <cellStyle name="Normal 137 3 3 2 2" xfId="17028"/>
    <cellStyle name="Normal 137 3 3 3" xfId="17029"/>
    <cellStyle name="Normal 137 3 4" xfId="17030"/>
    <cellStyle name="Normal 137 3 4 2" xfId="17031"/>
    <cellStyle name="Normal 137 3 4 2 2" xfId="17032"/>
    <cellStyle name="Normal 137 3 4 3" xfId="17033"/>
    <cellStyle name="Normal 137 3 5" xfId="17034"/>
    <cellStyle name="Normal 137 3 5 2" xfId="17035"/>
    <cellStyle name="Normal 137 3 5 2 2" xfId="17036"/>
    <cellStyle name="Normal 137 3 5 3" xfId="17037"/>
    <cellStyle name="Normal 137 3 6" xfId="17038"/>
    <cellStyle name="Normal 137 4" xfId="17039"/>
    <cellStyle name="Normal 137 4 2" xfId="17040"/>
    <cellStyle name="Normal 137 4 2 2" xfId="17041"/>
    <cellStyle name="Normal 137 4 3" xfId="17042"/>
    <cellStyle name="Normal 137 5" xfId="17043"/>
    <cellStyle name="Normal 137 5 2" xfId="17044"/>
    <cellStyle name="Normal 137 5 2 2" xfId="17045"/>
    <cellStyle name="Normal 137 5 3" xfId="17046"/>
    <cellStyle name="Normal 137 6" xfId="17047"/>
    <cellStyle name="Normal 137 6 2" xfId="17048"/>
    <cellStyle name="Normal 137 6 2 2" xfId="17049"/>
    <cellStyle name="Normal 137 6 3" xfId="17050"/>
    <cellStyle name="Normal 137 7" xfId="17051"/>
    <cellStyle name="Normal 137 8" xfId="17052"/>
    <cellStyle name="Normal 138" xfId="17053"/>
    <cellStyle name="Normal 138 2" xfId="17054"/>
    <cellStyle name="Normal 138 2 2" xfId="17055"/>
    <cellStyle name="Normal 138 2 2 2" xfId="17056"/>
    <cellStyle name="Normal 138 2 3" xfId="17057"/>
    <cellStyle name="Normal 138 2 3 2" xfId="17058"/>
    <cellStyle name="Normal 138 2 3 2 2" xfId="17059"/>
    <cellStyle name="Normal 138 2 3 3" xfId="17060"/>
    <cellStyle name="Normal 138 2 4" xfId="17061"/>
    <cellStyle name="Normal 138 2 4 2" xfId="17062"/>
    <cellStyle name="Normal 138 2 4 2 2" xfId="17063"/>
    <cellStyle name="Normal 138 2 4 3" xfId="17064"/>
    <cellStyle name="Normal 138 2 5" xfId="17065"/>
    <cellStyle name="Normal 138 3" xfId="17066"/>
    <cellStyle name="Normal 138 3 2" xfId="17067"/>
    <cellStyle name="Normal 138 3 2 2" xfId="17068"/>
    <cellStyle name="Normal 138 3 2 2 2" xfId="17069"/>
    <cellStyle name="Normal 138 3 2 3" xfId="17070"/>
    <cellStyle name="Normal 138 3 2 3 2" xfId="17071"/>
    <cellStyle name="Normal 138 3 2 3 2 2" xfId="17072"/>
    <cellStyle name="Normal 138 3 2 3 3" xfId="17073"/>
    <cellStyle name="Normal 138 3 2 4" xfId="17074"/>
    <cellStyle name="Normal 138 3 3" xfId="17075"/>
    <cellStyle name="Normal 138 3 3 2" xfId="17076"/>
    <cellStyle name="Normal 138 3 3 2 2" xfId="17077"/>
    <cellStyle name="Normal 138 3 3 3" xfId="17078"/>
    <cellStyle name="Normal 138 3 4" xfId="17079"/>
    <cellStyle name="Normal 138 3 4 2" xfId="17080"/>
    <cellStyle name="Normal 138 3 4 2 2" xfId="17081"/>
    <cellStyle name="Normal 138 3 4 3" xfId="17082"/>
    <cellStyle name="Normal 138 3 5" xfId="17083"/>
    <cellStyle name="Normal 138 3 5 2" xfId="17084"/>
    <cellStyle name="Normal 138 3 5 2 2" xfId="17085"/>
    <cellStyle name="Normal 138 3 5 3" xfId="17086"/>
    <cellStyle name="Normal 138 3 6" xfId="17087"/>
    <cellStyle name="Normal 138 4" xfId="17088"/>
    <cellStyle name="Normal 138 4 2" xfId="17089"/>
    <cellStyle name="Normal 138 4 2 2" xfId="17090"/>
    <cellStyle name="Normal 138 4 3" xfId="17091"/>
    <cellStyle name="Normal 138 5" xfId="17092"/>
    <cellStyle name="Normal 138 5 2" xfId="17093"/>
    <cellStyle name="Normal 138 5 2 2" xfId="17094"/>
    <cellStyle name="Normal 138 5 3" xfId="17095"/>
    <cellStyle name="Normal 138 6" xfId="17096"/>
    <cellStyle name="Normal 138 6 2" xfId="17097"/>
    <cellStyle name="Normal 138 6 2 2" xfId="17098"/>
    <cellStyle name="Normal 138 6 3" xfId="17099"/>
    <cellStyle name="Normal 138 7" xfId="17100"/>
    <cellStyle name="Normal 138 8" xfId="17101"/>
    <cellStyle name="Normal 139" xfId="17102"/>
    <cellStyle name="Normal 139 2" xfId="17103"/>
    <cellStyle name="Normal 139 2 2" xfId="17104"/>
    <cellStyle name="Normal 139 2 2 2" xfId="17105"/>
    <cellStyle name="Normal 139 2 3" xfId="17106"/>
    <cellStyle name="Normal 139 2 3 2" xfId="17107"/>
    <cellStyle name="Normal 139 2 3 2 2" xfId="17108"/>
    <cellStyle name="Normal 139 2 3 3" xfId="17109"/>
    <cellStyle name="Normal 139 2 4" xfId="17110"/>
    <cellStyle name="Normal 139 2 4 2" xfId="17111"/>
    <cellStyle name="Normal 139 2 4 2 2" xfId="17112"/>
    <cellStyle name="Normal 139 2 4 3" xfId="17113"/>
    <cellStyle name="Normal 139 2 5" xfId="17114"/>
    <cellStyle name="Normal 139 3" xfId="17115"/>
    <cellStyle name="Normal 139 3 2" xfId="17116"/>
    <cellStyle name="Normal 139 3 2 2" xfId="17117"/>
    <cellStyle name="Normal 139 3 2 2 2" xfId="17118"/>
    <cellStyle name="Normal 139 3 2 3" xfId="17119"/>
    <cellStyle name="Normal 139 3 2 3 2" xfId="17120"/>
    <cellStyle name="Normal 139 3 2 3 2 2" xfId="17121"/>
    <cellStyle name="Normal 139 3 2 3 3" xfId="17122"/>
    <cellStyle name="Normal 139 3 2 4" xfId="17123"/>
    <cellStyle name="Normal 139 3 3" xfId="17124"/>
    <cellStyle name="Normal 139 3 3 2" xfId="17125"/>
    <cellStyle name="Normal 139 3 3 2 2" xfId="17126"/>
    <cellStyle name="Normal 139 3 3 3" xfId="17127"/>
    <cellStyle name="Normal 139 3 4" xfId="17128"/>
    <cellStyle name="Normal 139 3 4 2" xfId="17129"/>
    <cellStyle name="Normal 139 3 4 2 2" xfId="17130"/>
    <cellStyle name="Normal 139 3 4 3" xfId="17131"/>
    <cellStyle name="Normal 139 3 5" xfId="17132"/>
    <cellStyle name="Normal 139 3 5 2" xfId="17133"/>
    <cellStyle name="Normal 139 3 5 2 2" xfId="17134"/>
    <cellStyle name="Normal 139 3 5 3" xfId="17135"/>
    <cellStyle name="Normal 139 3 6" xfId="17136"/>
    <cellStyle name="Normal 139 4" xfId="17137"/>
    <cellStyle name="Normal 139 4 2" xfId="17138"/>
    <cellStyle name="Normal 139 4 2 2" xfId="17139"/>
    <cellStyle name="Normal 139 4 3" xfId="17140"/>
    <cellStyle name="Normal 139 5" xfId="17141"/>
    <cellStyle name="Normal 139 5 2" xfId="17142"/>
    <cellStyle name="Normal 139 5 2 2" xfId="17143"/>
    <cellStyle name="Normal 139 5 3" xfId="17144"/>
    <cellStyle name="Normal 139 6" xfId="17145"/>
    <cellStyle name="Normal 139 6 2" xfId="17146"/>
    <cellStyle name="Normal 139 6 2 2" xfId="17147"/>
    <cellStyle name="Normal 139 6 3" xfId="17148"/>
    <cellStyle name="Normal 139 7" xfId="17149"/>
    <cellStyle name="Normal 139 8" xfId="17150"/>
    <cellStyle name="Normal 14" xfId="264"/>
    <cellStyle name="Normal 14 10" xfId="17151"/>
    <cellStyle name="Normal 14 11" xfId="17152"/>
    <cellStyle name="Normal 14 11 2" xfId="17153"/>
    <cellStyle name="Normal 14 12" xfId="17154"/>
    <cellStyle name="Normal 14 13" xfId="17155"/>
    <cellStyle name="Normal 14 14" xfId="17156"/>
    <cellStyle name="Normal 14 15" xfId="17157"/>
    <cellStyle name="Normal 14 16" xfId="17158"/>
    <cellStyle name="Normal 14 17" xfId="17159"/>
    <cellStyle name="Normal 14 18" xfId="17160"/>
    <cellStyle name="Normal 14 2" xfId="516"/>
    <cellStyle name="Normal 14 2 10" xfId="17161"/>
    <cellStyle name="Normal 14 2 11" xfId="17162"/>
    <cellStyle name="Normal 14 2 12" xfId="17163"/>
    <cellStyle name="Normal 14 2 13" xfId="17164"/>
    <cellStyle name="Normal 14 2 14" xfId="17165"/>
    <cellStyle name="Normal 14 2 15" xfId="17166"/>
    <cellStyle name="Normal 14 2 2" xfId="17167"/>
    <cellStyle name="Normal 14 2 2 2" xfId="17168"/>
    <cellStyle name="Normal 14 2 2 2 2" xfId="17169"/>
    <cellStyle name="Normal 14 2 2 2 2 2" xfId="17170"/>
    <cellStyle name="Normal 14 2 2 2 3" xfId="17171"/>
    <cellStyle name="Normal 14 2 2 2 4" xfId="17172"/>
    <cellStyle name="Normal 14 2 2 2 5" xfId="17173"/>
    <cellStyle name="Normal 14 2 2 3" xfId="17174"/>
    <cellStyle name="Normal 14 2 2 3 2" xfId="17175"/>
    <cellStyle name="Normal 14 2 2 3 2 2" xfId="17176"/>
    <cellStyle name="Normal 14 2 2 3 3" xfId="17177"/>
    <cellStyle name="Normal 14 2 2 3 4" xfId="17178"/>
    <cellStyle name="Normal 14 2 2 4" xfId="17179"/>
    <cellStyle name="Normal 14 2 2 4 2" xfId="17180"/>
    <cellStyle name="Normal 14 2 2 4 2 2" xfId="17181"/>
    <cellStyle name="Normal 14 2 2 4 3" xfId="17182"/>
    <cellStyle name="Normal 14 2 2 4 4" xfId="17183"/>
    <cellStyle name="Normal 14 2 2 5" xfId="17184"/>
    <cellStyle name="Normal 14 2 2 5 2" xfId="17185"/>
    <cellStyle name="Normal 14 2 2 6" xfId="17186"/>
    <cellStyle name="Normal 14 2 2 7" xfId="17187"/>
    <cellStyle name="Normal 14 2 3" xfId="17188"/>
    <cellStyle name="Normal 14 2 3 2" xfId="17189"/>
    <cellStyle name="Normal 14 2 3 2 2" xfId="17190"/>
    <cellStyle name="Normal 14 2 3 2 2 2" xfId="17191"/>
    <cellStyle name="Normal 14 2 3 2 3" xfId="17192"/>
    <cellStyle name="Normal 14 2 3 2 3 2" xfId="17193"/>
    <cellStyle name="Normal 14 2 3 2 3 2 2" xfId="17194"/>
    <cellStyle name="Normal 14 2 3 2 3 3" xfId="17195"/>
    <cellStyle name="Normal 14 2 3 2 4" xfId="17196"/>
    <cellStyle name="Normal 14 2 3 2 5" xfId="17197"/>
    <cellStyle name="Normal 14 2 3 3" xfId="17198"/>
    <cellStyle name="Normal 14 2 3 3 2" xfId="17199"/>
    <cellStyle name="Normal 14 2 3 3 2 2" xfId="17200"/>
    <cellStyle name="Normal 14 2 3 3 3" xfId="17201"/>
    <cellStyle name="Normal 14 2 3 3 4" xfId="17202"/>
    <cellStyle name="Normal 14 2 3 4" xfId="17203"/>
    <cellStyle name="Normal 14 2 3 4 2" xfId="17204"/>
    <cellStyle name="Normal 14 2 3 4 2 2" xfId="17205"/>
    <cellStyle name="Normal 14 2 3 4 3" xfId="17206"/>
    <cellStyle name="Normal 14 2 3 4 4" xfId="17207"/>
    <cellStyle name="Normal 14 2 3 5" xfId="17208"/>
    <cellStyle name="Normal 14 2 3 5 2" xfId="17209"/>
    <cellStyle name="Normal 14 2 3 5 2 2" xfId="17210"/>
    <cellStyle name="Normal 14 2 3 5 3" xfId="17211"/>
    <cellStyle name="Normal 14 2 3 6" xfId="17212"/>
    <cellStyle name="Normal 14 2 3 7" xfId="17213"/>
    <cellStyle name="Normal 14 2 3 8" xfId="17214"/>
    <cellStyle name="Normal 14 2 4" xfId="17215"/>
    <cellStyle name="Normal 14 2 4 2" xfId="17216"/>
    <cellStyle name="Normal 14 2 5" xfId="17217"/>
    <cellStyle name="Normal 14 2 6" xfId="17218"/>
    <cellStyle name="Normal 14 2 7" xfId="17219"/>
    <cellStyle name="Normal 14 2 8" xfId="17220"/>
    <cellStyle name="Normal 14 2 9" xfId="17221"/>
    <cellStyle name="Normal 14 2 9 2" xfId="17222"/>
    <cellStyle name="Normal 14 3" xfId="515"/>
    <cellStyle name="Normal 14 3 10" xfId="17223"/>
    <cellStyle name="Normal 14 3 2" xfId="17224"/>
    <cellStyle name="Normal 14 3 2 2" xfId="17225"/>
    <cellStyle name="Normal 14 3 2 2 2" xfId="17226"/>
    <cellStyle name="Normal 14 3 2 2 2 2" xfId="17227"/>
    <cellStyle name="Normal 14 3 2 2 3" xfId="17228"/>
    <cellStyle name="Normal 14 3 2 2 4" xfId="17229"/>
    <cellStyle name="Normal 14 3 2 2 5" xfId="17230"/>
    <cellStyle name="Normal 14 3 2 3" xfId="17231"/>
    <cellStyle name="Normal 14 3 2 3 2" xfId="17232"/>
    <cellStyle name="Normal 14 3 2 3 2 2" xfId="17233"/>
    <cellStyle name="Normal 14 3 2 3 3" xfId="17234"/>
    <cellStyle name="Normal 14 3 2 3 4" xfId="17235"/>
    <cellStyle name="Normal 14 3 2 4" xfId="17236"/>
    <cellStyle name="Normal 14 3 2 4 2" xfId="17237"/>
    <cellStyle name="Normal 14 3 2 4 2 2" xfId="17238"/>
    <cellStyle name="Normal 14 3 2 4 3" xfId="17239"/>
    <cellStyle name="Normal 14 3 2 4 4" xfId="17240"/>
    <cellStyle name="Normal 14 3 2 5" xfId="17241"/>
    <cellStyle name="Normal 14 3 2 5 2" xfId="17242"/>
    <cellStyle name="Normal 14 3 2 6" xfId="17243"/>
    <cellStyle name="Normal 14 3 3" xfId="17244"/>
    <cellStyle name="Normal 14 3 3 2" xfId="17245"/>
    <cellStyle name="Normal 14 3 3 2 2" xfId="17246"/>
    <cellStyle name="Normal 14 3 3 2 3" xfId="17247"/>
    <cellStyle name="Normal 14 3 3 3" xfId="17248"/>
    <cellStyle name="Normal 14 3 3 3 2" xfId="17249"/>
    <cellStyle name="Normal 14 3 3 4" xfId="17250"/>
    <cellStyle name="Normal 14 3 3 5" xfId="17251"/>
    <cellStyle name="Normal 14 3 4" xfId="17252"/>
    <cellStyle name="Normal 14 3 4 2" xfId="17253"/>
    <cellStyle name="Normal 14 3 4 2 2" xfId="17254"/>
    <cellStyle name="Normal 14 3 4 3" xfId="17255"/>
    <cellStyle name="Normal 14 3 4 4" xfId="17256"/>
    <cellStyle name="Normal 14 3 5" xfId="17257"/>
    <cellStyle name="Normal 14 3 5 2" xfId="17258"/>
    <cellStyle name="Normal 14 3 5 2 2" xfId="17259"/>
    <cellStyle name="Normal 14 3 5 3" xfId="17260"/>
    <cellStyle name="Normal 14 3 5 4" xfId="17261"/>
    <cellStyle name="Normal 14 3 6" xfId="17262"/>
    <cellStyle name="Normal 14 3 6 2" xfId="17263"/>
    <cellStyle name="Normal 14 3 7" xfId="17264"/>
    <cellStyle name="Normal 14 3 8" xfId="17265"/>
    <cellStyle name="Normal 14 3 9" xfId="17266"/>
    <cellStyle name="Normal 14 4" xfId="17267"/>
    <cellStyle name="Normal 14 4 2" xfId="17268"/>
    <cellStyle name="Normal 14 4 2 2" xfId="17269"/>
    <cellStyle name="Normal 14 4 2 2 2" xfId="17270"/>
    <cellStyle name="Normal 14 4 2 3" xfId="17271"/>
    <cellStyle name="Normal 14 4 2 4" xfId="17272"/>
    <cellStyle name="Normal 14 4 2 5" xfId="17273"/>
    <cellStyle name="Normal 14 4 3" xfId="17274"/>
    <cellStyle name="Normal 14 4 3 2" xfId="17275"/>
    <cellStyle name="Normal 14 4 3 2 2" xfId="17276"/>
    <cellStyle name="Normal 14 4 3 3" xfId="17277"/>
    <cellStyle name="Normal 14 4 3 4" xfId="17278"/>
    <cellStyle name="Normal 14 4 4" xfId="17279"/>
    <cellStyle name="Normal 14 4 4 2" xfId="17280"/>
    <cellStyle name="Normal 14 4 4 2 2" xfId="17281"/>
    <cellStyle name="Normal 14 4 4 3" xfId="17282"/>
    <cellStyle name="Normal 14 4 4 4" xfId="17283"/>
    <cellStyle name="Normal 14 4 5" xfId="17284"/>
    <cellStyle name="Normal 14 4 5 2" xfId="17285"/>
    <cellStyle name="Normal 14 4 6" xfId="17286"/>
    <cellStyle name="Normal 14 4 7" xfId="17287"/>
    <cellStyle name="Normal 14 5" xfId="17288"/>
    <cellStyle name="Normal 14 5 2" xfId="17289"/>
    <cellStyle name="Normal 14 5 2 2" xfId="17290"/>
    <cellStyle name="Normal 14 5 2 2 2" xfId="17291"/>
    <cellStyle name="Normal 14 5 2 3" xfId="17292"/>
    <cellStyle name="Normal 14 5 2 3 2" xfId="17293"/>
    <cellStyle name="Normal 14 5 2 3 2 2" xfId="17294"/>
    <cellStyle name="Normal 14 5 2 3 3" xfId="17295"/>
    <cellStyle name="Normal 14 5 2 4" xfId="17296"/>
    <cellStyle name="Normal 14 5 2 5" xfId="17297"/>
    <cellStyle name="Normal 14 5 3" xfId="17298"/>
    <cellStyle name="Normal 14 5 3 2" xfId="17299"/>
    <cellStyle name="Normal 14 5 3 2 2" xfId="17300"/>
    <cellStyle name="Normal 14 5 3 3" xfId="17301"/>
    <cellStyle name="Normal 14 5 3 4" xfId="17302"/>
    <cellStyle name="Normal 14 5 4" xfId="17303"/>
    <cellStyle name="Normal 14 5 4 2" xfId="17304"/>
    <cellStyle name="Normal 14 5 4 2 2" xfId="17305"/>
    <cellStyle name="Normal 14 5 4 3" xfId="17306"/>
    <cellStyle name="Normal 14 5 4 4" xfId="17307"/>
    <cellStyle name="Normal 14 5 5" xfId="17308"/>
    <cellStyle name="Normal 14 5 5 2" xfId="17309"/>
    <cellStyle name="Normal 14 5 5 2 2" xfId="17310"/>
    <cellStyle name="Normal 14 5 5 3" xfId="17311"/>
    <cellStyle name="Normal 14 5 6" xfId="17312"/>
    <cellStyle name="Normal 14 5 7" xfId="17313"/>
    <cellStyle name="Normal 14 6" xfId="17314"/>
    <cellStyle name="Normal 14 6 2" xfId="17315"/>
    <cellStyle name="Normal 14 6 2 2" xfId="17316"/>
    <cellStyle name="Normal 14 6 2 2 2" xfId="17317"/>
    <cellStyle name="Normal 14 6 2 3" xfId="17318"/>
    <cellStyle name="Normal 14 6 2 3 2" xfId="17319"/>
    <cellStyle name="Normal 14 6 2 3 2 2" xfId="17320"/>
    <cellStyle name="Normal 14 6 2 3 3" xfId="17321"/>
    <cellStyle name="Normal 14 6 2 4" xfId="17322"/>
    <cellStyle name="Normal 14 6 3" xfId="17323"/>
    <cellStyle name="Normal 14 6 3 2" xfId="17324"/>
    <cellStyle name="Normal 14 6 3 2 2" xfId="17325"/>
    <cellStyle name="Normal 14 6 3 3" xfId="17326"/>
    <cellStyle name="Normal 14 6 4" xfId="17327"/>
    <cellStyle name="Normal 14 6 4 2" xfId="17328"/>
    <cellStyle name="Normal 14 6 4 2 2" xfId="17329"/>
    <cellStyle name="Normal 14 6 4 3" xfId="17330"/>
    <cellStyle name="Normal 14 6 5" xfId="17331"/>
    <cellStyle name="Normal 14 6 6" xfId="17332"/>
    <cellStyle name="Normal 14 7" xfId="17333"/>
    <cellStyle name="Normal 14 7 2" xfId="17334"/>
    <cellStyle name="Normal 14 7 3" xfId="17335"/>
    <cellStyle name="Normal 14 8" xfId="17336"/>
    <cellStyle name="Normal 14 8 2" xfId="17337"/>
    <cellStyle name="Normal 14 9" xfId="17338"/>
    <cellStyle name="Normal 140" xfId="17339"/>
    <cellStyle name="Normal 140 2" xfId="17340"/>
    <cellStyle name="Normal 140 2 2" xfId="17341"/>
    <cellStyle name="Normal 140 2 2 2" xfId="17342"/>
    <cellStyle name="Normal 140 2 3" xfId="17343"/>
    <cellStyle name="Normal 140 2 3 2" xfId="17344"/>
    <cellStyle name="Normal 140 2 3 2 2" xfId="17345"/>
    <cellStyle name="Normal 140 2 3 3" xfId="17346"/>
    <cellStyle name="Normal 140 2 4" xfId="17347"/>
    <cellStyle name="Normal 140 2 4 2" xfId="17348"/>
    <cellStyle name="Normal 140 2 4 2 2" xfId="17349"/>
    <cellStyle name="Normal 140 2 4 3" xfId="17350"/>
    <cellStyle name="Normal 140 2 5" xfId="17351"/>
    <cellStyle name="Normal 140 3" xfId="17352"/>
    <cellStyle name="Normal 140 3 2" xfId="17353"/>
    <cellStyle name="Normal 140 3 2 2" xfId="17354"/>
    <cellStyle name="Normal 140 3 2 2 2" xfId="17355"/>
    <cellStyle name="Normal 140 3 2 3" xfId="17356"/>
    <cellStyle name="Normal 140 3 2 3 2" xfId="17357"/>
    <cellStyle name="Normal 140 3 2 3 2 2" xfId="17358"/>
    <cellStyle name="Normal 140 3 2 3 3" xfId="17359"/>
    <cellStyle name="Normal 140 3 2 4" xfId="17360"/>
    <cellStyle name="Normal 140 3 3" xfId="17361"/>
    <cellStyle name="Normal 140 3 3 2" xfId="17362"/>
    <cellStyle name="Normal 140 3 3 2 2" xfId="17363"/>
    <cellStyle name="Normal 140 3 3 3" xfId="17364"/>
    <cellStyle name="Normal 140 3 4" xfId="17365"/>
    <cellStyle name="Normal 140 3 4 2" xfId="17366"/>
    <cellStyle name="Normal 140 3 4 2 2" xfId="17367"/>
    <cellStyle name="Normal 140 3 4 3" xfId="17368"/>
    <cellStyle name="Normal 140 3 5" xfId="17369"/>
    <cellStyle name="Normal 140 3 5 2" xfId="17370"/>
    <cellStyle name="Normal 140 3 5 2 2" xfId="17371"/>
    <cellStyle name="Normal 140 3 5 3" xfId="17372"/>
    <cellStyle name="Normal 140 3 6" xfId="17373"/>
    <cellStyle name="Normal 140 4" xfId="17374"/>
    <cellStyle name="Normal 140 4 2" xfId="17375"/>
    <cellStyle name="Normal 140 4 2 2" xfId="17376"/>
    <cellStyle name="Normal 140 4 3" xfId="17377"/>
    <cellStyle name="Normal 140 5" xfId="17378"/>
    <cellStyle name="Normal 140 5 2" xfId="17379"/>
    <cellStyle name="Normal 140 5 2 2" xfId="17380"/>
    <cellStyle name="Normal 140 5 3" xfId="17381"/>
    <cellStyle name="Normal 140 6" xfId="17382"/>
    <cellStyle name="Normal 140 6 2" xfId="17383"/>
    <cellStyle name="Normal 140 6 2 2" xfId="17384"/>
    <cellStyle name="Normal 140 6 3" xfId="17385"/>
    <cellStyle name="Normal 140 7" xfId="17386"/>
    <cellStyle name="Normal 140 8" xfId="17387"/>
    <cellStyle name="Normal 141" xfId="17388"/>
    <cellStyle name="Normal 141 2" xfId="17389"/>
    <cellStyle name="Normal 141 2 2" xfId="17390"/>
    <cellStyle name="Normal 141 2 2 2" xfId="17391"/>
    <cellStyle name="Normal 141 2 3" xfId="17392"/>
    <cellStyle name="Normal 141 2 3 2" xfId="17393"/>
    <cellStyle name="Normal 141 2 3 2 2" xfId="17394"/>
    <cellStyle name="Normal 141 2 3 3" xfId="17395"/>
    <cellStyle name="Normal 141 2 4" xfId="17396"/>
    <cellStyle name="Normal 141 2 4 2" xfId="17397"/>
    <cellStyle name="Normal 141 2 4 2 2" xfId="17398"/>
    <cellStyle name="Normal 141 2 4 3" xfId="17399"/>
    <cellStyle name="Normal 141 2 5" xfId="17400"/>
    <cellStyle name="Normal 141 3" xfId="17401"/>
    <cellStyle name="Normal 141 3 2" xfId="17402"/>
    <cellStyle name="Normal 141 3 2 2" xfId="17403"/>
    <cellStyle name="Normal 141 3 2 2 2" xfId="17404"/>
    <cellStyle name="Normal 141 3 2 3" xfId="17405"/>
    <cellStyle name="Normal 141 3 2 3 2" xfId="17406"/>
    <cellStyle name="Normal 141 3 2 3 2 2" xfId="17407"/>
    <cellStyle name="Normal 141 3 2 3 3" xfId="17408"/>
    <cellStyle name="Normal 141 3 2 4" xfId="17409"/>
    <cellStyle name="Normal 141 3 3" xfId="17410"/>
    <cellStyle name="Normal 141 3 3 2" xfId="17411"/>
    <cellStyle name="Normal 141 3 3 2 2" xfId="17412"/>
    <cellStyle name="Normal 141 3 3 3" xfId="17413"/>
    <cellStyle name="Normal 141 3 4" xfId="17414"/>
    <cellStyle name="Normal 141 3 4 2" xfId="17415"/>
    <cellStyle name="Normal 141 3 4 2 2" xfId="17416"/>
    <cellStyle name="Normal 141 3 4 3" xfId="17417"/>
    <cellStyle name="Normal 141 3 5" xfId="17418"/>
    <cellStyle name="Normal 141 3 5 2" xfId="17419"/>
    <cellStyle name="Normal 141 3 5 2 2" xfId="17420"/>
    <cellStyle name="Normal 141 3 5 3" xfId="17421"/>
    <cellStyle name="Normal 141 3 6" xfId="17422"/>
    <cellStyle name="Normal 141 4" xfId="17423"/>
    <cellStyle name="Normal 141 4 2" xfId="17424"/>
    <cellStyle name="Normal 141 4 2 2" xfId="17425"/>
    <cellStyle name="Normal 141 4 3" xfId="17426"/>
    <cellStyle name="Normal 141 5" xfId="17427"/>
    <cellStyle name="Normal 141 5 2" xfId="17428"/>
    <cellStyle name="Normal 141 5 2 2" xfId="17429"/>
    <cellStyle name="Normal 141 5 3" xfId="17430"/>
    <cellStyle name="Normal 141 6" xfId="17431"/>
    <cellStyle name="Normal 141 6 2" xfId="17432"/>
    <cellStyle name="Normal 141 6 2 2" xfId="17433"/>
    <cellStyle name="Normal 141 6 3" xfId="17434"/>
    <cellStyle name="Normal 141 7" xfId="17435"/>
    <cellStyle name="Normal 141 8" xfId="17436"/>
    <cellStyle name="Normal 142" xfId="17437"/>
    <cellStyle name="Normal 142 2" xfId="17438"/>
    <cellStyle name="Normal 142 2 2" xfId="17439"/>
    <cellStyle name="Normal 142 2 2 2" xfId="17440"/>
    <cellStyle name="Normal 142 2 3" xfId="17441"/>
    <cellStyle name="Normal 142 2 3 2" xfId="17442"/>
    <cellStyle name="Normal 142 2 3 2 2" xfId="17443"/>
    <cellStyle name="Normal 142 2 3 3" xfId="17444"/>
    <cellStyle name="Normal 142 2 4" xfId="17445"/>
    <cellStyle name="Normal 142 2 4 2" xfId="17446"/>
    <cellStyle name="Normal 142 2 4 2 2" xfId="17447"/>
    <cellStyle name="Normal 142 2 4 3" xfId="17448"/>
    <cellStyle name="Normal 142 2 5" xfId="17449"/>
    <cellStyle name="Normal 142 2 6" xfId="17450"/>
    <cellStyle name="Normal 142 3" xfId="17451"/>
    <cellStyle name="Normal 142 3 2" xfId="17452"/>
    <cellStyle name="Normal 142 3 2 2" xfId="17453"/>
    <cellStyle name="Normal 142 3 2 2 2" xfId="17454"/>
    <cellStyle name="Normal 142 3 2 3" xfId="17455"/>
    <cellStyle name="Normal 142 3 2 3 2" xfId="17456"/>
    <cellStyle name="Normal 142 3 2 3 2 2" xfId="17457"/>
    <cellStyle name="Normal 142 3 2 3 3" xfId="17458"/>
    <cellStyle name="Normal 142 3 2 4" xfId="17459"/>
    <cellStyle name="Normal 142 3 2 5" xfId="17460"/>
    <cellStyle name="Normal 142 3 3" xfId="17461"/>
    <cellStyle name="Normal 142 3 3 2" xfId="17462"/>
    <cellStyle name="Normal 142 3 3 2 2" xfId="17463"/>
    <cellStyle name="Normal 142 3 3 3" xfId="17464"/>
    <cellStyle name="Normal 142 3 4" xfId="17465"/>
    <cellStyle name="Normal 142 3 4 2" xfId="17466"/>
    <cellStyle name="Normal 142 3 4 2 2" xfId="17467"/>
    <cellStyle name="Normal 142 3 4 3" xfId="17468"/>
    <cellStyle name="Normal 142 3 5" xfId="17469"/>
    <cellStyle name="Normal 142 3 5 2" xfId="17470"/>
    <cellStyle name="Normal 142 3 5 2 2" xfId="17471"/>
    <cellStyle name="Normal 142 3 5 3" xfId="17472"/>
    <cellStyle name="Normal 142 3 6" xfId="17473"/>
    <cellStyle name="Normal 142 3 7" xfId="17474"/>
    <cellStyle name="Normal 142 4" xfId="17475"/>
    <cellStyle name="Normal 142 4 2" xfId="17476"/>
    <cellStyle name="Normal 142 4 2 2" xfId="17477"/>
    <cellStyle name="Normal 142 4 3" xfId="17478"/>
    <cellStyle name="Normal 142 5" xfId="17479"/>
    <cellStyle name="Normal 142 5 2" xfId="17480"/>
    <cellStyle name="Normal 142 5 2 2" xfId="17481"/>
    <cellStyle name="Normal 142 5 3" xfId="17482"/>
    <cellStyle name="Normal 142 6" xfId="17483"/>
    <cellStyle name="Normal 142 6 2" xfId="17484"/>
    <cellStyle name="Normal 142 6 2 2" xfId="17485"/>
    <cellStyle name="Normal 142 6 3" xfId="17486"/>
    <cellStyle name="Normal 142 7" xfId="17487"/>
    <cellStyle name="Normal 143" xfId="17488"/>
    <cellStyle name="Normal 143 2" xfId="17489"/>
    <cellStyle name="Normal 143 2 2" xfId="17490"/>
    <cellStyle name="Normal 143 2 2 2" xfId="17491"/>
    <cellStyle name="Normal 143 2 3" xfId="17492"/>
    <cellStyle name="Normal 143 2 3 2" xfId="17493"/>
    <cellStyle name="Normal 143 2 3 2 2" xfId="17494"/>
    <cellStyle name="Normal 143 2 3 3" xfId="17495"/>
    <cellStyle name="Normal 143 2 4" xfId="17496"/>
    <cellStyle name="Normal 143 2 4 2" xfId="17497"/>
    <cellStyle name="Normal 143 2 4 2 2" xfId="17498"/>
    <cellStyle name="Normal 143 2 4 3" xfId="17499"/>
    <cellStyle name="Normal 143 2 5" xfId="17500"/>
    <cellStyle name="Normal 143 2 6" xfId="17501"/>
    <cellStyle name="Normal 143 3" xfId="17502"/>
    <cellStyle name="Normal 143 3 2" xfId="17503"/>
    <cellStyle name="Normal 143 3 2 2" xfId="17504"/>
    <cellStyle name="Normal 143 3 2 2 2" xfId="17505"/>
    <cellStyle name="Normal 143 3 2 3" xfId="17506"/>
    <cellStyle name="Normal 143 3 2 3 2" xfId="17507"/>
    <cellStyle name="Normal 143 3 2 3 2 2" xfId="17508"/>
    <cellStyle name="Normal 143 3 2 3 3" xfId="17509"/>
    <cellStyle name="Normal 143 3 2 4" xfId="17510"/>
    <cellStyle name="Normal 143 3 2 5" xfId="17511"/>
    <cellStyle name="Normal 143 3 3" xfId="17512"/>
    <cellStyle name="Normal 143 3 3 2" xfId="17513"/>
    <cellStyle name="Normal 143 3 3 2 2" xfId="17514"/>
    <cellStyle name="Normal 143 3 3 3" xfId="17515"/>
    <cellStyle name="Normal 143 3 4" xfId="17516"/>
    <cellStyle name="Normal 143 3 4 2" xfId="17517"/>
    <cellStyle name="Normal 143 3 4 2 2" xfId="17518"/>
    <cellStyle name="Normal 143 3 4 3" xfId="17519"/>
    <cellStyle name="Normal 143 3 5" xfId="17520"/>
    <cellStyle name="Normal 143 3 5 2" xfId="17521"/>
    <cellStyle name="Normal 143 3 5 2 2" xfId="17522"/>
    <cellStyle name="Normal 143 3 5 3" xfId="17523"/>
    <cellStyle name="Normal 143 3 6" xfId="17524"/>
    <cellStyle name="Normal 143 3 7" xfId="17525"/>
    <cellStyle name="Normal 143 4" xfId="17526"/>
    <cellStyle name="Normal 143 4 2" xfId="17527"/>
    <cellStyle name="Normal 143 4 2 2" xfId="17528"/>
    <cellStyle name="Normal 143 4 3" xfId="17529"/>
    <cellStyle name="Normal 143 5" xfId="17530"/>
    <cellStyle name="Normal 143 5 2" xfId="17531"/>
    <cellStyle name="Normal 143 5 2 2" xfId="17532"/>
    <cellStyle name="Normal 143 5 3" xfId="17533"/>
    <cellStyle name="Normal 143 6" xfId="17534"/>
    <cellStyle name="Normal 143 6 2" xfId="17535"/>
    <cellStyle name="Normal 143 6 2 2" xfId="17536"/>
    <cellStyle name="Normal 143 6 3" xfId="17537"/>
    <cellStyle name="Normal 143 7" xfId="17538"/>
    <cellStyle name="Normal 144" xfId="17539"/>
    <cellStyle name="Normal 144 2" xfId="17540"/>
    <cellStyle name="Normal 144 2 2" xfId="17541"/>
    <cellStyle name="Normal 144 2 2 2" xfId="17542"/>
    <cellStyle name="Normal 144 2 3" xfId="17543"/>
    <cellStyle name="Normal 144 2 3 2" xfId="17544"/>
    <cellStyle name="Normal 144 2 3 2 2" xfId="17545"/>
    <cellStyle name="Normal 144 2 3 3" xfId="17546"/>
    <cellStyle name="Normal 144 2 4" xfId="17547"/>
    <cellStyle name="Normal 144 2 4 2" xfId="17548"/>
    <cellStyle name="Normal 144 2 4 2 2" xfId="17549"/>
    <cellStyle name="Normal 144 2 4 3" xfId="17550"/>
    <cellStyle name="Normal 144 2 5" xfId="17551"/>
    <cellStyle name="Normal 144 2 6" xfId="17552"/>
    <cellStyle name="Normal 144 3" xfId="17553"/>
    <cellStyle name="Normal 144 3 2" xfId="17554"/>
    <cellStyle name="Normal 144 3 2 2" xfId="17555"/>
    <cellStyle name="Normal 144 3 2 2 2" xfId="17556"/>
    <cellStyle name="Normal 144 3 2 3" xfId="17557"/>
    <cellStyle name="Normal 144 3 2 3 2" xfId="17558"/>
    <cellStyle name="Normal 144 3 2 3 2 2" xfId="17559"/>
    <cellStyle name="Normal 144 3 2 3 3" xfId="17560"/>
    <cellStyle name="Normal 144 3 2 4" xfId="17561"/>
    <cellStyle name="Normal 144 3 2 5" xfId="17562"/>
    <cellStyle name="Normal 144 3 3" xfId="17563"/>
    <cellStyle name="Normal 144 3 3 2" xfId="17564"/>
    <cellStyle name="Normal 144 3 3 2 2" xfId="17565"/>
    <cellStyle name="Normal 144 3 3 3" xfId="17566"/>
    <cellStyle name="Normal 144 3 4" xfId="17567"/>
    <cellStyle name="Normal 144 3 4 2" xfId="17568"/>
    <cellStyle name="Normal 144 3 4 2 2" xfId="17569"/>
    <cellStyle name="Normal 144 3 4 3" xfId="17570"/>
    <cellStyle name="Normal 144 3 5" xfId="17571"/>
    <cellStyle name="Normal 144 3 5 2" xfId="17572"/>
    <cellStyle name="Normal 144 3 5 2 2" xfId="17573"/>
    <cellStyle name="Normal 144 3 5 3" xfId="17574"/>
    <cellStyle name="Normal 144 3 6" xfId="17575"/>
    <cellStyle name="Normal 144 3 7" xfId="17576"/>
    <cellStyle name="Normal 144 4" xfId="17577"/>
    <cellStyle name="Normal 144 4 2" xfId="17578"/>
    <cellStyle name="Normal 144 4 2 2" xfId="17579"/>
    <cellStyle name="Normal 144 4 3" xfId="17580"/>
    <cellStyle name="Normal 144 5" xfId="17581"/>
    <cellStyle name="Normal 144 5 2" xfId="17582"/>
    <cellStyle name="Normal 144 5 2 2" xfId="17583"/>
    <cellStyle name="Normal 144 5 3" xfId="17584"/>
    <cellStyle name="Normal 144 6" xfId="17585"/>
    <cellStyle name="Normal 144 6 2" xfId="17586"/>
    <cellStyle name="Normal 144 6 2 2" xfId="17587"/>
    <cellStyle name="Normal 144 6 3" xfId="17588"/>
    <cellStyle name="Normal 144 7" xfId="17589"/>
    <cellStyle name="Normal 145" xfId="17590"/>
    <cellStyle name="Normal 145 2" xfId="17591"/>
    <cellStyle name="Normal 145 2 2" xfId="17592"/>
    <cellStyle name="Normal 145 2 2 2" xfId="17593"/>
    <cellStyle name="Normal 145 2 3" xfId="17594"/>
    <cellStyle name="Normal 145 2 3 2" xfId="17595"/>
    <cellStyle name="Normal 145 2 3 2 2" xfId="17596"/>
    <cellStyle name="Normal 145 2 3 3" xfId="17597"/>
    <cellStyle name="Normal 145 2 4" xfId="17598"/>
    <cellStyle name="Normal 145 2 4 2" xfId="17599"/>
    <cellStyle name="Normal 145 2 4 2 2" xfId="17600"/>
    <cellStyle name="Normal 145 2 4 3" xfId="17601"/>
    <cellStyle name="Normal 145 2 5" xfId="17602"/>
    <cellStyle name="Normal 145 2 6" xfId="17603"/>
    <cellStyle name="Normal 145 3" xfId="17604"/>
    <cellStyle name="Normal 145 3 2" xfId="17605"/>
    <cellStyle name="Normal 145 3 2 2" xfId="17606"/>
    <cellStyle name="Normal 145 3 2 2 2" xfId="17607"/>
    <cellStyle name="Normal 145 3 2 3" xfId="17608"/>
    <cellStyle name="Normal 145 3 2 3 2" xfId="17609"/>
    <cellStyle name="Normal 145 3 2 3 2 2" xfId="17610"/>
    <cellStyle name="Normal 145 3 2 3 3" xfId="17611"/>
    <cellStyle name="Normal 145 3 2 4" xfId="17612"/>
    <cellStyle name="Normal 145 3 2 5" xfId="17613"/>
    <cellStyle name="Normal 145 3 3" xfId="17614"/>
    <cellStyle name="Normal 145 3 3 2" xfId="17615"/>
    <cellStyle name="Normal 145 3 3 2 2" xfId="17616"/>
    <cellStyle name="Normal 145 3 3 3" xfId="17617"/>
    <cellStyle name="Normal 145 3 4" xfId="17618"/>
    <cellStyle name="Normal 145 3 4 2" xfId="17619"/>
    <cellStyle name="Normal 145 3 4 2 2" xfId="17620"/>
    <cellStyle name="Normal 145 3 4 3" xfId="17621"/>
    <cellStyle name="Normal 145 3 5" xfId="17622"/>
    <cellStyle name="Normal 145 3 5 2" xfId="17623"/>
    <cellStyle name="Normal 145 3 5 2 2" xfId="17624"/>
    <cellStyle name="Normal 145 3 5 3" xfId="17625"/>
    <cellStyle name="Normal 145 3 6" xfId="17626"/>
    <cellStyle name="Normal 145 3 7" xfId="17627"/>
    <cellStyle name="Normal 145 4" xfId="17628"/>
    <cellStyle name="Normal 145 4 2" xfId="17629"/>
    <cellStyle name="Normal 145 4 2 2" xfId="17630"/>
    <cellStyle name="Normal 145 4 3" xfId="17631"/>
    <cellStyle name="Normal 145 5" xfId="17632"/>
    <cellStyle name="Normal 145 5 2" xfId="17633"/>
    <cellStyle name="Normal 145 5 2 2" xfId="17634"/>
    <cellStyle name="Normal 145 5 3" xfId="17635"/>
    <cellStyle name="Normal 145 6" xfId="17636"/>
    <cellStyle name="Normal 145 6 2" xfId="17637"/>
    <cellStyle name="Normal 145 6 2 2" xfId="17638"/>
    <cellStyle name="Normal 145 6 3" xfId="17639"/>
    <cellStyle name="Normal 145 7" xfId="17640"/>
    <cellStyle name="Normal 146" xfId="17641"/>
    <cellStyle name="Normal 146 2" xfId="17642"/>
    <cellStyle name="Normal 146 2 2" xfId="17643"/>
    <cellStyle name="Normal 146 2 2 2" xfId="17644"/>
    <cellStyle name="Normal 146 2 3" xfId="17645"/>
    <cellStyle name="Normal 146 2 3 2" xfId="17646"/>
    <cellStyle name="Normal 146 2 3 2 2" xfId="17647"/>
    <cellStyle name="Normal 146 2 3 3" xfId="17648"/>
    <cellStyle name="Normal 146 2 4" xfId="17649"/>
    <cellStyle name="Normal 146 2 4 2" xfId="17650"/>
    <cellStyle name="Normal 146 2 4 2 2" xfId="17651"/>
    <cellStyle name="Normal 146 2 4 3" xfId="17652"/>
    <cellStyle name="Normal 146 2 5" xfId="17653"/>
    <cellStyle name="Normal 146 2 6" xfId="17654"/>
    <cellStyle name="Normal 146 3" xfId="17655"/>
    <cellStyle name="Normal 146 3 2" xfId="17656"/>
    <cellStyle name="Normal 146 3 2 2" xfId="17657"/>
    <cellStyle name="Normal 146 3 2 2 2" xfId="17658"/>
    <cellStyle name="Normal 146 3 2 3" xfId="17659"/>
    <cellStyle name="Normal 146 3 2 3 2" xfId="17660"/>
    <cellStyle name="Normal 146 3 2 3 2 2" xfId="17661"/>
    <cellStyle name="Normal 146 3 2 3 3" xfId="17662"/>
    <cellStyle name="Normal 146 3 2 4" xfId="17663"/>
    <cellStyle name="Normal 146 3 2 5" xfId="17664"/>
    <cellStyle name="Normal 146 3 3" xfId="17665"/>
    <cellStyle name="Normal 146 3 3 2" xfId="17666"/>
    <cellStyle name="Normal 146 3 3 2 2" xfId="17667"/>
    <cellStyle name="Normal 146 3 3 3" xfId="17668"/>
    <cellStyle name="Normal 146 3 4" xfId="17669"/>
    <cellStyle name="Normal 146 3 4 2" xfId="17670"/>
    <cellStyle name="Normal 146 3 4 2 2" xfId="17671"/>
    <cellStyle name="Normal 146 3 4 3" xfId="17672"/>
    <cellStyle name="Normal 146 3 5" xfId="17673"/>
    <cellStyle name="Normal 146 3 5 2" xfId="17674"/>
    <cellStyle name="Normal 146 3 5 2 2" xfId="17675"/>
    <cellStyle name="Normal 146 3 5 3" xfId="17676"/>
    <cellStyle name="Normal 146 3 6" xfId="17677"/>
    <cellStyle name="Normal 146 3 7" xfId="17678"/>
    <cellStyle name="Normal 146 4" xfId="17679"/>
    <cellStyle name="Normal 146 4 2" xfId="17680"/>
    <cellStyle name="Normal 146 4 2 2" xfId="17681"/>
    <cellStyle name="Normal 146 4 3" xfId="17682"/>
    <cellStyle name="Normal 146 5" xfId="17683"/>
    <cellStyle name="Normal 146 5 2" xfId="17684"/>
    <cellStyle name="Normal 146 5 2 2" xfId="17685"/>
    <cellStyle name="Normal 146 5 3" xfId="17686"/>
    <cellStyle name="Normal 146 6" xfId="17687"/>
    <cellStyle name="Normal 146 6 2" xfId="17688"/>
    <cellStyle name="Normal 146 6 2 2" xfId="17689"/>
    <cellStyle name="Normal 146 6 3" xfId="17690"/>
    <cellStyle name="Normal 146 7" xfId="17691"/>
    <cellStyle name="Normal 147" xfId="17692"/>
    <cellStyle name="Normal 147 2" xfId="17693"/>
    <cellStyle name="Normal 147 2 2" xfId="17694"/>
    <cellStyle name="Normal 147 2 2 2" xfId="17695"/>
    <cellStyle name="Normal 147 2 3" xfId="17696"/>
    <cellStyle name="Normal 147 2 3 2" xfId="17697"/>
    <cellStyle name="Normal 147 2 3 2 2" xfId="17698"/>
    <cellStyle name="Normal 147 2 3 3" xfId="17699"/>
    <cellStyle name="Normal 147 2 4" xfId="17700"/>
    <cellStyle name="Normal 147 2 4 2" xfId="17701"/>
    <cellStyle name="Normal 147 2 4 2 2" xfId="17702"/>
    <cellStyle name="Normal 147 2 4 3" xfId="17703"/>
    <cellStyle name="Normal 147 2 5" xfId="17704"/>
    <cellStyle name="Normal 147 2 6" xfId="17705"/>
    <cellStyle name="Normal 147 3" xfId="17706"/>
    <cellStyle name="Normal 147 3 2" xfId="17707"/>
    <cellStyle name="Normal 147 3 2 2" xfId="17708"/>
    <cellStyle name="Normal 147 3 2 2 2" xfId="17709"/>
    <cellStyle name="Normal 147 3 2 3" xfId="17710"/>
    <cellStyle name="Normal 147 3 2 3 2" xfId="17711"/>
    <cellStyle name="Normal 147 3 2 3 2 2" xfId="17712"/>
    <cellStyle name="Normal 147 3 2 3 3" xfId="17713"/>
    <cellStyle name="Normal 147 3 2 4" xfId="17714"/>
    <cellStyle name="Normal 147 3 2 5" xfId="17715"/>
    <cellStyle name="Normal 147 3 3" xfId="17716"/>
    <cellStyle name="Normal 147 3 3 2" xfId="17717"/>
    <cellStyle name="Normal 147 3 3 2 2" xfId="17718"/>
    <cellStyle name="Normal 147 3 3 3" xfId="17719"/>
    <cellStyle name="Normal 147 3 4" xfId="17720"/>
    <cellStyle name="Normal 147 3 4 2" xfId="17721"/>
    <cellStyle name="Normal 147 3 4 2 2" xfId="17722"/>
    <cellStyle name="Normal 147 3 4 3" xfId="17723"/>
    <cellStyle name="Normal 147 3 5" xfId="17724"/>
    <cellStyle name="Normal 147 3 5 2" xfId="17725"/>
    <cellStyle name="Normal 147 3 5 2 2" xfId="17726"/>
    <cellStyle name="Normal 147 3 5 3" xfId="17727"/>
    <cellStyle name="Normal 147 3 6" xfId="17728"/>
    <cellStyle name="Normal 147 3 7" xfId="17729"/>
    <cellStyle name="Normal 147 4" xfId="17730"/>
    <cellStyle name="Normal 147 4 2" xfId="17731"/>
    <cellStyle name="Normal 147 4 2 2" xfId="17732"/>
    <cellStyle name="Normal 147 4 3" xfId="17733"/>
    <cellStyle name="Normal 147 5" xfId="17734"/>
    <cellStyle name="Normal 147 5 2" xfId="17735"/>
    <cellStyle name="Normal 147 5 2 2" xfId="17736"/>
    <cellStyle name="Normal 147 5 3" xfId="17737"/>
    <cellStyle name="Normal 147 6" xfId="17738"/>
    <cellStyle name="Normal 147 6 2" xfId="17739"/>
    <cellStyle name="Normal 147 6 2 2" xfId="17740"/>
    <cellStyle name="Normal 147 6 3" xfId="17741"/>
    <cellStyle name="Normal 147 7" xfId="17742"/>
    <cellStyle name="Normal 148" xfId="17743"/>
    <cellStyle name="Normal 148 2" xfId="17744"/>
    <cellStyle name="Normal 148 2 2" xfId="17745"/>
    <cellStyle name="Normal 148 2 2 2" xfId="17746"/>
    <cellStyle name="Normal 148 2 3" xfId="17747"/>
    <cellStyle name="Normal 148 2 3 2" xfId="17748"/>
    <cellStyle name="Normal 148 2 3 2 2" xfId="17749"/>
    <cellStyle name="Normal 148 2 3 3" xfId="17750"/>
    <cellStyle name="Normal 148 2 4" xfId="17751"/>
    <cellStyle name="Normal 148 2 4 2" xfId="17752"/>
    <cellStyle name="Normal 148 2 4 2 2" xfId="17753"/>
    <cellStyle name="Normal 148 2 4 3" xfId="17754"/>
    <cellStyle name="Normal 148 2 5" xfId="17755"/>
    <cellStyle name="Normal 148 3" xfId="17756"/>
    <cellStyle name="Normal 148 3 2" xfId="17757"/>
    <cellStyle name="Normal 148 3 2 2" xfId="17758"/>
    <cellStyle name="Normal 148 3 2 2 2" xfId="17759"/>
    <cellStyle name="Normal 148 3 2 3" xfId="17760"/>
    <cellStyle name="Normal 148 3 2 3 2" xfId="17761"/>
    <cellStyle name="Normal 148 3 2 3 2 2" xfId="17762"/>
    <cellStyle name="Normal 148 3 2 3 3" xfId="17763"/>
    <cellStyle name="Normal 148 3 2 4" xfId="17764"/>
    <cellStyle name="Normal 148 3 3" xfId="17765"/>
    <cellStyle name="Normal 148 3 3 2" xfId="17766"/>
    <cellStyle name="Normal 148 3 3 2 2" xfId="17767"/>
    <cellStyle name="Normal 148 3 3 3" xfId="17768"/>
    <cellStyle name="Normal 148 3 4" xfId="17769"/>
    <cellStyle name="Normal 148 3 4 2" xfId="17770"/>
    <cellStyle name="Normal 148 3 4 2 2" xfId="17771"/>
    <cellStyle name="Normal 148 3 4 3" xfId="17772"/>
    <cellStyle name="Normal 148 3 5" xfId="17773"/>
    <cellStyle name="Normal 148 3 5 2" xfId="17774"/>
    <cellStyle name="Normal 148 3 5 2 2" xfId="17775"/>
    <cellStyle name="Normal 148 3 5 3" xfId="17776"/>
    <cellStyle name="Normal 148 3 6" xfId="17777"/>
    <cellStyle name="Normal 148 4" xfId="17778"/>
    <cellStyle name="Normal 148 4 2" xfId="17779"/>
    <cellStyle name="Normal 148 4 2 2" xfId="17780"/>
    <cellStyle name="Normal 148 4 3" xfId="17781"/>
    <cellStyle name="Normal 148 5" xfId="17782"/>
    <cellStyle name="Normal 148 5 2" xfId="17783"/>
    <cellStyle name="Normal 148 5 2 2" xfId="17784"/>
    <cellStyle name="Normal 148 5 3" xfId="17785"/>
    <cellStyle name="Normal 148 6" xfId="17786"/>
    <cellStyle name="Normal 148 6 2" xfId="17787"/>
    <cellStyle name="Normal 148 6 2 2" xfId="17788"/>
    <cellStyle name="Normal 148 6 3" xfId="17789"/>
    <cellStyle name="Normal 148 7" xfId="17790"/>
    <cellStyle name="Normal 148 8" xfId="17791"/>
    <cellStyle name="Normal 149" xfId="17792"/>
    <cellStyle name="Normal 149 2" xfId="17793"/>
    <cellStyle name="Normal 149 2 2" xfId="17794"/>
    <cellStyle name="Normal 149 2 2 2" xfId="17795"/>
    <cellStyle name="Normal 149 2 3" xfId="17796"/>
    <cellStyle name="Normal 149 2 3 2" xfId="17797"/>
    <cellStyle name="Normal 149 2 3 2 2" xfId="17798"/>
    <cellStyle name="Normal 149 2 3 3" xfId="17799"/>
    <cellStyle name="Normal 149 2 4" xfId="17800"/>
    <cellStyle name="Normal 149 2 4 2" xfId="17801"/>
    <cellStyle name="Normal 149 2 4 2 2" xfId="17802"/>
    <cellStyle name="Normal 149 2 4 3" xfId="17803"/>
    <cellStyle name="Normal 149 2 5" xfId="17804"/>
    <cellStyle name="Normal 149 3" xfId="17805"/>
    <cellStyle name="Normal 149 3 2" xfId="17806"/>
    <cellStyle name="Normal 149 3 2 2" xfId="17807"/>
    <cellStyle name="Normal 149 3 2 2 2" xfId="17808"/>
    <cellStyle name="Normal 149 3 2 3" xfId="17809"/>
    <cellStyle name="Normal 149 3 2 3 2" xfId="17810"/>
    <cellStyle name="Normal 149 3 2 3 2 2" xfId="17811"/>
    <cellStyle name="Normal 149 3 2 3 3" xfId="17812"/>
    <cellStyle name="Normal 149 3 2 4" xfId="17813"/>
    <cellStyle name="Normal 149 3 3" xfId="17814"/>
    <cellStyle name="Normal 149 3 3 2" xfId="17815"/>
    <cellStyle name="Normal 149 3 3 2 2" xfId="17816"/>
    <cellStyle name="Normal 149 3 3 3" xfId="17817"/>
    <cellStyle name="Normal 149 3 4" xfId="17818"/>
    <cellStyle name="Normal 149 3 4 2" xfId="17819"/>
    <cellStyle name="Normal 149 3 4 2 2" xfId="17820"/>
    <cellStyle name="Normal 149 3 4 3" xfId="17821"/>
    <cellStyle name="Normal 149 3 5" xfId="17822"/>
    <cellStyle name="Normal 149 3 5 2" xfId="17823"/>
    <cellStyle name="Normal 149 3 5 2 2" xfId="17824"/>
    <cellStyle name="Normal 149 3 5 3" xfId="17825"/>
    <cellStyle name="Normal 149 3 6" xfId="17826"/>
    <cellStyle name="Normal 149 4" xfId="17827"/>
    <cellStyle name="Normal 149 4 2" xfId="17828"/>
    <cellStyle name="Normal 149 4 2 2" xfId="17829"/>
    <cellStyle name="Normal 149 4 3" xfId="17830"/>
    <cellStyle name="Normal 149 5" xfId="17831"/>
    <cellStyle name="Normal 149 5 2" xfId="17832"/>
    <cellStyle name="Normal 149 5 2 2" xfId="17833"/>
    <cellStyle name="Normal 149 5 3" xfId="17834"/>
    <cellStyle name="Normal 149 6" xfId="17835"/>
    <cellStyle name="Normal 149 6 2" xfId="17836"/>
    <cellStyle name="Normal 149 6 2 2" xfId="17837"/>
    <cellStyle name="Normal 149 6 3" xfId="17838"/>
    <cellStyle name="Normal 149 7" xfId="17839"/>
    <cellStyle name="Normal 149 8" xfId="17840"/>
    <cellStyle name="Normal 15" xfId="274"/>
    <cellStyle name="Normal 15 10" xfId="17841"/>
    <cellStyle name="Normal 15 11" xfId="17842"/>
    <cellStyle name="Normal 15 11 2" xfId="17843"/>
    <cellStyle name="Normal 15 12" xfId="17844"/>
    <cellStyle name="Normal 15 13" xfId="17845"/>
    <cellStyle name="Normal 15 14" xfId="17846"/>
    <cellStyle name="Normal 15 15" xfId="17847"/>
    <cellStyle name="Normal 15 16" xfId="17848"/>
    <cellStyle name="Normal 15 17" xfId="17849"/>
    <cellStyle name="Normal 15 18" xfId="17850"/>
    <cellStyle name="Normal 15 2" xfId="517"/>
    <cellStyle name="Normal 15 2 10" xfId="17851"/>
    <cellStyle name="Normal 15 2 11" xfId="17852"/>
    <cellStyle name="Normal 15 2 12" xfId="17853"/>
    <cellStyle name="Normal 15 2 13" xfId="17854"/>
    <cellStyle name="Normal 15 2 14" xfId="17855"/>
    <cellStyle name="Normal 15 2 2" xfId="17856"/>
    <cellStyle name="Normal 15 2 2 2" xfId="17857"/>
    <cellStyle name="Normal 15 2 2 2 2" xfId="17858"/>
    <cellStyle name="Normal 15 2 2 2 2 2" xfId="17859"/>
    <cellStyle name="Normal 15 2 2 2 3" xfId="17860"/>
    <cellStyle name="Normal 15 2 2 2 4" xfId="17861"/>
    <cellStyle name="Normal 15 2 2 2 5" xfId="17862"/>
    <cellStyle name="Normal 15 2 2 3" xfId="17863"/>
    <cellStyle name="Normal 15 2 2 3 2" xfId="17864"/>
    <cellStyle name="Normal 15 2 2 3 2 2" xfId="17865"/>
    <cellStyle name="Normal 15 2 2 3 3" xfId="17866"/>
    <cellStyle name="Normal 15 2 2 3 4" xfId="17867"/>
    <cellStyle name="Normal 15 2 2 4" xfId="17868"/>
    <cellStyle name="Normal 15 2 2 4 2" xfId="17869"/>
    <cellStyle name="Normal 15 2 2 4 2 2" xfId="17870"/>
    <cellStyle name="Normal 15 2 2 4 3" xfId="17871"/>
    <cellStyle name="Normal 15 2 2 4 4" xfId="17872"/>
    <cellStyle name="Normal 15 2 2 5" xfId="17873"/>
    <cellStyle name="Normal 15 2 2 5 2" xfId="17874"/>
    <cellStyle name="Normal 15 2 2 6" xfId="17875"/>
    <cellStyle name="Normal 15 2 3" xfId="17876"/>
    <cellStyle name="Normal 15 2 3 2" xfId="17877"/>
    <cellStyle name="Normal 15 2 3 2 2" xfId="17878"/>
    <cellStyle name="Normal 15 2 3 2 2 2" xfId="17879"/>
    <cellStyle name="Normal 15 2 3 2 3" xfId="17880"/>
    <cellStyle name="Normal 15 2 3 2 3 2" xfId="17881"/>
    <cellStyle name="Normal 15 2 3 2 3 2 2" xfId="17882"/>
    <cellStyle name="Normal 15 2 3 2 3 3" xfId="17883"/>
    <cellStyle name="Normal 15 2 3 2 4" xfId="17884"/>
    <cellStyle name="Normal 15 2 3 2 5" xfId="17885"/>
    <cellStyle name="Normal 15 2 3 3" xfId="17886"/>
    <cellStyle name="Normal 15 2 3 3 2" xfId="17887"/>
    <cellStyle name="Normal 15 2 3 3 2 2" xfId="17888"/>
    <cellStyle name="Normal 15 2 3 3 3" xfId="17889"/>
    <cellStyle name="Normal 15 2 3 3 4" xfId="17890"/>
    <cellStyle name="Normal 15 2 3 4" xfId="17891"/>
    <cellStyle name="Normal 15 2 3 4 2" xfId="17892"/>
    <cellStyle name="Normal 15 2 3 4 2 2" xfId="17893"/>
    <cellStyle name="Normal 15 2 3 4 3" xfId="17894"/>
    <cellStyle name="Normal 15 2 3 4 4" xfId="17895"/>
    <cellStyle name="Normal 15 2 3 5" xfId="17896"/>
    <cellStyle name="Normal 15 2 3 5 2" xfId="17897"/>
    <cellStyle name="Normal 15 2 3 5 2 2" xfId="17898"/>
    <cellStyle name="Normal 15 2 3 5 3" xfId="17899"/>
    <cellStyle name="Normal 15 2 3 6" xfId="17900"/>
    <cellStyle name="Normal 15 2 3 7" xfId="17901"/>
    <cellStyle name="Normal 15 2 4" xfId="17902"/>
    <cellStyle name="Normal 15 2 4 2" xfId="17903"/>
    <cellStyle name="Normal 15 2 5" xfId="17904"/>
    <cellStyle name="Normal 15 2 6" xfId="17905"/>
    <cellStyle name="Normal 15 2 7" xfId="17906"/>
    <cellStyle name="Normal 15 2 8" xfId="17907"/>
    <cellStyle name="Normal 15 2 9" xfId="17908"/>
    <cellStyle name="Normal 15 2 9 2" xfId="17909"/>
    <cellStyle name="Normal 15 3" xfId="17910"/>
    <cellStyle name="Normal 15 3 2" xfId="17911"/>
    <cellStyle name="Normal 15 3 2 2" xfId="17912"/>
    <cellStyle name="Normal 15 3 2 2 2" xfId="17913"/>
    <cellStyle name="Normal 15 3 2 2 2 2" xfId="17914"/>
    <cellStyle name="Normal 15 3 2 2 3" xfId="17915"/>
    <cellStyle name="Normal 15 3 2 2 4" xfId="17916"/>
    <cellStyle name="Normal 15 3 2 2 5" xfId="17917"/>
    <cellStyle name="Normal 15 3 2 3" xfId="17918"/>
    <cellStyle name="Normal 15 3 2 3 2" xfId="17919"/>
    <cellStyle name="Normal 15 3 2 3 2 2" xfId="17920"/>
    <cellStyle name="Normal 15 3 2 3 3" xfId="17921"/>
    <cellStyle name="Normal 15 3 2 3 4" xfId="17922"/>
    <cellStyle name="Normal 15 3 2 4" xfId="17923"/>
    <cellStyle name="Normal 15 3 2 4 2" xfId="17924"/>
    <cellStyle name="Normal 15 3 2 4 2 2" xfId="17925"/>
    <cellStyle name="Normal 15 3 2 4 3" xfId="17926"/>
    <cellStyle name="Normal 15 3 2 4 4" xfId="17927"/>
    <cellStyle name="Normal 15 3 2 5" xfId="17928"/>
    <cellStyle name="Normal 15 3 2 5 2" xfId="17929"/>
    <cellStyle name="Normal 15 3 2 6" xfId="17930"/>
    <cellStyle name="Normal 15 3 3" xfId="17931"/>
    <cellStyle name="Normal 15 3 3 2" xfId="17932"/>
    <cellStyle name="Normal 15 3 3 2 2" xfId="17933"/>
    <cellStyle name="Normal 15 3 3 2 3" xfId="17934"/>
    <cellStyle name="Normal 15 3 3 3" xfId="17935"/>
    <cellStyle name="Normal 15 3 3 3 2" xfId="17936"/>
    <cellStyle name="Normal 15 3 3 4" xfId="17937"/>
    <cellStyle name="Normal 15 3 3 5" xfId="17938"/>
    <cellStyle name="Normal 15 3 4" xfId="17939"/>
    <cellStyle name="Normal 15 3 4 2" xfId="17940"/>
    <cellStyle name="Normal 15 3 4 2 2" xfId="17941"/>
    <cellStyle name="Normal 15 3 4 3" xfId="17942"/>
    <cellStyle name="Normal 15 3 4 4" xfId="17943"/>
    <cellStyle name="Normal 15 3 5" xfId="17944"/>
    <cellStyle name="Normal 15 3 5 2" xfId="17945"/>
    <cellStyle name="Normal 15 3 5 2 2" xfId="17946"/>
    <cellStyle name="Normal 15 3 5 3" xfId="17947"/>
    <cellStyle name="Normal 15 3 5 4" xfId="17948"/>
    <cellStyle name="Normal 15 3 6" xfId="17949"/>
    <cellStyle name="Normal 15 3 6 2" xfId="17950"/>
    <cellStyle name="Normal 15 3 7" xfId="17951"/>
    <cellStyle name="Normal 15 3 8" xfId="17952"/>
    <cellStyle name="Normal 15 3 9" xfId="17953"/>
    <cellStyle name="Normal 15 4" xfId="17954"/>
    <cellStyle name="Normal 15 4 2" xfId="17955"/>
    <cellStyle name="Normal 15 4 2 2" xfId="17956"/>
    <cellStyle name="Normal 15 4 2 2 2" xfId="17957"/>
    <cellStyle name="Normal 15 4 2 3" xfId="17958"/>
    <cellStyle name="Normal 15 4 2 4" xfId="17959"/>
    <cellStyle name="Normal 15 4 2 5" xfId="17960"/>
    <cellStyle name="Normal 15 4 3" xfId="17961"/>
    <cellStyle name="Normal 15 4 3 2" xfId="17962"/>
    <cellStyle name="Normal 15 4 3 2 2" xfId="17963"/>
    <cellStyle name="Normal 15 4 3 3" xfId="17964"/>
    <cellStyle name="Normal 15 4 3 4" xfId="17965"/>
    <cellStyle name="Normal 15 4 4" xfId="17966"/>
    <cellStyle name="Normal 15 4 4 2" xfId="17967"/>
    <cellStyle name="Normal 15 4 4 2 2" xfId="17968"/>
    <cellStyle name="Normal 15 4 4 3" xfId="17969"/>
    <cellStyle name="Normal 15 4 4 4" xfId="17970"/>
    <cellStyle name="Normal 15 4 5" xfId="17971"/>
    <cellStyle name="Normal 15 4 5 2" xfId="17972"/>
    <cellStyle name="Normal 15 4 6" xfId="17973"/>
    <cellStyle name="Normal 15 5" xfId="17974"/>
    <cellStyle name="Normal 15 5 2" xfId="17975"/>
    <cellStyle name="Normal 15 5 2 2" xfId="17976"/>
    <cellStyle name="Normal 15 5 2 2 2" xfId="17977"/>
    <cellStyle name="Normal 15 5 2 3" xfId="17978"/>
    <cellStyle name="Normal 15 5 2 3 2" xfId="17979"/>
    <cellStyle name="Normal 15 5 2 3 2 2" xfId="17980"/>
    <cellStyle name="Normal 15 5 2 3 3" xfId="17981"/>
    <cellStyle name="Normal 15 5 2 4" xfId="17982"/>
    <cellStyle name="Normal 15 5 2 5" xfId="17983"/>
    <cellStyle name="Normal 15 5 3" xfId="17984"/>
    <cellStyle name="Normal 15 5 3 2" xfId="17985"/>
    <cellStyle name="Normal 15 5 3 2 2" xfId="17986"/>
    <cellStyle name="Normal 15 5 3 3" xfId="17987"/>
    <cellStyle name="Normal 15 5 3 4" xfId="17988"/>
    <cellStyle name="Normal 15 5 4" xfId="17989"/>
    <cellStyle name="Normal 15 5 4 2" xfId="17990"/>
    <cellStyle name="Normal 15 5 4 2 2" xfId="17991"/>
    <cellStyle name="Normal 15 5 4 3" xfId="17992"/>
    <cellStyle name="Normal 15 5 4 4" xfId="17993"/>
    <cellStyle name="Normal 15 5 5" xfId="17994"/>
    <cellStyle name="Normal 15 5 5 2" xfId="17995"/>
    <cellStyle name="Normal 15 5 5 2 2" xfId="17996"/>
    <cellStyle name="Normal 15 5 5 3" xfId="17997"/>
    <cellStyle name="Normal 15 5 6" xfId="17998"/>
    <cellStyle name="Normal 15 5 7" xfId="17999"/>
    <cellStyle name="Normal 15 6" xfId="18000"/>
    <cellStyle name="Normal 15 6 2" xfId="18001"/>
    <cellStyle name="Normal 15 6 2 2" xfId="18002"/>
    <cellStyle name="Normal 15 6 2 2 2" xfId="18003"/>
    <cellStyle name="Normal 15 6 2 3" xfId="18004"/>
    <cellStyle name="Normal 15 6 2 3 2" xfId="18005"/>
    <cellStyle name="Normal 15 6 2 3 2 2" xfId="18006"/>
    <cellStyle name="Normal 15 6 2 3 3" xfId="18007"/>
    <cellStyle name="Normal 15 6 2 4" xfId="18008"/>
    <cellStyle name="Normal 15 6 3" xfId="18009"/>
    <cellStyle name="Normal 15 6 3 2" xfId="18010"/>
    <cellStyle name="Normal 15 6 3 2 2" xfId="18011"/>
    <cellStyle name="Normal 15 6 3 3" xfId="18012"/>
    <cellStyle name="Normal 15 6 4" xfId="18013"/>
    <cellStyle name="Normal 15 6 4 2" xfId="18014"/>
    <cellStyle name="Normal 15 6 4 2 2" xfId="18015"/>
    <cellStyle name="Normal 15 6 4 3" xfId="18016"/>
    <cellStyle name="Normal 15 6 5" xfId="18017"/>
    <cellStyle name="Normal 15 6 6" xfId="18018"/>
    <cellStyle name="Normal 15 7" xfId="18019"/>
    <cellStyle name="Normal 15 7 2" xfId="18020"/>
    <cellStyle name="Normal 15 8" xfId="18021"/>
    <cellStyle name="Normal 15 9" xfId="18022"/>
    <cellStyle name="Normal 150" xfId="18023"/>
    <cellStyle name="Normal 150 2" xfId="18024"/>
    <cellStyle name="Normal 150 2 2" xfId="18025"/>
    <cellStyle name="Normal 150 2 2 2" xfId="18026"/>
    <cellStyle name="Normal 150 2 3" xfId="18027"/>
    <cellStyle name="Normal 150 2 3 2" xfId="18028"/>
    <cellStyle name="Normal 150 2 3 2 2" xfId="18029"/>
    <cellStyle name="Normal 150 2 3 3" xfId="18030"/>
    <cellStyle name="Normal 150 2 4" xfId="18031"/>
    <cellStyle name="Normal 150 2 4 2" xfId="18032"/>
    <cellStyle name="Normal 150 2 4 2 2" xfId="18033"/>
    <cellStyle name="Normal 150 2 4 3" xfId="18034"/>
    <cellStyle name="Normal 150 2 5" xfId="18035"/>
    <cellStyle name="Normal 150 3" xfId="18036"/>
    <cellStyle name="Normal 150 3 2" xfId="18037"/>
    <cellStyle name="Normal 150 3 2 2" xfId="18038"/>
    <cellStyle name="Normal 150 3 2 2 2" xfId="18039"/>
    <cellStyle name="Normal 150 3 2 3" xfId="18040"/>
    <cellStyle name="Normal 150 3 2 3 2" xfId="18041"/>
    <cellStyle name="Normal 150 3 2 3 2 2" xfId="18042"/>
    <cellStyle name="Normal 150 3 2 3 3" xfId="18043"/>
    <cellStyle name="Normal 150 3 2 4" xfId="18044"/>
    <cellStyle name="Normal 150 3 3" xfId="18045"/>
    <cellStyle name="Normal 150 3 3 2" xfId="18046"/>
    <cellStyle name="Normal 150 3 3 2 2" xfId="18047"/>
    <cellStyle name="Normal 150 3 3 3" xfId="18048"/>
    <cellStyle name="Normal 150 3 4" xfId="18049"/>
    <cellStyle name="Normal 150 3 4 2" xfId="18050"/>
    <cellStyle name="Normal 150 3 4 2 2" xfId="18051"/>
    <cellStyle name="Normal 150 3 4 3" xfId="18052"/>
    <cellStyle name="Normal 150 3 5" xfId="18053"/>
    <cellStyle name="Normal 150 3 5 2" xfId="18054"/>
    <cellStyle name="Normal 150 3 5 2 2" xfId="18055"/>
    <cellStyle name="Normal 150 3 5 3" xfId="18056"/>
    <cellStyle name="Normal 150 3 6" xfId="18057"/>
    <cellStyle name="Normal 150 4" xfId="18058"/>
    <cellStyle name="Normal 150 4 2" xfId="18059"/>
    <cellStyle name="Normal 150 4 2 2" xfId="18060"/>
    <cellStyle name="Normal 150 4 3" xfId="18061"/>
    <cellStyle name="Normal 150 5" xfId="18062"/>
    <cellStyle name="Normal 150 5 2" xfId="18063"/>
    <cellStyle name="Normal 150 5 2 2" xfId="18064"/>
    <cellStyle name="Normal 150 5 3" xfId="18065"/>
    <cellStyle name="Normal 150 6" xfId="18066"/>
    <cellStyle name="Normal 150 6 2" xfId="18067"/>
    <cellStyle name="Normal 150 6 2 2" xfId="18068"/>
    <cellStyle name="Normal 150 6 3" xfId="18069"/>
    <cellStyle name="Normal 150 7" xfId="18070"/>
    <cellStyle name="Normal 151" xfId="18071"/>
    <cellStyle name="Normal 151 2" xfId="18072"/>
    <cellStyle name="Normal 151 2 2" xfId="18073"/>
    <cellStyle name="Normal 151 2 2 2" xfId="18074"/>
    <cellStyle name="Normal 151 2 3" xfId="18075"/>
    <cellStyle name="Normal 151 2 3 2" xfId="18076"/>
    <cellStyle name="Normal 151 2 3 2 2" xfId="18077"/>
    <cellStyle name="Normal 151 2 3 3" xfId="18078"/>
    <cellStyle name="Normal 151 2 4" xfId="18079"/>
    <cellStyle name="Normal 151 2 4 2" xfId="18080"/>
    <cellStyle name="Normal 151 2 4 2 2" xfId="18081"/>
    <cellStyle name="Normal 151 2 4 3" xfId="18082"/>
    <cellStyle name="Normal 151 2 5" xfId="18083"/>
    <cellStyle name="Normal 151 3" xfId="18084"/>
    <cellStyle name="Normal 151 3 2" xfId="18085"/>
    <cellStyle name="Normal 151 3 2 2" xfId="18086"/>
    <cellStyle name="Normal 151 3 2 2 2" xfId="18087"/>
    <cellStyle name="Normal 151 3 2 3" xfId="18088"/>
    <cellStyle name="Normal 151 3 2 3 2" xfId="18089"/>
    <cellStyle name="Normal 151 3 2 3 2 2" xfId="18090"/>
    <cellStyle name="Normal 151 3 2 3 3" xfId="18091"/>
    <cellStyle name="Normal 151 3 2 4" xfId="18092"/>
    <cellStyle name="Normal 151 3 3" xfId="18093"/>
    <cellStyle name="Normal 151 3 3 2" xfId="18094"/>
    <cellStyle name="Normal 151 3 3 2 2" xfId="18095"/>
    <cellStyle name="Normal 151 3 3 3" xfId="18096"/>
    <cellStyle name="Normal 151 3 4" xfId="18097"/>
    <cellStyle name="Normal 151 3 4 2" xfId="18098"/>
    <cellStyle name="Normal 151 3 4 2 2" xfId="18099"/>
    <cellStyle name="Normal 151 3 4 3" xfId="18100"/>
    <cellStyle name="Normal 151 3 5" xfId="18101"/>
    <cellStyle name="Normal 151 3 5 2" xfId="18102"/>
    <cellStyle name="Normal 151 3 5 2 2" xfId="18103"/>
    <cellStyle name="Normal 151 3 5 3" xfId="18104"/>
    <cellStyle name="Normal 151 3 6" xfId="18105"/>
    <cellStyle name="Normal 151 4" xfId="18106"/>
    <cellStyle name="Normal 151 4 2" xfId="18107"/>
    <cellStyle name="Normal 151 4 2 2" xfId="18108"/>
    <cellStyle name="Normal 151 4 3" xfId="18109"/>
    <cellStyle name="Normal 151 5" xfId="18110"/>
    <cellStyle name="Normal 151 5 2" xfId="18111"/>
    <cellStyle name="Normal 151 5 2 2" xfId="18112"/>
    <cellStyle name="Normal 151 5 3" xfId="18113"/>
    <cellStyle name="Normal 151 6" xfId="18114"/>
    <cellStyle name="Normal 151 6 2" xfId="18115"/>
    <cellStyle name="Normal 151 6 2 2" xfId="18116"/>
    <cellStyle name="Normal 151 6 3" xfId="18117"/>
    <cellStyle name="Normal 151 7" xfId="18118"/>
    <cellStyle name="Normal 152" xfId="18119"/>
    <cellStyle name="Normal 152 2" xfId="18120"/>
    <cellStyle name="Normal 152 2 2" xfId="18121"/>
    <cellStyle name="Normal 152 2 2 2" xfId="18122"/>
    <cellStyle name="Normal 152 2 3" xfId="18123"/>
    <cellStyle name="Normal 152 2 3 2" xfId="18124"/>
    <cellStyle name="Normal 152 2 3 2 2" xfId="18125"/>
    <cellStyle name="Normal 152 2 3 3" xfId="18126"/>
    <cellStyle name="Normal 152 2 4" xfId="18127"/>
    <cellStyle name="Normal 152 2 4 2" xfId="18128"/>
    <cellStyle name="Normal 152 2 4 2 2" xfId="18129"/>
    <cellStyle name="Normal 152 2 4 3" xfId="18130"/>
    <cellStyle name="Normal 152 2 5" xfId="18131"/>
    <cellStyle name="Normal 152 3" xfId="18132"/>
    <cellStyle name="Normal 152 3 2" xfId="18133"/>
    <cellStyle name="Normal 152 3 2 2" xfId="18134"/>
    <cellStyle name="Normal 152 3 2 2 2" xfId="18135"/>
    <cellStyle name="Normal 152 3 2 3" xfId="18136"/>
    <cellStyle name="Normal 152 3 2 3 2" xfId="18137"/>
    <cellStyle name="Normal 152 3 2 3 2 2" xfId="18138"/>
    <cellStyle name="Normal 152 3 2 3 3" xfId="18139"/>
    <cellStyle name="Normal 152 3 2 4" xfId="18140"/>
    <cellStyle name="Normal 152 3 3" xfId="18141"/>
    <cellStyle name="Normal 152 3 3 2" xfId="18142"/>
    <cellStyle name="Normal 152 3 3 2 2" xfId="18143"/>
    <cellStyle name="Normal 152 3 3 3" xfId="18144"/>
    <cellStyle name="Normal 152 3 4" xfId="18145"/>
    <cellStyle name="Normal 152 3 4 2" xfId="18146"/>
    <cellStyle name="Normal 152 3 4 2 2" xfId="18147"/>
    <cellStyle name="Normal 152 3 4 3" xfId="18148"/>
    <cellStyle name="Normal 152 3 5" xfId="18149"/>
    <cellStyle name="Normal 152 3 5 2" xfId="18150"/>
    <cellStyle name="Normal 152 3 5 2 2" xfId="18151"/>
    <cellStyle name="Normal 152 3 5 3" xfId="18152"/>
    <cellStyle name="Normal 152 3 6" xfId="18153"/>
    <cellStyle name="Normal 152 4" xfId="18154"/>
    <cellStyle name="Normal 152 4 2" xfId="18155"/>
    <cellStyle name="Normal 152 4 2 2" xfId="18156"/>
    <cellStyle name="Normal 152 4 3" xfId="18157"/>
    <cellStyle name="Normal 152 5" xfId="18158"/>
    <cellStyle name="Normal 152 5 2" xfId="18159"/>
    <cellStyle name="Normal 152 5 2 2" xfId="18160"/>
    <cellStyle name="Normal 152 5 3" xfId="18161"/>
    <cellStyle name="Normal 152 6" xfId="18162"/>
    <cellStyle name="Normal 152 6 2" xfId="18163"/>
    <cellStyle name="Normal 152 6 2 2" xfId="18164"/>
    <cellStyle name="Normal 152 6 3" xfId="18165"/>
    <cellStyle name="Normal 152 7" xfId="18166"/>
    <cellStyle name="Normal 153" xfId="18167"/>
    <cellStyle name="Normal 153 2" xfId="18168"/>
    <cellStyle name="Normal 153 2 2" xfId="18169"/>
    <cellStyle name="Normal 153 2 2 2" xfId="18170"/>
    <cellStyle name="Normal 153 2 3" xfId="18171"/>
    <cellStyle name="Normal 153 2 3 2" xfId="18172"/>
    <cellStyle name="Normal 153 2 3 2 2" xfId="18173"/>
    <cellStyle name="Normal 153 2 3 3" xfId="18174"/>
    <cellStyle name="Normal 153 2 4" xfId="18175"/>
    <cellStyle name="Normal 153 2 4 2" xfId="18176"/>
    <cellStyle name="Normal 153 2 4 2 2" xfId="18177"/>
    <cellStyle name="Normal 153 2 4 3" xfId="18178"/>
    <cellStyle name="Normal 153 2 5" xfId="18179"/>
    <cellStyle name="Normal 153 3" xfId="18180"/>
    <cellStyle name="Normal 153 3 2" xfId="18181"/>
    <cellStyle name="Normal 153 3 2 2" xfId="18182"/>
    <cellStyle name="Normal 153 3 2 2 2" xfId="18183"/>
    <cellStyle name="Normal 153 3 2 3" xfId="18184"/>
    <cellStyle name="Normal 153 3 2 3 2" xfId="18185"/>
    <cellStyle name="Normal 153 3 2 3 2 2" xfId="18186"/>
    <cellStyle name="Normal 153 3 2 3 3" xfId="18187"/>
    <cellStyle name="Normal 153 3 2 4" xfId="18188"/>
    <cellStyle name="Normal 153 3 3" xfId="18189"/>
    <cellStyle name="Normal 153 3 3 2" xfId="18190"/>
    <cellStyle name="Normal 153 3 3 2 2" xfId="18191"/>
    <cellStyle name="Normal 153 3 3 3" xfId="18192"/>
    <cellStyle name="Normal 153 3 4" xfId="18193"/>
    <cellStyle name="Normal 153 3 4 2" xfId="18194"/>
    <cellStyle name="Normal 153 3 4 2 2" xfId="18195"/>
    <cellStyle name="Normal 153 3 4 3" xfId="18196"/>
    <cellStyle name="Normal 153 3 5" xfId="18197"/>
    <cellStyle name="Normal 153 3 5 2" xfId="18198"/>
    <cellStyle name="Normal 153 3 5 2 2" xfId="18199"/>
    <cellStyle name="Normal 153 3 5 3" xfId="18200"/>
    <cellStyle name="Normal 153 3 6" xfId="18201"/>
    <cellStyle name="Normal 153 4" xfId="18202"/>
    <cellStyle name="Normal 153 4 2" xfId="18203"/>
    <cellStyle name="Normal 153 4 2 2" xfId="18204"/>
    <cellStyle name="Normal 153 4 3" xfId="18205"/>
    <cellStyle name="Normal 153 5" xfId="18206"/>
    <cellStyle name="Normal 153 5 2" xfId="18207"/>
    <cellStyle name="Normal 153 5 2 2" xfId="18208"/>
    <cellStyle name="Normal 153 5 3" xfId="18209"/>
    <cellStyle name="Normal 153 6" xfId="18210"/>
    <cellStyle name="Normal 153 6 2" xfId="18211"/>
    <cellStyle name="Normal 153 6 2 2" xfId="18212"/>
    <cellStyle name="Normal 153 6 3" xfId="18213"/>
    <cellStyle name="Normal 153 7" xfId="18214"/>
    <cellStyle name="Normal 154" xfId="18215"/>
    <cellStyle name="Normal 154 2" xfId="18216"/>
    <cellStyle name="Normal 154 2 2" xfId="18217"/>
    <cellStyle name="Normal 154 2 2 2" xfId="18218"/>
    <cellStyle name="Normal 154 2 3" xfId="18219"/>
    <cellStyle name="Normal 154 2 3 2" xfId="18220"/>
    <cellStyle name="Normal 154 2 3 2 2" xfId="18221"/>
    <cellStyle name="Normal 154 2 3 3" xfId="18222"/>
    <cellStyle name="Normal 154 2 4" xfId="18223"/>
    <cellStyle name="Normal 154 2 4 2" xfId="18224"/>
    <cellStyle name="Normal 154 2 4 2 2" xfId="18225"/>
    <cellStyle name="Normal 154 2 4 3" xfId="18226"/>
    <cellStyle name="Normal 154 2 5" xfId="18227"/>
    <cellStyle name="Normal 154 3" xfId="18228"/>
    <cellStyle name="Normal 154 3 2" xfId="18229"/>
    <cellStyle name="Normal 154 3 2 2" xfId="18230"/>
    <cellStyle name="Normal 154 3 2 2 2" xfId="18231"/>
    <cellStyle name="Normal 154 3 2 3" xfId="18232"/>
    <cellStyle name="Normal 154 3 2 3 2" xfId="18233"/>
    <cellStyle name="Normal 154 3 2 3 2 2" xfId="18234"/>
    <cellStyle name="Normal 154 3 2 3 3" xfId="18235"/>
    <cellStyle name="Normal 154 3 2 4" xfId="18236"/>
    <cellStyle name="Normal 154 3 3" xfId="18237"/>
    <cellStyle name="Normal 154 3 3 2" xfId="18238"/>
    <cellStyle name="Normal 154 3 3 2 2" xfId="18239"/>
    <cellStyle name="Normal 154 3 3 3" xfId="18240"/>
    <cellStyle name="Normal 154 3 4" xfId="18241"/>
    <cellStyle name="Normal 154 3 4 2" xfId="18242"/>
    <cellStyle name="Normal 154 3 4 2 2" xfId="18243"/>
    <cellStyle name="Normal 154 3 4 3" xfId="18244"/>
    <cellStyle name="Normal 154 3 5" xfId="18245"/>
    <cellStyle name="Normal 154 3 5 2" xfId="18246"/>
    <cellStyle name="Normal 154 3 5 2 2" xfId="18247"/>
    <cellStyle name="Normal 154 3 5 3" xfId="18248"/>
    <cellStyle name="Normal 154 3 6" xfId="18249"/>
    <cellStyle name="Normal 154 4" xfId="18250"/>
    <cellStyle name="Normal 154 4 2" xfId="18251"/>
    <cellStyle name="Normal 154 4 2 2" xfId="18252"/>
    <cellStyle name="Normal 154 4 3" xfId="18253"/>
    <cellStyle name="Normal 154 5" xfId="18254"/>
    <cellStyle name="Normal 154 5 2" xfId="18255"/>
    <cellStyle name="Normal 154 5 2 2" xfId="18256"/>
    <cellStyle name="Normal 154 5 3" xfId="18257"/>
    <cellStyle name="Normal 154 6" xfId="18258"/>
    <cellStyle name="Normal 154 6 2" xfId="18259"/>
    <cellStyle name="Normal 154 6 2 2" xfId="18260"/>
    <cellStyle name="Normal 154 6 3" xfId="18261"/>
    <cellStyle name="Normal 154 7" xfId="18262"/>
    <cellStyle name="Normal 155" xfId="18263"/>
    <cellStyle name="Normal 155 2" xfId="18264"/>
    <cellStyle name="Normal 155 2 2" xfId="18265"/>
    <cellStyle name="Normal 155 2 2 2" xfId="18266"/>
    <cellStyle name="Normal 155 2 3" xfId="18267"/>
    <cellStyle name="Normal 155 2 3 2" xfId="18268"/>
    <cellStyle name="Normal 155 2 3 2 2" xfId="18269"/>
    <cellStyle name="Normal 155 2 3 3" xfId="18270"/>
    <cellStyle name="Normal 155 2 4" xfId="18271"/>
    <cellStyle name="Normal 155 2 4 2" xfId="18272"/>
    <cellStyle name="Normal 155 2 4 2 2" xfId="18273"/>
    <cellStyle name="Normal 155 2 4 3" xfId="18274"/>
    <cellStyle name="Normal 155 2 5" xfId="18275"/>
    <cellStyle name="Normal 155 3" xfId="18276"/>
    <cellStyle name="Normal 155 3 2" xfId="18277"/>
    <cellStyle name="Normal 155 3 2 2" xfId="18278"/>
    <cellStyle name="Normal 155 3 2 2 2" xfId="18279"/>
    <cellStyle name="Normal 155 3 2 3" xfId="18280"/>
    <cellStyle name="Normal 155 3 2 3 2" xfId="18281"/>
    <cellStyle name="Normal 155 3 2 3 2 2" xfId="18282"/>
    <cellStyle name="Normal 155 3 2 3 3" xfId="18283"/>
    <cellStyle name="Normal 155 3 2 4" xfId="18284"/>
    <cellStyle name="Normal 155 3 3" xfId="18285"/>
    <cellStyle name="Normal 155 3 3 2" xfId="18286"/>
    <cellStyle name="Normal 155 3 3 2 2" xfId="18287"/>
    <cellStyle name="Normal 155 3 3 3" xfId="18288"/>
    <cellStyle name="Normal 155 3 4" xfId="18289"/>
    <cellStyle name="Normal 155 3 4 2" xfId="18290"/>
    <cellStyle name="Normal 155 3 4 2 2" xfId="18291"/>
    <cellStyle name="Normal 155 3 4 3" xfId="18292"/>
    <cellStyle name="Normal 155 3 5" xfId="18293"/>
    <cellStyle name="Normal 155 3 5 2" xfId="18294"/>
    <cellStyle name="Normal 155 3 5 2 2" xfId="18295"/>
    <cellStyle name="Normal 155 3 5 3" xfId="18296"/>
    <cellStyle name="Normal 155 3 6" xfId="18297"/>
    <cellStyle name="Normal 155 4" xfId="18298"/>
    <cellStyle name="Normal 155 4 2" xfId="18299"/>
    <cellStyle name="Normal 155 4 2 2" xfId="18300"/>
    <cellStyle name="Normal 155 4 3" xfId="18301"/>
    <cellStyle name="Normal 155 5" xfId="18302"/>
    <cellStyle name="Normal 155 5 2" xfId="18303"/>
    <cellStyle name="Normal 155 5 2 2" xfId="18304"/>
    <cellStyle name="Normal 155 5 3" xfId="18305"/>
    <cellStyle name="Normal 155 6" xfId="18306"/>
    <cellStyle name="Normal 155 6 2" xfId="18307"/>
    <cellStyle name="Normal 155 6 2 2" xfId="18308"/>
    <cellStyle name="Normal 155 6 3" xfId="18309"/>
    <cellStyle name="Normal 155 7" xfId="18310"/>
    <cellStyle name="Normal 156" xfId="18311"/>
    <cellStyle name="Normal 156 2" xfId="18312"/>
    <cellStyle name="Normal 156 2 2" xfId="18313"/>
    <cellStyle name="Normal 156 2 2 2" xfId="18314"/>
    <cellStyle name="Normal 156 2 3" xfId="18315"/>
    <cellStyle name="Normal 156 2 3 2" xfId="18316"/>
    <cellStyle name="Normal 156 2 3 2 2" xfId="18317"/>
    <cellStyle name="Normal 156 2 3 3" xfId="18318"/>
    <cellStyle name="Normal 156 2 4" xfId="18319"/>
    <cellStyle name="Normal 156 2 4 2" xfId="18320"/>
    <cellStyle name="Normal 156 2 4 2 2" xfId="18321"/>
    <cellStyle name="Normal 156 2 4 3" xfId="18322"/>
    <cellStyle name="Normal 156 2 5" xfId="18323"/>
    <cellStyle name="Normal 156 3" xfId="18324"/>
    <cellStyle name="Normal 156 3 2" xfId="18325"/>
    <cellStyle name="Normal 156 3 2 2" xfId="18326"/>
    <cellStyle name="Normal 156 3 2 2 2" xfId="18327"/>
    <cellStyle name="Normal 156 3 2 3" xfId="18328"/>
    <cellStyle name="Normal 156 3 2 3 2" xfId="18329"/>
    <cellStyle name="Normal 156 3 2 3 2 2" xfId="18330"/>
    <cellStyle name="Normal 156 3 2 3 3" xfId="18331"/>
    <cellStyle name="Normal 156 3 2 4" xfId="18332"/>
    <cellStyle name="Normal 156 3 3" xfId="18333"/>
    <cellStyle name="Normal 156 3 3 2" xfId="18334"/>
    <cellStyle name="Normal 156 3 3 2 2" xfId="18335"/>
    <cellStyle name="Normal 156 3 3 3" xfId="18336"/>
    <cellStyle name="Normal 156 3 4" xfId="18337"/>
    <cellStyle name="Normal 156 3 4 2" xfId="18338"/>
    <cellStyle name="Normal 156 3 4 2 2" xfId="18339"/>
    <cellStyle name="Normal 156 3 4 3" xfId="18340"/>
    <cellStyle name="Normal 156 3 5" xfId="18341"/>
    <cellStyle name="Normal 156 3 5 2" xfId="18342"/>
    <cellStyle name="Normal 156 3 5 2 2" xfId="18343"/>
    <cellStyle name="Normal 156 3 5 3" xfId="18344"/>
    <cellStyle name="Normal 156 3 6" xfId="18345"/>
    <cellStyle name="Normal 156 4" xfId="18346"/>
    <cellStyle name="Normal 156 4 2" xfId="18347"/>
    <cellStyle name="Normal 156 4 2 2" xfId="18348"/>
    <cellStyle name="Normal 156 4 3" xfId="18349"/>
    <cellStyle name="Normal 156 5" xfId="18350"/>
    <cellStyle name="Normal 156 5 2" xfId="18351"/>
    <cellStyle name="Normal 156 5 2 2" xfId="18352"/>
    <cellStyle name="Normal 156 5 3" xfId="18353"/>
    <cellStyle name="Normal 156 6" xfId="18354"/>
    <cellStyle name="Normal 156 6 2" xfId="18355"/>
    <cellStyle name="Normal 156 6 2 2" xfId="18356"/>
    <cellStyle name="Normal 156 6 3" xfId="18357"/>
    <cellStyle name="Normal 156 7" xfId="18358"/>
    <cellStyle name="Normal 157" xfId="18359"/>
    <cellStyle name="Normal 157 2" xfId="18360"/>
    <cellStyle name="Normal 157 2 2" xfId="18361"/>
    <cellStyle name="Normal 157 2 2 2" xfId="18362"/>
    <cellStyle name="Normal 157 2 3" xfId="18363"/>
    <cellStyle name="Normal 157 2 3 2" xfId="18364"/>
    <cellStyle name="Normal 157 2 3 2 2" xfId="18365"/>
    <cellStyle name="Normal 157 2 3 3" xfId="18366"/>
    <cellStyle name="Normal 157 2 4" xfId="18367"/>
    <cellStyle name="Normal 157 2 4 2" xfId="18368"/>
    <cellStyle name="Normal 157 2 4 2 2" xfId="18369"/>
    <cellStyle name="Normal 157 2 4 3" xfId="18370"/>
    <cellStyle name="Normal 157 2 5" xfId="18371"/>
    <cellStyle name="Normal 157 3" xfId="18372"/>
    <cellStyle name="Normal 157 3 2" xfId="18373"/>
    <cellStyle name="Normal 157 3 2 2" xfId="18374"/>
    <cellStyle name="Normal 157 3 2 2 2" xfId="18375"/>
    <cellStyle name="Normal 157 3 2 3" xfId="18376"/>
    <cellStyle name="Normal 157 3 2 3 2" xfId="18377"/>
    <cellStyle name="Normal 157 3 2 3 2 2" xfId="18378"/>
    <cellStyle name="Normal 157 3 2 3 3" xfId="18379"/>
    <cellStyle name="Normal 157 3 2 4" xfId="18380"/>
    <cellStyle name="Normal 157 3 3" xfId="18381"/>
    <cellStyle name="Normal 157 3 3 2" xfId="18382"/>
    <cellStyle name="Normal 157 3 3 2 2" xfId="18383"/>
    <cellStyle name="Normal 157 3 3 3" xfId="18384"/>
    <cellStyle name="Normal 157 3 4" xfId="18385"/>
    <cellStyle name="Normal 157 3 4 2" xfId="18386"/>
    <cellStyle name="Normal 157 3 4 2 2" xfId="18387"/>
    <cellStyle name="Normal 157 3 4 3" xfId="18388"/>
    <cellStyle name="Normal 157 3 5" xfId="18389"/>
    <cellStyle name="Normal 157 3 5 2" xfId="18390"/>
    <cellStyle name="Normal 157 3 5 2 2" xfId="18391"/>
    <cellStyle name="Normal 157 3 5 3" xfId="18392"/>
    <cellStyle name="Normal 157 3 6" xfId="18393"/>
    <cellStyle name="Normal 157 4" xfId="18394"/>
    <cellStyle name="Normal 157 4 2" xfId="18395"/>
    <cellStyle name="Normal 157 4 2 2" xfId="18396"/>
    <cellStyle name="Normal 157 4 3" xfId="18397"/>
    <cellStyle name="Normal 157 5" xfId="18398"/>
    <cellStyle name="Normal 157 5 2" xfId="18399"/>
    <cellStyle name="Normal 157 5 2 2" xfId="18400"/>
    <cellStyle name="Normal 157 5 3" xfId="18401"/>
    <cellStyle name="Normal 157 6" xfId="18402"/>
    <cellStyle name="Normal 157 6 2" xfId="18403"/>
    <cellStyle name="Normal 157 6 2 2" xfId="18404"/>
    <cellStyle name="Normal 157 6 3" xfId="18405"/>
    <cellStyle name="Normal 157 7" xfId="18406"/>
    <cellStyle name="Normal 158" xfId="18407"/>
    <cellStyle name="Normal 158 2" xfId="18408"/>
    <cellStyle name="Normal 158 2 2" xfId="18409"/>
    <cellStyle name="Normal 158 2 2 2" xfId="18410"/>
    <cellStyle name="Normal 158 2 3" xfId="18411"/>
    <cellStyle name="Normal 158 2 3 2" xfId="18412"/>
    <cellStyle name="Normal 158 2 3 2 2" xfId="18413"/>
    <cellStyle name="Normal 158 2 3 3" xfId="18414"/>
    <cellStyle name="Normal 158 2 4" xfId="18415"/>
    <cellStyle name="Normal 158 2 4 2" xfId="18416"/>
    <cellStyle name="Normal 158 2 4 2 2" xfId="18417"/>
    <cellStyle name="Normal 158 2 4 3" xfId="18418"/>
    <cellStyle name="Normal 158 2 5" xfId="18419"/>
    <cellStyle name="Normal 158 3" xfId="18420"/>
    <cellStyle name="Normal 158 3 2" xfId="18421"/>
    <cellStyle name="Normal 158 3 2 2" xfId="18422"/>
    <cellStyle name="Normal 158 3 2 2 2" xfId="18423"/>
    <cellStyle name="Normal 158 3 2 3" xfId="18424"/>
    <cellStyle name="Normal 158 3 2 3 2" xfId="18425"/>
    <cellStyle name="Normal 158 3 2 3 2 2" xfId="18426"/>
    <cellStyle name="Normal 158 3 2 3 3" xfId="18427"/>
    <cellStyle name="Normal 158 3 2 4" xfId="18428"/>
    <cellStyle name="Normal 158 3 3" xfId="18429"/>
    <cellStyle name="Normal 158 3 3 2" xfId="18430"/>
    <cellStyle name="Normal 158 3 3 2 2" xfId="18431"/>
    <cellStyle name="Normal 158 3 3 3" xfId="18432"/>
    <cellStyle name="Normal 158 3 4" xfId="18433"/>
    <cellStyle name="Normal 158 3 4 2" xfId="18434"/>
    <cellStyle name="Normal 158 3 4 2 2" xfId="18435"/>
    <cellStyle name="Normal 158 3 4 3" xfId="18436"/>
    <cellStyle name="Normal 158 3 5" xfId="18437"/>
    <cellStyle name="Normal 158 3 5 2" xfId="18438"/>
    <cellStyle name="Normal 158 3 5 2 2" xfId="18439"/>
    <cellStyle name="Normal 158 3 5 3" xfId="18440"/>
    <cellStyle name="Normal 158 3 6" xfId="18441"/>
    <cellStyle name="Normal 158 4" xfId="18442"/>
    <cellStyle name="Normal 158 4 2" xfId="18443"/>
    <cellStyle name="Normal 158 4 2 2" xfId="18444"/>
    <cellStyle name="Normal 158 4 3" xfId="18445"/>
    <cellStyle name="Normal 158 5" xfId="18446"/>
    <cellStyle name="Normal 158 5 2" xfId="18447"/>
    <cellStyle name="Normal 158 5 2 2" xfId="18448"/>
    <cellStyle name="Normal 158 5 3" xfId="18449"/>
    <cellStyle name="Normal 158 6" xfId="18450"/>
    <cellStyle name="Normal 158 6 2" xfId="18451"/>
    <cellStyle name="Normal 158 6 2 2" xfId="18452"/>
    <cellStyle name="Normal 158 6 3" xfId="18453"/>
    <cellStyle name="Normal 158 7" xfId="18454"/>
    <cellStyle name="Normal 159" xfId="18455"/>
    <cellStyle name="Normal 159 2" xfId="18456"/>
    <cellStyle name="Normal 159 2 2" xfId="18457"/>
    <cellStyle name="Normal 159 2 2 2" xfId="18458"/>
    <cellStyle name="Normal 159 2 3" xfId="18459"/>
    <cellStyle name="Normal 159 2 3 2" xfId="18460"/>
    <cellStyle name="Normal 159 2 3 2 2" xfId="18461"/>
    <cellStyle name="Normal 159 2 3 3" xfId="18462"/>
    <cellStyle name="Normal 159 2 4" xfId="18463"/>
    <cellStyle name="Normal 159 2 4 2" xfId="18464"/>
    <cellStyle name="Normal 159 2 4 2 2" xfId="18465"/>
    <cellStyle name="Normal 159 2 4 3" xfId="18466"/>
    <cellStyle name="Normal 159 2 5" xfId="18467"/>
    <cellStyle name="Normal 159 3" xfId="18468"/>
    <cellStyle name="Normal 159 3 2" xfId="18469"/>
    <cellStyle name="Normal 159 3 2 2" xfId="18470"/>
    <cellStyle name="Normal 159 3 2 2 2" xfId="18471"/>
    <cellStyle name="Normal 159 3 2 3" xfId="18472"/>
    <cellStyle name="Normal 159 3 2 3 2" xfId="18473"/>
    <cellStyle name="Normal 159 3 2 3 2 2" xfId="18474"/>
    <cellStyle name="Normal 159 3 2 3 3" xfId="18475"/>
    <cellStyle name="Normal 159 3 2 4" xfId="18476"/>
    <cellStyle name="Normal 159 3 3" xfId="18477"/>
    <cellStyle name="Normal 159 3 3 2" xfId="18478"/>
    <cellStyle name="Normal 159 3 3 2 2" xfId="18479"/>
    <cellStyle name="Normal 159 3 3 3" xfId="18480"/>
    <cellStyle name="Normal 159 3 4" xfId="18481"/>
    <cellStyle name="Normal 159 3 4 2" xfId="18482"/>
    <cellStyle name="Normal 159 3 4 2 2" xfId="18483"/>
    <cellStyle name="Normal 159 3 4 3" xfId="18484"/>
    <cellStyle name="Normal 159 3 5" xfId="18485"/>
    <cellStyle name="Normal 159 3 5 2" xfId="18486"/>
    <cellStyle name="Normal 159 3 5 2 2" xfId="18487"/>
    <cellStyle name="Normal 159 3 5 3" xfId="18488"/>
    <cellStyle name="Normal 159 3 6" xfId="18489"/>
    <cellStyle name="Normal 159 4" xfId="18490"/>
    <cellStyle name="Normal 159 4 2" xfId="18491"/>
    <cellStyle name="Normal 159 4 2 2" xfId="18492"/>
    <cellStyle name="Normal 159 4 3" xfId="18493"/>
    <cellStyle name="Normal 159 5" xfId="18494"/>
    <cellStyle name="Normal 159 5 2" xfId="18495"/>
    <cellStyle name="Normal 159 5 2 2" xfId="18496"/>
    <cellStyle name="Normal 159 5 3" xfId="18497"/>
    <cellStyle name="Normal 159 6" xfId="18498"/>
    <cellStyle name="Normal 159 6 2" xfId="18499"/>
    <cellStyle name="Normal 159 6 2 2" xfId="18500"/>
    <cellStyle name="Normal 159 6 3" xfId="18501"/>
    <cellStyle name="Normal 159 7" xfId="18502"/>
    <cellStyle name="Normal 16" xfId="265"/>
    <cellStyle name="Normal 16 10" xfId="18503"/>
    <cellStyle name="Normal 16 11" xfId="18504"/>
    <cellStyle name="Normal 16 11 2" xfId="18505"/>
    <cellStyle name="Normal 16 12" xfId="18506"/>
    <cellStyle name="Normal 16 13" xfId="18507"/>
    <cellStyle name="Normal 16 14" xfId="18508"/>
    <cellStyle name="Normal 16 15" xfId="18509"/>
    <cellStyle name="Normal 16 16" xfId="18510"/>
    <cellStyle name="Normal 16 17" xfId="18511"/>
    <cellStyle name="Normal 16 18" xfId="18512"/>
    <cellStyle name="Normal 16 2" xfId="518"/>
    <cellStyle name="Normal 16 2 10" xfId="18513"/>
    <cellStyle name="Normal 16 2 11" xfId="18514"/>
    <cellStyle name="Normal 16 2 12" xfId="18515"/>
    <cellStyle name="Normal 16 2 13" xfId="18516"/>
    <cellStyle name="Normal 16 2 14" xfId="18517"/>
    <cellStyle name="Normal 16 2 2" xfId="18518"/>
    <cellStyle name="Normal 16 2 2 2" xfId="18519"/>
    <cellStyle name="Normal 16 2 2 2 2" xfId="18520"/>
    <cellStyle name="Normal 16 2 2 2 2 2" xfId="18521"/>
    <cellStyle name="Normal 16 2 2 2 3" xfId="18522"/>
    <cellStyle name="Normal 16 2 2 2 4" xfId="18523"/>
    <cellStyle name="Normal 16 2 2 2 5" xfId="18524"/>
    <cellStyle name="Normal 16 2 2 3" xfId="18525"/>
    <cellStyle name="Normal 16 2 2 3 2" xfId="18526"/>
    <cellStyle name="Normal 16 2 2 3 2 2" xfId="18527"/>
    <cellStyle name="Normal 16 2 2 3 3" xfId="18528"/>
    <cellStyle name="Normal 16 2 2 3 4" xfId="18529"/>
    <cellStyle name="Normal 16 2 2 4" xfId="18530"/>
    <cellStyle name="Normal 16 2 2 4 2" xfId="18531"/>
    <cellStyle name="Normal 16 2 2 4 2 2" xfId="18532"/>
    <cellStyle name="Normal 16 2 2 4 3" xfId="18533"/>
    <cellStyle name="Normal 16 2 2 4 4" xfId="18534"/>
    <cellStyle name="Normal 16 2 2 5" xfId="18535"/>
    <cellStyle name="Normal 16 2 2 5 2" xfId="18536"/>
    <cellStyle name="Normal 16 2 2 6" xfId="18537"/>
    <cellStyle name="Normal 16 2 3" xfId="18538"/>
    <cellStyle name="Normal 16 2 3 2" xfId="18539"/>
    <cellStyle name="Normal 16 2 3 2 2" xfId="18540"/>
    <cellStyle name="Normal 16 2 3 2 2 2" xfId="18541"/>
    <cellStyle name="Normal 16 2 3 2 3" xfId="18542"/>
    <cellStyle name="Normal 16 2 3 2 3 2" xfId="18543"/>
    <cellStyle name="Normal 16 2 3 2 3 2 2" xfId="18544"/>
    <cellStyle name="Normal 16 2 3 2 3 3" xfId="18545"/>
    <cellStyle name="Normal 16 2 3 2 4" xfId="18546"/>
    <cellStyle name="Normal 16 2 3 2 5" xfId="18547"/>
    <cellStyle name="Normal 16 2 3 3" xfId="18548"/>
    <cellStyle name="Normal 16 2 3 3 2" xfId="18549"/>
    <cellStyle name="Normal 16 2 3 3 2 2" xfId="18550"/>
    <cellStyle name="Normal 16 2 3 3 3" xfId="18551"/>
    <cellStyle name="Normal 16 2 3 3 4" xfId="18552"/>
    <cellStyle name="Normal 16 2 3 4" xfId="18553"/>
    <cellStyle name="Normal 16 2 3 4 2" xfId="18554"/>
    <cellStyle name="Normal 16 2 3 4 2 2" xfId="18555"/>
    <cellStyle name="Normal 16 2 3 4 3" xfId="18556"/>
    <cellStyle name="Normal 16 2 3 4 4" xfId="18557"/>
    <cellStyle name="Normal 16 2 3 5" xfId="18558"/>
    <cellStyle name="Normal 16 2 3 5 2" xfId="18559"/>
    <cellStyle name="Normal 16 2 3 5 2 2" xfId="18560"/>
    <cellStyle name="Normal 16 2 3 5 3" xfId="18561"/>
    <cellStyle name="Normal 16 2 3 6" xfId="18562"/>
    <cellStyle name="Normal 16 2 3 7" xfId="18563"/>
    <cellStyle name="Normal 16 2 4" xfId="18564"/>
    <cellStyle name="Normal 16 2 4 2" xfId="18565"/>
    <cellStyle name="Normal 16 2 5" xfId="18566"/>
    <cellStyle name="Normal 16 2 6" xfId="18567"/>
    <cellStyle name="Normal 16 2 7" xfId="18568"/>
    <cellStyle name="Normal 16 2 8" xfId="18569"/>
    <cellStyle name="Normal 16 2 9" xfId="18570"/>
    <cellStyle name="Normal 16 2 9 2" xfId="18571"/>
    <cellStyle name="Normal 16 3" xfId="18572"/>
    <cellStyle name="Normal 16 3 2" xfId="18573"/>
    <cellStyle name="Normal 16 3 2 2" xfId="18574"/>
    <cellStyle name="Normal 16 3 2 2 2" xfId="18575"/>
    <cellStyle name="Normal 16 3 2 2 2 2" xfId="18576"/>
    <cellStyle name="Normal 16 3 2 2 3" xfId="18577"/>
    <cellStyle name="Normal 16 3 2 2 4" xfId="18578"/>
    <cellStyle name="Normal 16 3 2 2 5" xfId="18579"/>
    <cellStyle name="Normal 16 3 2 3" xfId="18580"/>
    <cellStyle name="Normal 16 3 2 3 2" xfId="18581"/>
    <cellStyle name="Normal 16 3 2 3 2 2" xfId="18582"/>
    <cellStyle name="Normal 16 3 2 3 3" xfId="18583"/>
    <cellStyle name="Normal 16 3 2 3 4" xfId="18584"/>
    <cellStyle name="Normal 16 3 2 4" xfId="18585"/>
    <cellStyle name="Normal 16 3 2 4 2" xfId="18586"/>
    <cellStyle name="Normal 16 3 2 4 2 2" xfId="18587"/>
    <cellStyle name="Normal 16 3 2 4 3" xfId="18588"/>
    <cellStyle name="Normal 16 3 2 4 4" xfId="18589"/>
    <cellStyle name="Normal 16 3 2 5" xfId="18590"/>
    <cellStyle name="Normal 16 3 2 5 2" xfId="18591"/>
    <cellStyle name="Normal 16 3 2 6" xfId="18592"/>
    <cellStyle name="Normal 16 3 3" xfId="18593"/>
    <cellStyle name="Normal 16 3 3 2" xfId="18594"/>
    <cellStyle name="Normal 16 3 3 2 2" xfId="18595"/>
    <cellStyle name="Normal 16 3 3 2 3" xfId="18596"/>
    <cellStyle name="Normal 16 3 3 3" xfId="18597"/>
    <cellStyle name="Normal 16 3 3 3 2" xfId="18598"/>
    <cellStyle name="Normal 16 3 3 4" xfId="18599"/>
    <cellStyle name="Normal 16 3 3 5" xfId="18600"/>
    <cellStyle name="Normal 16 3 4" xfId="18601"/>
    <cellStyle name="Normal 16 3 4 2" xfId="18602"/>
    <cellStyle name="Normal 16 3 4 2 2" xfId="18603"/>
    <cellStyle name="Normal 16 3 4 3" xfId="18604"/>
    <cellStyle name="Normal 16 3 4 4" xfId="18605"/>
    <cellStyle name="Normal 16 3 5" xfId="18606"/>
    <cellStyle name="Normal 16 3 5 2" xfId="18607"/>
    <cellStyle name="Normal 16 3 5 2 2" xfId="18608"/>
    <cellStyle name="Normal 16 3 5 3" xfId="18609"/>
    <cellStyle name="Normal 16 3 5 4" xfId="18610"/>
    <cellStyle name="Normal 16 3 6" xfId="18611"/>
    <cellStyle name="Normal 16 3 6 2" xfId="18612"/>
    <cellStyle name="Normal 16 3 7" xfId="18613"/>
    <cellStyle name="Normal 16 3 8" xfId="18614"/>
    <cellStyle name="Normal 16 3 9" xfId="18615"/>
    <cellStyle name="Normal 16 4" xfId="18616"/>
    <cellStyle name="Normal 16 4 2" xfId="18617"/>
    <cellStyle name="Normal 16 4 2 2" xfId="18618"/>
    <cellStyle name="Normal 16 4 2 2 2" xfId="18619"/>
    <cellStyle name="Normal 16 4 2 3" xfId="18620"/>
    <cellStyle name="Normal 16 4 2 4" xfId="18621"/>
    <cellStyle name="Normal 16 4 2 5" xfId="18622"/>
    <cellStyle name="Normal 16 4 3" xfId="18623"/>
    <cellStyle name="Normal 16 4 3 2" xfId="18624"/>
    <cellStyle name="Normal 16 4 3 2 2" xfId="18625"/>
    <cellStyle name="Normal 16 4 3 3" xfId="18626"/>
    <cellStyle name="Normal 16 4 3 4" xfId="18627"/>
    <cellStyle name="Normal 16 4 4" xfId="18628"/>
    <cellStyle name="Normal 16 4 4 2" xfId="18629"/>
    <cellStyle name="Normal 16 4 4 2 2" xfId="18630"/>
    <cellStyle name="Normal 16 4 4 3" xfId="18631"/>
    <cellStyle name="Normal 16 4 4 4" xfId="18632"/>
    <cellStyle name="Normal 16 4 5" xfId="18633"/>
    <cellStyle name="Normal 16 4 5 2" xfId="18634"/>
    <cellStyle name="Normal 16 4 6" xfId="18635"/>
    <cellStyle name="Normal 16 5" xfId="18636"/>
    <cellStyle name="Normal 16 5 2" xfId="18637"/>
    <cellStyle name="Normal 16 5 2 2" xfId="18638"/>
    <cellStyle name="Normal 16 5 2 2 2" xfId="18639"/>
    <cellStyle name="Normal 16 5 2 3" xfId="18640"/>
    <cellStyle name="Normal 16 5 2 3 2" xfId="18641"/>
    <cellStyle name="Normal 16 5 2 3 2 2" xfId="18642"/>
    <cellStyle name="Normal 16 5 2 3 3" xfId="18643"/>
    <cellStyle name="Normal 16 5 2 4" xfId="18644"/>
    <cellStyle name="Normal 16 5 2 5" xfId="18645"/>
    <cellStyle name="Normal 16 5 3" xfId="18646"/>
    <cellStyle name="Normal 16 5 3 2" xfId="18647"/>
    <cellStyle name="Normal 16 5 3 2 2" xfId="18648"/>
    <cellStyle name="Normal 16 5 3 3" xfId="18649"/>
    <cellStyle name="Normal 16 5 3 4" xfId="18650"/>
    <cellStyle name="Normal 16 5 4" xfId="18651"/>
    <cellStyle name="Normal 16 5 4 2" xfId="18652"/>
    <cellStyle name="Normal 16 5 4 2 2" xfId="18653"/>
    <cellStyle name="Normal 16 5 4 3" xfId="18654"/>
    <cellStyle name="Normal 16 5 4 4" xfId="18655"/>
    <cellStyle name="Normal 16 5 5" xfId="18656"/>
    <cellStyle name="Normal 16 5 5 2" xfId="18657"/>
    <cellStyle name="Normal 16 5 5 2 2" xfId="18658"/>
    <cellStyle name="Normal 16 5 5 3" xfId="18659"/>
    <cellStyle name="Normal 16 5 6" xfId="18660"/>
    <cellStyle name="Normal 16 5 7" xfId="18661"/>
    <cellStyle name="Normal 16 6" xfId="18662"/>
    <cellStyle name="Normal 16 6 2" xfId="18663"/>
    <cellStyle name="Normal 16 7" xfId="18664"/>
    <cellStyle name="Normal 16 8" xfId="18665"/>
    <cellStyle name="Normal 16 9" xfId="18666"/>
    <cellStyle name="Normal 160" xfId="18667"/>
    <cellStyle name="Normal 160 2" xfId="18668"/>
    <cellStyle name="Normal 160 2 2" xfId="18669"/>
    <cellStyle name="Normal 160 2 2 2" xfId="18670"/>
    <cellStyle name="Normal 160 2 3" xfId="18671"/>
    <cellStyle name="Normal 160 2 3 2" xfId="18672"/>
    <cellStyle name="Normal 160 2 3 2 2" xfId="18673"/>
    <cellStyle name="Normal 160 2 3 3" xfId="18674"/>
    <cellStyle name="Normal 160 2 4" xfId="18675"/>
    <cellStyle name="Normal 160 2 4 2" xfId="18676"/>
    <cellStyle name="Normal 160 2 4 2 2" xfId="18677"/>
    <cellStyle name="Normal 160 2 4 3" xfId="18678"/>
    <cellStyle name="Normal 160 2 5" xfId="18679"/>
    <cellStyle name="Normal 160 3" xfId="18680"/>
    <cellStyle name="Normal 160 3 2" xfId="18681"/>
    <cellStyle name="Normal 160 3 2 2" xfId="18682"/>
    <cellStyle name="Normal 160 3 2 2 2" xfId="18683"/>
    <cellStyle name="Normal 160 3 2 3" xfId="18684"/>
    <cellStyle name="Normal 160 3 2 3 2" xfId="18685"/>
    <cellStyle name="Normal 160 3 2 3 2 2" xfId="18686"/>
    <cellStyle name="Normal 160 3 2 3 3" xfId="18687"/>
    <cellStyle name="Normal 160 3 2 4" xfId="18688"/>
    <cellStyle name="Normal 160 3 3" xfId="18689"/>
    <cellStyle name="Normal 160 3 3 2" xfId="18690"/>
    <cellStyle name="Normal 160 3 3 2 2" xfId="18691"/>
    <cellStyle name="Normal 160 3 3 3" xfId="18692"/>
    <cellStyle name="Normal 160 3 4" xfId="18693"/>
    <cellStyle name="Normal 160 3 4 2" xfId="18694"/>
    <cellStyle name="Normal 160 3 4 2 2" xfId="18695"/>
    <cellStyle name="Normal 160 3 4 3" xfId="18696"/>
    <cellStyle name="Normal 160 3 5" xfId="18697"/>
    <cellStyle name="Normal 160 3 5 2" xfId="18698"/>
    <cellStyle name="Normal 160 3 5 2 2" xfId="18699"/>
    <cellStyle name="Normal 160 3 5 3" xfId="18700"/>
    <cellStyle name="Normal 160 3 6" xfId="18701"/>
    <cellStyle name="Normal 160 4" xfId="18702"/>
    <cellStyle name="Normal 160 4 2" xfId="18703"/>
    <cellStyle name="Normal 160 4 2 2" xfId="18704"/>
    <cellStyle name="Normal 160 4 3" xfId="18705"/>
    <cellStyle name="Normal 160 5" xfId="18706"/>
    <cellStyle name="Normal 160 5 2" xfId="18707"/>
    <cellStyle name="Normal 160 5 2 2" xfId="18708"/>
    <cellStyle name="Normal 160 5 3" xfId="18709"/>
    <cellStyle name="Normal 160 6" xfId="18710"/>
    <cellStyle name="Normal 160 6 2" xfId="18711"/>
    <cellStyle name="Normal 160 6 2 2" xfId="18712"/>
    <cellStyle name="Normal 160 6 3" xfId="18713"/>
    <cellStyle name="Normal 160 7" xfId="18714"/>
    <cellStyle name="Normal 161" xfId="18715"/>
    <cellStyle name="Normal 161 2" xfId="18716"/>
    <cellStyle name="Normal 161 2 2" xfId="18717"/>
    <cellStyle name="Normal 161 2 2 2" xfId="18718"/>
    <cellStyle name="Normal 161 2 3" xfId="18719"/>
    <cellStyle name="Normal 161 2 3 2" xfId="18720"/>
    <cellStyle name="Normal 161 2 3 2 2" xfId="18721"/>
    <cellStyle name="Normal 161 2 3 3" xfId="18722"/>
    <cellStyle name="Normal 161 2 4" xfId="18723"/>
    <cellStyle name="Normal 161 2 4 2" xfId="18724"/>
    <cellStyle name="Normal 161 2 4 2 2" xfId="18725"/>
    <cellStyle name="Normal 161 2 4 3" xfId="18726"/>
    <cellStyle name="Normal 161 2 5" xfId="18727"/>
    <cellStyle name="Normal 161 3" xfId="18728"/>
    <cellStyle name="Normal 161 3 2" xfId="18729"/>
    <cellStyle name="Normal 161 3 2 2" xfId="18730"/>
    <cellStyle name="Normal 161 3 2 2 2" xfId="18731"/>
    <cellStyle name="Normal 161 3 2 3" xfId="18732"/>
    <cellStyle name="Normal 161 3 2 3 2" xfId="18733"/>
    <cellStyle name="Normal 161 3 2 3 2 2" xfId="18734"/>
    <cellStyle name="Normal 161 3 2 3 3" xfId="18735"/>
    <cellStyle name="Normal 161 3 2 4" xfId="18736"/>
    <cellStyle name="Normal 161 3 3" xfId="18737"/>
    <cellStyle name="Normal 161 3 3 2" xfId="18738"/>
    <cellStyle name="Normal 161 3 3 2 2" xfId="18739"/>
    <cellStyle name="Normal 161 3 3 3" xfId="18740"/>
    <cellStyle name="Normal 161 3 4" xfId="18741"/>
    <cellStyle name="Normal 161 3 4 2" xfId="18742"/>
    <cellStyle name="Normal 161 3 4 2 2" xfId="18743"/>
    <cellStyle name="Normal 161 3 4 3" xfId="18744"/>
    <cellStyle name="Normal 161 3 5" xfId="18745"/>
    <cellStyle name="Normal 161 3 5 2" xfId="18746"/>
    <cellStyle name="Normal 161 3 5 2 2" xfId="18747"/>
    <cellStyle name="Normal 161 3 5 3" xfId="18748"/>
    <cellStyle name="Normal 161 3 6" xfId="18749"/>
    <cellStyle name="Normal 161 4" xfId="18750"/>
    <cellStyle name="Normal 161 4 2" xfId="18751"/>
    <cellStyle name="Normal 161 4 2 2" xfId="18752"/>
    <cellStyle name="Normal 161 4 3" xfId="18753"/>
    <cellStyle name="Normal 161 5" xfId="18754"/>
    <cellStyle name="Normal 161 5 2" xfId="18755"/>
    <cellStyle name="Normal 161 5 2 2" xfId="18756"/>
    <cellStyle name="Normal 161 5 3" xfId="18757"/>
    <cellStyle name="Normal 161 6" xfId="18758"/>
    <cellStyle name="Normal 161 6 2" xfId="18759"/>
    <cellStyle name="Normal 161 6 2 2" xfId="18760"/>
    <cellStyle name="Normal 161 6 3" xfId="18761"/>
    <cellStyle name="Normal 161 7" xfId="18762"/>
    <cellStyle name="Normal 162" xfId="18763"/>
    <cellStyle name="Normal 162 2" xfId="18764"/>
    <cellStyle name="Normal 162 2 2" xfId="18765"/>
    <cellStyle name="Normal 162 2 2 2" xfId="18766"/>
    <cellStyle name="Normal 162 2 3" xfId="18767"/>
    <cellStyle name="Normal 162 2 3 2" xfId="18768"/>
    <cellStyle name="Normal 162 2 3 2 2" xfId="18769"/>
    <cellStyle name="Normal 162 2 3 3" xfId="18770"/>
    <cellStyle name="Normal 162 2 4" xfId="18771"/>
    <cellStyle name="Normal 162 2 4 2" xfId="18772"/>
    <cellStyle name="Normal 162 2 4 2 2" xfId="18773"/>
    <cellStyle name="Normal 162 2 4 3" xfId="18774"/>
    <cellStyle name="Normal 162 2 5" xfId="18775"/>
    <cellStyle name="Normal 162 3" xfId="18776"/>
    <cellStyle name="Normal 162 3 2" xfId="18777"/>
    <cellStyle name="Normal 162 3 2 2" xfId="18778"/>
    <cellStyle name="Normal 162 3 2 2 2" xfId="18779"/>
    <cellStyle name="Normal 162 3 2 3" xfId="18780"/>
    <cellStyle name="Normal 162 3 2 3 2" xfId="18781"/>
    <cellStyle name="Normal 162 3 2 3 2 2" xfId="18782"/>
    <cellStyle name="Normal 162 3 2 3 3" xfId="18783"/>
    <cellStyle name="Normal 162 3 2 4" xfId="18784"/>
    <cellStyle name="Normal 162 3 3" xfId="18785"/>
    <cellStyle name="Normal 162 3 3 2" xfId="18786"/>
    <cellStyle name="Normal 162 3 3 2 2" xfId="18787"/>
    <cellStyle name="Normal 162 3 3 3" xfId="18788"/>
    <cellStyle name="Normal 162 3 4" xfId="18789"/>
    <cellStyle name="Normal 162 3 4 2" xfId="18790"/>
    <cellStyle name="Normal 162 3 4 2 2" xfId="18791"/>
    <cellStyle name="Normal 162 3 4 3" xfId="18792"/>
    <cellStyle name="Normal 162 3 5" xfId="18793"/>
    <cellStyle name="Normal 162 3 5 2" xfId="18794"/>
    <cellStyle name="Normal 162 3 5 2 2" xfId="18795"/>
    <cellStyle name="Normal 162 3 5 3" xfId="18796"/>
    <cellStyle name="Normal 162 3 6" xfId="18797"/>
    <cellStyle name="Normal 162 4" xfId="18798"/>
    <cellStyle name="Normal 162 4 2" xfId="18799"/>
    <cellStyle name="Normal 162 4 2 2" xfId="18800"/>
    <cellStyle name="Normal 162 4 3" xfId="18801"/>
    <cellStyle name="Normal 162 5" xfId="18802"/>
    <cellStyle name="Normal 162 5 2" xfId="18803"/>
    <cellStyle name="Normal 162 5 2 2" xfId="18804"/>
    <cellStyle name="Normal 162 5 3" xfId="18805"/>
    <cellStyle name="Normal 162 6" xfId="18806"/>
    <cellStyle name="Normal 162 6 2" xfId="18807"/>
    <cellStyle name="Normal 162 6 2 2" xfId="18808"/>
    <cellStyle name="Normal 162 6 3" xfId="18809"/>
    <cellStyle name="Normal 162 7" xfId="18810"/>
    <cellStyle name="Normal 163" xfId="18811"/>
    <cellStyle name="Normal 163 2" xfId="18812"/>
    <cellStyle name="Normal 163 2 2" xfId="18813"/>
    <cellStyle name="Normal 163 2 2 2" xfId="18814"/>
    <cellStyle name="Normal 163 2 3" xfId="18815"/>
    <cellStyle name="Normal 163 2 3 2" xfId="18816"/>
    <cellStyle name="Normal 163 2 3 2 2" xfId="18817"/>
    <cellStyle name="Normal 163 2 3 3" xfId="18818"/>
    <cellStyle name="Normal 163 2 4" xfId="18819"/>
    <cellStyle name="Normal 163 2 4 2" xfId="18820"/>
    <cellStyle name="Normal 163 2 4 2 2" xfId="18821"/>
    <cellStyle name="Normal 163 2 4 3" xfId="18822"/>
    <cellStyle name="Normal 163 2 5" xfId="18823"/>
    <cellStyle name="Normal 163 3" xfId="18824"/>
    <cellStyle name="Normal 163 3 2" xfId="18825"/>
    <cellStyle name="Normal 163 3 2 2" xfId="18826"/>
    <cellStyle name="Normal 163 3 2 2 2" xfId="18827"/>
    <cellStyle name="Normal 163 3 2 3" xfId="18828"/>
    <cellStyle name="Normal 163 3 2 3 2" xfId="18829"/>
    <cellStyle name="Normal 163 3 2 3 2 2" xfId="18830"/>
    <cellStyle name="Normal 163 3 2 3 3" xfId="18831"/>
    <cellStyle name="Normal 163 3 2 4" xfId="18832"/>
    <cellStyle name="Normal 163 3 3" xfId="18833"/>
    <cellStyle name="Normal 163 3 3 2" xfId="18834"/>
    <cellStyle name="Normal 163 3 3 2 2" xfId="18835"/>
    <cellStyle name="Normal 163 3 3 3" xfId="18836"/>
    <cellStyle name="Normal 163 3 4" xfId="18837"/>
    <cellStyle name="Normal 163 3 4 2" xfId="18838"/>
    <cellStyle name="Normal 163 3 4 2 2" xfId="18839"/>
    <cellStyle name="Normal 163 3 4 3" xfId="18840"/>
    <cellStyle name="Normal 163 3 5" xfId="18841"/>
    <cellStyle name="Normal 163 3 5 2" xfId="18842"/>
    <cellStyle name="Normal 163 3 5 2 2" xfId="18843"/>
    <cellStyle name="Normal 163 3 5 3" xfId="18844"/>
    <cellStyle name="Normal 163 3 6" xfId="18845"/>
    <cellStyle name="Normal 163 4" xfId="18846"/>
    <cellStyle name="Normal 163 4 2" xfId="18847"/>
    <cellStyle name="Normal 163 4 2 2" xfId="18848"/>
    <cellStyle name="Normal 163 4 3" xfId="18849"/>
    <cellStyle name="Normal 163 5" xfId="18850"/>
    <cellStyle name="Normal 163 5 2" xfId="18851"/>
    <cellStyle name="Normal 163 5 2 2" xfId="18852"/>
    <cellStyle name="Normal 163 5 3" xfId="18853"/>
    <cellStyle name="Normal 163 6" xfId="18854"/>
    <cellStyle name="Normal 163 6 2" xfId="18855"/>
    <cellStyle name="Normal 163 6 2 2" xfId="18856"/>
    <cellStyle name="Normal 163 6 3" xfId="18857"/>
    <cellStyle name="Normal 163 7" xfId="18858"/>
    <cellStyle name="Normal 164" xfId="18859"/>
    <cellStyle name="Normal 164 2" xfId="18860"/>
    <cellStyle name="Normal 164 2 2" xfId="18861"/>
    <cellStyle name="Normal 164 2 2 2" xfId="18862"/>
    <cellStyle name="Normal 164 2 3" xfId="18863"/>
    <cellStyle name="Normal 164 2 3 2" xfId="18864"/>
    <cellStyle name="Normal 164 2 3 2 2" xfId="18865"/>
    <cellStyle name="Normal 164 2 3 3" xfId="18866"/>
    <cellStyle name="Normal 164 2 4" xfId="18867"/>
    <cellStyle name="Normal 164 2 4 2" xfId="18868"/>
    <cellStyle name="Normal 164 2 4 2 2" xfId="18869"/>
    <cellStyle name="Normal 164 2 4 3" xfId="18870"/>
    <cellStyle name="Normal 164 2 5" xfId="18871"/>
    <cellStyle name="Normal 164 3" xfId="18872"/>
    <cellStyle name="Normal 164 3 2" xfId="18873"/>
    <cellStyle name="Normal 164 3 2 2" xfId="18874"/>
    <cellStyle name="Normal 164 3 2 2 2" xfId="18875"/>
    <cellStyle name="Normal 164 3 2 3" xfId="18876"/>
    <cellStyle name="Normal 164 3 2 3 2" xfId="18877"/>
    <cellStyle name="Normal 164 3 2 3 2 2" xfId="18878"/>
    <cellStyle name="Normal 164 3 2 3 3" xfId="18879"/>
    <cellStyle name="Normal 164 3 2 4" xfId="18880"/>
    <cellStyle name="Normal 164 3 3" xfId="18881"/>
    <cellStyle name="Normal 164 3 3 2" xfId="18882"/>
    <cellStyle name="Normal 164 3 3 2 2" xfId="18883"/>
    <cellStyle name="Normal 164 3 3 3" xfId="18884"/>
    <cellStyle name="Normal 164 3 4" xfId="18885"/>
    <cellStyle name="Normal 164 3 4 2" xfId="18886"/>
    <cellStyle name="Normal 164 3 4 2 2" xfId="18887"/>
    <cellStyle name="Normal 164 3 4 3" xfId="18888"/>
    <cellStyle name="Normal 164 3 5" xfId="18889"/>
    <cellStyle name="Normal 164 3 5 2" xfId="18890"/>
    <cellStyle name="Normal 164 3 5 2 2" xfId="18891"/>
    <cellStyle name="Normal 164 3 5 3" xfId="18892"/>
    <cellStyle name="Normal 164 3 6" xfId="18893"/>
    <cellStyle name="Normal 164 4" xfId="18894"/>
    <cellStyle name="Normal 164 4 2" xfId="18895"/>
    <cellStyle name="Normal 164 4 2 2" xfId="18896"/>
    <cellStyle name="Normal 164 4 3" xfId="18897"/>
    <cellStyle name="Normal 164 5" xfId="18898"/>
    <cellStyle name="Normal 164 5 2" xfId="18899"/>
    <cellStyle name="Normal 164 5 2 2" xfId="18900"/>
    <cellStyle name="Normal 164 5 3" xfId="18901"/>
    <cellStyle name="Normal 164 6" xfId="18902"/>
    <cellStyle name="Normal 164 6 2" xfId="18903"/>
    <cellStyle name="Normal 164 6 2 2" xfId="18904"/>
    <cellStyle name="Normal 164 6 3" xfId="18905"/>
    <cellStyle name="Normal 164 7" xfId="18906"/>
    <cellStyle name="Normal 165" xfId="18907"/>
    <cellStyle name="Normal 165 2" xfId="18908"/>
    <cellStyle name="Normal 165 2 2" xfId="18909"/>
    <cellStyle name="Normal 165 2 2 2" xfId="18910"/>
    <cellStyle name="Normal 165 2 3" xfId="18911"/>
    <cellStyle name="Normal 165 2 3 2" xfId="18912"/>
    <cellStyle name="Normal 165 2 3 2 2" xfId="18913"/>
    <cellStyle name="Normal 165 2 3 3" xfId="18914"/>
    <cellStyle name="Normal 165 2 4" xfId="18915"/>
    <cellStyle name="Normal 165 2 4 2" xfId="18916"/>
    <cellStyle name="Normal 165 2 4 2 2" xfId="18917"/>
    <cellStyle name="Normal 165 2 4 3" xfId="18918"/>
    <cellStyle name="Normal 165 2 5" xfId="18919"/>
    <cellStyle name="Normal 165 3" xfId="18920"/>
    <cellStyle name="Normal 165 3 2" xfId="18921"/>
    <cellStyle name="Normal 165 3 2 2" xfId="18922"/>
    <cellStyle name="Normal 165 3 2 2 2" xfId="18923"/>
    <cellStyle name="Normal 165 3 2 3" xfId="18924"/>
    <cellStyle name="Normal 165 3 2 3 2" xfId="18925"/>
    <cellStyle name="Normal 165 3 2 3 2 2" xfId="18926"/>
    <cellStyle name="Normal 165 3 2 3 3" xfId="18927"/>
    <cellStyle name="Normal 165 3 2 4" xfId="18928"/>
    <cellStyle name="Normal 165 3 3" xfId="18929"/>
    <cellStyle name="Normal 165 3 3 2" xfId="18930"/>
    <cellStyle name="Normal 165 3 3 2 2" xfId="18931"/>
    <cellStyle name="Normal 165 3 3 3" xfId="18932"/>
    <cellStyle name="Normal 165 3 4" xfId="18933"/>
    <cellStyle name="Normal 165 3 4 2" xfId="18934"/>
    <cellStyle name="Normal 165 3 4 2 2" xfId="18935"/>
    <cellStyle name="Normal 165 3 4 3" xfId="18936"/>
    <cellStyle name="Normal 165 3 5" xfId="18937"/>
    <cellStyle name="Normal 165 3 5 2" xfId="18938"/>
    <cellStyle name="Normal 165 3 5 2 2" xfId="18939"/>
    <cellStyle name="Normal 165 3 5 3" xfId="18940"/>
    <cellStyle name="Normal 165 3 6" xfId="18941"/>
    <cellStyle name="Normal 165 4" xfId="18942"/>
    <cellStyle name="Normal 165 4 2" xfId="18943"/>
    <cellStyle name="Normal 165 4 2 2" xfId="18944"/>
    <cellStyle name="Normal 165 4 3" xfId="18945"/>
    <cellStyle name="Normal 165 5" xfId="18946"/>
    <cellStyle name="Normal 165 5 2" xfId="18947"/>
    <cellStyle name="Normal 165 5 2 2" xfId="18948"/>
    <cellStyle name="Normal 165 5 3" xfId="18949"/>
    <cellStyle name="Normal 165 6" xfId="18950"/>
    <cellStyle name="Normal 165 6 2" xfId="18951"/>
    <cellStyle name="Normal 165 6 2 2" xfId="18952"/>
    <cellStyle name="Normal 165 6 3" xfId="18953"/>
    <cellStyle name="Normal 165 7" xfId="18954"/>
    <cellStyle name="Normal 166" xfId="18955"/>
    <cellStyle name="Normal 166 2" xfId="18956"/>
    <cellStyle name="Normal 166 2 2" xfId="18957"/>
    <cellStyle name="Normal 166 2 2 2" xfId="18958"/>
    <cellStyle name="Normal 166 2 3" xfId="18959"/>
    <cellStyle name="Normal 166 2 3 2" xfId="18960"/>
    <cellStyle name="Normal 166 2 3 2 2" xfId="18961"/>
    <cellStyle name="Normal 166 2 3 3" xfId="18962"/>
    <cellStyle name="Normal 166 2 4" xfId="18963"/>
    <cellStyle name="Normal 166 2 4 2" xfId="18964"/>
    <cellStyle name="Normal 166 2 4 2 2" xfId="18965"/>
    <cellStyle name="Normal 166 2 4 3" xfId="18966"/>
    <cellStyle name="Normal 166 2 5" xfId="18967"/>
    <cellStyle name="Normal 166 3" xfId="18968"/>
    <cellStyle name="Normal 166 3 2" xfId="18969"/>
    <cellStyle name="Normal 166 3 2 2" xfId="18970"/>
    <cellStyle name="Normal 166 3 2 2 2" xfId="18971"/>
    <cellStyle name="Normal 166 3 2 3" xfId="18972"/>
    <cellStyle name="Normal 166 3 2 3 2" xfId="18973"/>
    <cellStyle name="Normal 166 3 2 3 2 2" xfId="18974"/>
    <cellStyle name="Normal 166 3 2 3 3" xfId="18975"/>
    <cellStyle name="Normal 166 3 2 4" xfId="18976"/>
    <cellStyle name="Normal 166 3 3" xfId="18977"/>
    <cellStyle name="Normal 166 3 3 2" xfId="18978"/>
    <cellStyle name="Normal 166 3 3 2 2" xfId="18979"/>
    <cellStyle name="Normal 166 3 3 3" xfId="18980"/>
    <cellStyle name="Normal 166 3 4" xfId="18981"/>
    <cellStyle name="Normal 166 3 4 2" xfId="18982"/>
    <cellStyle name="Normal 166 3 4 2 2" xfId="18983"/>
    <cellStyle name="Normal 166 3 4 3" xfId="18984"/>
    <cellStyle name="Normal 166 3 5" xfId="18985"/>
    <cellStyle name="Normal 166 3 5 2" xfId="18986"/>
    <cellStyle name="Normal 166 3 5 2 2" xfId="18987"/>
    <cellStyle name="Normal 166 3 5 3" xfId="18988"/>
    <cellStyle name="Normal 166 3 6" xfId="18989"/>
    <cellStyle name="Normal 166 4" xfId="18990"/>
    <cellStyle name="Normal 166 4 2" xfId="18991"/>
    <cellStyle name="Normal 166 4 2 2" xfId="18992"/>
    <cellStyle name="Normal 166 4 3" xfId="18993"/>
    <cellStyle name="Normal 166 5" xfId="18994"/>
    <cellStyle name="Normal 166 5 2" xfId="18995"/>
    <cellStyle name="Normal 166 5 2 2" xfId="18996"/>
    <cellStyle name="Normal 166 5 3" xfId="18997"/>
    <cellStyle name="Normal 166 6" xfId="18998"/>
    <cellStyle name="Normal 166 6 2" xfId="18999"/>
    <cellStyle name="Normal 166 6 2 2" xfId="19000"/>
    <cellStyle name="Normal 166 6 3" xfId="19001"/>
    <cellStyle name="Normal 166 7" xfId="19002"/>
    <cellStyle name="Normal 167" xfId="19003"/>
    <cellStyle name="Normal 167 2" xfId="19004"/>
    <cellStyle name="Normal 167 2 2" xfId="19005"/>
    <cellStyle name="Normal 167 2 2 2" xfId="19006"/>
    <cellStyle name="Normal 167 2 3" xfId="19007"/>
    <cellStyle name="Normal 167 2 3 2" xfId="19008"/>
    <cellStyle name="Normal 167 2 3 2 2" xfId="19009"/>
    <cellStyle name="Normal 167 2 3 3" xfId="19010"/>
    <cellStyle name="Normal 167 2 4" xfId="19011"/>
    <cellStyle name="Normal 167 2 4 2" xfId="19012"/>
    <cellStyle name="Normal 167 2 4 2 2" xfId="19013"/>
    <cellStyle name="Normal 167 2 4 3" xfId="19014"/>
    <cellStyle name="Normal 167 2 5" xfId="19015"/>
    <cellStyle name="Normal 167 3" xfId="19016"/>
    <cellStyle name="Normal 167 3 2" xfId="19017"/>
    <cellStyle name="Normal 167 3 2 2" xfId="19018"/>
    <cellStyle name="Normal 167 3 2 2 2" xfId="19019"/>
    <cellStyle name="Normal 167 3 2 3" xfId="19020"/>
    <cellStyle name="Normal 167 3 2 3 2" xfId="19021"/>
    <cellStyle name="Normal 167 3 2 3 2 2" xfId="19022"/>
    <cellStyle name="Normal 167 3 2 3 3" xfId="19023"/>
    <cellStyle name="Normal 167 3 2 4" xfId="19024"/>
    <cellStyle name="Normal 167 3 3" xfId="19025"/>
    <cellStyle name="Normal 167 3 3 2" xfId="19026"/>
    <cellStyle name="Normal 167 3 3 2 2" xfId="19027"/>
    <cellStyle name="Normal 167 3 3 3" xfId="19028"/>
    <cellStyle name="Normal 167 3 4" xfId="19029"/>
    <cellStyle name="Normal 167 3 4 2" xfId="19030"/>
    <cellStyle name="Normal 167 3 4 2 2" xfId="19031"/>
    <cellStyle name="Normal 167 3 4 3" xfId="19032"/>
    <cellStyle name="Normal 167 3 5" xfId="19033"/>
    <cellStyle name="Normal 167 3 5 2" xfId="19034"/>
    <cellStyle name="Normal 167 3 5 2 2" xfId="19035"/>
    <cellStyle name="Normal 167 3 5 3" xfId="19036"/>
    <cellStyle name="Normal 167 3 6" xfId="19037"/>
    <cellStyle name="Normal 167 4" xfId="19038"/>
    <cellStyle name="Normal 167 4 2" xfId="19039"/>
    <cellStyle name="Normal 167 4 2 2" xfId="19040"/>
    <cellStyle name="Normal 167 4 3" xfId="19041"/>
    <cellStyle name="Normal 167 5" xfId="19042"/>
    <cellStyle name="Normal 167 5 2" xfId="19043"/>
    <cellStyle name="Normal 167 5 2 2" xfId="19044"/>
    <cellStyle name="Normal 167 5 3" xfId="19045"/>
    <cellStyle name="Normal 167 6" xfId="19046"/>
    <cellStyle name="Normal 167 6 2" xfId="19047"/>
    <cellStyle name="Normal 167 6 2 2" xfId="19048"/>
    <cellStyle name="Normal 167 6 3" xfId="19049"/>
    <cellStyle name="Normal 167 7" xfId="19050"/>
    <cellStyle name="Normal 168" xfId="19051"/>
    <cellStyle name="Normal 168 2" xfId="19052"/>
    <cellStyle name="Normal 168 2 2" xfId="19053"/>
    <cellStyle name="Normal 168 2 2 2" xfId="19054"/>
    <cellStyle name="Normal 168 2 3" xfId="19055"/>
    <cellStyle name="Normal 168 2 3 2" xfId="19056"/>
    <cellStyle name="Normal 168 2 3 2 2" xfId="19057"/>
    <cellStyle name="Normal 168 2 3 3" xfId="19058"/>
    <cellStyle name="Normal 168 2 4" xfId="19059"/>
    <cellStyle name="Normal 168 2 4 2" xfId="19060"/>
    <cellStyle name="Normal 168 2 4 2 2" xfId="19061"/>
    <cellStyle name="Normal 168 2 4 3" xfId="19062"/>
    <cellStyle name="Normal 168 2 5" xfId="19063"/>
    <cellStyle name="Normal 168 3" xfId="19064"/>
    <cellStyle name="Normal 168 3 2" xfId="19065"/>
    <cellStyle name="Normal 168 3 2 2" xfId="19066"/>
    <cellStyle name="Normal 168 3 2 2 2" xfId="19067"/>
    <cellStyle name="Normal 168 3 2 3" xfId="19068"/>
    <cellStyle name="Normal 168 3 2 3 2" xfId="19069"/>
    <cellStyle name="Normal 168 3 2 3 2 2" xfId="19070"/>
    <cellStyle name="Normal 168 3 2 3 3" xfId="19071"/>
    <cellStyle name="Normal 168 3 2 4" xfId="19072"/>
    <cellStyle name="Normal 168 3 3" xfId="19073"/>
    <cellStyle name="Normal 168 3 3 2" xfId="19074"/>
    <cellStyle name="Normal 168 3 3 2 2" xfId="19075"/>
    <cellStyle name="Normal 168 3 3 3" xfId="19076"/>
    <cellStyle name="Normal 168 3 4" xfId="19077"/>
    <cellStyle name="Normal 168 3 4 2" xfId="19078"/>
    <cellStyle name="Normal 168 3 4 2 2" xfId="19079"/>
    <cellStyle name="Normal 168 3 4 3" xfId="19080"/>
    <cellStyle name="Normal 168 3 5" xfId="19081"/>
    <cellStyle name="Normal 168 3 5 2" xfId="19082"/>
    <cellStyle name="Normal 168 3 5 2 2" xfId="19083"/>
    <cellStyle name="Normal 168 3 5 3" xfId="19084"/>
    <cellStyle name="Normal 168 3 6" xfId="19085"/>
    <cellStyle name="Normal 168 4" xfId="19086"/>
    <cellStyle name="Normal 168 4 2" xfId="19087"/>
    <cellStyle name="Normal 168 4 2 2" xfId="19088"/>
    <cellStyle name="Normal 168 4 3" xfId="19089"/>
    <cellStyle name="Normal 168 5" xfId="19090"/>
    <cellStyle name="Normal 168 5 2" xfId="19091"/>
    <cellStyle name="Normal 168 5 2 2" xfId="19092"/>
    <cellStyle name="Normal 168 5 3" xfId="19093"/>
    <cellStyle name="Normal 168 6" xfId="19094"/>
    <cellStyle name="Normal 168 6 2" xfId="19095"/>
    <cellStyle name="Normal 168 6 2 2" xfId="19096"/>
    <cellStyle name="Normal 168 6 3" xfId="19097"/>
    <cellStyle name="Normal 168 7" xfId="19098"/>
    <cellStyle name="Normal 169" xfId="19099"/>
    <cellStyle name="Normal 169 2" xfId="19100"/>
    <cellStyle name="Normal 169 2 2" xfId="19101"/>
    <cellStyle name="Normal 169 2 2 2" xfId="19102"/>
    <cellStyle name="Normal 169 2 3" xfId="19103"/>
    <cellStyle name="Normal 169 2 3 2" xfId="19104"/>
    <cellStyle name="Normal 169 2 3 2 2" xfId="19105"/>
    <cellStyle name="Normal 169 2 3 3" xfId="19106"/>
    <cellStyle name="Normal 169 2 4" xfId="19107"/>
    <cellStyle name="Normal 169 2 4 2" xfId="19108"/>
    <cellStyle name="Normal 169 2 4 2 2" xfId="19109"/>
    <cellStyle name="Normal 169 2 4 3" xfId="19110"/>
    <cellStyle name="Normal 169 2 5" xfId="19111"/>
    <cellStyle name="Normal 169 3" xfId="19112"/>
    <cellStyle name="Normal 169 3 2" xfId="19113"/>
    <cellStyle name="Normal 169 3 2 2" xfId="19114"/>
    <cellStyle name="Normal 169 3 2 2 2" xfId="19115"/>
    <cellStyle name="Normal 169 3 2 3" xfId="19116"/>
    <cellStyle name="Normal 169 3 2 3 2" xfId="19117"/>
    <cellStyle name="Normal 169 3 2 3 2 2" xfId="19118"/>
    <cellStyle name="Normal 169 3 2 3 3" xfId="19119"/>
    <cellStyle name="Normal 169 3 2 4" xfId="19120"/>
    <cellStyle name="Normal 169 3 3" xfId="19121"/>
    <cellStyle name="Normal 169 3 3 2" xfId="19122"/>
    <cellStyle name="Normal 169 3 3 2 2" xfId="19123"/>
    <cellStyle name="Normal 169 3 3 3" xfId="19124"/>
    <cellStyle name="Normal 169 3 4" xfId="19125"/>
    <cellStyle name="Normal 169 3 4 2" xfId="19126"/>
    <cellStyle name="Normal 169 3 4 2 2" xfId="19127"/>
    <cellStyle name="Normal 169 3 4 3" xfId="19128"/>
    <cellStyle name="Normal 169 3 5" xfId="19129"/>
    <cellStyle name="Normal 169 3 5 2" xfId="19130"/>
    <cellStyle name="Normal 169 3 5 2 2" xfId="19131"/>
    <cellStyle name="Normal 169 3 5 3" xfId="19132"/>
    <cellStyle name="Normal 169 3 6" xfId="19133"/>
    <cellStyle name="Normal 169 4" xfId="19134"/>
    <cellStyle name="Normal 169 4 2" xfId="19135"/>
    <cellStyle name="Normal 169 4 2 2" xfId="19136"/>
    <cellStyle name="Normal 169 4 3" xfId="19137"/>
    <cellStyle name="Normal 169 5" xfId="19138"/>
    <cellStyle name="Normal 169 5 2" xfId="19139"/>
    <cellStyle name="Normal 169 5 2 2" xfId="19140"/>
    <cellStyle name="Normal 169 5 3" xfId="19141"/>
    <cellStyle name="Normal 169 6" xfId="19142"/>
    <cellStyle name="Normal 169 6 2" xfId="19143"/>
    <cellStyle name="Normal 169 6 2 2" xfId="19144"/>
    <cellStyle name="Normal 169 6 3" xfId="19145"/>
    <cellStyle name="Normal 169 7" xfId="19146"/>
    <cellStyle name="Normal 17" xfId="273"/>
    <cellStyle name="Normal 17 10" xfId="19147"/>
    <cellStyle name="Normal 17 11" xfId="19148"/>
    <cellStyle name="Normal 17 11 2" xfId="19149"/>
    <cellStyle name="Normal 17 12" xfId="19150"/>
    <cellStyle name="Normal 17 13" xfId="19151"/>
    <cellStyle name="Normal 17 14" xfId="19152"/>
    <cellStyle name="Normal 17 15" xfId="19153"/>
    <cellStyle name="Normal 17 16" xfId="19154"/>
    <cellStyle name="Normal 17 17" xfId="19155"/>
    <cellStyle name="Normal 17 18" xfId="19156"/>
    <cellStyle name="Normal 17 2" xfId="519"/>
    <cellStyle name="Normal 17 2 10" xfId="19157"/>
    <cellStyle name="Normal 17 2 11" xfId="19158"/>
    <cellStyle name="Normal 17 2 12" xfId="19159"/>
    <cellStyle name="Normal 17 2 13" xfId="19160"/>
    <cellStyle name="Normal 17 2 14" xfId="19161"/>
    <cellStyle name="Normal 17 2 2" xfId="19162"/>
    <cellStyle name="Normal 17 2 2 2" xfId="19163"/>
    <cellStyle name="Normal 17 2 2 2 2" xfId="19164"/>
    <cellStyle name="Normal 17 2 2 2 2 2" xfId="19165"/>
    <cellStyle name="Normal 17 2 2 2 3" xfId="19166"/>
    <cellStyle name="Normal 17 2 2 2 4" xfId="19167"/>
    <cellStyle name="Normal 17 2 2 2 5" xfId="19168"/>
    <cellStyle name="Normal 17 2 2 3" xfId="19169"/>
    <cellStyle name="Normal 17 2 2 3 2" xfId="19170"/>
    <cellStyle name="Normal 17 2 2 3 2 2" xfId="19171"/>
    <cellStyle name="Normal 17 2 2 3 3" xfId="19172"/>
    <cellStyle name="Normal 17 2 2 3 4" xfId="19173"/>
    <cellStyle name="Normal 17 2 2 4" xfId="19174"/>
    <cellStyle name="Normal 17 2 2 4 2" xfId="19175"/>
    <cellStyle name="Normal 17 2 2 4 2 2" xfId="19176"/>
    <cellStyle name="Normal 17 2 2 4 3" xfId="19177"/>
    <cellStyle name="Normal 17 2 2 4 4" xfId="19178"/>
    <cellStyle name="Normal 17 2 2 5" xfId="19179"/>
    <cellStyle name="Normal 17 2 2 5 2" xfId="19180"/>
    <cellStyle name="Normal 17 2 2 6" xfId="19181"/>
    <cellStyle name="Normal 17 2 3" xfId="19182"/>
    <cellStyle name="Normal 17 2 3 2" xfId="19183"/>
    <cellStyle name="Normal 17 2 3 2 2" xfId="19184"/>
    <cellStyle name="Normal 17 2 3 2 2 2" xfId="19185"/>
    <cellStyle name="Normal 17 2 3 2 3" xfId="19186"/>
    <cellStyle name="Normal 17 2 3 2 3 2" xfId="19187"/>
    <cellStyle name="Normal 17 2 3 2 3 2 2" xfId="19188"/>
    <cellStyle name="Normal 17 2 3 2 3 3" xfId="19189"/>
    <cellStyle name="Normal 17 2 3 2 4" xfId="19190"/>
    <cellStyle name="Normal 17 2 3 2 5" xfId="19191"/>
    <cellStyle name="Normal 17 2 3 3" xfId="19192"/>
    <cellStyle name="Normal 17 2 3 3 2" xfId="19193"/>
    <cellStyle name="Normal 17 2 3 3 2 2" xfId="19194"/>
    <cellStyle name="Normal 17 2 3 3 3" xfId="19195"/>
    <cellStyle name="Normal 17 2 3 3 4" xfId="19196"/>
    <cellStyle name="Normal 17 2 3 4" xfId="19197"/>
    <cellStyle name="Normal 17 2 3 4 2" xfId="19198"/>
    <cellStyle name="Normal 17 2 3 4 2 2" xfId="19199"/>
    <cellStyle name="Normal 17 2 3 4 3" xfId="19200"/>
    <cellStyle name="Normal 17 2 3 4 4" xfId="19201"/>
    <cellStyle name="Normal 17 2 3 5" xfId="19202"/>
    <cellStyle name="Normal 17 2 3 5 2" xfId="19203"/>
    <cellStyle name="Normal 17 2 3 5 2 2" xfId="19204"/>
    <cellStyle name="Normal 17 2 3 5 3" xfId="19205"/>
    <cellStyle name="Normal 17 2 3 6" xfId="19206"/>
    <cellStyle name="Normal 17 2 3 7" xfId="19207"/>
    <cellStyle name="Normal 17 2 4" xfId="19208"/>
    <cellStyle name="Normal 17 2 4 2" xfId="19209"/>
    <cellStyle name="Normal 17 2 5" xfId="19210"/>
    <cellStyle name="Normal 17 2 6" xfId="19211"/>
    <cellStyle name="Normal 17 2 7" xfId="19212"/>
    <cellStyle name="Normal 17 2 8" xfId="19213"/>
    <cellStyle name="Normal 17 2 9" xfId="19214"/>
    <cellStyle name="Normal 17 2 9 2" xfId="19215"/>
    <cellStyle name="Normal 17 3" xfId="19216"/>
    <cellStyle name="Normal 17 3 2" xfId="19217"/>
    <cellStyle name="Normal 17 3 2 2" xfId="19218"/>
    <cellStyle name="Normal 17 3 2 2 2" xfId="19219"/>
    <cellStyle name="Normal 17 3 2 2 2 2" xfId="19220"/>
    <cellStyle name="Normal 17 3 2 2 3" xfId="19221"/>
    <cellStyle name="Normal 17 3 2 2 4" xfId="19222"/>
    <cellStyle name="Normal 17 3 2 2 5" xfId="19223"/>
    <cellStyle name="Normal 17 3 2 3" xfId="19224"/>
    <cellStyle name="Normal 17 3 2 3 2" xfId="19225"/>
    <cellStyle name="Normal 17 3 2 3 2 2" xfId="19226"/>
    <cellStyle name="Normal 17 3 2 3 3" xfId="19227"/>
    <cellStyle name="Normal 17 3 2 3 4" xfId="19228"/>
    <cellStyle name="Normal 17 3 2 4" xfId="19229"/>
    <cellStyle name="Normal 17 3 2 4 2" xfId="19230"/>
    <cellStyle name="Normal 17 3 2 4 2 2" xfId="19231"/>
    <cellStyle name="Normal 17 3 2 4 3" xfId="19232"/>
    <cellStyle name="Normal 17 3 2 4 4" xfId="19233"/>
    <cellStyle name="Normal 17 3 2 5" xfId="19234"/>
    <cellStyle name="Normal 17 3 2 5 2" xfId="19235"/>
    <cellStyle name="Normal 17 3 2 6" xfId="19236"/>
    <cellStyle name="Normal 17 3 3" xfId="19237"/>
    <cellStyle name="Normal 17 3 3 2" xfId="19238"/>
    <cellStyle name="Normal 17 3 3 2 2" xfId="19239"/>
    <cellStyle name="Normal 17 3 3 2 3" xfId="19240"/>
    <cellStyle name="Normal 17 3 3 3" xfId="19241"/>
    <cellStyle name="Normal 17 3 3 3 2" xfId="19242"/>
    <cellStyle name="Normal 17 3 3 4" xfId="19243"/>
    <cellStyle name="Normal 17 3 3 5" xfId="19244"/>
    <cellStyle name="Normal 17 3 4" xfId="19245"/>
    <cellStyle name="Normal 17 3 4 2" xfId="19246"/>
    <cellStyle name="Normal 17 3 4 2 2" xfId="19247"/>
    <cellStyle name="Normal 17 3 4 3" xfId="19248"/>
    <cellStyle name="Normal 17 3 4 4" xfId="19249"/>
    <cellStyle name="Normal 17 3 5" xfId="19250"/>
    <cellStyle name="Normal 17 3 5 2" xfId="19251"/>
    <cellStyle name="Normal 17 3 5 2 2" xfId="19252"/>
    <cellStyle name="Normal 17 3 5 3" xfId="19253"/>
    <cellStyle name="Normal 17 3 5 4" xfId="19254"/>
    <cellStyle name="Normal 17 3 6" xfId="19255"/>
    <cellStyle name="Normal 17 3 6 2" xfId="19256"/>
    <cellStyle name="Normal 17 3 7" xfId="19257"/>
    <cellStyle name="Normal 17 3 8" xfId="19258"/>
    <cellStyle name="Normal 17 3 9" xfId="19259"/>
    <cellStyle name="Normal 17 4" xfId="19260"/>
    <cellStyle name="Normal 17 4 2" xfId="19261"/>
    <cellStyle name="Normal 17 4 2 2" xfId="19262"/>
    <cellStyle name="Normal 17 4 2 2 2" xfId="19263"/>
    <cellStyle name="Normal 17 4 2 3" xfId="19264"/>
    <cellStyle name="Normal 17 4 2 4" xfId="19265"/>
    <cellStyle name="Normal 17 4 2 5" xfId="19266"/>
    <cellStyle name="Normal 17 4 3" xfId="19267"/>
    <cellStyle name="Normal 17 4 3 2" xfId="19268"/>
    <cellStyle name="Normal 17 4 3 2 2" xfId="19269"/>
    <cellStyle name="Normal 17 4 3 3" xfId="19270"/>
    <cellStyle name="Normal 17 4 3 4" xfId="19271"/>
    <cellStyle name="Normal 17 4 4" xfId="19272"/>
    <cellStyle name="Normal 17 4 4 2" xfId="19273"/>
    <cellStyle name="Normal 17 4 4 2 2" xfId="19274"/>
    <cellStyle name="Normal 17 4 4 3" xfId="19275"/>
    <cellStyle name="Normal 17 4 4 4" xfId="19276"/>
    <cellStyle name="Normal 17 4 5" xfId="19277"/>
    <cellStyle name="Normal 17 4 5 2" xfId="19278"/>
    <cellStyle name="Normal 17 4 6" xfId="19279"/>
    <cellStyle name="Normal 17 5" xfId="19280"/>
    <cellStyle name="Normal 17 5 2" xfId="19281"/>
    <cellStyle name="Normal 17 5 2 2" xfId="19282"/>
    <cellStyle name="Normal 17 5 2 2 2" xfId="19283"/>
    <cellStyle name="Normal 17 5 2 3" xfId="19284"/>
    <cellStyle name="Normal 17 5 2 3 2" xfId="19285"/>
    <cellStyle name="Normal 17 5 2 3 2 2" xfId="19286"/>
    <cellStyle name="Normal 17 5 2 3 3" xfId="19287"/>
    <cellStyle name="Normal 17 5 2 4" xfId="19288"/>
    <cellStyle name="Normal 17 5 2 5" xfId="19289"/>
    <cellStyle name="Normal 17 5 3" xfId="19290"/>
    <cellStyle name="Normal 17 5 3 2" xfId="19291"/>
    <cellStyle name="Normal 17 5 3 2 2" xfId="19292"/>
    <cellStyle name="Normal 17 5 3 3" xfId="19293"/>
    <cellStyle name="Normal 17 5 3 4" xfId="19294"/>
    <cellStyle name="Normal 17 5 4" xfId="19295"/>
    <cellStyle name="Normal 17 5 4 2" xfId="19296"/>
    <cellStyle name="Normal 17 5 4 2 2" xfId="19297"/>
    <cellStyle name="Normal 17 5 4 3" xfId="19298"/>
    <cellStyle name="Normal 17 5 4 4" xfId="19299"/>
    <cellStyle name="Normal 17 5 5" xfId="19300"/>
    <cellStyle name="Normal 17 5 5 2" xfId="19301"/>
    <cellStyle name="Normal 17 5 5 2 2" xfId="19302"/>
    <cellStyle name="Normal 17 5 5 3" xfId="19303"/>
    <cellStyle name="Normal 17 5 6" xfId="19304"/>
    <cellStyle name="Normal 17 5 7" xfId="19305"/>
    <cellStyle name="Normal 17 6" xfId="19306"/>
    <cellStyle name="Normal 17 6 2" xfId="19307"/>
    <cellStyle name="Normal 17 7" xfId="19308"/>
    <cellStyle name="Normal 17 8" xfId="19309"/>
    <cellStyle name="Normal 17 9" xfId="19310"/>
    <cellStyle name="Normal 170" xfId="19311"/>
    <cellStyle name="Normal 170 2" xfId="19312"/>
    <cellStyle name="Normal 170 2 2" xfId="19313"/>
    <cellStyle name="Normal 170 2 2 2" xfId="19314"/>
    <cellStyle name="Normal 170 2 3" xfId="19315"/>
    <cellStyle name="Normal 170 2 3 2" xfId="19316"/>
    <cellStyle name="Normal 170 2 3 2 2" xfId="19317"/>
    <cellStyle name="Normal 170 2 3 3" xfId="19318"/>
    <cellStyle name="Normal 170 2 4" xfId="19319"/>
    <cellStyle name="Normal 170 2 4 2" xfId="19320"/>
    <cellStyle name="Normal 170 2 4 2 2" xfId="19321"/>
    <cellStyle name="Normal 170 2 4 3" xfId="19322"/>
    <cellStyle name="Normal 170 2 5" xfId="19323"/>
    <cellStyle name="Normal 170 3" xfId="19324"/>
    <cellStyle name="Normal 170 3 2" xfId="19325"/>
    <cellStyle name="Normal 170 3 2 2" xfId="19326"/>
    <cellStyle name="Normal 170 3 2 2 2" xfId="19327"/>
    <cellStyle name="Normal 170 3 2 3" xfId="19328"/>
    <cellStyle name="Normal 170 3 2 3 2" xfId="19329"/>
    <cellStyle name="Normal 170 3 2 3 2 2" xfId="19330"/>
    <cellStyle name="Normal 170 3 2 3 3" xfId="19331"/>
    <cellStyle name="Normal 170 3 2 4" xfId="19332"/>
    <cellStyle name="Normal 170 3 3" xfId="19333"/>
    <cellStyle name="Normal 170 3 3 2" xfId="19334"/>
    <cellStyle name="Normal 170 3 3 2 2" xfId="19335"/>
    <cellStyle name="Normal 170 3 3 3" xfId="19336"/>
    <cellStyle name="Normal 170 3 4" xfId="19337"/>
    <cellStyle name="Normal 170 3 4 2" xfId="19338"/>
    <cellStyle name="Normal 170 3 4 2 2" xfId="19339"/>
    <cellStyle name="Normal 170 3 4 3" xfId="19340"/>
    <cellStyle name="Normal 170 3 5" xfId="19341"/>
    <cellStyle name="Normal 170 3 5 2" xfId="19342"/>
    <cellStyle name="Normal 170 3 5 2 2" xfId="19343"/>
    <cellStyle name="Normal 170 3 5 3" xfId="19344"/>
    <cellStyle name="Normal 170 3 6" xfId="19345"/>
    <cellStyle name="Normal 170 4" xfId="19346"/>
    <cellStyle name="Normal 170 4 2" xfId="19347"/>
    <cellStyle name="Normal 170 4 2 2" xfId="19348"/>
    <cellStyle name="Normal 170 4 3" xfId="19349"/>
    <cellStyle name="Normal 170 5" xfId="19350"/>
    <cellStyle name="Normal 170 5 2" xfId="19351"/>
    <cellStyle name="Normal 170 5 2 2" xfId="19352"/>
    <cellStyle name="Normal 170 5 3" xfId="19353"/>
    <cellStyle name="Normal 170 6" xfId="19354"/>
    <cellStyle name="Normal 170 6 2" xfId="19355"/>
    <cellStyle name="Normal 170 6 2 2" xfId="19356"/>
    <cellStyle name="Normal 170 6 3" xfId="19357"/>
    <cellStyle name="Normal 170 7" xfId="19358"/>
    <cellStyle name="Normal 171" xfId="19359"/>
    <cellStyle name="Normal 171 2" xfId="19360"/>
    <cellStyle name="Normal 171 2 2" xfId="19361"/>
    <cellStyle name="Normal 171 2 2 2" xfId="19362"/>
    <cellStyle name="Normal 171 2 3" xfId="19363"/>
    <cellStyle name="Normal 171 2 3 2" xfId="19364"/>
    <cellStyle name="Normal 171 2 3 2 2" xfId="19365"/>
    <cellStyle name="Normal 171 2 3 3" xfId="19366"/>
    <cellStyle name="Normal 171 2 4" xfId="19367"/>
    <cellStyle name="Normal 171 2 4 2" xfId="19368"/>
    <cellStyle name="Normal 171 2 4 2 2" xfId="19369"/>
    <cellStyle name="Normal 171 2 4 3" xfId="19370"/>
    <cellStyle name="Normal 171 2 5" xfId="19371"/>
    <cellStyle name="Normal 171 3" xfId="19372"/>
    <cellStyle name="Normal 171 3 2" xfId="19373"/>
    <cellStyle name="Normal 171 3 2 2" xfId="19374"/>
    <cellStyle name="Normal 171 3 2 2 2" xfId="19375"/>
    <cellStyle name="Normal 171 3 2 3" xfId="19376"/>
    <cellStyle name="Normal 171 3 2 3 2" xfId="19377"/>
    <cellStyle name="Normal 171 3 2 3 2 2" xfId="19378"/>
    <cellStyle name="Normal 171 3 2 3 3" xfId="19379"/>
    <cellStyle name="Normal 171 3 2 4" xfId="19380"/>
    <cellStyle name="Normal 171 3 3" xfId="19381"/>
    <cellStyle name="Normal 171 3 3 2" xfId="19382"/>
    <cellStyle name="Normal 171 3 3 2 2" xfId="19383"/>
    <cellStyle name="Normal 171 3 3 3" xfId="19384"/>
    <cellStyle name="Normal 171 3 4" xfId="19385"/>
    <cellStyle name="Normal 171 3 4 2" xfId="19386"/>
    <cellStyle name="Normal 171 3 4 2 2" xfId="19387"/>
    <cellStyle name="Normal 171 3 4 3" xfId="19388"/>
    <cellStyle name="Normal 171 3 5" xfId="19389"/>
    <cellStyle name="Normal 171 3 5 2" xfId="19390"/>
    <cellStyle name="Normal 171 3 5 2 2" xfId="19391"/>
    <cellStyle name="Normal 171 3 5 3" xfId="19392"/>
    <cellStyle name="Normal 171 3 6" xfId="19393"/>
    <cellStyle name="Normal 171 4" xfId="19394"/>
    <cellStyle name="Normal 171 4 2" xfId="19395"/>
    <cellStyle name="Normal 171 4 2 2" xfId="19396"/>
    <cellStyle name="Normal 171 4 3" xfId="19397"/>
    <cellStyle name="Normal 171 5" xfId="19398"/>
    <cellStyle name="Normal 171 5 2" xfId="19399"/>
    <cellStyle name="Normal 171 5 2 2" xfId="19400"/>
    <cellStyle name="Normal 171 5 3" xfId="19401"/>
    <cellStyle name="Normal 171 6" xfId="19402"/>
    <cellStyle name="Normal 171 6 2" xfId="19403"/>
    <cellStyle name="Normal 171 6 2 2" xfId="19404"/>
    <cellStyle name="Normal 171 6 3" xfId="19405"/>
    <cellStyle name="Normal 171 7" xfId="19406"/>
    <cellStyle name="Normal 172" xfId="19407"/>
    <cellStyle name="Normal 172 2" xfId="19408"/>
    <cellStyle name="Normal 172 2 2" xfId="19409"/>
    <cellStyle name="Normal 172 2 2 2" xfId="19410"/>
    <cellStyle name="Normal 172 2 3" xfId="19411"/>
    <cellStyle name="Normal 172 2 3 2" xfId="19412"/>
    <cellStyle name="Normal 172 2 3 2 2" xfId="19413"/>
    <cellStyle name="Normal 172 2 3 3" xfId="19414"/>
    <cellStyle name="Normal 172 2 4" xfId="19415"/>
    <cellStyle name="Normal 172 2 4 2" xfId="19416"/>
    <cellStyle name="Normal 172 2 4 2 2" xfId="19417"/>
    <cellStyle name="Normal 172 2 4 3" xfId="19418"/>
    <cellStyle name="Normal 172 2 5" xfId="19419"/>
    <cellStyle name="Normal 172 3" xfId="19420"/>
    <cellStyle name="Normal 172 3 2" xfId="19421"/>
    <cellStyle name="Normal 172 3 2 2" xfId="19422"/>
    <cellStyle name="Normal 172 3 2 2 2" xfId="19423"/>
    <cellStyle name="Normal 172 3 2 3" xfId="19424"/>
    <cellStyle name="Normal 172 3 2 3 2" xfId="19425"/>
    <cellStyle name="Normal 172 3 2 3 2 2" xfId="19426"/>
    <cellStyle name="Normal 172 3 2 3 3" xfId="19427"/>
    <cellStyle name="Normal 172 3 2 4" xfId="19428"/>
    <cellStyle name="Normal 172 3 3" xfId="19429"/>
    <cellStyle name="Normal 172 3 3 2" xfId="19430"/>
    <cellStyle name="Normal 172 3 3 2 2" xfId="19431"/>
    <cellStyle name="Normal 172 3 3 3" xfId="19432"/>
    <cellStyle name="Normal 172 3 4" xfId="19433"/>
    <cellStyle name="Normal 172 3 4 2" xfId="19434"/>
    <cellStyle name="Normal 172 3 4 2 2" xfId="19435"/>
    <cellStyle name="Normal 172 3 4 3" xfId="19436"/>
    <cellStyle name="Normal 172 3 5" xfId="19437"/>
    <cellStyle name="Normal 172 3 5 2" xfId="19438"/>
    <cellStyle name="Normal 172 3 5 2 2" xfId="19439"/>
    <cellStyle name="Normal 172 3 5 3" xfId="19440"/>
    <cellStyle name="Normal 172 3 6" xfId="19441"/>
    <cellStyle name="Normal 172 4" xfId="19442"/>
    <cellStyle name="Normal 172 4 2" xfId="19443"/>
    <cellStyle name="Normal 172 4 2 2" xfId="19444"/>
    <cellStyle name="Normal 172 4 3" xfId="19445"/>
    <cellStyle name="Normal 172 5" xfId="19446"/>
    <cellStyle name="Normal 172 5 2" xfId="19447"/>
    <cellStyle name="Normal 172 5 2 2" xfId="19448"/>
    <cellStyle name="Normal 172 5 3" xfId="19449"/>
    <cellStyle name="Normal 172 6" xfId="19450"/>
    <cellStyle name="Normal 172 6 2" xfId="19451"/>
    <cellStyle name="Normal 172 6 2 2" xfId="19452"/>
    <cellStyle name="Normal 172 6 3" xfId="19453"/>
    <cellStyle name="Normal 172 7" xfId="19454"/>
    <cellStyle name="Normal 173" xfId="19455"/>
    <cellStyle name="Normal 173 2" xfId="19456"/>
    <cellStyle name="Normal 173 2 2" xfId="19457"/>
    <cellStyle name="Normal 173 2 2 2" xfId="19458"/>
    <cellStyle name="Normal 173 2 3" xfId="19459"/>
    <cellStyle name="Normal 173 2 3 2" xfId="19460"/>
    <cellStyle name="Normal 173 2 3 2 2" xfId="19461"/>
    <cellStyle name="Normal 173 2 3 3" xfId="19462"/>
    <cellStyle name="Normal 173 2 4" xfId="19463"/>
    <cellStyle name="Normal 173 2 4 2" xfId="19464"/>
    <cellStyle name="Normal 173 2 4 2 2" xfId="19465"/>
    <cellStyle name="Normal 173 2 4 3" xfId="19466"/>
    <cellStyle name="Normal 173 2 5" xfId="19467"/>
    <cellStyle name="Normal 173 3" xfId="19468"/>
    <cellStyle name="Normal 173 3 2" xfId="19469"/>
    <cellStyle name="Normal 173 3 2 2" xfId="19470"/>
    <cellStyle name="Normal 173 3 2 2 2" xfId="19471"/>
    <cellStyle name="Normal 173 3 2 3" xfId="19472"/>
    <cellStyle name="Normal 173 3 2 3 2" xfId="19473"/>
    <cellStyle name="Normal 173 3 2 3 2 2" xfId="19474"/>
    <cellStyle name="Normal 173 3 2 3 3" xfId="19475"/>
    <cellStyle name="Normal 173 3 2 4" xfId="19476"/>
    <cellStyle name="Normal 173 3 3" xfId="19477"/>
    <cellStyle name="Normal 173 3 3 2" xfId="19478"/>
    <cellStyle name="Normal 173 3 3 2 2" xfId="19479"/>
    <cellStyle name="Normal 173 3 3 3" xfId="19480"/>
    <cellStyle name="Normal 173 3 4" xfId="19481"/>
    <cellStyle name="Normal 173 3 4 2" xfId="19482"/>
    <cellStyle name="Normal 173 3 4 2 2" xfId="19483"/>
    <cellStyle name="Normal 173 3 4 3" xfId="19484"/>
    <cellStyle name="Normal 173 3 5" xfId="19485"/>
    <cellStyle name="Normal 173 3 5 2" xfId="19486"/>
    <cellStyle name="Normal 173 3 5 2 2" xfId="19487"/>
    <cellStyle name="Normal 173 3 5 3" xfId="19488"/>
    <cellStyle name="Normal 173 3 6" xfId="19489"/>
    <cellStyle name="Normal 173 4" xfId="19490"/>
    <cellStyle name="Normal 173 4 2" xfId="19491"/>
    <cellStyle name="Normal 173 4 2 2" xfId="19492"/>
    <cellStyle name="Normal 173 4 3" xfId="19493"/>
    <cellStyle name="Normal 173 5" xfId="19494"/>
    <cellStyle name="Normal 173 5 2" xfId="19495"/>
    <cellStyle name="Normal 173 5 2 2" xfId="19496"/>
    <cellStyle name="Normal 173 5 3" xfId="19497"/>
    <cellStyle name="Normal 173 6" xfId="19498"/>
    <cellStyle name="Normal 173 6 2" xfId="19499"/>
    <cellStyle name="Normal 173 6 2 2" xfId="19500"/>
    <cellStyle name="Normal 173 6 3" xfId="19501"/>
    <cellStyle name="Normal 173 7" xfId="19502"/>
    <cellStyle name="Normal 174" xfId="19503"/>
    <cellStyle name="Normal 174 2" xfId="19504"/>
    <cellStyle name="Normal 174 2 2" xfId="19505"/>
    <cellStyle name="Normal 174 2 2 2" xfId="19506"/>
    <cellStyle name="Normal 174 2 3" xfId="19507"/>
    <cellStyle name="Normal 174 2 3 2" xfId="19508"/>
    <cellStyle name="Normal 174 2 3 2 2" xfId="19509"/>
    <cellStyle name="Normal 174 2 3 3" xfId="19510"/>
    <cellStyle name="Normal 174 2 4" xfId="19511"/>
    <cellStyle name="Normal 174 2 4 2" xfId="19512"/>
    <cellStyle name="Normal 174 2 4 2 2" xfId="19513"/>
    <cellStyle name="Normal 174 2 4 3" xfId="19514"/>
    <cellStyle name="Normal 174 2 5" xfId="19515"/>
    <cellStyle name="Normal 174 3" xfId="19516"/>
    <cellStyle name="Normal 174 3 2" xfId="19517"/>
    <cellStyle name="Normal 174 3 2 2" xfId="19518"/>
    <cellStyle name="Normal 174 3 2 2 2" xfId="19519"/>
    <cellStyle name="Normal 174 3 2 3" xfId="19520"/>
    <cellStyle name="Normal 174 3 2 3 2" xfId="19521"/>
    <cellStyle name="Normal 174 3 2 3 2 2" xfId="19522"/>
    <cellStyle name="Normal 174 3 2 3 3" xfId="19523"/>
    <cellStyle name="Normal 174 3 2 4" xfId="19524"/>
    <cellStyle name="Normal 174 3 3" xfId="19525"/>
    <cellStyle name="Normal 174 3 3 2" xfId="19526"/>
    <cellStyle name="Normal 174 3 3 2 2" xfId="19527"/>
    <cellStyle name="Normal 174 3 3 3" xfId="19528"/>
    <cellStyle name="Normal 174 3 4" xfId="19529"/>
    <cellStyle name="Normal 174 3 4 2" xfId="19530"/>
    <cellStyle name="Normal 174 3 4 2 2" xfId="19531"/>
    <cellStyle name="Normal 174 3 4 3" xfId="19532"/>
    <cellStyle name="Normal 174 3 5" xfId="19533"/>
    <cellStyle name="Normal 174 3 5 2" xfId="19534"/>
    <cellStyle name="Normal 174 3 5 2 2" xfId="19535"/>
    <cellStyle name="Normal 174 3 5 3" xfId="19536"/>
    <cellStyle name="Normal 174 3 6" xfId="19537"/>
    <cellStyle name="Normal 174 4" xfId="19538"/>
    <cellStyle name="Normal 174 4 2" xfId="19539"/>
    <cellStyle name="Normal 174 4 2 2" xfId="19540"/>
    <cellStyle name="Normal 174 4 3" xfId="19541"/>
    <cellStyle name="Normal 174 5" xfId="19542"/>
    <cellStyle name="Normal 174 5 2" xfId="19543"/>
    <cellStyle name="Normal 174 5 2 2" xfId="19544"/>
    <cellStyle name="Normal 174 5 3" xfId="19545"/>
    <cellStyle name="Normal 174 6" xfId="19546"/>
    <cellStyle name="Normal 174 6 2" xfId="19547"/>
    <cellStyle name="Normal 174 6 2 2" xfId="19548"/>
    <cellStyle name="Normal 174 6 3" xfId="19549"/>
    <cellStyle name="Normal 174 7" xfId="19550"/>
    <cellStyle name="Normal 175" xfId="19551"/>
    <cellStyle name="Normal 175 2" xfId="19552"/>
    <cellStyle name="Normal 175 2 2" xfId="19553"/>
    <cellStyle name="Normal 175 2 2 2" xfId="19554"/>
    <cellStyle name="Normal 175 2 3" xfId="19555"/>
    <cellStyle name="Normal 175 2 3 2" xfId="19556"/>
    <cellStyle name="Normal 175 2 3 2 2" xfId="19557"/>
    <cellStyle name="Normal 175 2 3 3" xfId="19558"/>
    <cellStyle name="Normal 175 2 4" xfId="19559"/>
    <cellStyle name="Normal 175 2 4 2" xfId="19560"/>
    <cellStyle name="Normal 175 2 4 2 2" xfId="19561"/>
    <cellStyle name="Normal 175 2 4 3" xfId="19562"/>
    <cellStyle name="Normal 175 2 5" xfId="19563"/>
    <cellStyle name="Normal 175 3" xfId="19564"/>
    <cellStyle name="Normal 175 3 2" xfId="19565"/>
    <cellStyle name="Normal 175 3 2 2" xfId="19566"/>
    <cellStyle name="Normal 175 3 2 2 2" xfId="19567"/>
    <cellStyle name="Normal 175 3 2 3" xfId="19568"/>
    <cellStyle name="Normal 175 3 2 3 2" xfId="19569"/>
    <cellStyle name="Normal 175 3 2 3 2 2" xfId="19570"/>
    <cellStyle name="Normal 175 3 2 3 3" xfId="19571"/>
    <cellStyle name="Normal 175 3 2 4" xfId="19572"/>
    <cellStyle name="Normal 175 3 3" xfId="19573"/>
    <cellStyle name="Normal 175 3 3 2" xfId="19574"/>
    <cellStyle name="Normal 175 3 3 2 2" xfId="19575"/>
    <cellStyle name="Normal 175 3 3 3" xfId="19576"/>
    <cellStyle name="Normal 175 3 4" xfId="19577"/>
    <cellStyle name="Normal 175 3 4 2" xfId="19578"/>
    <cellStyle name="Normal 175 3 4 2 2" xfId="19579"/>
    <cellStyle name="Normal 175 3 4 3" xfId="19580"/>
    <cellStyle name="Normal 175 3 5" xfId="19581"/>
    <cellStyle name="Normal 175 3 5 2" xfId="19582"/>
    <cellStyle name="Normal 175 3 5 2 2" xfId="19583"/>
    <cellStyle name="Normal 175 3 5 3" xfId="19584"/>
    <cellStyle name="Normal 175 3 6" xfId="19585"/>
    <cellStyle name="Normal 175 4" xfId="19586"/>
    <cellStyle name="Normal 175 4 2" xfId="19587"/>
    <cellStyle name="Normal 175 4 2 2" xfId="19588"/>
    <cellStyle name="Normal 175 4 3" xfId="19589"/>
    <cellStyle name="Normal 175 5" xfId="19590"/>
    <cellStyle name="Normal 175 5 2" xfId="19591"/>
    <cellStyle name="Normal 175 5 2 2" xfId="19592"/>
    <cellStyle name="Normal 175 5 3" xfId="19593"/>
    <cellStyle name="Normal 175 6" xfId="19594"/>
    <cellStyle name="Normal 175 6 2" xfId="19595"/>
    <cellStyle name="Normal 175 6 2 2" xfId="19596"/>
    <cellStyle name="Normal 175 6 3" xfId="19597"/>
    <cellStyle name="Normal 175 7" xfId="19598"/>
    <cellStyle name="Normal 176" xfId="19599"/>
    <cellStyle name="Normal 176 2" xfId="19600"/>
    <cellStyle name="Normal 176 2 2" xfId="19601"/>
    <cellStyle name="Normal 176 2 2 2" xfId="19602"/>
    <cellStyle name="Normal 176 2 3" xfId="19603"/>
    <cellStyle name="Normal 176 2 3 2" xfId="19604"/>
    <cellStyle name="Normal 176 2 3 2 2" xfId="19605"/>
    <cellStyle name="Normal 176 2 3 3" xfId="19606"/>
    <cellStyle name="Normal 176 2 4" xfId="19607"/>
    <cellStyle name="Normal 176 2 4 2" xfId="19608"/>
    <cellStyle name="Normal 176 2 4 2 2" xfId="19609"/>
    <cellStyle name="Normal 176 2 4 3" xfId="19610"/>
    <cellStyle name="Normal 176 2 5" xfId="19611"/>
    <cellStyle name="Normal 176 3" xfId="19612"/>
    <cellStyle name="Normal 176 3 2" xfId="19613"/>
    <cellStyle name="Normal 176 3 2 2" xfId="19614"/>
    <cellStyle name="Normal 176 3 2 2 2" xfId="19615"/>
    <cellStyle name="Normal 176 3 2 3" xfId="19616"/>
    <cellStyle name="Normal 176 3 2 3 2" xfId="19617"/>
    <cellStyle name="Normal 176 3 2 3 2 2" xfId="19618"/>
    <cellStyle name="Normal 176 3 2 3 3" xfId="19619"/>
    <cellStyle name="Normal 176 3 2 4" xfId="19620"/>
    <cellStyle name="Normal 176 3 3" xfId="19621"/>
    <cellStyle name="Normal 176 3 3 2" xfId="19622"/>
    <cellStyle name="Normal 176 3 3 2 2" xfId="19623"/>
    <cellStyle name="Normal 176 3 3 3" xfId="19624"/>
    <cellStyle name="Normal 176 3 4" xfId="19625"/>
    <cellStyle name="Normal 176 3 4 2" xfId="19626"/>
    <cellStyle name="Normal 176 3 4 2 2" xfId="19627"/>
    <cellStyle name="Normal 176 3 4 3" xfId="19628"/>
    <cellStyle name="Normal 176 3 5" xfId="19629"/>
    <cellStyle name="Normal 176 3 5 2" xfId="19630"/>
    <cellStyle name="Normal 176 3 5 2 2" xfId="19631"/>
    <cellStyle name="Normal 176 3 5 3" xfId="19632"/>
    <cellStyle name="Normal 176 3 6" xfId="19633"/>
    <cellStyle name="Normal 176 4" xfId="19634"/>
    <cellStyle name="Normal 176 4 2" xfId="19635"/>
    <cellStyle name="Normal 176 4 2 2" xfId="19636"/>
    <cellStyle name="Normal 176 4 3" xfId="19637"/>
    <cellStyle name="Normal 176 5" xfId="19638"/>
    <cellStyle name="Normal 176 5 2" xfId="19639"/>
    <cellStyle name="Normal 176 5 2 2" xfId="19640"/>
    <cellStyle name="Normal 176 5 3" xfId="19641"/>
    <cellStyle name="Normal 176 6" xfId="19642"/>
    <cellStyle name="Normal 176 6 2" xfId="19643"/>
    <cellStyle name="Normal 176 6 2 2" xfId="19644"/>
    <cellStyle name="Normal 176 6 3" xfId="19645"/>
    <cellStyle name="Normal 176 7" xfId="19646"/>
    <cellStyle name="Normal 177" xfId="19647"/>
    <cellStyle name="Normal 177 2" xfId="19648"/>
    <cellStyle name="Normal 177 2 2" xfId="19649"/>
    <cellStyle name="Normal 177 2 2 2" xfId="19650"/>
    <cellStyle name="Normal 177 2 3" xfId="19651"/>
    <cellStyle name="Normal 177 2 3 2" xfId="19652"/>
    <cellStyle name="Normal 177 2 3 2 2" xfId="19653"/>
    <cellStyle name="Normal 177 2 3 3" xfId="19654"/>
    <cellStyle name="Normal 177 2 4" xfId="19655"/>
    <cellStyle name="Normal 177 2 4 2" xfId="19656"/>
    <cellStyle name="Normal 177 2 4 2 2" xfId="19657"/>
    <cellStyle name="Normal 177 2 4 3" xfId="19658"/>
    <cellStyle name="Normal 177 2 5" xfId="19659"/>
    <cellStyle name="Normal 177 3" xfId="19660"/>
    <cellStyle name="Normal 177 3 2" xfId="19661"/>
    <cellStyle name="Normal 177 3 2 2" xfId="19662"/>
    <cellStyle name="Normal 177 3 2 2 2" xfId="19663"/>
    <cellStyle name="Normal 177 3 2 3" xfId="19664"/>
    <cellStyle name="Normal 177 3 2 3 2" xfId="19665"/>
    <cellStyle name="Normal 177 3 2 3 2 2" xfId="19666"/>
    <cellStyle name="Normal 177 3 2 3 3" xfId="19667"/>
    <cellStyle name="Normal 177 3 2 4" xfId="19668"/>
    <cellStyle name="Normal 177 3 3" xfId="19669"/>
    <cellStyle name="Normal 177 3 3 2" xfId="19670"/>
    <cellStyle name="Normal 177 3 3 2 2" xfId="19671"/>
    <cellStyle name="Normal 177 3 3 3" xfId="19672"/>
    <cellStyle name="Normal 177 3 4" xfId="19673"/>
    <cellStyle name="Normal 177 3 4 2" xfId="19674"/>
    <cellStyle name="Normal 177 3 4 2 2" xfId="19675"/>
    <cellStyle name="Normal 177 3 4 3" xfId="19676"/>
    <cellStyle name="Normal 177 3 5" xfId="19677"/>
    <cellStyle name="Normal 177 3 5 2" xfId="19678"/>
    <cellStyle name="Normal 177 3 5 2 2" xfId="19679"/>
    <cellStyle name="Normal 177 3 5 3" xfId="19680"/>
    <cellStyle name="Normal 177 3 6" xfId="19681"/>
    <cellStyle name="Normal 177 4" xfId="19682"/>
    <cellStyle name="Normal 177 4 2" xfId="19683"/>
    <cellStyle name="Normal 177 4 2 2" xfId="19684"/>
    <cellStyle name="Normal 177 4 3" xfId="19685"/>
    <cellStyle name="Normal 177 5" xfId="19686"/>
    <cellStyle name="Normal 177 5 2" xfId="19687"/>
    <cellStyle name="Normal 177 5 2 2" xfId="19688"/>
    <cellStyle name="Normal 177 5 3" xfId="19689"/>
    <cellStyle name="Normal 177 6" xfId="19690"/>
    <cellStyle name="Normal 177 6 2" xfId="19691"/>
    <cellStyle name="Normal 177 6 2 2" xfId="19692"/>
    <cellStyle name="Normal 177 6 3" xfId="19693"/>
    <cellStyle name="Normal 177 7" xfId="19694"/>
    <cellStyle name="Normal 178" xfId="19695"/>
    <cellStyle name="Normal 178 2" xfId="19696"/>
    <cellStyle name="Normal 178 2 2" xfId="19697"/>
    <cellStyle name="Normal 178 2 2 2" xfId="19698"/>
    <cellStyle name="Normal 178 2 3" xfId="19699"/>
    <cellStyle name="Normal 178 2 3 2" xfId="19700"/>
    <cellStyle name="Normal 178 2 3 2 2" xfId="19701"/>
    <cellStyle name="Normal 178 2 3 3" xfId="19702"/>
    <cellStyle name="Normal 178 2 4" xfId="19703"/>
    <cellStyle name="Normal 178 2 4 2" xfId="19704"/>
    <cellStyle name="Normal 178 2 4 2 2" xfId="19705"/>
    <cellStyle name="Normal 178 2 4 3" xfId="19706"/>
    <cellStyle name="Normal 178 2 5" xfId="19707"/>
    <cellStyle name="Normal 178 3" xfId="19708"/>
    <cellStyle name="Normal 178 3 2" xfId="19709"/>
    <cellStyle name="Normal 178 3 2 2" xfId="19710"/>
    <cellStyle name="Normal 178 3 2 2 2" xfId="19711"/>
    <cellStyle name="Normal 178 3 2 3" xfId="19712"/>
    <cellStyle name="Normal 178 3 2 3 2" xfId="19713"/>
    <cellStyle name="Normal 178 3 2 3 2 2" xfId="19714"/>
    <cellStyle name="Normal 178 3 2 3 3" xfId="19715"/>
    <cellStyle name="Normal 178 3 2 4" xfId="19716"/>
    <cellStyle name="Normal 178 3 3" xfId="19717"/>
    <cellStyle name="Normal 178 3 3 2" xfId="19718"/>
    <cellStyle name="Normal 178 3 3 2 2" xfId="19719"/>
    <cellStyle name="Normal 178 3 3 3" xfId="19720"/>
    <cellStyle name="Normal 178 3 4" xfId="19721"/>
    <cellStyle name="Normal 178 3 4 2" xfId="19722"/>
    <cellStyle name="Normal 178 3 4 2 2" xfId="19723"/>
    <cellStyle name="Normal 178 3 4 3" xfId="19724"/>
    <cellStyle name="Normal 178 3 5" xfId="19725"/>
    <cellStyle name="Normal 178 3 5 2" xfId="19726"/>
    <cellStyle name="Normal 178 3 5 2 2" xfId="19727"/>
    <cellStyle name="Normal 178 3 5 3" xfId="19728"/>
    <cellStyle name="Normal 178 3 6" xfId="19729"/>
    <cellStyle name="Normal 178 4" xfId="19730"/>
    <cellStyle name="Normal 178 4 2" xfId="19731"/>
    <cellStyle name="Normal 178 4 2 2" xfId="19732"/>
    <cellStyle name="Normal 178 4 3" xfId="19733"/>
    <cellStyle name="Normal 178 5" xfId="19734"/>
    <cellStyle name="Normal 178 5 2" xfId="19735"/>
    <cellStyle name="Normal 178 5 2 2" xfId="19736"/>
    <cellStyle name="Normal 178 5 3" xfId="19737"/>
    <cellStyle name="Normal 178 6" xfId="19738"/>
    <cellStyle name="Normal 178 6 2" xfId="19739"/>
    <cellStyle name="Normal 178 6 2 2" xfId="19740"/>
    <cellStyle name="Normal 178 6 3" xfId="19741"/>
    <cellStyle name="Normal 178 7" xfId="19742"/>
    <cellStyle name="Normal 179" xfId="19743"/>
    <cellStyle name="Normal 179 2" xfId="19744"/>
    <cellStyle name="Normal 179 2 2" xfId="19745"/>
    <cellStyle name="Normal 179 2 2 2" xfId="19746"/>
    <cellStyle name="Normal 179 2 3" xfId="19747"/>
    <cellStyle name="Normal 179 2 3 2" xfId="19748"/>
    <cellStyle name="Normal 179 2 3 2 2" xfId="19749"/>
    <cellStyle name="Normal 179 2 3 3" xfId="19750"/>
    <cellStyle name="Normal 179 2 4" xfId="19751"/>
    <cellStyle name="Normal 179 2 4 2" xfId="19752"/>
    <cellStyle name="Normal 179 2 4 2 2" xfId="19753"/>
    <cellStyle name="Normal 179 2 4 3" xfId="19754"/>
    <cellStyle name="Normal 179 2 5" xfId="19755"/>
    <cellStyle name="Normal 179 3" xfId="19756"/>
    <cellStyle name="Normal 179 3 2" xfId="19757"/>
    <cellStyle name="Normal 179 3 2 2" xfId="19758"/>
    <cellStyle name="Normal 179 3 2 2 2" xfId="19759"/>
    <cellStyle name="Normal 179 3 2 3" xfId="19760"/>
    <cellStyle name="Normal 179 3 2 3 2" xfId="19761"/>
    <cellStyle name="Normal 179 3 2 3 2 2" xfId="19762"/>
    <cellStyle name="Normal 179 3 2 3 3" xfId="19763"/>
    <cellStyle name="Normal 179 3 2 4" xfId="19764"/>
    <cellStyle name="Normal 179 3 3" xfId="19765"/>
    <cellStyle name="Normal 179 3 3 2" xfId="19766"/>
    <cellStyle name="Normal 179 3 3 2 2" xfId="19767"/>
    <cellStyle name="Normal 179 3 3 3" xfId="19768"/>
    <cellStyle name="Normal 179 3 4" xfId="19769"/>
    <cellStyle name="Normal 179 3 4 2" xfId="19770"/>
    <cellStyle name="Normal 179 3 4 2 2" xfId="19771"/>
    <cellStyle name="Normal 179 3 4 3" xfId="19772"/>
    <cellStyle name="Normal 179 3 5" xfId="19773"/>
    <cellStyle name="Normal 179 3 5 2" xfId="19774"/>
    <cellStyle name="Normal 179 3 5 2 2" xfId="19775"/>
    <cellStyle name="Normal 179 3 5 3" xfId="19776"/>
    <cellStyle name="Normal 179 3 6" xfId="19777"/>
    <cellStyle name="Normal 179 4" xfId="19778"/>
    <cellStyle name="Normal 179 4 2" xfId="19779"/>
    <cellStyle name="Normal 179 4 2 2" xfId="19780"/>
    <cellStyle name="Normal 179 4 3" xfId="19781"/>
    <cellStyle name="Normal 179 5" xfId="19782"/>
    <cellStyle name="Normal 179 5 2" xfId="19783"/>
    <cellStyle name="Normal 179 5 2 2" xfId="19784"/>
    <cellStyle name="Normal 179 5 3" xfId="19785"/>
    <cellStyle name="Normal 179 6" xfId="19786"/>
    <cellStyle name="Normal 179 6 2" xfId="19787"/>
    <cellStyle name="Normal 179 6 2 2" xfId="19788"/>
    <cellStyle name="Normal 179 6 3" xfId="19789"/>
    <cellStyle name="Normal 179 7" xfId="19790"/>
    <cellStyle name="Normal 18" xfId="266"/>
    <cellStyle name="Normal 18 10" xfId="19791"/>
    <cellStyle name="Normal 18 11" xfId="19792"/>
    <cellStyle name="Normal 18 11 2" xfId="19793"/>
    <cellStyle name="Normal 18 12" xfId="19794"/>
    <cellStyle name="Normal 18 13" xfId="19795"/>
    <cellStyle name="Normal 18 14" xfId="19796"/>
    <cellStyle name="Normal 18 15" xfId="19797"/>
    <cellStyle name="Normal 18 16" xfId="19798"/>
    <cellStyle name="Normal 18 17" xfId="19799"/>
    <cellStyle name="Normal 18 18" xfId="19800"/>
    <cellStyle name="Normal 18 19" xfId="19801"/>
    <cellStyle name="Normal 18 2" xfId="379"/>
    <cellStyle name="Normal 18 2 10" xfId="19802"/>
    <cellStyle name="Normal 18 2 11" xfId="19803"/>
    <cellStyle name="Normal 18 2 12" xfId="19804"/>
    <cellStyle name="Normal 18 2 13" xfId="19805"/>
    <cellStyle name="Normal 18 2 2" xfId="19806"/>
    <cellStyle name="Normal 18 2 2 2" xfId="19807"/>
    <cellStyle name="Normal 18 2 2 2 2" xfId="19808"/>
    <cellStyle name="Normal 18 2 2 2 2 2" xfId="19809"/>
    <cellStyle name="Normal 18 2 2 2 3" xfId="19810"/>
    <cellStyle name="Normal 18 2 2 2 4" xfId="19811"/>
    <cellStyle name="Normal 18 2 2 2 5" xfId="19812"/>
    <cellStyle name="Normal 18 2 2 3" xfId="19813"/>
    <cellStyle name="Normal 18 2 2 3 2" xfId="19814"/>
    <cellStyle name="Normal 18 2 2 3 2 2" xfId="19815"/>
    <cellStyle name="Normal 18 2 2 3 3" xfId="19816"/>
    <cellStyle name="Normal 18 2 2 3 4" xfId="19817"/>
    <cellStyle name="Normal 18 2 2 4" xfId="19818"/>
    <cellStyle name="Normal 18 2 2 4 2" xfId="19819"/>
    <cellStyle name="Normal 18 2 2 4 2 2" xfId="19820"/>
    <cellStyle name="Normal 18 2 2 4 3" xfId="19821"/>
    <cellStyle name="Normal 18 2 2 4 4" xfId="19822"/>
    <cellStyle name="Normal 18 2 2 5" xfId="19823"/>
    <cellStyle name="Normal 18 2 2 5 2" xfId="19824"/>
    <cellStyle name="Normal 18 2 2 6" xfId="19825"/>
    <cellStyle name="Normal 18 2 2 7" xfId="19826"/>
    <cellStyle name="Normal 18 2 3" xfId="19827"/>
    <cellStyle name="Normal 18 2 3 2" xfId="19828"/>
    <cellStyle name="Normal 18 2 3 2 2" xfId="19829"/>
    <cellStyle name="Normal 18 2 3 2 2 2" xfId="19830"/>
    <cellStyle name="Normal 18 2 3 2 3" xfId="19831"/>
    <cellStyle name="Normal 18 2 3 2 3 2" xfId="19832"/>
    <cellStyle name="Normal 18 2 3 2 3 2 2" xfId="19833"/>
    <cellStyle name="Normal 18 2 3 2 3 3" xfId="19834"/>
    <cellStyle name="Normal 18 2 3 2 4" xfId="19835"/>
    <cellStyle name="Normal 18 2 3 2 5" xfId="19836"/>
    <cellStyle name="Normal 18 2 3 3" xfId="19837"/>
    <cellStyle name="Normal 18 2 3 3 2" xfId="19838"/>
    <cellStyle name="Normal 18 2 3 3 2 2" xfId="19839"/>
    <cellStyle name="Normal 18 2 3 3 3" xfId="19840"/>
    <cellStyle name="Normal 18 2 3 3 4" xfId="19841"/>
    <cellStyle name="Normal 18 2 3 4" xfId="19842"/>
    <cellStyle name="Normal 18 2 3 4 2" xfId="19843"/>
    <cellStyle name="Normal 18 2 3 4 2 2" xfId="19844"/>
    <cellStyle name="Normal 18 2 3 4 3" xfId="19845"/>
    <cellStyle name="Normal 18 2 3 4 4" xfId="19846"/>
    <cellStyle name="Normal 18 2 3 5" xfId="19847"/>
    <cellStyle name="Normal 18 2 3 5 2" xfId="19848"/>
    <cellStyle name="Normal 18 2 3 5 2 2" xfId="19849"/>
    <cellStyle name="Normal 18 2 3 5 3" xfId="19850"/>
    <cellStyle name="Normal 18 2 3 6" xfId="19851"/>
    <cellStyle name="Normal 18 2 3 7" xfId="19852"/>
    <cellStyle name="Normal 18 2 4" xfId="19853"/>
    <cellStyle name="Normal 18 2 4 2" xfId="19854"/>
    <cellStyle name="Normal 18 2 4 2 2" xfId="19855"/>
    <cellStyle name="Normal 18 2 4 3" xfId="19856"/>
    <cellStyle name="Normal 18 2 4 4" xfId="19857"/>
    <cellStyle name="Normal 18 2 5" xfId="19858"/>
    <cellStyle name="Normal 18 2 5 2" xfId="19859"/>
    <cellStyle name="Normal 18 2 5 2 2" xfId="19860"/>
    <cellStyle name="Normal 18 2 5 3" xfId="19861"/>
    <cellStyle name="Normal 18 2 5 4" xfId="19862"/>
    <cellStyle name="Normal 18 2 6" xfId="19863"/>
    <cellStyle name="Normal 18 2 6 2" xfId="19864"/>
    <cellStyle name="Normal 18 2 6 2 2" xfId="19865"/>
    <cellStyle name="Normal 18 2 6 3" xfId="19866"/>
    <cellStyle name="Normal 18 2 6 4" xfId="19867"/>
    <cellStyle name="Normal 18 2 7" xfId="19868"/>
    <cellStyle name="Normal 18 2 7 2" xfId="19869"/>
    <cellStyle name="Normal 18 2 8" xfId="19870"/>
    <cellStyle name="Normal 18 2 9" xfId="19871"/>
    <cellStyle name="Normal 18 2 9 2" xfId="19872"/>
    <cellStyle name="Normal 18 3" xfId="378"/>
    <cellStyle name="Normal 18 3 2" xfId="19873"/>
    <cellStyle name="Normal 18 3 2 2" xfId="19874"/>
    <cellStyle name="Normal 18 3 2 2 2" xfId="19875"/>
    <cellStyle name="Normal 18 3 2 2 2 2" xfId="19876"/>
    <cellStyle name="Normal 18 3 2 2 3" xfId="19877"/>
    <cellStyle name="Normal 18 3 2 2 4" xfId="19878"/>
    <cellStyle name="Normal 18 3 2 2 5" xfId="19879"/>
    <cellStyle name="Normal 18 3 2 3" xfId="19880"/>
    <cellStyle name="Normal 18 3 2 3 2" xfId="19881"/>
    <cellStyle name="Normal 18 3 2 3 2 2" xfId="19882"/>
    <cellStyle name="Normal 18 3 2 3 3" xfId="19883"/>
    <cellStyle name="Normal 18 3 2 3 4" xfId="19884"/>
    <cellStyle name="Normal 18 3 2 4" xfId="19885"/>
    <cellStyle name="Normal 18 3 2 4 2" xfId="19886"/>
    <cellStyle name="Normal 18 3 2 4 2 2" xfId="19887"/>
    <cellStyle name="Normal 18 3 2 4 3" xfId="19888"/>
    <cellStyle name="Normal 18 3 2 4 4" xfId="19889"/>
    <cellStyle name="Normal 18 3 2 5" xfId="19890"/>
    <cellStyle name="Normal 18 3 2 5 2" xfId="19891"/>
    <cellStyle name="Normal 18 3 2 6" xfId="19892"/>
    <cellStyle name="Normal 18 3 3" xfId="19893"/>
    <cellStyle name="Normal 18 3 3 2" xfId="19894"/>
    <cellStyle name="Normal 18 3 3 2 2" xfId="19895"/>
    <cellStyle name="Normal 18 3 3 2 3" xfId="19896"/>
    <cellStyle name="Normal 18 3 3 3" xfId="19897"/>
    <cellStyle name="Normal 18 3 3 3 2" xfId="19898"/>
    <cellStyle name="Normal 18 3 3 4" xfId="19899"/>
    <cellStyle name="Normal 18 3 3 5" xfId="19900"/>
    <cellStyle name="Normal 18 3 4" xfId="19901"/>
    <cellStyle name="Normal 18 3 4 2" xfId="19902"/>
    <cellStyle name="Normal 18 3 4 2 2" xfId="19903"/>
    <cellStyle name="Normal 18 3 4 3" xfId="19904"/>
    <cellStyle name="Normal 18 3 4 4" xfId="19905"/>
    <cellStyle name="Normal 18 3 5" xfId="19906"/>
    <cellStyle name="Normal 18 3 5 2" xfId="19907"/>
    <cellStyle name="Normal 18 3 5 2 2" xfId="19908"/>
    <cellStyle name="Normal 18 3 5 3" xfId="19909"/>
    <cellStyle name="Normal 18 3 5 4" xfId="19910"/>
    <cellStyle name="Normal 18 3 6" xfId="19911"/>
    <cellStyle name="Normal 18 3 6 2" xfId="19912"/>
    <cellStyle name="Normal 18 3 7" xfId="19913"/>
    <cellStyle name="Normal 18 3 8" xfId="19914"/>
    <cellStyle name="Normal 18 3 9" xfId="19915"/>
    <cellStyle name="Normal 18 4" xfId="19916"/>
    <cellStyle name="Normal 18 4 2" xfId="19917"/>
    <cellStyle name="Normal 18 4 2 2" xfId="19918"/>
    <cellStyle name="Normal 18 4 2 2 2" xfId="19919"/>
    <cellStyle name="Normal 18 4 2 3" xfId="19920"/>
    <cellStyle name="Normal 18 4 2 4" xfId="19921"/>
    <cellStyle name="Normal 18 4 2 5" xfId="19922"/>
    <cellStyle name="Normal 18 4 3" xfId="19923"/>
    <cellStyle name="Normal 18 4 3 2" xfId="19924"/>
    <cellStyle name="Normal 18 4 3 2 2" xfId="19925"/>
    <cellStyle name="Normal 18 4 3 3" xfId="19926"/>
    <cellStyle name="Normal 18 4 3 4" xfId="19927"/>
    <cellStyle name="Normal 18 4 4" xfId="19928"/>
    <cellStyle name="Normal 18 4 4 2" xfId="19929"/>
    <cellStyle name="Normal 18 4 4 2 2" xfId="19930"/>
    <cellStyle name="Normal 18 4 4 3" xfId="19931"/>
    <cellStyle name="Normal 18 4 4 4" xfId="19932"/>
    <cellStyle name="Normal 18 4 5" xfId="19933"/>
    <cellStyle name="Normal 18 4 5 2" xfId="19934"/>
    <cellStyle name="Normal 18 4 6" xfId="19935"/>
    <cellStyle name="Normal 18 5" xfId="19936"/>
    <cellStyle name="Normal 18 5 2" xfId="19937"/>
    <cellStyle name="Normal 18 5 2 2" xfId="19938"/>
    <cellStyle name="Normal 18 5 2 2 2" xfId="19939"/>
    <cellStyle name="Normal 18 5 2 3" xfId="19940"/>
    <cellStyle name="Normal 18 5 2 3 2" xfId="19941"/>
    <cellStyle name="Normal 18 5 2 3 2 2" xfId="19942"/>
    <cellStyle name="Normal 18 5 2 3 3" xfId="19943"/>
    <cellStyle name="Normal 18 5 2 4" xfId="19944"/>
    <cellStyle name="Normal 18 5 2 5" xfId="19945"/>
    <cellStyle name="Normal 18 5 3" xfId="19946"/>
    <cellStyle name="Normal 18 5 3 2" xfId="19947"/>
    <cellStyle name="Normal 18 5 3 2 2" xfId="19948"/>
    <cellStyle name="Normal 18 5 3 3" xfId="19949"/>
    <cellStyle name="Normal 18 5 3 4" xfId="19950"/>
    <cellStyle name="Normal 18 5 4" xfId="19951"/>
    <cellStyle name="Normal 18 5 4 2" xfId="19952"/>
    <cellStyle name="Normal 18 5 4 2 2" xfId="19953"/>
    <cellStyle name="Normal 18 5 4 3" xfId="19954"/>
    <cellStyle name="Normal 18 5 4 4" xfId="19955"/>
    <cellStyle name="Normal 18 5 5" xfId="19956"/>
    <cellStyle name="Normal 18 5 5 2" xfId="19957"/>
    <cellStyle name="Normal 18 5 5 2 2" xfId="19958"/>
    <cellStyle name="Normal 18 5 5 3" xfId="19959"/>
    <cellStyle name="Normal 18 5 6" xfId="19960"/>
    <cellStyle name="Normal 18 5 7" xfId="19961"/>
    <cellStyle name="Normal 18 6" xfId="19962"/>
    <cellStyle name="Normal 18 6 2" xfId="19963"/>
    <cellStyle name="Normal 18 7" xfId="19964"/>
    <cellStyle name="Normal 18 8" xfId="19965"/>
    <cellStyle name="Normal 18 9" xfId="19966"/>
    <cellStyle name="Normal 180" xfId="19967"/>
    <cellStyle name="Normal 180 2" xfId="19968"/>
    <cellStyle name="Normal 180 2 2" xfId="19969"/>
    <cellStyle name="Normal 180 2 2 2" xfId="19970"/>
    <cellStyle name="Normal 180 2 3" xfId="19971"/>
    <cellStyle name="Normal 180 2 3 2" xfId="19972"/>
    <cellStyle name="Normal 180 2 3 2 2" xfId="19973"/>
    <cellStyle name="Normal 180 2 3 3" xfId="19974"/>
    <cellStyle name="Normal 180 2 4" xfId="19975"/>
    <cellStyle name="Normal 180 2 4 2" xfId="19976"/>
    <cellStyle name="Normal 180 2 4 2 2" xfId="19977"/>
    <cellStyle name="Normal 180 2 4 3" xfId="19978"/>
    <cellStyle name="Normal 180 2 5" xfId="19979"/>
    <cellStyle name="Normal 180 3" xfId="19980"/>
    <cellStyle name="Normal 180 3 2" xfId="19981"/>
    <cellStyle name="Normal 180 3 2 2" xfId="19982"/>
    <cellStyle name="Normal 180 3 2 2 2" xfId="19983"/>
    <cellStyle name="Normal 180 3 2 3" xfId="19984"/>
    <cellStyle name="Normal 180 3 2 3 2" xfId="19985"/>
    <cellStyle name="Normal 180 3 2 3 2 2" xfId="19986"/>
    <cellStyle name="Normal 180 3 2 3 3" xfId="19987"/>
    <cellStyle name="Normal 180 3 2 4" xfId="19988"/>
    <cellStyle name="Normal 180 3 3" xfId="19989"/>
    <cellStyle name="Normal 180 3 3 2" xfId="19990"/>
    <cellStyle name="Normal 180 3 3 2 2" xfId="19991"/>
    <cellStyle name="Normal 180 3 3 3" xfId="19992"/>
    <cellStyle name="Normal 180 3 4" xfId="19993"/>
    <cellStyle name="Normal 180 3 4 2" xfId="19994"/>
    <cellStyle name="Normal 180 3 4 2 2" xfId="19995"/>
    <cellStyle name="Normal 180 3 4 3" xfId="19996"/>
    <cellStyle name="Normal 180 3 5" xfId="19997"/>
    <cellStyle name="Normal 180 3 5 2" xfId="19998"/>
    <cellStyle name="Normal 180 3 5 2 2" xfId="19999"/>
    <cellStyle name="Normal 180 3 5 3" xfId="20000"/>
    <cellStyle name="Normal 180 3 6" xfId="20001"/>
    <cellStyle name="Normal 180 4" xfId="20002"/>
    <cellStyle name="Normal 180 4 2" xfId="20003"/>
    <cellStyle name="Normal 180 4 2 2" xfId="20004"/>
    <cellStyle name="Normal 180 4 3" xfId="20005"/>
    <cellStyle name="Normal 180 5" xfId="20006"/>
    <cellStyle name="Normal 180 5 2" xfId="20007"/>
    <cellStyle name="Normal 180 5 2 2" xfId="20008"/>
    <cellStyle name="Normal 180 5 3" xfId="20009"/>
    <cellStyle name="Normal 180 6" xfId="20010"/>
    <cellStyle name="Normal 180 6 2" xfId="20011"/>
    <cellStyle name="Normal 180 6 2 2" xfId="20012"/>
    <cellStyle name="Normal 180 6 3" xfId="20013"/>
    <cellStyle name="Normal 180 7" xfId="20014"/>
    <cellStyle name="Normal 181" xfId="20015"/>
    <cellStyle name="Normal 181 2" xfId="20016"/>
    <cellStyle name="Normal 181 2 2" xfId="20017"/>
    <cellStyle name="Normal 181 2 2 2" xfId="20018"/>
    <cellStyle name="Normal 181 2 3" xfId="20019"/>
    <cellStyle name="Normal 181 2 3 2" xfId="20020"/>
    <cellStyle name="Normal 181 2 3 2 2" xfId="20021"/>
    <cellStyle name="Normal 181 2 3 3" xfId="20022"/>
    <cellStyle name="Normal 181 2 4" xfId="20023"/>
    <cellStyle name="Normal 181 2 4 2" xfId="20024"/>
    <cellStyle name="Normal 181 2 4 2 2" xfId="20025"/>
    <cellStyle name="Normal 181 2 4 3" xfId="20026"/>
    <cellStyle name="Normal 181 2 5" xfId="20027"/>
    <cellStyle name="Normal 181 3" xfId="20028"/>
    <cellStyle name="Normal 181 3 2" xfId="20029"/>
    <cellStyle name="Normal 181 3 2 2" xfId="20030"/>
    <cellStyle name="Normal 181 3 2 2 2" xfId="20031"/>
    <cellStyle name="Normal 181 3 2 3" xfId="20032"/>
    <cellStyle name="Normal 181 3 2 3 2" xfId="20033"/>
    <cellStyle name="Normal 181 3 2 3 2 2" xfId="20034"/>
    <cellStyle name="Normal 181 3 2 3 3" xfId="20035"/>
    <cellStyle name="Normal 181 3 2 4" xfId="20036"/>
    <cellStyle name="Normal 181 3 3" xfId="20037"/>
    <cellStyle name="Normal 181 3 3 2" xfId="20038"/>
    <cellStyle name="Normal 181 3 3 2 2" xfId="20039"/>
    <cellStyle name="Normal 181 3 3 3" xfId="20040"/>
    <cellStyle name="Normal 181 3 4" xfId="20041"/>
    <cellStyle name="Normal 181 3 4 2" xfId="20042"/>
    <cellStyle name="Normal 181 3 4 2 2" xfId="20043"/>
    <cellStyle name="Normal 181 3 4 3" xfId="20044"/>
    <cellStyle name="Normal 181 3 5" xfId="20045"/>
    <cellStyle name="Normal 181 3 5 2" xfId="20046"/>
    <cellStyle name="Normal 181 3 5 2 2" xfId="20047"/>
    <cellStyle name="Normal 181 3 5 3" xfId="20048"/>
    <cellStyle name="Normal 181 3 6" xfId="20049"/>
    <cellStyle name="Normal 181 4" xfId="20050"/>
    <cellStyle name="Normal 181 4 2" xfId="20051"/>
    <cellStyle name="Normal 181 4 2 2" xfId="20052"/>
    <cellStyle name="Normal 181 4 3" xfId="20053"/>
    <cellStyle name="Normal 181 5" xfId="20054"/>
    <cellStyle name="Normal 181 5 2" xfId="20055"/>
    <cellStyle name="Normal 181 5 2 2" xfId="20056"/>
    <cellStyle name="Normal 181 5 3" xfId="20057"/>
    <cellStyle name="Normal 181 6" xfId="20058"/>
    <cellStyle name="Normal 181 6 2" xfId="20059"/>
    <cellStyle name="Normal 181 6 2 2" xfId="20060"/>
    <cellStyle name="Normal 181 6 3" xfId="20061"/>
    <cellStyle name="Normal 181 7" xfId="20062"/>
    <cellStyle name="Normal 182" xfId="20063"/>
    <cellStyle name="Normal 182 2" xfId="20064"/>
    <cellStyle name="Normal 182 2 2" xfId="20065"/>
    <cellStyle name="Normal 182 2 2 2" xfId="20066"/>
    <cellStyle name="Normal 182 2 3" xfId="20067"/>
    <cellStyle name="Normal 182 2 3 2" xfId="20068"/>
    <cellStyle name="Normal 182 2 3 2 2" xfId="20069"/>
    <cellStyle name="Normal 182 2 3 3" xfId="20070"/>
    <cellStyle name="Normal 182 2 4" xfId="20071"/>
    <cellStyle name="Normal 182 2 4 2" xfId="20072"/>
    <cellStyle name="Normal 182 2 4 2 2" xfId="20073"/>
    <cellStyle name="Normal 182 2 4 3" xfId="20074"/>
    <cellStyle name="Normal 182 2 5" xfId="20075"/>
    <cellStyle name="Normal 182 3" xfId="20076"/>
    <cellStyle name="Normal 182 3 2" xfId="20077"/>
    <cellStyle name="Normal 182 3 2 2" xfId="20078"/>
    <cellStyle name="Normal 182 3 2 2 2" xfId="20079"/>
    <cellStyle name="Normal 182 3 2 3" xfId="20080"/>
    <cellStyle name="Normal 182 3 2 3 2" xfId="20081"/>
    <cellStyle name="Normal 182 3 2 3 2 2" xfId="20082"/>
    <cellStyle name="Normal 182 3 2 3 3" xfId="20083"/>
    <cellStyle name="Normal 182 3 2 4" xfId="20084"/>
    <cellStyle name="Normal 182 3 3" xfId="20085"/>
    <cellStyle name="Normal 182 3 3 2" xfId="20086"/>
    <cellStyle name="Normal 182 3 3 2 2" xfId="20087"/>
    <cellStyle name="Normal 182 3 3 3" xfId="20088"/>
    <cellStyle name="Normal 182 3 4" xfId="20089"/>
    <cellStyle name="Normal 182 3 4 2" xfId="20090"/>
    <cellStyle name="Normal 182 3 4 2 2" xfId="20091"/>
    <cellStyle name="Normal 182 3 4 3" xfId="20092"/>
    <cellStyle name="Normal 182 3 5" xfId="20093"/>
    <cellStyle name="Normal 182 3 5 2" xfId="20094"/>
    <cellStyle name="Normal 182 3 5 2 2" xfId="20095"/>
    <cellStyle name="Normal 182 3 5 3" xfId="20096"/>
    <cellStyle name="Normal 182 3 6" xfId="20097"/>
    <cellStyle name="Normal 182 4" xfId="20098"/>
    <cellStyle name="Normal 182 4 2" xfId="20099"/>
    <cellStyle name="Normal 182 4 2 2" xfId="20100"/>
    <cellStyle name="Normal 182 4 3" xfId="20101"/>
    <cellStyle name="Normal 182 5" xfId="20102"/>
    <cellStyle name="Normal 182 5 2" xfId="20103"/>
    <cellStyle name="Normal 182 5 2 2" xfId="20104"/>
    <cellStyle name="Normal 182 5 3" xfId="20105"/>
    <cellStyle name="Normal 182 6" xfId="20106"/>
    <cellStyle name="Normal 182 6 2" xfId="20107"/>
    <cellStyle name="Normal 182 6 2 2" xfId="20108"/>
    <cellStyle name="Normal 182 6 3" xfId="20109"/>
    <cellStyle name="Normal 182 7" xfId="20110"/>
    <cellStyle name="Normal 183" xfId="20111"/>
    <cellStyle name="Normal 183 2" xfId="20112"/>
    <cellStyle name="Normal 183 2 2" xfId="20113"/>
    <cellStyle name="Normal 183 2 2 2" xfId="20114"/>
    <cellStyle name="Normal 183 2 3" xfId="20115"/>
    <cellStyle name="Normal 183 2 3 2" xfId="20116"/>
    <cellStyle name="Normal 183 2 3 2 2" xfId="20117"/>
    <cellStyle name="Normal 183 2 3 3" xfId="20118"/>
    <cellStyle name="Normal 183 2 4" xfId="20119"/>
    <cellStyle name="Normal 183 2 4 2" xfId="20120"/>
    <cellStyle name="Normal 183 2 4 2 2" xfId="20121"/>
    <cellStyle name="Normal 183 2 4 3" xfId="20122"/>
    <cellStyle name="Normal 183 2 5" xfId="20123"/>
    <cellStyle name="Normal 183 3" xfId="20124"/>
    <cellStyle name="Normal 183 3 2" xfId="20125"/>
    <cellStyle name="Normal 183 3 2 2" xfId="20126"/>
    <cellStyle name="Normal 183 3 2 2 2" xfId="20127"/>
    <cellStyle name="Normal 183 3 2 3" xfId="20128"/>
    <cellStyle name="Normal 183 3 2 3 2" xfId="20129"/>
    <cellStyle name="Normal 183 3 2 3 2 2" xfId="20130"/>
    <cellStyle name="Normal 183 3 2 3 3" xfId="20131"/>
    <cellStyle name="Normal 183 3 2 4" xfId="20132"/>
    <cellStyle name="Normal 183 3 3" xfId="20133"/>
    <cellStyle name="Normal 183 3 3 2" xfId="20134"/>
    <cellStyle name="Normal 183 3 3 2 2" xfId="20135"/>
    <cellStyle name="Normal 183 3 3 3" xfId="20136"/>
    <cellStyle name="Normal 183 3 4" xfId="20137"/>
    <cellStyle name="Normal 183 3 4 2" xfId="20138"/>
    <cellStyle name="Normal 183 3 4 2 2" xfId="20139"/>
    <cellStyle name="Normal 183 3 4 3" xfId="20140"/>
    <cellStyle name="Normal 183 3 5" xfId="20141"/>
    <cellStyle name="Normal 183 3 5 2" xfId="20142"/>
    <cellStyle name="Normal 183 3 5 2 2" xfId="20143"/>
    <cellStyle name="Normal 183 3 5 3" xfId="20144"/>
    <cellStyle name="Normal 183 3 6" xfId="20145"/>
    <cellStyle name="Normal 183 4" xfId="20146"/>
    <cellStyle name="Normal 183 4 2" xfId="20147"/>
    <cellStyle name="Normal 183 4 2 2" xfId="20148"/>
    <cellStyle name="Normal 183 4 3" xfId="20149"/>
    <cellStyle name="Normal 183 5" xfId="20150"/>
    <cellStyle name="Normal 183 5 2" xfId="20151"/>
    <cellStyle name="Normal 183 5 2 2" xfId="20152"/>
    <cellStyle name="Normal 183 5 3" xfId="20153"/>
    <cellStyle name="Normal 183 6" xfId="20154"/>
    <cellStyle name="Normal 183 6 2" xfId="20155"/>
    <cellStyle name="Normal 183 6 2 2" xfId="20156"/>
    <cellStyle name="Normal 183 6 3" xfId="20157"/>
    <cellStyle name="Normal 183 7" xfId="20158"/>
    <cellStyle name="Normal 184" xfId="20159"/>
    <cellStyle name="Normal 184 2" xfId="20160"/>
    <cellStyle name="Normal 184 2 2" xfId="20161"/>
    <cellStyle name="Normal 184 2 2 2" xfId="20162"/>
    <cellStyle name="Normal 184 2 3" xfId="20163"/>
    <cellStyle name="Normal 184 2 3 2" xfId="20164"/>
    <cellStyle name="Normal 184 2 3 2 2" xfId="20165"/>
    <cellStyle name="Normal 184 2 3 3" xfId="20166"/>
    <cellStyle name="Normal 184 2 4" xfId="20167"/>
    <cellStyle name="Normal 184 2 4 2" xfId="20168"/>
    <cellStyle name="Normal 184 2 4 2 2" xfId="20169"/>
    <cellStyle name="Normal 184 2 4 3" xfId="20170"/>
    <cellStyle name="Normal 184 2 5" xfId="20171"/>
    <cellStyle name="Normal 184 3" xfId="20172"/>
    <cellStyle name="Normal 184 3 2" xfId="20173"/>
    <cellStyle name="Normal 184 3 2 2" xfId="20174"/>
    <cellStyle name="Normal 184 3 2 2 2" xfId="20175"/>
    <cellStyle name="Normal 184 3 2 3" xfId="20176"/>
    <cellStyle name="Normal 184 3 2 3 2" xfId="20177"/>
    <cellStyle name="Normal 184 3 2 3 2 2" xfId="20178"/>
    <cellStyle name="Normal 184 3 2 3 3" xfId="20179"/>
    <cellStyle name="Normal 184 3 2 4" xfId="20180"/>
    <cellStyle name="Normal 184 3 3" xfId="20181"/>
    <cellStyle name="Normal 184 3 3 2" xfId="20182"/>
    <cellStyle name="Normal 184 3 3 2 2" xfId="20183"/>
    <cellStyle name="Normal 184 3 3 3" xfId="20184"/>
    <cellStyle name="Normal 184 3 4" xfId="20185"/>
    <cellStyle name="Normal 184 3 4 2" xfId="20186"/>
    <cellStyle name="Normal 184 3 4 2 2" xfId="20187"/>
    <cellStyle name="Normal 184 3 4 3" xfId="20188"/>
    <cellStyle name="Normal 184 3 5" xfId="20189"/>
    <cellStyle name="Normal 184 3 5 2" xfId="20190"/>
    <cellStyle name="Normal 184 3 5 2 2" xfId="20191"/>
    <cellStyle name="Normal 184 3 5 3" xfId="20192"/>
    <cellStyle name="Normal 184 3 6" xfId="20193"/>
    <cellStyle name="Normal 184 4" xfId="20194"/>
    <cellStyle name="Normal 184 4 2" xfId="20195"/>
    <cellStyle name="Normal 184 4 2 2" xfId="20196"/>
    <cellStyle name="Normal 184 4 3" xfId="20197"/>
    <cellStyle name="Normal 184 5" xfId="20198"/>
    <cellStyle name="Normal 184 5 2" xfId="20199"/>
    <cellStyle name="Normal 184 5 2 2" xfId="20200"/>
    <cellStyle name="Normal 184 5 3" xfId="20201"/>
    <cellStyle name="Normal 184 6" xfId="20202"/>
    <cellStyle name="Normal 184 6 2" xfId="20203"/>
    <cellStyle name="Normal 184 6 2 2" xfId="20204"/>
    <cellStyle name="Normal 184 6 3" xfId="20205"/>
    <cellStyle name="Normal 184 7" xfId="20206"/>
    <cellStyle name="Normal 185" xfId="20207"/>
    <cellStyle name="Normal 185 2" xfId="20208"/>
    <cellStyle name="Normal 185 2 2" xfId="20209"/>
    <cellStyle name="Normal 185 2 2 2" xfId="20210"/>
    <cellStyle name="Normal 185 2 3" xfId="20211"/>
    <cellStyle name="Normal 185 2 3 2" xfId="20212"/>
    <cellStyle name="Normal 185 2 3 2 2" xfId="20213"/>
    <cellStyle name="Normal 185 2 3 3" xfId="20214"/>
    <cellStyle name="Normal 185 2 4" xfId="20215"/>
    <cellStyle name="Normal 185 2 4 2" xfId="20216"/>
    <cellStyle name="Normal 185 2 4 2 2" xfId="20217"/>
    <cellStyle name="Normal 185 2 4 3" xfId="20218"/>
    <cellStyle name="Normal 185 2 5" xfId="20219"/>
    <cellStyle name="Normal 185 3" xfId="20220"/>
    <cellStyle name="Normal 185 3 2" xfId="20221"/>
    <cellStyle name="Normal 185 3 2 2" xfId="20222"/>
    <cellStyle name="Normal 185 3 2 2 2" xfId="20223"/>
    <cellStyle name="Normal 185 3 2 3" xfId="20224"/>
    <cellStyle name="Normal 185 3 2 3 2" xfId="20225"/>
    <cellStyle name="Normal 185 3 2 3 2 2" xfId="20226"/>
    <cellStyle name="Normal 185 3 2 3 3" xfId="20227"/>
    <cellStyle name="Normal 185 3 2 4" xfId="20228"/>
    <cellStyle name="Normal 185 3 3" xfId="20229"/>
    <cellStyle name="Normal 185 3 3 2" xfId="20230"/>
    <cellStyle name="Normal 185 3 3 2 2" xfId="20231"/>
    <cellStyle name="Normal 185 3 3 3" xfId="20232"/>
    <cellStyle name="Normal 185 3 4" xfId="20233"/>
    <cellStyle name="Normal 185 3 4 2" xfId="20234"/>
    <cellStyle name="Normal 185 3 4 2 2" xfId="20235"/>
    <cellStyle name="Normal 185 3 4 3" xfId="20236"/>
    <cellStyle name="Normal 185 3 5" xfId="20237"/>
    <cellStyle name="Normal 185 3 5 2" xfId="20238"/>
    <cellStyle name="Normal 185 3 5 2 2" xfId="20239"/>
    <cellStyle name="Normal 185 3 5 3" xfId="20240"/>
    <cellStyle name="Normal 185 3 6" xfId="20241"/>
    <cellStyle name="Normal 185 4" xfId="20242"/>
    <cellStyle name="Normal 185 4 2" xfId="20243"/>
    <cellStyle name="Normal 185 4 2 2" xfId="20244"/>
    <cellStyle name="Normal 185 4 3" xfId="20245"/>
    <cellStyle name="Normal 185 5" xfId="20246"/>
    <cellStyle name="Normal 185 5 2" xfId="20247"/>
    <cellStyle name="Normal 185 5 2 2" xfId="20248"/>
    <cellStyle name="Normal 185 5 3" xfId="20249"/>
    <cellStyle name="Normal 185 6" xfId="20250"/>
    <cellStyle name="Normal 185 6 2" xfId="20251"/>
    <cellStyle name="Normal 185 6 2 2" xfId="20252"/>
    <cellStyle name="Normal 185 6 3" xfId="20253"/>
    <cellStyle name="Normal 185 7" xfId="20254"/>
    <cellStyle name="Normal 186" xfId="20255"/>
    <cellStyle name="Normal 186 2" xfId="20256"/>
    <cellStyle name="Normal 186 2 2" xfId="20257"/>
    <cellStyle name="Normal 186 2 2 2" xfId="20258"/>
    <cellStyle name="Normal 186 2 3" xfId="20259"/>
    <cellStyle name="Normal 186 2 3 2" xfId="20260"/>
    <cellStyle name="Normal 186 2 3 2 2" xfId="20261"/>
    <cellStyle name="Normal 186 2 3 3" xfId="20262"/>
    <cellStyle name="Normal 186 2 4" xfId="20263"/>
    <cellStyle name="Normal 186 2 4 2" xfId="20264"/>
    <cellStyle name="Normal 186 2 4 2 2" xfId="20265"/>
    <cellStyle name="Normal 186 2 4 3" xfId="20266"/>
    <cellStyle name="Normal 186 2 5" xfId="20267"/>
    <cellStyle name="Normal 186 3" xfId="20268"/>
    <cellStyle name="Normal 186 3 2" xfId="20269"/>
    <cellStyle name="Normal 186 3 2 2" xfId="20270"/>
    <cellStyle name="Normal 186 3 2 2 2" xfId="20271"/>
    <cellStyle name="Normal 186 3 2 3" xfId="20272"/>
    <cellStyle name="Normal 186 3 2 3 2" xfId="20273"/>
    <cellStyle name="Normal 186 3 2 3 2 2" xfId="20274"/>
    <cellStyle name="Normal 186 3 2 3 3" xfId="20275"/>
    <cellStyle name="Normal 186 3 2 4" xfId="20276"/>
    <cellStyle name="Normal 186 3 3" xfId="20277"/>
    <cellStyle name="Normal 186 3 3 2" xfId="20278"/>
    <cellStyle name="Normal 186 3 3 2 2" xfId="20279"/>
    <cellStyle name="Normal 186 3 3 3" xfId="20280"/>
    <cellStyle name="Normal 186 3 4" xfId="20281"/>
    <cellStyle name="Normal 186 3 4 2" xfId="20282"/>
    <cellStyle name="Normal 186 3 4 2 2" xfId="20283"/>
    <cellStyle name="Normal 186 3 4 3" xfId="20284"/>
    <cellStyle name="Normal 186 3 5" xfId="20285"/>
    <cellStyle name="Normal 186 3 5 2" xfId="20286"/>
    <cellStyle name="Normal 186 3 5 2 2" xfId="20287"/>
    <cellStyle name="Normal 186 3 5 3" xfId="20288"/>
    <cellStyle name="Normal 186 3 6" xfId="20289"/>
    <cellStyle name="Normal 186 4" xfId="20290"/>
    <cellStyle name="Normal 186 4 2" xfId="20291"/>
    <cellStyle name="Normal 186 4 2 2" xfId="20292"/>
    <cellStyle name="Normal 186 4 3" xfId="20293"/>
    <cellStyle name="Normal 186 5" xfId="20294"/>
    <cellStyle name="Normal 186 5 2" xfId="20295"/>
    <cellStyle name="Normal 186 5 2 2" xfId="20296"/>
    <cellStyle name="Normal 186 5 3" xfId="20297"/>
    <cellStyle name="Normal 186 6" xfId="20298"/>
    <cellStyle name="Normal 186 6 2" xfId="20299"/>
    <cellStyle name="Normal 186 6 2 2" xfId="20300"/>
    <cellStyle name="Normal 186 6 3" xfId="20301"/>
    <cellStyle name="Normal 186 7" xfId="20302"/>
    <cellStyle name="Normal 187" xfId="20303"/>
    <cellStyle name="Normal 187 2" xfId="20304"/>
    <cellStyle name="Normal 187 2 2" xfId="20305"/>
    <cellStyle name="Normal 187 2 2 2" xfId="20306"/>
    <cellStyle name="Normal 187 2 3" xfId="20307"/>
    <cellStyle name="Normal 187 2 3 2" xfId="20308"/>
    <cellStyle name="Normal 187 2 3 2 2" xfId="20309"/>
    <cellStyle name="Normal 187 2 3 3" xfId="20310"/>
    <cellStyle name="Normal 187 2 4" xfId="20311"/>
    <cellStyle name="Normal 187 2 4 2" xfId="20312"/>
    <cellStyle name="Normal 187 2 4 2 2" xfId="20313"/>
    <cellStyle name="Normal 187 2 4 3" xfId="20314"/>
    <cellStyle name="Normal 187 2 5" xfId="20315"/>
    <cellStyle name="Normal 187 3" xfId="20316"/>
    <cellStyle name="Normal 187 3 2" xfId="20317"/>
    <cellStyle name="Normal 187 3 2 2" xfId="20318"/>
    <cellStyle name="Normal 187 3 2 2 2" xfId="20319"/>
    <cellStyle name="Normal 187 3 2 3" xfId="20320"/>
    <cellStyle name="Normal 187 3 2 3 2" xfId="20321"/>
    <cellStyle name="Normal 187 3 2 3 2 2" xfId="20322"/>
    <cellStyle name="Normal 187 3 2 3 3" xfId="20323"/>
    <cellStyle name="Normal 187 3 2 4" xfId="20324"/>
    <cellStyle name="Normal 187 3 3" xfId="20325"/>
    <cellStyle name="Normal 187 3 3 2" xfId="20326"/>
    <cellStyle name="Normal 187 3 3 2 2" xfId="20327"/>
    <cellStyle name="Normal 187 3 3 3" xfId="20328"/>
    <cellStyle name="Normal 187 3 4" xfId="20329"/>
    <cellStyle name="Normal 187 3 4 2" xfId="20330"/>
    <cellStyle name="Normal 187 3 4 2 2" xfId="20331"/>
    <cellStyle name="Normal 187 3 4 3" xfId="20332"/>
    <cellStyle name="Normal 187 3 5" xfId="20333"/>
    <cellStyle name="Normal 187 3 5 2" xfId="20334"/>
    <cellStyle name="Normal 187 3 5 2 2" xfId="20335"/>
    <cellStyle name="Normal 187 3 5 3" xfId="20336"/>
    <cellStyle name="Normal 187 3 6" xfId="20337"/>
    <cellStyle name="Normal 187 4" xfId="20338"/>
    <cellStyle name="Normal 187 4 2" xfId="20339"/>
    <cellStyle name="Normal 187 4 2 2" xfId="20340"/>
    <cellStyle name="Normal 187 4 3" xfId="20341"/>
    <cellStyle name="Normal 187 5" xfId="20342"/>
    <cellStyle name="Normal 187 5 2" xfId="20343"/>
    <cellStyle name="Normal 187 5 2 2" xfId="20344"/>
    <cellStyle name="Normal 187 5 3" xfId="20345"/>
    <cellStyle name="Normal 187 6" xfId="20346"/>
    <cellStyle name="Normal 187 6 2" xfId="20347"/>
    <cellStyle name="Normal 187 6 2 2" xfId="20348"/>
    <cellStyle name="Normal 187 6 3" xfId="20349"/>
    <cellStyle name="Normal 187 7" xfId="20350"/>
    <cellStyle name="Normal 188" xfId="20351"/>
    <cellStyle name="Normal 188 2" xfId="20352"/>
    <cellStyle name="Normal 188 2 2" xfId="20353"/>
    <cellStyle name="Normal 188 2 2 2" xfId="20354"/>
    <cellStyle name="Normal 188 2 3" xfId="20355"/>
    <cellStyle name="Normal 188 2 3 2" xfId="20356"/>
    <cellStyle name="Normal 188 2 3 2 2" xfId="20357"/>
    <cellStyle name="Normal 188 2 3 3" xfId="20358"/>
    <cellStyle name="Normal 188 2 4" xfId="20359"/>
    <cellStyle name="Normal 188 2 4 2" xfId="20360"/>
    <cellStyle name="Normal 188 2 4 2 2" xfId="20361"/>
    <cellStyle name="Normal 188 2 4 3" xfId="20362"/>
    <cellStyle name="Normal 188 2 5" xfId="20363"/>
    <cellStyle name="Normal 188 3" xfId="20364"/>
    <cellStyle name="Normal 188 3 2" xfId="20365"/>
    <cellStyle name="Normal 188 3 2 2" xfId="20366"/>
    <cellStyle name="Normal 188 3 2 2 2" xfId="20367"/>
    <cellStyle name="Normal 188 3 2 3" xfId="20368"/>
    <cellStyle name="Normal 188 3 2 3 2" xfId="20369"/>
    <cellStyle name="Normal 188 3 2 3 2 2" xfId="20370"/>
    <cellStyle name="Normal 188 3 2 3 3" xfId="20371"/>
    <cellStyle name="Normal 188 3 2 4" xfId="20372"/>
    <cellStyle name="Normal 188 3 3" xfId="20373"/>
    <cellStyle name="Normal 188 3 3 2" xfId="20374"/>
    <cellStyle name="Normal 188 3 3 2 2" xfId="20375"/>
    <cellStyle name="Normal 188 3 3 3" xfId="20376"/>
    <cellStyle name="Normal 188 3 4" xfId="20377"/>
    <cellStyle name="Normal 188 3 4 2" xfId="20378"/>
    <cellStyle name="Normal 188 3 4 2 2" xfId="20379"/>
    <cellStyle name="Normal 188 3 4 3" xfId="20380"/>
    <cellStyle name="Normal 188 3 5" xfId="20381"/>
    <cellStyle name="Normal 188 3 5 2" xfId="20382"/>
    <cellStyle name="Normal 188 3 5 2 2" xfId="20383"/>
    <cellStyle name="Normal 188 3 5 3" xfId="20384"/>
    <cellStyle name="Normal 188 3 6" xfId="20385"/>
    <cellStyle name="Normal 188 4" xfId="20386"/>
    <cellStyle name="Normal 188 4 2" xfId="20387"/>
    <cellStyle name="Normal 188 4 2 2" xfId="20388"/>
    <cellStyle name="Normal 188 4 3" xfId="20389"/>
    <cellStyle name="Normal 188 5" xfId="20390"/>
    <cellStyle name="Normal 188 5 2" xfId="20391"/>
    <cellStyle name="Normal 188 5 2 2" xfId="20392"/>
    <cellStyle name="Normal 188 5 3" xfId="20393"/>
    <cellStyle name="Normal 188 6" xfId="20394"/>
    <cellStyle name="Normal 188 6 2" xfId="20395"/>
    <cellStyle name="Normal 188 6 2 2" xfId="20396"/>
    <cellStyle name="Normal 188 6 3" xfId="20397"/>
    <cellStyle name="Normal 188 7" xfId="20398"/>
    <cellStyle name="Normal 189" xfId="20399"/>
    <cellStyle name="Normal 189 2" xfId="20400"/>
    <cellStyle name="Normal 189 2 2" xfId="20401"/>
    <cellStyle name="Normal 189 2 2 2" xfId="20402"/>
    <cellStyle name="Normal 189 2 3" xfId="20403"/>
    <cellStyle name="Normal 189 2 3 2" xfId="20404"/>
    <cellStyle name="Normal 189 2 3 2 2" xfId="20405"/>
    <cellStyle name="Normal 189 2 3 3" xfId="20406"/>
    <cellStyle name="Normal 189 2 4" xfId="20407"/>
    <cellStyle name="Normal 189 2 4 2" xfId="20408"/>
    <cellStyle name="Normal 189 2 4 2 2" xfId="20409"/>
    <cellStyle name="Normal 189 2 4 3" xfId="20410"/>
    <cellStyle name="Normal 189 2 5" xfId="20411"/>
    <cellStyle name="Normal 189 3" xfId="20412"/>
    <cellStyle name="Normal 189 3 2" xfId="20413"/>
    <cellStyle name="Normal 189 3 2 2" xfId="20414"/>
    <cellStyle name="Normal 189 3 2 2 2" xfId="20415"/>
    <cellStyle name="Normal 189 3 2 3" xfId="20416"/>
    <cellStyle name="Normal 189 3 2 3 2" xfId="20417"/>
    <cellStyle name="Normal 189 3 2 3 2 2" xfId="20418"/>
    <cellStyle name="Normal 189 3 2 3 3" xfId="20419"/>
    <cellStyle name="Normal 189 3 2 4" xfId="20420"/>
    <cellStyle name="Normal 189 3 3" xfId="20421"/>
    <cellStyle name="Normal 189 3 3 2" xfId="20422"/>
    <cellStyle name="Normal 189 3 3 2 2" xfId="20423"/>
    <cellStyle name="Normal 189 3 3 3" xfId="20424"/>
    <cellStyle name="Normal 189 3 4" xfId="20425"/>
    <cellStyle name="Normal 189 3 4 2" xfId="20426"/>
    <cellStyle name="Normal 189 3 4 2 2" xfId="20427"/>
    <cellStyle name="Normal 189 3 4 3" xfId="20428"/>
    <cellStyle name="Normal 189 3 5" xfId="20429"/>
    <cellStyle name="Normal 189 3 5 2" xfId="20430"/>
    <cellStyle name="Normal 189 3 5 2 2" xfId="20431"/>
    <cellStyle name="Normal 189 3 5 3" xfId="20432"/>
    <cellStyle name="Normal 189 3 6" xfId="20433"/>
    <cellStyle name="Normal 189 4" xfId="20434"/>
    <cellStyle name="Normal 189 4 2" xfId="20435"/>
    <cellStyle name="Normal 189 4 2 2" xfId="20436"/>
    <cellStyle name="Normal 189 4 3" xfId="20437"/>
    <cellStyle name="Normal 189 5" xfId="20438"/>
    <cellStyle name="Normal 189 5 2" xfId="20439"/>
    <cellStyle name="Normal 189 5 2 2" xfId="20440"/>
    <cellStyle name="Normal 189 5 3" xfId="20441"/>
    <cellStyle name="Normal 189 6" xfId="20442"/>
    <cellStyle name="Normal 189 6 2" xfId="20443"/>
    <cellStyle name="Normal 189 6 2 2" xfId="20444"/>
    <cellStyle name="Normal 189 6 3" xfId="20445"/>
    <cellStyle name="Normal 189 7" xfId="20446"/>
    <cellStyle name="Normal 19" xfId="270"/>
    <cellStyle name="Normal 19 10" xfId="20447"/>
    <cellStyle name="Normal 19 11" xfId="20448"/>
    <cellStyle name="Normal 19 2" xfId="562"/>
    <cellStyle name="Normal 19 2 2" xfId="20449"/>
    <cellStyle name="Normal 19 2 2 2" xfId="20450"/>
    <cellStyle name="Normal 19 2 2 2 2" xfId="20451"/>
    <cellStyle name="Normal 19 2 2 2 3" xfId="20452"/>
    <cellStyle name="Normal 19 2 2 3" xfId="20453"/>
    <cellStyle name="Normal 19 2 2 3 2" xfId="20454"/>
    <cellStyle name="Normal 19 2 2 3 2 2" xfId="20455"/>
    <cellStyle name="Normal 19 2 2 3 3" xfId="20456"/>
    <cellStyle name="Normal 19 2 2 4" xfId="20457"/>
    <cellStyle name="Normal 19 2 2 4 2" xfId="20458"/>
    <cellStyle name="Normal 19 2 2 4 2 2" xfId="20459"/>
    <cellStyle name="Normal 19 2 2 4 3" xfId="20460"/>
    <cellStyle name="Normal 19 2 2 5" xfId="20461"/>
    <cellStyle name="Normal 19 2 2 6" xfId="20462"/>
    <cellStyle name="Normal 19 2 3" xfId="20463"/>
    <cellStyle name="Normal 19 2 3 2" xfId="20464"/>
    <cellStyle name="Normal 19 2 3 2 2" xfId="20465"/>
    <cellStyle name="Normal 19 2 3 3" xfId="20466"/>
    <cellStyle name="Normal 19 2 3 4" xfId="20467"/>
    <cellStyle name="Normal 19 2 4" xfId="20468"/>
    <cellStyle name="Normal 19 2 4 2" xfId="20469"/>
    <cellStyle name="Normal 19 2 4 2 2" xfId="20470"/>
    <cellStyle name="Normal 19 2 4 3" xfId="20471"/>
    <cellStyle name="Normal 19 2 5" xfId="20472"/>
    <cellStyle name="Normal 19 2 5 2" xfId="20473"/>
    <cellStyle name="Normal 19 2 5 2 2" xfId="20474"/>
    <cellStyle name="Normal 19 2 5 3" xfId="20475"/>
    <cellStyle name="Normal 19 2 6" xfId="20476"/>
    <cellStyle name="Normal 19 2 7" xfId="20477"/>
    <cellStyle name="Normal 19 2 8" xfId="20478"/>
    <cellStyle name="Normal 19 3" xfId="20479"/>
    <cellStyle name="Normal 19 3 2" xfId="20480"/>
    <cellStyle name="Normal 19 3 2 2" xfId="20481"/>
    <cellStyle name="Normal 19 3 3" xfId="20482"/>
    <cellStyle name="Normal 19 3 3 2" xfId="20483"/>
    <cellStyle name="Normal 19 3 3 2 2" xfId="20484"/>
    <cellStyle name="Normal 19 3 3 3" xfId="20485"/>
    <cellStyle name="Normal 19 3 4" xfId="20486"/>
    <cellStyle name="Normal 19 3 4 2" xfId="20487"/>
    <cellStyle name="Normal 19 3 4 2 2" xfId="20488"/>
    <cellStyle name="Normal 19 3 4 3" xfId="20489"/>
    <cellStyle name="Normal 19 3 5" xfId="20490"/>
    <cellStyle name="Normal 19 3 6" xfId="20491"/>
    <cellStyle name="Normal 19 4" xfId="20492"/>
    <cellStyle name="Normal 19 4 2" xfId="20493"/>
    <cellStyle name="Normal 19 4 2 2" xfId="20494"/>
    <cellStyle name="Normal 19 4 2 2 2" xfId="20495"/>
    <cellStyle name="Normal 19 4 2 3" xfId="20496"/>
    <cellStyle name="Normal 19 4 2 3 2" xfId="20497"/>
    <cellStyle name="Normal 19 4 2 3 2 2" xfId="20498"/>
    <cellStyle name="Normal 19 4 2 3 3" xfId="20499"/>
    <cellStyle name="Normal 19 4 2 4" xfId="20500"/>
    <cellStyle name="Normal 19 4 2 5" xfId="20501"/>
    <cellStyle name="Normal 19 4 3" xfId="20502"/>
    <cellStyle name="Normal 19 4 3 2" xfId="20503"/>
    <cellStyle name="Normal 19 4 3 2 2" xfId="20504"/>
    <cellStyle name="Normal 19 4 3 3" xfId="20505"/>
    <cellStyle name="Normal 19 4 4" xfId="20506"/>
    <cellStyle name="Normal 19 4 4 2" xfId="20507"/>
    <cellStyle name="Normal 19 4 4 2 2" xfId="20508"/>
    <cellStyle name="Normal 19 4 4 3" xfId="20509"/>
    <cellStyle name="Normal 19 4 5" xfId="20510"/>
    <cellStyle name="Normal 19 4 5 2" xfId="20511"/>
    <cellStyle name="Normal 19 4 5 2 2" xfId="20512"/>
    <cellStyle name="Normal 19 4 5 3" xfId="20513"/>
    <cellStyle name="Normal 19 4 6" xfId="20514"/>
    <cellStyle name="Normal 19 4 7" xfId="20515"/>
    <cellStyle name="Normal 19 5" xfId="20516"/>
    <cellStyle name="Normal 19 5 2" xfId="20517"/>
    <cellStyle name="Normal 19 6" xfId="20518"/>
    <cellStyle name="Normal 19 7" xfId="20519"/>
    <cellStyle name="Normal 19 8" xfId="20520"/>
    <cellStyle name="Normal 19 9" xfId="20521"/>
    <cellStyle name="Normal 190" xfId="20522"/>
    <cellStyle name="Normal 190 2" xfId="20523"/>
    <cellStyle name="Normal 190 2 2" xfId="20524"/>
    <cellStyle name="Normal 190 2 2 2" xfId="20525"/>
    <cellStyle name="Normal 190 2 3" xfId="20526"/>
    <cellStyle name="Normal 190 2 3 2" xfId="20527"/>
    <cellStyle name="Normal 190 2 3 2 2" xfId="20528"/>
    <cellStyle name="Normal 190 2 3 3" xfId="20529"/>
    <cellStyle name="Normal 190 2 4" xfId="20530"/>
    <cellStyle name="Normal 190 2 4 2" xfId="20531"/>
    <cellStyle name="Normal 190 2 4 2 2" xfId="20532"/>
    <cellStyle name="Normal 190 2 4 3" xfId="20533"/>
    <cellStyle name="Normal 190 2 5" xfId="20534"/>
    <cellStyle name="Normal 190 3" xfId="20535"/>
    <cellStyle name="Normal 190 3 2" xfId="20536"/>
    <cellStyle name="Normal 190 3 2 2" xfId="20537"/>
    <cellStyle name="Normal 190 3 2 2 2" xfId="20538"/>
    <cellStyle name="Normal 190 3 2 3" xfId="20539"/>
    <cellStyle name="Normal 190 3 2 3 2" xfId="20540"/>
    <cellStyle name="Normal 190 3 2 3 2 2" xfId="20541"/>
    <cellStyle name="Normal 190 3 2 3 3" xfId="20542"/>
    <cellStyle name="Normal 190 3 2 4" xfId="20543"/>
    <cellStyle name="Normal 190 3 3" xfId="20544"/>
    <cellStyle name="Normal 190 3 3 2" xfId="20545"/>
    <cellStyle name="Normal 190 3 3 2 2" xfId="20546"/>
    <cellStyle name="Normal 190 3 3 3" xfId="20547"/>
    <cellStyle name="Normal 190 3 4" xfId="20548"/>
    <cellStyle name="Normal 190 3 4 2" xfId="20549"/>
    <cellStyle name="Normal 190 3 4 2 2" xfId="20550"/>
    <cellStyle name="Normal 190 3 4 3" xfId="20551"/>
    <cellStyle name="Normal 190 3 5" xfId="20552"/>
    <cellStyle name="Normal 190 3 5 2" xfId="20553"/>
    <cellStyle name="Normal 190 3 5 2 2" xfId="20554"/>
    <cellStyle name="Normal 190 3 5 3" xfId="20555"/>
    <cellStyle name="Normal 190 3 6" xfId="20556"/>
    <cellStyle name="Normal 190 4" xfId="20557"/>
    <cellStyle name="Normal 190 4 2" xfId="20558"/>
    <cellStyle name="Normal 190 4 2 2" xfId="20559"/>
    <cellStyle name="Normal 190 4 3" xfId="20560"/>
    <cellStyle name="Normal 190 5" xfId="20561"/>
    <cellStyle name="Normal 190 5 2" xfId="20562"/>
    <cellStyle name="Normal 190 5 2 2" xfId="20563"/>
    <cellStyle name="Normal 190 5 3" xfId="20564"/>
    <cellStyle name="Normal 190 6" xfId="20565"/>
    <cellStyle name="Normal 190 6 2" xfId="20566"/>
    <cellStyle name="Normal 190 6 2 2" xfId="20567"/>
    <cellStyle name="Normal 190 6 3" xfId="20568"/>
    <cellStyle name="Normal 190 7" xfId="20569"/>
    <cellStyle name="Normal 191" xfId="20570"/>
    <cellStyle name="Normal 191 2" xfId="20571"/>
    <cellStyle name="Normal 191 2 2" xfId="20572"/>
    <cellStyle name="Normal 191 2 2 2" xfId="20573"/>
    <cellStyle name="Normal 191 2 3" xfId="20574"/>
    <cellStyle name="Normal 191 2 3 2" xfId="20575"/>
    <cellStyle name="Normal 191 2 3 2 2" xfId="20576"/>
    <cellStyle name="Normal 191 2 3 3" xfId="20577"/>
    <cellStyle name="Normal 191 2 4" xfId="20578"/>
    <cellStyle name="Normal 191 2 4 2" xfId="20579"/>
    <cellStyle name="Normal 191 2 4 2 2" xfId="20580"/>
    <cellStyle name="Normal 191 2 4 3" xfId="20581"/>
    <cellStyle name="Normal 191 2 5" xfId="20582"/>
    <cellStyle name="Normal 191 3" xfId="20583"/>
    <cellStyle name="Normal 191 3 2" xfId="20584"/>
    <cellStyle name="Normal 191 3 2 2" xfId="20585"/>
    <cellStyle name="Normal 191 3 2 2 2" xfId="20586"/>
    <cellStyle name="Normal 191 3 2 3" xfId="20587"/>
    <cellStyle name="Normal 191 3 2 3 2" xfId="20588"/>
    <cellStyle name="Normal 191 3 2 3 2 2" xfId="20589"/>
    <cellStyle name="Normal 191 3 2 3 3" xfId="20590"/>
    <cellStyle name="Normal 191 3 2 4" xfId="20591"/>
    <cellStyle name="Normal 191 3 3" xfId="20592"/>
    <cellStyle name="Normal 191 3 3 2" xfId="20593"/>
    <cellStyle name="Normal 191 3 3 2 2" xfId="20594"/>
    <cellStyle name="Normal 191 3 3 3" xfId="20595"/>
    <cellStyle name="Normal 191 3 4" xfId="20596"/>
    <cellStyle name="Normal 191 3 4 2" xfId="20597"/>
    <cellStyle name="Normal 191 3 4 2 2" xfId="20598"/>
    <cellStyle name="Normal 191 3 4 3" xfId="20599"/>
    <cellStyle name="Normal 191 3 5" xfId="20600"/>
    <cellStyle name="Normal 191 3 5 2" xfId="20601"/>
    <cellStyle name="Normal 191 3 5 2 2" xfId="20602"/>
    <cellStyle name="Normal 191 3 5 3" xfId="20603"/>
    <cellStyle name="Normal 191 3 6" xfId="20604"/>
    <cellStyle name="Normal 191 4" xfId="20605"/>
    <cellStyle name="Normal 191 4 2" xfId="20606"/>
    <cellStyle name="Normal 191 4 2 2" xfId="20607"/>
    <cellStyle name="Normal 191 4 3" xfId="20608"/>
    <cellStyle name="Normal 191 5" xfId="20609"/>
    <cellStyle name="Normal 191 5 2" xfId="20610"/>
    <cellStyle name="Normal 191 5 2 2" xfId="20611"/>
    <cellStyle name="Normal 191 5 3" xfId="20612"/>
    <cellStyle name="Normal 191 6" xfId="20613"/>
    <cellStyle name="Normal 191 6 2" xfId="20614"/>
    <cellStyle name="Normal 191 6 2 2" xfId="20615"/>
    <cellStyle name="Normal 191 6 3" xfId="20616"/>
    <cellStyle name="Normal 191 7" xfId="20617"/>
    <cellStyle name="Normal 192" xfId="20618"/>
    <cellStyle name="Normal 192 2" xfId="20619"/>
    <cellStyle name="Normal 192 2 2" xfId="20620"/>
    <cellStyle name="Normal 192 2 2 2" xfId="20621"/>
    <cellStyle name="Normal 192 2 2 2 2" xfId="20622"/>
    <cellStyle name="Normal 192 2 2 3" xfId="20623"/>
    <cellStyle name="Normal 192 2 2 3 2" xfId="20624"/>
    <cellStyle name="Normal 192 2 2 3 2 2" xfId="20625"/>
    <cellStyle name="Normal 192 2 2 3 3" xfId="20626"/>
    <cellStyle name="Normal 192 2 2 4" xfId="20627"/>
    <cellStyle name="Normal 192 2 2 4 2" xfId="20628"/>
    <cellStyle name="Normal 192 2 2 4 2 2" xfId="20629"/>
    <cellStyle name="Normal 192 2 2 4 3" xfId="20630"/>
    <cellStyle name="Normal 192 2 2 5" xfId="20631"/>
    <cellStyle name="Normal 192 2 3" xfId="20632"/>
    <cellStyle name="Normal 192 2 3 2" xfId="20633"/>
    <cellStyle name="Normal 192 2 3 2 2" xfId="20634"/>
    <cellStyle name="Normal 192 2 3 2 2 2" xfId="20635"/>
    <cellStyle name="Normal 192 2 3 2 3" xfId="20636"/>
    <cellStyle name="Normal 192 2 3 2 3 2" xfId="20637"/>
    <cellStyle name="Normal 192 2 3 2 3 2 2" xfId="20638"/>
    <cellStyle name="Normal 192 2 3 2 3 3" xfId="20639"/>
    <cellStyle name="Normal 192 2 3 2 4" xfId="20640"/>
    <cellStyle name="Normal 192 2 3 3" xfId="20641"/>
    <cellStyle name="Normal 192 2 3 3 2" xfId="20642"/>
    <cellStyle name="Normal 192 2 3 3 2 2" xfId="20643"/>
    <cellStyle name="Normal 192 2 3 3 3" xfId="20644"/>
    <cellStyle name="Normal 192 2 3 4" xfId="20645"/>
    <cellStyle name="Normal 192 2 3 4 2" xfId="20646"/>
    <cellStyle name="Normal 192 2 3 4 2 2" xfId="20647"/>
    <cellStyle name="Normal 192 2 3 4 3" xfId="20648"/>
    <cellStyle name="Normal 192 2 3 5" xfId="20649"/>
    <cellStyle name="Normal 192 2 3 5 2" xfId="20650"/>
    <cellStyle name="Normal 192 2 3 5 2 2" xfId="20651"/>
    <cellStyle name="Normal 192 2 3 5 3" xfId="20652"/>
    <cellStyle name="Normal 192 2 3 6" xfId="20653"/>
    <cellStyle name="Normal 192 2 4" xfId="20654"/>
    <cellStyle name="Normal 192 2 4 2" xfId="20655"/>
    <cellStyle name="Normal 192 2 4 2 2" xfId="20656"/>
    <cellStyle name="Normal 192 2 4 3" xfId="20657"/>
    <cellStyle name="Normal 192 2 5" xfId="20658"/>
    <cellStyle name="Normal 192 2 5 2" xfId="20659"/>
    <cellStyle name="Normal 192 2 5 2 2" xfId="20660"/>
    <cellStyle name="Normal 192 2 5 3" xfId="20661"/>
    <cellStyle name="Normal 192 2 6" xfId="20662"/>
    <cellStyle name="Normal 192 2 6 2" xfId="20663"/>
    <cellStyle name="Normal 192 2 6 2 2" xfId="20664"/>
    <cellStyle name="Normal 192 2 6 3" xfId="20665"/>
    <cellStyle name="Normal 192 2 7" xfId="20666"/>
    <cellStyle name="Normal 192 3" xfId="20667"/>
    <cellStyle name="Normal 192 3 2" xfId="20668"/>
    <cellStyle name="Normal 192 3 2 2" xfId="20669"/>
    <cellStyle name="Normal 192 3 3" xfId="20670"/>
    <cellStyle name="Normal 192 3 3 2" xfId="20671"/>
    <cellStyle name="Normal 192 3 3 2 2" xfId="20672"/>
    <cellStyle name="Normal 192 3 3 3" xfId="20673"/>
    <cellStyle name="Normal 192 3 4" xfId="20674"/>
    <cellStyle name="Normal 192 3 4 2" xfId="20675"/>
    <cellStyle name="Normal 192 3 4 2 2" xfId="20676"/>
    <cellStyle name="Normal 192 3 4 3" xfId="20677"/>
    <cellStyle name="Normal 192 3 5" xfId="20678"/>
    <cellStyle name="Normal 192 4" xfId="20679"/>
    <cellStyle name="Normal 192 4 2" xfId="20680"/>
    <cellStyle name="Normal 192 4 2 2" xfId="20681"/>
    <cellStyle name="Normal 192 4 2 2 2" xfId="20682"/>
    <cellStyle name="Normal 192 4 2 3" xfId="20683"/>
    <cellStyle name="Normal 192 4 2 3 2" xfId="20684"/>
    <cellStyle name="Normal 192 4 2 3 2 2" xfId="20685"/>
    <cellStyle name="Normal 192 4 2 3 3" xfId="20686"/>
    <cellStyle name="Normal 192 4 2 4" xfId="20687"/>
    <cellStyle name="Normal 192 4 3" xfId="20688"/>
    <cellStyle name="Normal 192 4 3 2" xfId="20689"/>
    <cellStyle name="Normal 192 4 3 2 2" xfId="20690"/>
    <cellStyle name="Normal 192 4 3 3" xfId="20691"/>
    <cellStyle name="Normal 192 4 4" xfId="20692"/>
    <cellStyle name="Normal 192 4 4 2" xfId="20693"/>
    <cellStyle name="Normal 192 4 4 2 2" xfId="20694"/>
    <cellStyle name="Normal 192 4 4 3" xfId="20695"/>
    <cellStyle name="Normal 192 4 5" xfId="20696"/>
    <cellStyle name="Normal 192 4 5 2" xfId="20697"/>
    <cellStyle name="Normal 192 4 5 2 2" xfId="20698"/>
    <cellStyle name="Normal 192 4 5 3" xfId="20699"/>
    <cellStyle name="Normal 192 4 6" xfId="20700"/>
    <cellStyle name="Normal 192 5" xfId="20701"/>
    <cellStyle name="Normal 192 5 2" xfId="20702"/>
    <cellStyle name="Normal 192 5 2 2" xfId="20703"/>
    <cellStyle name="Normal 192 5 3" xfId="20704"/>
    <cellStyle name="Normal 192 6" xfId="20705"/>
    <cellStyle name="Normal 192 6 2" xfId="20706"/>
    <cellStyle name="Normal 192 6 2 2" xfId="20707"/>
    <cellStyle name="Normal 192 6 3" xfId="20708"/>
    <cellStyle name="Normal 192 7" xfId="20709"/>
    <cellStyle name="Normal 192 7 2" xfId="20710"/>
    <cellStyle name="Normal 192 7 2 2" xfId="20711"/>
    <cellStyle name="Normal 192 7 3" xfId="20712"/>
    <cellStyle name="Normal 192 8" xfId="20713"/>
    <cellStyle name="Normal 193" xfId="20714"/>
    <cellStyle name="Normal 193 2" xfId="20715"/>
    <cellStyle name="Normal 193 2 2" xfId="20716"/>
    <cellStyle name="Normal 193 2 2 2" xfId="20717"/>
    <cellStyle name="Normal 193 2 2 2 2" xfId="20718"/>
    <cellStyle name="Normal 193 2 2 3" xfId="20719"/>
    <cellStyle name="Normal 193 2 2 3 2" xfId="20720"/>
    <cellStyle name="Normal 193 2 2 3 2 2" xfId="20721"/>
    <cellStyle name="Normal 193 2 2 3 3" xfId="20722"/>
    <cellStyle name="Normal 193 2 2 4" xfId="20723"/>
    <cellStyle name="Normal 193 2 2 4 2" xfId="20724"/>
    <cellStyle name="Normal 193 2 2 4 2 2" xfId="20725"/>
    <cellStyle name="Normal 193 2 2 4 3" xfId="20726"/>
    <cellStyle name="Normal 193 2 2 5" xfId="20727"/>
    <cellStyle name="Normal 193 2 3" xfId="20728"/>
    <cellStyle name="Normal 193 2 3 2" xfId="20729"/>
    <cellStyle name="Normal 193 2 3 2 2" xfId="20730"/>
    <cellStyle name="Normal 193 2 3 2 2 2" xfId="20731"/>
    <cellStyle name="Normal 193 2 3 2 3" xfId="20732"/>
    <cellStyle name="Normal 193 2 3 2 3 2" xfId="20733"/>
    <cellStyle name="Normal 193 2 3 2 3 2 2" xfId="20734"/>
    <cellStyle name="Normal 193 2 3 2 3 3" xfId="20735"/>
    <cellStyle name="Normal 193 2 3 2 4" xfId="20736"/>
    <cellStyle name="Normal 193 2 3 3" xfId="20737"/>
    <cellStyle name="Normal 193 2 3 3 2" xfId="20738"/>
    <cellStyle name="Normal 193 2 3 3 2 2" xfId="20739"/>
    <cellStyle name="Normal 193 2 3 3 3" xfId="20740"/>
    <cellStyle name="Normal 193 2 3 4" xfId="20741"/>
    <cellStyle name="Normal 193 2 3 4 2" xfId="20742"/>
    <cellStyle name="Normal 193 2 3 4 2 2" xfId="20743"/>
    <cellStyle name="Normal 193 2 3 4 3" xfId="20744"/>
    <cellStyle name="Normal 193 2 3 5" xfId="20745"/>
    <cellStyle name="Normal 193 2 3 5 2" xfId="20746"/>
    <cellStyle name="Normal 193 2 3 5 2 2" xfId="20747"/>
    <cellStyle name="Normal 193 2 3 5 3" xfId="20748"/>
    <cellStyle name="Normal 193 2 3 6" xfId="20749"/>
    <cellStyle name="Normal 193 2 4" xfId="20750"/>
    <cellStyle name="Normal 193 2 4 2" xfId="20751"/>
    <cellStyle name="Normal 193 2 4 2 2" xfId="20752"/>
    <cellStyle name="Normal 193 2 4 3" xfId="20753"/>
    <cellStyle name="Normal 193 2 5" xfId="20754"/>
    <cellStyle name="Normal 193 2 5 2" xfId="20755"/>
    <cellStyle name="Normal 193 2 5 2 2" xfId="20756"/>
    <cellStyle name="Normal 193 2 5 3" xfId="20757"/>
    <cellStyle name="Normal 193 2 6" xfId="20758"/>
    <cellStyle name="Normal 193 2 6 2" xfId="20759"/>
    <cellStyle name="Normal 193 2 6 2 2" xfId="20760"/>
    <cellStyle name="Normal 193 2 6 3" xfId="20761"/>
    <cellStyle name="Normal 193 2 7" xfId="20762"/>
    <cellStyle name="Normal 193 3" xfId="20763"/>
    <cellStyle name="Normal 193 3 2" xfId="20764"/>
    <cellStyle name="Normal 193 3 2 2" xfId="20765"/>
    <cellStyle name="Normal 193 3 3" xfId="20766"/>
    <cellStyle name="Normal 193 3 3 2" xfId="20767"/>
    <cellStyle name="Normal 193 3 3 2 2" xfId="20768"/>
    <cellStyle name="Normal 193 3 3 3" xfId="20769"/>
    <cellStyle name="Normal 193 3 4" xfId="20770"/>
    <cellStyle name="Normal 193 3 4 2" xfId="20771"/>
    <cellStyle name="Normal 193 3 4 2 2" xfId="20772"/>
    <cellStyle name="Normal 193 3 4 3" xfId="20773"/>
    <cellStyle name="Normal 193 3 5" xfId="20774"/>
    <cellStyle name="Normal 193 4" xfId="20775"/>
    <cellStyle name="Normal 193 4 2" xfId="20776"/>
    <cellStyle name="Normal 193 4 2 2" xfId="20777"/>
    <cellStyle name="Normal 193 4 2 2 2" xfId="20778"/>
    <cellStyle name="Normal 193 4 2 3" xfId="20779"/>
    <cellStyle name="Normal 193 4 2 3 2" xfId="20780"/>
    <cellStyle name="Normal 193 4 2 3 2 2" xfId="20781"/>
    <cellStyle name="Normal 193 4 2 3 3" xfId="20782"/>
    <cellStyle name="Normal 193 4 2 4" xfId="20783"/>
    <cellStyle name="Normal 193 4 3" xfId="20784"/>
    <cellStyle name="Normal 193 4 3 2" xfId="20785"/>
    <cellStyle name="Normal 193 4 3 2 2" xfId="20786"/>
    <cellStyle name="Normal 193 4 3 3" xfId="20787"/>
    <cellStyle name="Normal 193 4 4" xfId="20788"/>
    <cellStyle name="Normal 193 4 4 2" xfId="20789"/>
    <cellStyle name="Normal 193 4 4 2 2" xfId="20790"/>
    <cellStyle name="Normal 193 4 4 3" xfId="20791"/>
    <cellStyle name="Normal 193 4 5" xfId="20792"/>
    <cellStyle name="Normal 193 4 5 2" xfId="20793"/>
    <cellStyle name="Normal 193 4 5 2 2" xfId="20794"/>
    <cellStyle name="Normal 193 4 5 3" xfId="20795"/>
    <cellStyle name="Normal 193 4 6" xfId="20796"/>
    <cellStyle name="Normal 193 5" xfId="20797"/>
    <cellStyle name="Normal 193 5 2" xfId="20798"/>
    <cellStyle name="Normal 193 5 2 2" xfId="20799"/>
    <cellStyle name="Normal 193 5 3" xfId="20800"/>
    <cellStyle name="Normal 193 6" xfId="20801"/>
    <cellStyle name="Normal 193 6 2" xfId="20802"/>
    <cellStyle name="Normal 193 6 2 2" xfId="20803"/>
    <cellStyle name="Normal 193 6 3" xfId="20804"/>
    <cellStyle name="Normal 193 7" xfId="20805"/>
    <cellStyle name="Normal 193 7 2" xfId="20806"/>
    <cellStyle name="Normal 193 7 2 2" xfId="20807"/>
    <cellStyle name="Normal 193 7 3" xfId="20808"/>
    <cellStyle name="Normal 193 8" xfId="20809"/>
    <cellStyle name="Normal 194" xfId="20810"/>
    <cellStyle name="Normal 194 2" xfId="20811"/>
    <cellStyle name="Normal 194 2 2" xfId="20812"/>
    <cellStyle name="Normal 194 2 2 2" xfId="20813"/>
    <cellStyle name="Normal 194 2 2 2 2" xfId="20814"/>
    <cellStyle name="Normal 194 2 2 3" xfId="20815"/>
    <cellStyle name="Normal 194 2 2 3 2" xfId="20816"/>
    <cellStyle name="Normal 194 2 2 3 2 2" xfId="20817"/>
    <cellStyle name="Normal 194 2 2 3 3" xfId="20818"/>
    <cellStyle name="Normal 194 2 2 4" xfId="20819"/>
    <cellStyle name="Normal 194 2 2 4 2" xfId="20820"/>
    <cellStyle name="Normal 194 2 2 4 2 2" xfId="20821"/>
    <cellStyle name="Normal 194 2 2 4 3" xfId="20822"/>
    <cellStyle name="Normal 194 2 2 5" xfId="20823"/>
    <cellStyle name="Normal 194 2 3" xfId="20824"/>
    <cellStyle name="Normal 194 2 3 2" xfId="20825"/>
    <cellStyle name="Normal 194 2 3 2 2" xfId="20826"/>
    <cellStyle name="Normal 194 2 3 2 2 2" xfId="20827"/>
    <cellStyle name="Normal 194 2 3 2 3" xfId="20828"/>
    <cellStyle name="Normal 194 2 3 2 3 2" xfId="20829"/>
    <cellStyle name="Normal 194 2 3 2 3 2 2" xfId="20830"/>
    <cellStyle name="Normal 194 2 3 2 3 3" xfId="20831"/>
    <cellStyle name="Normal 194 2 3 2 4" xfId="20832"/>
    <cellStyle name="Normal 194 2 3 3" xfId="20833"/>
    <cellStyle name="Normal 194 2 3 3 2" xfId="20834"/>
    <cellStyle name="Normal 194 2 3 3 2 2" xfId="20835"/>
    <cellStyle name="Normal 194 2 3 3 3" xfId="20836"/>
    <cellStyle name="Normal 194 2 3 4" xfId="20837"/>
    <cellStyle name="Normal 194 2 3 4 2" xfId="20838"/>
    <cellStyle name="Normal 194 2 3 4 2 2" xfId="20839"/>
    <cellStyle name="Normal 194 2 3 4 3" xfId="20840"/>
    <cellStyle name="Normal 194 2 3 5" xfId="20841"/>
    <cellStyle name="Normal 194 2 3 5 2" xfId="20842"/>
    <cellStyle name="Normal 194 2 3 5 2 2" xfId="20843"/>
    <cellStyle name="Normal 194 2 3 5 3" xfId="20844"/>
    <cellStyle name="Normal 194 2 3 6" xfId="20845"/>
    <cellStyle name="Normal 194 2 4" xfId="20846"/>
    <cellStyle name="Normal 194 2 4 2" xfId="20847"/>
    <cellStyle name="Normal 194 2 4 2 2" xfId="20848"/>
    <cellStyle name="Normal 194 2 4 3" xfId="20849"/>
    <cellStyle name="Normal 194 2 5" xfId="20850"/>
    <cellStyle name="Normal 194 2 5 2" xfId="20851"/>
    <cellStyle name="Normal 194 2 5 2 2" xfId="20852"/>
    <cellStyle name="Normal 194 2 5 3" xfId="20853"/>
    <cellStyle name="Normal 194 2 6" xfId="20854"/>
    <cellStyle name="Normal 194 2 6 2" xfId="20855"/>
    <cellStyle name="Normal 194 2 6 2 2" xfId="20856"/>
    <cellStyle name="Normal 194 2 6 3" xfId="20857"/>
    <cellStyle name="Normal 194 2 7" xfId="20858"/>
    <cellStyle name="Normal 194 3" xfId="20859"/>
    <cellStyle name="Normal 194 3 2" xfId="20860"/>
    <cellStyle name="Normal 194 3 2 2" xfId="20861"/>
    <cellStyle name="Normal 194 3 3" xfId="20862"/>
    <cellStyle name="Normal 194 3 3 2" xfId="20863"/>
    <cellStyle name="Normal 194 3 3 2 2" xfId="20864"/>
    <cellStyle name="Normal 194 3 3 3" xfId="20865"/>
    <cellStyle name="Normal 194 3 4" xfId="20866"/>
    <cellStyle name="Normal 194 3 4 2" xfId="20867"/>
    <cellStyle name="Normal 194 3 4 2 2" xfId="20868"/>
    <cellStyle name="Normal 194 3 4 3" xfId="20869"/>
    <cellStyle name="Normal 194 3 5" xfId="20870"/>
    <cellStyle name="Normal 194 4" xfId="20871"/>
    <cellStyle name="Normal 194 4 2" xfId="20872"/>
    <cellStyle name="Normal 194 4 2 2" xfId="20873"/>
    <cellStyle name="Normal 194 4 2 2 2" xfId="20874"/>
    <cellStyle name="Normal 194 4 2 3" xfId="20875"/>
    <cellStyle name="Normal 194 4 2 3 2" xfId="20876"/>
    <cellStyle name="Normal 194 4 2 3 2 2" xfId="20877"/>
    <cellStyle name="Normal 194 4 2 3 3" xfId="20878"/>
    <cellStyle name="Normal 194 4 2 4" xfId="20879"/>
    <cellStyle name="Normal 194 4 3" xfId="20880"/>
    <cellStyle name="Normal 194 4 3 2" xfId="20881"/>
    <cellStyle name="Normal 194 4 3 2 2" xfId="20882"/>
    <cellStyle name="Normal 194 4 3 3" xfId="20883"/>
    <cellStyle name="Normal 194 4 4" xfId="20884"/>
    <cellStyle name="Normal 194 4 4 2" xfId="20885"/>
    <cellStyle name="Normal 194 4 4 2 2" xfId="20886"/>
    <cellStyle name="Normal 194 4 4 3" xfId="20887"/>
    <cellStyle name="Normal 194 4 5" xfId="20888"/>
    <cellStyle name="Normal 194 4 5 2" xfId="20889"/>
    <cellStyle name="Normal 194 4 5 2 2" xfId="20890"/>
    <cellStyle name="Normal 194 4 5 3" xfId="20891"/>
    <cellStyle name="Normal 194 4 6" xfId="20892"/>
    <cellStyle name="Normal 194 5" xfId="20893"/>
    <cellStyle name="Normal 194 5 2" xfId="20894"/>
    <cellStyle name="Normal 194 5 2 2" xfId="20895"/>
    <cellStyle name="Normal 194 5 3" xfId="20896"/>
    <cellStyle name="Normal 194 6" xfId="20897"/>
    <cellStyle name="Normal 194 6 2" xfId="20898"/>
    <cellStyle name="Normal 194 6 2 2" xfId="20899"/>
    <cellStyle name="Normal 194 6 3" xfId="20900"/>
    <cellStyle name="Normal 194 7" xfId="20901"/>
    <cellStyle name="Normal 194 7 2" xfId="20902"/>
    <cellStyle name="Normal 194 7 2 2" xfId="20903"/>
    <cellStyle name="Normal 194 7 3" xfId="20904"/>
    <cellStyle name="Normal 194 8" xfId="20905"/>
    <cellStyle name="Normal 195" xfId="20906"/>
    <cellStyle name="Normal 195 2" xfId="20907"/>
    <cellStyle name="Normal 195 2 2" xfId="20908"/>
    <cellStyle name="Normal 195 2 2 2" xfId="20909"/>
    <cellStyle name="Normal 195 2 2 2 2" xfId="20910"/>
    <cellStyle name="Normal 195 2 2 3" xfId="20911"/>
    <cellStyle name="Normal 195 2 2 3 2" xfId="20912"/>
    <cellStyle name="Normal 195 2 2 3 2 2" xfId="20913"/>
    <cellStyle name="Normal 195 2 2 3 3" xfId="20914"/>
    <cellStyle name="Normal 195 2 2 4" xfId="20915"/>
    <cellStyle name="Normal 195 2 2 4 2" xfId="20916"/>
    <cellStyle name="Normal 195 2 2 4 2 2" xfId="20917"/>
    <cellStyle name="Normal 195 2 2 4 3" xfId="20918"/>
    <cellStyle name="Normal 195 2 2 5" xfId="20919"/>
    <cellStyle name="Normal 195 2 3" xfId="20920"/>
    <cellStyle name="Normal 195 2 3 2" xfId="20921"/>
    <cellStyle name="Normal 195 2 3 2 2" xfId="20922"/>
    <cellStyle name="Normal 195 2 3 2 2 2" xfId="20923"/>
    <cellStyle name="Normal 195 2 3 2 3" xfId="20924"/>
    <cellStyle name="Normal 195 2 3 2 3 2" xfId="20925"/>
    <cellStyle name="Normal 195 2 3 2 3 2 2" xfId="20926"/>
    <cellStyle name="Normal 195 2 3 2 3 3" xfId="20927"/>
    <cellStyle name="Normal 195 2 3 2 4" xfId="20928"/>
    <cellStyle name="Normal 195 2 3 3" xfId="20929"/>
    <cellStyle name="Normal 195 2 3 3 2" xfId="20930"/>
    <cellStyle name="Normal 195 2 3 3 2 2" xfId="20931"/>
    <cellStyle name="Normal 195 2 3 3 3" xfId="20932"/>
    <cellStyle name="Normal 195 2 3 4" xfId="20933"/>
    <cellStyle name="Normal 195 2 3 4 2" xfId="20934"/>
    <cellStyle name="Normal 195 2 3 4 2 2" xfId="20935"/>
    <cellStyle name="Normal 195 2 3 4 3" xfId="20936"/>
    <cellStyle name="Normal 195 2 3 5" xfId="20937"/>
    <cellStyle name="Normal 195 2 3 5 2" xfId="20938"/>
    <cellStyle name="Normal 195 2 3 5 2 2" xfId="20939"/>
    <cellStyle name="Normal 195 2 3 5 3" xfId="20940"/>
    <cellStyle name="Normal 195 2 3 6" xfId="20941"/>
    <cellStyle name="Normal 195 2 4" xfId="20942"/>
    <cellStyle name="Normal 195 2 4 2" xfId="20943"/>
    <cellStyle name="Normal 195 2 4 2 2" xfId="20944"/>
    <cellStyle name="Normal 195 2 4 3" xfId="20945"/>
    <cellStyle name="Normal 195 2 5" xfId="20946"/>
    <cellStyle name="Normal 195 2 5 2" xfId="20947"/>
    <cellStyle name="Normal 195 2 5 2 2" xfId="20948"/>
    <cellStyle name="Normal 195 2 5 3" xfId="20949"/>
    <cellStyle name="Normal 195 2 6" xfId="20950"/>
    <cellStyle name="Normal 195 2 6 2" xfId="20951"/>
    <cellStyle name="Normal 195 2 6 2 2" xfId="20952"/>
    <cellStyle name="Normal 195 2 6 3" xfId="20953"/>
    <cellStyle name="Normal 195 2 7" xfId="20954"/>
    <cellStyle name="Normal 195 3" xfId="20955"/>
    <cellStyle name="Normal 195 3 2" xfId="20956"/>
    <cellStyle name="Normal 195 3 2 2" xfId="20957"/>
    <cellStyle name="Normal 195 3 3" xfId="20958"/>
    <cellStyle name="Normal 195 3 3 2" xfId="20959"/>
    <cellStyle name="Normal 195 3 3 2 2" xfId="20960"/>
    <cellStyle name="Normal 195 3 3 3" xfId="20961"/>
    <cellStyle name="Normal 195 3 4" xfId="20962"/>
    <cellStyle name="Normal 195 3 4 2" xfId="20963"/>
    <cellStyle name="Normal 195 3 4 2 2" xfId="20964"/>
    <cellStyle name="Normal 195 3 4 3" xfId="20965"/>
    <cellStyle name="Normal 195 3 5" xfId="20966"/>
    <cellStyle name="Normal 195 4" xfId="20967"/>
    <cellStyle name="Normal 195 4 2" xfId="20968"/>
    <cellStyle name="Normal 195 4 2 2" xfId="20969"/>
    <cellStyle name="Normal 195 4 2 2 2" xfId="20970"/>
    <cellStyle name="Normal 195 4 2 3" xfId="20971"/>
    <cellStyle name="Normal 195 4 2 3 2" xfId="20972"/>
    <cellStyle name="Normal 195 4 2 3 2 2" xfId="20973"/>
    <cellStyle name="Normal 195 4 2 3 3" xfId="20974"/>
    <cellStyle name="Normal 195 4 2 4" xfId="20975"/>
    <cellStyle name="Normal 195 4 3" xfId="20976"/>
    <cellStyle name="Normal 195 4 3 2" xfId="20977"/>
    <cellStyle name="Normal 195 4 3 2 2" xfId="20978"/>
    <cellStyle name="Normal 195 4 3 3" xfId="20979"/>
    <cellStyle name="Normal 195 4 4" xfId="20980"/>
    <cellStyle name="Normal 195 4 4 2" xfId="20981"/>
    <cellStyle name="Normal 195 4 4 2 2" xfId="20982"/>
    <cellStyle name="Normal 195 4 4 3" xfId="20983"/>
    <cellStyle name="Normal 195 4 5" xfId="20984"/>
    <cellStyle name="Normal 195 4 5 2" xfId="20985"/>
    <cellStyle name="Normal 195 4 5 2 2" xfId="20986"/>
    <cellStyle name="Normal 195 4 5 3" xfId="20987"/>
    <cellStyle name="Normal 195 4 6" xfId="20988"/>
    <cellStyle name="Normal 195 5" xfId="20989"/>
    <cellStyle name="Normal 195 5 2" xfId="20990"/>
    <cellStyle name="Normal 195 5 2 2" xfId="20991"/>
    <cellStyle name="Normal 195 5 3" xfId="20992"/>
    <cellStyle name="Normal 195 6" xfId="20993"/>
    <cellStyle name="Normal 195 6 2" xfId="20994"/>
    <cellStyle name="Normal 195 6 2 2" xfId="20995"/>
    <cellStyle name="Normal 195 6 3" xfId="20996"/>
    <cellStyle name="Normal 195 7" xfId="20997"/>
    <cellStyle name="Normal 195 7 2" xfId="20998"/>
    <cellStyle name="Normal 195 7 2 2" xfId="20999"/>
    <cellStyle name="Normal 195 7 3" xfId="21000"/>
    <cellStyle name="Normal 195 8" xfId="21001"/>
    <cellStyle name="Normal 196" xfId="21002"/>
    <cellStyle name="Normal 196 2" xfId="21003"/>
    <cellStyle name="Normal 196 2 2" xfId="21004"/>
    <cellStyle name="Normal 196 2 2 2" xfId="21005"/>
    <cellStyle name="Normal 196 2 2 2 2" xfId="21006"/>
    <cellStyle name="Normal 196 2 2 3" xfId="21007"/>
    <cellStyle name="Normal 196 2 2 3 2" xfId="21008"/>
    <cellStyle name="Normal 196 2 2 3 2 2" xfId="21009"/>
    <cellStyle name="Normal 196 2 2 3 3" xfId="21010"/>
    <cellStyle name="Normal 196 2 2 4" xfId="21011"/>
    <cellStyle name="Normal 196 2 2 4 2" xfId="21012"/>
    <cellStyle name="Normal 196 2 2 4 2 2" xfId="21013"/>
    <cellStyle name="Normal 196 2 2 4 3" xfId="21014"/>
    <cellStyle name="Normal 196 2 2 5" xfId="21015"/>
    <cellStyle name="Normal 196 2 3" xfId="21016"/>
    <cellStyle name="Normal 196 2 3 2" xfId="21017"/>
    <cellStyle name="Normal 196 2 3 2 2" xfId="21018"/>
    <cellStyle name="Normal 196 2 3 2 2 2" xfId="21019"/>
    <cellStyle name="Normal 196 2 3 2 3" xfId="21020"/>
    <cellStyle name="Normal 196 2 3 2 3 2" xfId="21021"/>
    <cellStyle name="Normal 196 2 3 2 3 2 2" xfId="21022"/>
    <cellStyle name="Normal 196 2 3 2 3 3" xfId="21023"/>
    <cellStyle name="Normal 196 2 3 2 4" xfId="21024"/>
    <cellStyle name="Normal 196 2 3 3" xfId="21025"/>
    <cellStyle name="Normal 196 2 3 3 2" xfId="21026"/>
    <cellStyle name="Normal 196 2 3 3 2 2" xfId="21027"/>
    <cellStyle name="Normal 196 2 3 3 3" xfId="21028"/>
    <cellStyle name="Normal 196 2 3 4" xfId="21029"/>
    <cellStyle name="Normal 196 2 3 4 2" xfId="21030"/>
    <cellStyle name="Normal 196 2 3 4 2 2" xfId="21031"/>
    <cellStyle name="Normal 196 2 3 4 3" xfId="21032"/>
    <cellStyle name="Normal 196 2 3 5" xfId="21033"/>
    <cellStyle name="Normal 196 2 3 5 2" xfId="21034"/>
    <cellStyle name="Normal 196 2 3 5 2 2" xfId="21035"/>
    <cellStyle name="Normal 196 2 3 5 3" xfId="21036"/>
    <cellStyle name="Normal 196 2 3 6" xfId="21037"/>
    <cellStyle name="Normal 196 2 4" xfId="21038"/>
    <cellStyle name="Normal 196 2 4 2" xfId="21039"/>
    <cellStyle name="Normal 196 2 4 2 2" xfId="21040"/>
    <cellStyle name="Normal 196 2 4 3" xfId="21041"/>
    <cellStyle name="Normal 196 2 5" xfId="21042"/>
    <cellStyle name="Normal 196 2 5 2" xfId="21043"/>
    <cellStyle name="Normal 196 2 5 2 2" xfId="21044"/>
    <cellStyle name="Normal 196 2 5 3" xfId="21045"/>
    <cellStyle name="Normal 196 2 6" xfId="21046"/>
    <cellStyle name="Normal 196 2 6 2" xfId="21047"/>
    <cellStyle name="Normal 196 2 6 2 2" xfId="21048"/>
    <cellStyle name="Normal 196 2 6 3" xfId="21049"/>
    <cellStyle name="Normal 196 2 7" xfId="21050"/>
    <cellStyle name="Normal 196 3" xfId="21051"/>
    <cellStyle name="Normal 196 3 2" xfId="21052"/>
    <cellStyle name="Normal 196 3 2 2" xfId="21053"/>
    <cellStyle name="Normal 196 3 3" xfId="21054"/>
    <cellStyle name="Normal 196 3 3 2" xfId="21055"/>
    <cellStyle name="Normal 196 3 3 2 2" xfId="21056"/>
    <cellStyle name="Normal 196 3 3 3" xfId="21057"/>
    <cellStyle name="Normal 196 3 4" xfId="21058"/>
    <cellStyle name="Normal 196 3 4 2" xfId="21059"/>
    <cellStyle name="Normal 196 3 4 2 2" xfId="21060"/>
    <cellStyle name="Normal 196 3 4 3" xfId="21061"/>
    <cellStyle name="Normal 196 3 5" xfId="21062"/>
    <cellStyle name="Normal 196 4" xfId="21063"/>
    <cellStyle name="Normal 196 4 2" xfId="21064"/>
    <cellStyle name="Normal 196 4 2 2" xfId="21065"/>
    <cellStyle name="Normal 196 4 2 2 2" xfId="21066"/>
    <cellStyle name="Normal 196 4 2 3" xfId="21067"/>
    <cellStyle name="Normal 196 4 2 3 2" xfId="21068"/>
    <cellStyle name="Normal 196 4 2 3 2 2" xfId="21069"/>
    <cellStyle name="Normal 196 4 2 3 3" xfId="21070"/>
    <cellStyle name="Normal 196 4 2 4" xfId="21071"/>
    <cellStyle name="Normal 196 4 3" xfId="21072"/>
    <cellStyle name="Normal 196 4 3 2" xfId="21073"/>
    <cellStyle name="Normal 196 4 3 2 2" xfId="21074"/>
    <cellStyle name="Normal 196 4 3 3" xfId="21075"/>
    <cellStyle name="Normal 196 4 4" xfId="21076"/>
    <cellStyle name="Normal 196 4 4 2" xfId="21077"/>
    <cellStyle name="Normal 196 4 4 2 2" xfId="21078"/>
    <cellStyle name="Normal 196 4 4 3" xfId="21079"/>
    <cellStyle name="Normal 196 4 5" xfId="21080"/>
    <cellStyle name="Normal 196 4 5 2" xfId="21081"/>
    <cellStyle name="Normal 196 4 5 2 2" xfId="21082"/>
    <cellStyle name="Normal 196 4 5 3" xfId="21083"/>
    <cellStyle name="Normal 196 4 6" xfId="21084"/>
    <cellStyle name="Normal 196 5" xfId="21085"/>
    <cellStyle name="Normal 196 5 2" xfId="21086"/>
    <cellStyle name="Normal 196 5 2 2" xfId="21087"/>
    <cellStyle name="Normal 196 5 3" xfId="21088"/>
    <cellStyle name="Normal 196 6" xfId="21089"/>
    <cellStyle name="Normal 196 6 2" xfId="21090"/>
    <cellStyle name="Normal 196 6 2 2" xfId="21091"/>
    <cellStyle name="Normal 196 6 3" xfId="21092"/>
    <cellStyle name="Normal 196 7" xfId="21093"/>
    <cellStyle name="Normal 196 7 2" xfId="21094"/>
    <cellStyle name="Normal 196 7 2 2" xfId="21095"/>
    <cellStyle name="Normal 196 7 3" xfId="21096"/>
    <cellStyle name="Normal 196 8" xfId="21097"/>
    <cellStyle name="Normal 197" xfId="21098"/>
    <cellStyle name="Normal 197 2" xfId="21099"/>
    <cellStyle name="Normal 197 2 2" xfId="21100"/>
    <cellStyle name="Normal 197 2 2 2" xfId="21101"/>
    <cellStyle name="Normal 197 2 2 2 2" xfId="21102"/>
    <cellStyle name="Normal 197 2 2 3" xfId="21103"/>
    <cellStyle name="Normal 197 2 2 3 2" xfId="21104"/>
    <cellStyle name="Normal 197 2 2 3 2 2" xfId="21105"/>
    <cellStyle name="Normal 197 2 2 3 3" xfId="21106"/>
    <cellStyle name="Normal 197 2 2 4" xfId="21107"/>
    <cellStyle name="Normal 197 2 2 4 2" xfId="21108"/>
    <cellStyle name="Normal 197 2 2 4 2 2" xfId="21109"/>
    <cellStyle name="Normal 197 2 2 4 3" xfId="21110"/>
    <cellStyle name="Normal 197 2 2 5" xfId="21111"/>
    <cellStyle name="Normal 197 2 3" xfId="21112"/>
    <cellStyle name="Normal 197 2 3 2" xfId="21113"/>
    <cellStyle name="Normal 197 2 3 2 2" xfId="21114"/>
    <cellStyle name="Normal 197 2 3 2 2 2" xfId="21115"/>
    <cellStyle name="Normal 197 2 3 2 3" xfId="21116"/>
    <cellStyle name="Normal 197 2 3 2 3 2" xfId="21117"/>
    <cellStyle name="Normal 197 2 3 2 3 2 2" xfId="21118"/>
    <cellStyle name="Normal 197 2 3 2 3 3" xfId="21119"/>
    <cellStyle name="Normal 197 2 3 2 4" xfId="21120"/>
    <cellStyle name="Normal 197 2 3 3" xfId="21121"/>
    <cellStyle name="Normal 197 2 3 3 2" xfId="21122"/>
    <cellStyle name="Normal 197 2 3 3 2 2" xfId="21123"/>
    <cellStyle name="Normal 197 2 3 3 3" xfId="21124"/>
    <cellStyle name="Normal 197 2 3 4" xfId="21125"/>
    <cellStyle name="Normal 197 2 3 4 2" xfId="21126"/>
    <cellStyle name="Normal 197 2 3 4 2 2" xfId="21127"/>
    <cellStyle name="Normal 197 2 3 4 3" xfId="21128"/>
    <cellStyle name="Normal 197 2 3 5" xfId="21129"/>
    <cellStyle name="Normal 197 2 3 5 2" xfId="21130"/>
    <cellStyle name="Normal 197 2 3 5 2 2" xfId="21131"/>
    <cellStyle name="Normal 197 2 3 5 3" xfId="21132"/>
    <cellStyle name="Normal 197 2 3 6" xfId="21133"/>
    <cellStyle name="Normal 197 2 4" xfId="21134"/>
    <cellStyle name="Normal 197 2 4 2" xfId="21135"/>
    <cellStyle name="Normal 197 2 4 2 2" xfId="21136"/>
    <cellStyle name="Normal 197 2 4 3" xfId="21137"/>
    <cellStyle name="Normal 197 2 5" xfId="21138"/>
    <cellStyle name="Normal 197 2 5 2" xfId="21139"/>
    <cellStyle name="Normal 197 2 5 2 2" xfId="21140"/>
    <cellStyle name="Normal 197 2 5 3" xfId="21141"/>
    <cellStyle name="Normal 197 2 6" xfId="21142"/>
    <cellStyle name="Normal 197 2 6 2" xfId="21143"/>
    <cellStyle name="Normal 197 2 6 2 2" xfId="21144"/>
    <cellStyle name="Normal 197 2 6 3" xfId="21145"/>
    <cellStyle name="Normal 197 2 7" xfId="21146"/>
    <cellStyle name="Normal 197 3" xfId="21147"/>
    <cellStyle name="Normal 197 3 2" xfId="21148"/>
    <cellStyle name="Normal 197 3 2 2" xfId="21149"/>
    <cellStyle name="Normal 197 3 3" xfId="21150"/>
    <cellStyle name="Normal 197 3 3 2" xfId="21151"/>
    <cellStyle name="Normal 197 3 3 2 2" xfId="21152"/>
    <cellStyle name="Normal 197 3 3 3" xfId="21153"/>
    <cellStyle name="Normal 197 3 4" xfId="21154"/>
    <cellStyle name="Normal 197 3 4 2" xfId="21155"/>
    <cellStyle name="Normal 197 3 4 2 2" xfId="21156"/>
    <cellStyle name="Normal 197 3 4 3" xfId="21157"/>
    <cellStyle name="Normal 197 3 5" xfId="21158"/>
    <cellStyle name="Normal 197 4" xfId="21159"/>
    <cellStyle name="Normal 197 4 2" xfId="21160"/>
    <cellStyle name="Normal 197 4 2 2" xfId="21161"/>
    <cellStyle name="Normal 197 4 2 2 2" xfId="21162"/>
    <cellStyle name="Normal 197 4 2 3" xfId="21163"/>
    <cellStyle name="Normal 197 4 2 3 2" xfId="21164"/>
    <cellStyle name="Normal 197 4 2 3 2 2" xfId="21165"/>
    <cellStyle name="Normal 197 4 2 3 3" xfId="21166"/>
    <cellStyle name="Normal 197 4 2 4" xfId="21167"/>
    <cellStyle name="Normal 197 4 3" xfId="21168"/>
    <cellStyle name="Normal 197 4 3 2" xfId="21169"/>
    <cellStyle name="Normal 197 4 3 2 2" xfId="21170"/>
    <cellStyle name="Normal 197 4 3 3" xfId="21171"/>
    <cellStyle name="Normal 197 4 4" xfId="21172"/>
    <cellStyle name="Normal 197 4 4 2" xfId="21173"/>
    <cellStyle name="Normal 197 4 4 2 2" xfId="21174"/>
    <cellStyle name="Normal 197 4 4 3" xfId="21175"/>
    <cellStyle name="Normal 197 4 5" xfId="21176"/>
    <cellStyle name="Normal 197 4 5 2" xfId="21177"/>
    <cellStyle name="Normal 197 4 5 2 2" xfId="21178"/>
    <cellStyle name="Normal 197 4 5 3" xfId="21179"/>
    <cellStyle name="Normal 197 4 6" xfId="21180"/>
    <cellStyle name="Normal 197 5" xfId="21181"/>
    <cellStyle name="Normal 197 5 2" xfId="21182"/>
    <cellStyle name="Normal 197 5 2 2" xfId="21183"/>
    <cellStyle name="Normal 197 5 3" xfId="21184"/>
    <cellStyle name="Normal 197 6" xfId="21185"/>
    <cellStyle name="Normal 197 6 2" xfId="21186"/>
    <cellStyle name="Normal 197 6 2 2" xfId="21187"/>
    <cellStyle name="Normal 197 6 3" xfId="21188"/>
    <cellStyle name="Normal 197 7" xfId="21189"/>
    <cellStyle name="Normal 197 7 2" xfId="21190"/>
    <cellStyle name="Normal 197 7 2 2" xfId="21191"/>
    <cellStyle name="Normal 197 7 3" xfId="21192"/>
    <cellStyle name="Normal 197 8" xfId="21193"/>
    <cellStyle name="Normal 198" xfId="21194"/>
    <cellStyle name="Normal 198 2" xfId="21195"/>
    <cellStyle name="Normal 198 2 2" xfId="21196"/>
    <cellStyle name="Normal 198 2 2 2" xfId="21197"/>
    <cellStyle name="Normal 198 2 2 2 2" xfId="21198"/>
    <cellStyle name="Normal 198 2 2 3" xfId="21199"/>
    <cellStyle name="Normal 198 2 2 3 2" xfId="21200"/>
    <cellStyle name="Normal 198 2 2 3 2 2" xfId="21201"/>
    <cellStyle name="Normal 198 2 2 3 3" xfId="21202"/>
    <cellStyle name="Normal 198 2 2 4" xfId="21203"/>
    <cellStyle name="Normal 198 2 2 4 2" xfId="21204"/>
    <cellStyle name="Normal 198 2 2 4 2 2" xfId="21205"/>
    <cellStyle name="Normal 198 2 2 4 3" xfId="21206"/>
    <cellStyle name="Normal 198 2 2 5" xfId="21207"/>
    <cellStyle name="Normal 198 2 3" xfId="21208"/>
    <cellStyle name="Normal 198 2 3 2" xfId="21209"/>
    <cellStyle name="Normal 198 2 3 2 2" xfId="21210"/>
    <cellStyle name="Normal 198 2 3 2 2 2" xfId="21211"/>
    <cellStyle name="Normal 198 2 3 2 3" xfId="21212"/>
    <cellStyle name="Normal 198 2 3 2 3 2" xfId="21213"/>
    <cellStyle name="Normal 198 2 3 2 3 2 2" xfId="21214"/>
    <cellStyle name="Normal 198 2 3 2 3 3" xfId="21215"/>
    <cellStyle name="Normal 198 2 3 2 4" xfId="21216"/>
    <cellStyle name="Normal 198 2 3 3" xfId="21217"/>
    <cellStyle name="Normal 198 2 3 3 2" xfId="21218"/>
    <cellStyle name="Normal 198 2 3 3 2 2" xfId="21219"/>
    <cellStyle name="Normal 198 2 3 3 3" xfId="21220"/>
    <cellStyle name="Normal 198 2 3 4" xfId="21221"/>
    <cellStyle name="Normal 198 2 3 4 2" xfId="21222"/>
    <cellStyle name="Normal 198 2 3 4 2 2" xfId="21223"/>
    <cellStyle name="Normal 198 2 3 4 3" xfId="21224"/>
    <cellStyle name="Normal 198 2 3 5" xfId="21225"/>
    <cellStyle name="Normal 198 2 3 5 2" xfId="21226"/>
    <cellStyle name="Normal 198 2 3 5 2 2" xfId="21227"/>
    <cellStyle name="Normal 198 2 3 5 3" xfId="21228"/>
    <cellStyle name="Normal 198 2 3 6" xfId="21229"/>
    <cellStyle name="Normal 198 2 4" xfId="21230"/>
    <cellStyle name="Normal 198 2 4 2" xfId="21231"/>
    <cellStyle name="Normal 198 2 4 2 2" xfId="21232"/>
    <cellStyle name="Normal 198 2 4 3" xfId="21233"/>
    <cellStyle name="Normal 198 2 5" xfId="21234"/>
    <cellStyle name="Normal 198 2 5 2" xfId="21235"/>
    <cellStyle name="Normal 198 2 5 2 2" xfId="21236"/>
    <cellStyle name="Normal 198 2 5 3" xfId="21237"/>
    <cellStyle name="Normal 198 2 6" xfId="21238"/>
    <cellStyle name="Normal 198 2 6 2" xfId="21239"/>
    <cellStyle name="Normal 198 2 6 2 2" xfId="21240"/>
    <cellStyle name="Normal 198 2 6 3" xfId="21241"/>
    <cellStyle name="Normal 198 2 7" xfId="21242"/>
    <cellStyle name="Normal 198 3" xfId="21243"/>
    <cellStyle name="Normal 198 3 2" xfId="21244"/>
    <cellStyle name="Normal 198 3 2 2" xfId="21245"/>
    <cellStyle name="Normal 198 3 3" xfId="21246"/>
    <cellStyle name="Normal 198 3 3 2" xfId="21247"/>
    <cellStyle name="Normal 198 3 3 2 2" xfId="21248"/>
    <cellStyle name="Normal 198 3 3 3" xfId="21249"/>
    <cellStyle name="Normal 198 3 4" xfId="21250"/>
    <cellStyle name="Normal 198 3 4 2" xfId="21251"/>
    <cellStyle name="Normal 198 3 4 2 2" xfId="21252"/>
    <cellStyle name="Normal 198 3 4 3" xfId="21253"/>
    <cellStyle name="Normal 198 3 5" xfId="21254"/>
    <cellStyle name="Normal 198 4" xfId="21255"/>
    <cellStyle name="Normal 198 4 2" xfId="21256"/>
    <cellStyle name="Normal 198 4 2 2" xfId="21257"/>
    <cellStyle name="Normal 198 4 2 2 2" xfId="21258"/>
    <cellStyle name="Normal 198 4 2 3" xfId="21259"/>
    <cellStyle name="Normal 198 4 2 3 2" xfId="21260"/>
    <cellStyle name="Normal 198 4 2 3 2 2" xfId="21261"/>
    <cellStyle name="Normal 198 4 2 3 3" xfId="21262"/>
    <cellStyle name="Normal 198 4 2 4" xfId="21263"/>
    <cellStyle name="Normal 198 4 3" xfId="21264"/>
    <cellStyle name="Normal 198 4 3 2" xfId="21265"/>
    <cellStyle name="Normal 198 4 3 2 2" xfId="21266"/>
    <cellStyle name="Normal 198 4 3 3" xfId="21267"/>
    <cellStyle name="Normal 198 4 4" xfId="21268"/>
    <cellStyle name="Normal 198 4 4 2" xfId="21269"/>
    <cellStyle name="Normal 198 4 4 2 2" xfId="21270"/>
    <cellStyle name="Normal 198 4 4 3" xfId="21271"/>
    <cellStyle name="Normal 198 4 5" xfId="21272"/>
    <cellStyle name="Normal 198 4 5 2" xfId="21273"/>
    <cellStyle name="Normal 198 4 5 2 2" xfId="21274"/>
    <cellStyle name="Normal 198 4 5 3" xfId="21275"/>
    <cellStyle name="Normal 198 4 6" xfId="21276"/>
    <cellStyle name="Normal 198 5" xfId="21277"/>
    <cellStyle name="Normal 198 5 2" xfId="21278"/>
    <cellStyle name="Normal 198 5 2 2" xfId="21279"/>
    <cellStyle name="Normal 198 5 3" xfId="21280"/>
    <cellStyle name="Normal 198 6" xfId="21281"/>
    <cellStyle name="Normal 198 6 2" xfId="21282"/>
    <cellStyle name="Normal 198 6 2 2" xfId="21283"/>
    <cellStyle name="Normal 198 6 3" xfId="21284"/>
    <cellStyle name="Normal 198 7" xfId="21285"/>
    <cellStyle name="Normal 198 7 2" xfId="21286"/>
    <cellStyle name="Normal 198 7 2 2" xfId="21287"/>
    <cellStyle name="Normal 198 7 3" xfId="21288"/>
    <cellStyle name="Normal 198 8" xfId="21289"/>
    <cellStyle name="Normal 199" xfId="21290"/>
    <cellStyle name="Normal 199 2" xfId="21291"/>
    <cellStyle name="Normal 199 2 2" xfId="21292"/>
    <cellStyle name="Normal 199 2 2 2" xfId="21293"/>
    <cellStyle name="Normal 199 2 2 2 2" xfId="21294"/>
    <cellStyle name="Normal 199 2 2 3" xfId="21295"/>
    <cellStyle name="Normal 199 2 2 3 2" xfId="21296"/>
    <cellStyle name="Normal 199 2 2 3 2 2" xfId="21297"/>
    <cellStyle name="Normal 199 2 2 3 3" xfId="21298"/>
    <cellStyle name="Normal 199 2 2 4" xfId="21299"/>
    <cellStyle name="Normal 199 2 2 4 2" xfId="21300"/>
    <cellStyle name="Normal 199 2 2 4 2 2" xfId="21301"/>
    <cellStyle name="Normal 199 2 2 4 3" xfId="21302"/>
    <cellStyle name="Normal 199 2 2 5" xfId="21303"/>
    <cellStyle name="Normal 199 2 3" xfId="21304"/>
    <cellStyle name="Normal 199 2 3 2" xfId="21305"/>
    <cellStyle name="Normal 199 2 3 2 2" xfId="21306"/>
    <cellStyle name="Normal 199 2 3 2 2 2" xfId="21307"/>
    <cellStyle name="Normal 199 2 3 2 3" xfId="21308"/>
    <cellStyle name="Normal 199 2 3 2 3 2" xfId="21309"/>
    <cellStyle name="Normal 199 2 3 2 3 2 2" xfId="21310"/>
    <cellStyle name="Normal 199 2 3 2 3 3" xfId="21311"/>
    <cellStyle name="Normal 199 2 3 2 4" xfId="21312"/>
    <cellStyle name="Normal 199 2 3 3" xfId="21313"/>
    <cellStyle name="Normal 199 2 3 3 2" xfId="21314"/>
    <cellStyle name="Normal 199 2 3 3 2 2" xfId="21315"/>
    <cellStyle name="Normal 199 2 3 3 3" xfId="21316"/>
    <cellStyle name="Normal 199 2 3 4" xfId="21317"/>
    <cellStyle name="Normal 199 2 3 4 2" xfId="21318"/>
    <cellStyle name="Normal 199 2 3 4 2 2" xfId="21319"/>
    <cellStyle name="Normal 199 2 3 4 3" xfId="21320"/>
    <cellStyle name="Normal 199 2 3 5" xfId="21321"/>
    <cellStyle name="Normal 199 2 3 5 2" xfId="21322"/>
    <cellStyle name="Normal 199 2 3 5 2 2" xfId="21323"/>
    <cellStyle name="Normal 199 2 3 5 3" xfId="21324"/>
    <cellStyle name="Normal 199 2 3 6" xfId="21325"/>
    <cellStyle name="Normal 199 2 4" xfId="21326"/>
    <cellStyle name="Normal 199 2 4 2" xfId="21327"/>
    <cellStyle name="Normal 199 2 4 2 2" xfId="21328"/>
    <cellStyle name="Normal 199 2 4 3" xfId="21329"/>
    <cellStyle name="Normal 199 2 5" xfId="21330"/>
    <cellStyle name="Normal 199 2 5 2" xfId="21331"/>
    <cellStyle name="Normal 199 2 5 2 2" xfId="21332"/>
    <cellStyle name="Normal 199 2 5 3" xfId="21333"/>
    <cellStyle name="Normal 199 2 6" xfId="21334"/>
    <cellStyle name="Normal 199 2 6 2" xfId="21335"/>
    <cellStyle name="Normal 199 2 6 2 2" xfId="21336"/>
    <cellStyle name="Normal 199 2 6 3" xfId="21337"/>
    <cellStyle name="Normal 199 2 7" xfId="21338"/>
    <cellStyle name="Normal 199 3" xfId="21339"/>
    <cellStyle name="Normal 199 3 2" xfId="21340"/>
    <cellStyle name="Normal 199 3 2 2" xfId="21341"/>
    <cellStyle name="Normal 199 3 3" xfId="21342"/>
    <cellStyle name="Normal 199 3 3 2" xfId="21343"/>
    <cellStyle name="Normal 199 3 3 2 2" xfId="21344"/>
    <cellStyle name="Normal 199 3 3 3" xfId="21345"/>
    <cellStyle name="Normal 199 3 4" xfId="21346"/>
    <cellStyle name="Normal 199 3 4 2" xfId="21347"/>
    <cellStyle name="Normal 199 3 4 2 2" xfId="21348"/>
    <cellStyle name="Normal 199 3 4 3" xfId="21349"/>
    <cellStyle name="Normal 199 3 5" xfId="21350"/>
    <cellStyle name="Normal 199 4" xfId="21351"/>
    <cellStyle name="Normal 199 4 2" xfId="21352"/>
    <cellStyle name="Normal 199 4 2 2" xfId="21353"/>
    <cellStyle name="Normal 199 4 2 2 2" xfId="21354"/>
    <cellStyle name="Normal 199 4 2 3" xfId="21355"/>
    <cellStyle name="Normal 199 4 2 3 2" xfId="21356"/>
    <cellStyle name="Normal 199 4 2 3 2 2" xfId="21357"/>
    <cellStyle name="Normal 199 4 2 3 3" xfId="21358"/>
    <cellStyle name="Normal 199 4 2 4" xfId="21359"/>
    <cellStyle name="Normal 199 4 3" xfId="21360"/>
    <cellStyle name="Normal 199 4 3 2" xfId="21361"/>
    <cellStyle name="Normal 199 4 3 2 2" xfId="21362"/>
    <cellStyle name="Normal 199 4 3 3" xfId="21363"/>
    <cellStyle name="Normal 199 4 4" xfId="21364"/>
    <cellStyle name="Normal 199 4 4 2" xfId="21365"/>
    <cellStyle name="Normal 199 4 4 2 2" xfId="21366"/>
    <cellStyle name="Normal 199 4 4 3" xfId="21367"/>
    <cellStyle name="Normal 199 4 5" xfId="21368"/>
    <cellStyle name="Normal 199 4 5 2" xfId="21369"/>
    <cellStyle name="Normal 199 4 5 2 2" xfId="21370"/>
    <cellStyle name="Normal 199 4 5 3" xfId="21371"/>
    <cellStyle name="Normal 199 4 6" xfId="21372"/>
    <cellStyle name="Normal 199 5" xfId="21373"/>
    <cellStyle name="Normal 199 5 2" xfId="21374"/>
    <cellStyle name="Normal 199 5 2 2" xfId="21375"/>
    <cellStyle name="Normal 199 5 3" xfId="21376"/>
    <cellStyle name="Normal 199 6" xfId="21377"/>
    <cellStyle name="Normal 199 6 2" xfId="21378"/>
    <cellStyle name="Normal 199 6 2 2" xfId="21379"/>
    <cellStyle name="Normal 199 6 3" xfId="21380"/>
    <cellStyle name="Normal 199 7" xfId="21381"/>
    <cellStyle name="Normal 199 7 2" xfId="21382"/>
    <cellStyle name="Normal 199 7 2 2" xfId="21383"/>
    <cellStyle name="Normal 199 7 3" xfId="21384"/>
    <cellStyle name="Normal 199 8" xfId="21385"/>
    <cellStyle name="Normal 2" xfId="140"/>
    <cellStyle name="Normal 2 10" xfId="610"/>
    <cellStyle name="Normal 2 10 2" xfId="21386"/>
    <cellStyle name="Normal 2 10 2 2" xfId="21387"/>
    <cellStyle name="Normal 2 10 3" xfId="21388"/>
    <cellStyle name="Normal 2 11" xfId="21389"/>
    <cellStyle name="Normal 2 12" xfId="21390"/>
    <cellStyle name="Normal 2 13" xfId="21391"/>
    <cellStyle name="Normal 2 14" xfId="21392"/>
    <cellStyle name="Normal 2 15" xfId="21393"/>
    <cellStyle name="Normal 2 16" xfId="21394"/>
    <cellStyle name="Normal 2 17" xfId="21395"/>
    <cellStyle name="Normal 2 18" xfId="21396"/>
    <cellStyle name="Normal 2 19" xfId="21397"/>
    <cellStyle name="Normal 2 2" xfId="244"/>
    <cellStyle name="Normal 2 2 10" xfId="21398"/>
    <cellStyle name="Normal 2 2 11" xfId="21399"/>
    <cellStyle name="Normal 2 2 12" xfId="21400"/>
    <cellStyle name="Normal 2 2 13" xfId="21401"/>
    <cellStyle name="Normal 2 2 2" xfId="281"/>
    <cellStyle name="Normal 2 2 2 10" xfId="21402"/>
    <cellStyle name="Normal 2 2 2 2" xfId="521"/>
    <cellStyle name="Normal 2 2 2 2 2" xfId="21403"/>
    <cellStyle name="Normal 2 2 2 2 2 2" xfId="21404"/>
    <cellStyle name="Normal 2 2 2 2 3" xfId="21405"/>
    <cellStyle name="Normal 2 2 2 2 3 2" xfId="21406"/>
    <cellStyle name="Normal 2 2 2 2 3 2 2" xfId="21407"/>
    <cellStyle name="Normal 2 2 2 2 3 3" xfId="21408"/>
    <cellStyle name="Normal 2 2 2 2 4" xfId="21409"/>
    <cellStyle name="Normal 2 2 2 2 4 2" xfId="21410"/>
    <cellStyle name="Normal 2 2 2 2 4 2 2" xfId="21411"/>
    <cellStyle name="Normal 2 2 2 2 4 3" xfId="21412"/>
    <cellStyle name="Normal 2 2 2 2 5" xfId="21413"/>
    <cellStyle name="Normal 2 2 2 2 6" xfId="21414"/>
    <cellStyle name="Normal 2 2 2 2 7" xfId="21415"/>
    <cellStyle name="Normal 2 2 2 3" xfId="520"/>
    <cellStyle name="Normal 2 2 2 3 2" xfId="21416"/>
    <cellStyle name="Normal 2 2 2 3 2 2" xfId="21417"/>
    <cellStyle name="Normal 2 2 2 3 2 2 2" xfId="21418"/>
    <cellStyle name="Normal 2 2 2 3 2 3" xfId="21419"/>
    <cellStyle name="Normal 2 2 2 3 2 3 2" xfId="21420"/>
    <cellStyle name="Normal 2 2 2 3 2 3 2 2" xfId="21421"/>
    <cellStyle name="Normal 2 2 2 3 2 3 3" xfId="21422"/>
    <cellStyle name="Normal 2 2 2 3 2 4" xfId="21423"/>
    <cellStyle name="Normal 2 2 2 3 3" xfId="21424"/>
    <cellStyle name="Normal 2 2 2 3 3 2" xfId="21425"/>
    <cellStyle name="Normal 2 2 2 3 3 2 2" xfId="21426"/>
    <cellStyle name="Normal 2 2 2 3 3 3" xfId="21427"/>
    <cellStyle name="Normal 2 2 2 3 4" xfId="21428"/>
    <cellStyle name="Normal 2 2 2 3 4 2" xfId="21429"/>
    <cellStyle name="Normal 2 2 2 3 4 2 2" xfId="21430"/>
    <cellStyle name="Normal 2 2 2 3 4 3" xfId="21431"/>
    <cellStyle name="Normal 2 2 2 3 5" xfId="21432"/>
    <cellStyle name="Normal 2 2 2 3 5 2" xfId="21433"/>
    <cellStyle name="Normal 2 2 2 3 5 2 2" xfId="21434"/>
    <cellStyle name="Normal 2 2 2 3 5 3" xfId="21435"/>
    <cellStyle name="Normal 2 2 2 3 6" xfId="21436"/>
    <cellStyle name="Normal 2 2 2 3 7" xfId="21437"/>
    <cellStyle name="Normal 2 2 2 3 8" xfId="21438"/>
    <cellStyle name="Normal 2 2 2 4" xfId="21439"/>
    <cellStyle name="Normal 2 2 2 4 2" xfId="21440"/>
    <cellStyle name="Normal 2 2 2 4 2 2" xfId="21441"/>
    <cellStyle name="Normal 2 2 2 4 3" xfId="21442"/>
    <cellStyle name="Normal 2 2 2 4 4" xfId="21443"/>
    <cellStyle name="Normal 2 2 2 5" xfId="21444"/>
    <cellStyle name="Normal 2 2 2 5 2" xfId="21445"/>
    <cellStyle name="Normal 2 2 2 5 2 2" xfId="21446"/>
    <cellStyle name="Normal 2 2 2 5 3" xfId="21447"/>
    <cellStyle name="Normal 2 2 2 6" xfId="21448"/>
    <cellStyle name="Normal 2 2 2 6 2" xfId="21449"/>
    <cellStyle name="Normal 2 2 2 6 2 2" xfId="21450"/>
    <cellStyle name="Normal 2 2 2 6 3" xfId="21451"/>
    <cellStyle name="Normal 2 2 2 7" xfId="21452"/>
    <cellStyle name="Normal 2 2 2 8" xfId="21453"/>
    <cellStyle name="Normal 2 2 2 9" xfId="21454"/>
    <cellStyle name="Normal 2 2 3" xfId="303"/>
    <cellStyle name="Normal 2 2 3 2" xfId="522"/>
    <cellStyle name="Normal 2 2 3 2 2" xfId="21455"/>
    <cellStyle name="Normal 2 2 3 2 2 2" xfId="21456"/>
    <cellStyle name="Normal 2 2 3 2 3" xfId="21457"/>
    <cellStyle name="Normal 2 2 3 2 3 2" xfId="21458"/>
    <cellStyle name="Normal 2 2 3 2 3 2 2" xfId="21459"/>
    <cellStyle name="Normal 2 2 3 2 3 3" xfId="21460"/>
    <cellStyle name="Normal 2 2 3 2 4" xfId="21461"/>
    <cellStyle name="Normal 2 2 3 2 4 2" xfId="21462"/>
    <cellStyle name="Normal 2 2 3 2 4 2 2" xfId="21463"/>
    <cellStyle name="Normal 2 2 3 2 4 3" xfId="21464"/>
    <cellStyle name="Normal 2 2 3 2 5" xfId="21465"/>
    <cellStyle name="Normal 2 2 3 2 6" xfId="21466"/>
    <cellStyle name="Normal 2 2 3 2 7" xfId="21467"/>
    <cellStyle name="Normal 2 2 3 3" xfId="21468"/>
    <cellStyle name="Normal 2 2 3 3 2" xfId="21469"/>
    <cellStyle name="Normal 2 2 3 3 2 2" xfId="21470"/>
    <cellStyle name="Normal 2 2 3 3 2 2 2" xfId="21471"/>
    <cellStyle name="Normal 2 2 3 3 2 3" xfId="21472"/>
    <cellStyle name="Normal 2 2 3 3 2 3 2" xfId="21473"/>
    <cellStyle name="Normal 2 2 3 3 2 3 2 2" xfId="21474"/>
    <cellStyle name="Normal 2 2 3 3 2 3 3" xfId="21475"/>
    <cellStyle name="Normal 2 2 3 3 2 4" xfId="21476"/>
    <cellStyle name="Normal 2 2 3 3 3" xfId="21477"/>
    <cellStyle name="Normal 2 2 3 4" xfId="21478"/>
    <cellStyle name="Normal 2 2 3 4 2" xfId="21479"/>
    <cellStyle name="Normal 2 2 3 4 2 2" xfId="21480"/>
    <cellStyle name="Normal 2 2 3 4 3" xfId="21481"/>
    <cellStyle name="Normal 2 2 3 5" xfId="21482"/>
    <cellStyle name="Normal 2 2 3 5 2" xfId="21483"/>
    <cellStyle name="Normal 2 2 3 5 2 2" xfId="21484"/>
    <cellStyle name="Normal 2 2 3 5 3" xfId="21485"/>
    <cellStyle name="Normal 2 2 3 6" xfId="21486"/>
    <cellStyle name="Normal 2 2 3 7" xfId="21487"/>
    <cellStyle name="Normal 2 2 3 8" xfId="21488"/>
    <cellStyle name="Normal 2 2 3 9" xfId="21489"/>
    <cellStyle name="Normal 2 2 4" xfId="345"/>
    <cellStyle name="Normal 2 2 4 2" xfId="523"/>
    <cellStyle name="Normal 2 2 4 2 2" xfId="21490"/>
    <cellStyle name="Normal 2 2 4 2 2 2" xfId="21491"/>
    <cellStyle name="Normal 2 2 4 2 3" xfId="21492"/>
    <cellStyle name="Normal 2 2 4 2 3 2" xfId="21493"/>
    <cellStyle name="Normal 2 2 4 2 3 2 2" xfId="21494"/>
    <cellStyle name="Normal 2 2 4 2 3 3" xfId="21495"/>
    <cellStyle name="Normal 2 2 4 2 4" xfId="21496"/>
    <cellStyle name="Normal 2 2 4 2 4 2" xfId="21497"/>
    <cellStyle name="Normal 2 2 4 2 4 2 2" xfId="21498"/>
    <cellStyle name="Normal 2 2 4 2 4 3" xfId="21499"/>
    <cellStyle name="Normal 2 2 4 2 5" xfId="21500"/>
    <cellStyle name="Normal 2 2 4 2 6" xfId="21501"/>
    <cellStyle name="Normal 2 2 4 2 7" xfId="21502"/>
    <cellStyle name="Normal 2 2 4 3" xfId="21503"/>
    <cellStyle name="Normal 2 2 4 3 2" xfId="21504"/>
    <cellStyle name="Normal 2 2 4 3 2 2" xfId="21505"/>
    <cellStyle name="Normal 2 2 4 3 2 2 2" xfId="21506"/>
    <cellStyle name="Normal 2 2 4 3 2 3" xfId="21507"/>
    <cellStyle name="Normal 2 2 4 3 2 3 2" xfId="21508"/>
    <cellStyle name="Normal 2 2 4 3 2 3 2 2" xfId="21509"/>
    <cellStyle name="Normal 2 2 4 3 2 3 3" xfId="21510"/>
    <cellStyle name="Normal 2 2 4 3 2 4" xfId="21511"/>
    <cellStyle name="Normal 2 2 4 3 3" xfId="21512"/>
    <cellStyle name="Normal 2 2 4 3 3 2" xfId="21513"/>
    <cellStyle name="Normal 2 2 4 3 3 2 2" xfId="21514"/>
    <cellStyle name="Normal 2 2 4 3 3 3" xfId="21515"/>
    <cellStyle name="Normal 2 2 4 3 4" xfId="21516"/>
    <cellStyle name="Normal 2 2 4 3 4 2" xfId="21517"/>
    <cellStyle name="Normal 2 2 4 3 4 2 2" xfId="21518"/>
    <cellStyle name="Normal 2 2 4 3 4 3" xfId="21519"/>
    <cellStyle name="Normal 2 2 4 3 5" xfId="21520"/>
    <cellStyle name="Normal 2 2 4 3 5 2" xfId="21521"/>
    <cellStyle name="Normal 2 2 4 3 5 2 2" xfId="21522"/>
    <cellStyle name="Normal 2 2 4 3 5 3" xfId="21523"/>
    <cellStyle name="Normal 2 2 4 3 6" xfId="21524"/>
    <cellStyle name="Normal 2 2 4 3 7" xfId="21525"/>
    <cellStyle name="Normal 2 2 4 4" xfId="21526"/>
    <cellStyle name="Normal 2 2 4 5" xfId="21527"/>
    <cellStyle name="Normal 2 2 4 6" xfId="21528"/>
    <cellStyle name="Normal 2 2 4 7" xfId="21529"/>
    <cellStyle name="Normal 2 2 4 8" xfId="21530"/>
    <cellStyle name="Normal 2 2 5" xfId="367"/>
    <cellStyle name="Normal 2 2 5 2" xfId="21531"/>
    <cellStyle name="Normal 2 2 5 2 2" xfId="21532"/>
    <cellStyle name="Normal 2 2 5 2 3" xfId="21533"/>
    <cellStyle name="Normal 2 2 5 3" xfId="21534"/>
    <cellStyle name="Normal 2 2 5 3 2" xfId="21535"/>
    <cellStyle name="Normal 2 2 5 3 2 2" xfId="21536"/>
    <cellStyle name="Normal 2 2 5 3 3" xfId="21537"/>
    <cellStyle name="Normal 2 2 5 4" xfId="21538"/>
    <cellStyle name="Normal 2 2 5 4 2" xfId="21539"/>
    <cellStyle name="Normal 2 2 5 4 2 2" xfId="21540"/>
    <cellStyle name="Normal 2 2 5 4 3" xfId="21541"/>
    <cellStyle name="Normal 2 2 5 5" xfId="21542"/>
    <cellStyle name="Normal 2 2 5 6" xfId="21543"/>
    <cellStyle name="Normal 2 2 5 7" xfId="21544"/>
    <cellStyle name="Normal 2 2 6" xfId="470"/>
    <cellStyle name="Normal 2 2 6 2" xfId="21545"/>
    <cellStyle name="Normal 2 2 6 2 2" xfId="21546"/>
    <cellStyle name="Normal 2 2 6 2 2 2" xfId="21547"/>
    <cellStyle name="Normal 2 2 6 2 3" xfId="21548"/>
    <cellStyle name="Normal 2 2 6 2 3 2" xfId="21549"/>
    <cellStyle name="Normal 2 2 6 2 3 2 2" xfId="21550"/>
    <cellStyle name="Normal 2 2 6 2 3 3" xfId="21551"/>
    <cellStyle name="Normal 2 2 6 2 4" xfId="21552"/>
    <cellStyle name="Normal 2 2 6 2 5" xfId="21553"/>
    <cellStyle name="Normal 2 2 6 3" xfId="21554"/>
    <cellStyle name="Normal 2 2 6 3 2" xfId="21555"/>
    <cellStyle name="Normal 2 2 6 3 2 2" xfId="21556"/>
    <cellStyle name="Normal 2 2 6 3 3" xfId="21557"/>
    <cellStyle name="Normal 2 2 6 4" xfId="21558"/>
    <cellStyle name="Normal 2 2 6 4 2" xfId="21559"/>
    <cellStyle name="Normal 2 2 6 4 2 2" xfId="21560"/>
    <cellStyle name="Normal 2 2 6 4 3" xfId="21561"/>
    <cellStyle name="Normal 2 2 6 5" xfId="21562"/>
    <cellStyle name="Normal 2 2 6 5 2" xfId="21563"/>
    <cellStyle name="Normal 2 2 6 5 2 2" xfId="21564"/>
    <cellStyle name="Normal 2 2 6 5 3" xfId="21565"/>
    <cellStyle name="Normal 2 2 6 6" xfId="21566"/>
    <cellStyle name="Normal 2 2 6 7" xfId="21567"/>
    <cellStyle name="Normal 2 2 6 8" xfId="21568"/>
    <cellStyle name="Normal 2 2 7" xfId="599"/>
    <cellStyle name="Normal 2 2 7 2" xfId="21569"/>
    <cellStyle name="Normal 2 2 7 2 2" xfId="21570"/>
    <cellStyle name="Normal 2 2 7 3" xfId="21571"/>
    <cellStyle name="Normal 2 2 7 4" xfId="21572"/>
    <cellStyle name="Normal 2 2 8" xfId="621"/>
    <cellStyle name="Normal 2 2 8 2" xfId="21573"/>
    <cellStyle name="Normal 2 2 8 3" xfId="21574"/>
    <cellStyle name="Normal 2 2 9" xfId="21575"/>
    <cellStyle name="Normal 2 20" xfId="21576"/>
    <cellStyle name="Normal 2 3" xfId="267"/>
    <cellStyle name="Normal 2 3 10" xfId="21577"/>
    <cellStyle name="Normal 2 3 11" xfId="21578"/>
    <cellStyle name="Normal 2 3 12" xfId="21579"/>
    <cellStyle name="Normal 2 3 13" xfId="21580"/>
    <cellStyle name="Normal 2 3 2" xfId="524"/>
    <cellStyle name="Normal 2 3 2 2" xfId="21581"/>
    <cellStyle name="Normal 2 3 2 2 2" xfId="21582"/>
    <cellStyle name="Normal 2 3 2 3" xfId="21583"/>
    <cellStyle name="Normal 2 3 2 3 2" xfId="21584"/>
    <cellStyle name="Normal 2 3 2 3 2 2" xfId="21585"/>
    <cellStyle name="Normal 2 3 2 3 3" xfId="21586"/>
    <cellStyle name="Normal 2 3 2 3 4" xfId="21587"/>
    <cellStyle name="Normal 2 3 2 4" xfId="21588"/>
    <cellStyle name="Normal 2 3 2 4 2" xfId="21589"/>
    <cellStyle name="Normal 2 3 2 4 2 2" xfId="21590"/>
    <cellStyle name="Normal 2 3 2 4 3" xfId="21591"/>
    <cellStyle name="Normal 2 3 2 5" xfId="21592"/>
    <cellStyle name="Normal 2 3 2 6" xfId="21593"/>
    <cellStyle name="Normal 2 3 2 7" xfId="21594"/>
    <cellStyle name="Normal 2 3 3" xfId="21595"/>
    <cellStyle name="Normal 2 3 3 2" xfId="21596"/>
    <cellStyle name="Normal 2 3 3 2 2" xfId="21597"/>
    <cellStyle name="Normal 2 3 3 2 2 2" xfId="21598"/>
    <cellStyle name="Normal 2 3 3 2 3" xfId="21599"/>
    <cellStyle name="Normal 2 3 3 2 3 2" xfId="21600"/>
    <cellStyle name="Normal 2 3 3 2 3 2 2" xfId="21601"/>
    <cellStyle name="Normal 2 3 3 2 3 3" xfId="21602"/>
    <cellStyle name="Normal 2 3 3 2 4" xfId="21603"/>
    <cellStyle name="Normal 2 3 3 2 5" xfId="21604"/>
    <cellStyle name="Normal 2 3 3 3" xfId="21605"/>
    <cellStyle name="Normal 2 3 3 3 2" xfId="21606"/>
    <cellStyle name="Normal 2 3 3 3 2 2" xfId="21607"/>
    <cellStyle name="Normal 2 3 3 3 3" xfId="21608"/>
    <cellStyle name="Normal 2 3 3 4" xfId="21609"/>
    <cellStyle name="Normal 2 3 3 4 2" xfId="21610"/>
    <cellStyle name="Normal 2 3 3 4 2 2" xfId="21611"/>
    <cellStyle name="Normal 2 3 3 4 3" xfId="21612"/>
    <cellStyle name="Normal 2 3 3 5" xfId="21613"/>
    <cellStyle name="Normal 2 3 3 5 2" xfId="21614"/>
    <cellStyle name="Normal 2 3 3 5 2 2" xfId="21615"/>
    <cellStyle name="Normal 2 3 3 5 3" xfId="21616"/>
    <cellStyle name="Normal 2 3 3 6" xfId="21617"/>
    <cellStyle name="Normal 2 3 3 7" xfId="21618"/>
    <cellStyle name="Normal 2 3 4" xfId="21619"/>
    <cellStyle name="Normal 2 3 4 2" xfId="21620"/>
    <cellStyle name="Normal 2 3 4 2 2" xfId="21621"/>
    <cellStyle name="Normal 2 3 4 3" xfId="21622"/>
    <cellStyle name="Normal 2 3 5" xfId="21623"/>
    <cellStyle name="Normal 2 3 5 2" xfId="21624"/>
    <cellStyle name="Normal 2 3 5 2 2" xfId="21625"/>
    <cellStyle name="Normal 2 3 5 3" xfId="21626"/>
    <cellStyle name="Normal 2 3 5 4" xfId="21627"/>
    <cellStyle name="Normal 2 3 6" xfId="21628"/>
    <cellStyle name="Normal 2 3 6 2" xfId="21629"/>
    <cellStyle name="Normal 2 3 6 2 2" xfId="21630"/>
    <cellStyle name="Normal 2 3 6 3" xfId="21631"/>
    <cellStyle name="Normal 2 3 7" xfId="21632"/>
    <cellStyle name="Normal 2 3 7 2" xfId="21633"/>
    <cellStyle name="Normal 2 3 8" xfId="21634"/>
    <cellStyle name="Normal 2 3 9" xfId="21635"/>
    <cellStyle name="Normal 2 4" xfId="292"/>
    <cellStyle name="Normal 2 4 2" xfId="21636"/>
    <cellStyle name="Normal 2 4 2 2" xfId="21637"/>
    <cellStyle name="Normal 2 4 2 2 2" xfId="21638"/>
    <cellStyle name="Normal 2 4 2 3" xfId="21639"/>
    <cellStyle name="Normal 2 4 2 3 2" xfId="21640"/>
    <cellStyle name="Normal 2 4 2 3 2 2" xfId="21641"/>
    <cellStyle name="Normal 2 4 2 3 3" xfId="21642"/>
    <cellStyle name="Normal 2 4 2 4" xfId="21643"/>
    <cellStyle name="Normal 2 4 2 4 2" xfId="21644"/>
    <cellStyle name="Normal 2 4 2 4 2 2" xfId="21645"/>
    <cellStyle name="Normal 2 4 2 4 3" xfId="21646"/>
    <cellStyle name="Normal 2 4 2 5" xfId="21647"/>
    <cellStyle name="Normal 2 4 2 6" xfId="21648"/>
    <cellStyle name="Normal 2 4 3" xfId="21649"/>
    <cellStyle name="Normal 2 4 3 2" xfId="21650"/>
    <cellStyle name="Normal 2 4 3 2 2" xfId="21651"/>
    <cellStyle name="Normal 2 4 3 2 2 2" xfId="21652"/>
    <cellStyle name="Normal 2 4 3 2 3" xfId="21653"/>
    <cellStyle name="Normal 2 4 3 2 3 2" xfId="21654"/>
    <cellStyle name="Normal 2 4 3 2 3 2 2" xfId="21655"/>
    <cellStyle name="Normal 2 4 3 2 3 3" xfId="21656"/>
    <cellStyle name="Normal 2 4 3 2 4" xfId="21657"/>
    <cellStyle name="Normal 2 4 3 3" xfId="21658"/>
    <cellStyle name="Normal 2 4 3 4" xfId="21659"/>
    <cellStyle name="Normal 2 4 4" xfId="21660"/>
    <cellStyle name="Normal 2 4 4 2" xfId="21661"/>
    <cellStyle name="Normal 2 4 4 2 2" xfId="21662"/>
    <cellStyle name="Normal 2 4 4 3" xfId="21663"/>
    <cellStyle name="Normal 2 4 4 4" xfId="21664"/>
    <cellStyle name="Normal 2 4 5" xfId="21665"/>
    <cellStyle name="Normal 2 4 5 2" xfId="21666"/>
    <cellStyle name="Normal 2 4 5 2 2" xfId="21667"/>
    <cellStyle name="Normal 2 4 5 3" xfId="21668"/>
    <cellStyle name="Normal 2 4 6" xfId="21669"/>
    <cellStyle name="Normal 2 4 7" xfId="21670"/>
    <cellStyle name="Normal 2 4 8" xfId="21671"/>
    <cellStyle name="Normal 2 4 9" xfId="21672"/>
    <cellStyle name="Normal 2 5" xfId="318"/>
    <cellStyle name="Normal 2 5 2" xfId="21673"/>
    <cellStyle name="Normal 2 5 2 2" xfId="21674"/>
    <cellStyle name="Normal 2 5 2 2 2" xfId="21675"/>
    <cellStyle name="Normal 2 5 2 3" xfId="21676"/>
    <cellStyle name="Normal 2 5 2 3 2" xfId="21677"/>
    <cellStyle name="Normal 2 5 2 3 2 2" xfId="21678"/>
    <cellStyle name="Normal 2 5 2 3 3" xfId="21679"/>
    <cellStyle name="Normal 2 5 2 4" xfId="21680"/>
    <cellStyle name="Normal 2 5 2 4 2" xfId="21681"/>
    <cellStyle name="Normal 2 5 2 4 2 2" xfId="21682"/>
    <cellStyle name="Normal 2 5 2 4 3" xfId="21683"/>
    <cellStyle name="Normal 2 5 2 5" xfId="21684"/>
    <cellStyle name="Normal 2 5 2 6" xfId="21685"/>
    <cellStyle name="Normal 2 5 3" xfId="21686"/>
    <cellStyle name="Normal 2 5 3 2" xfId="21687"/>
    <cellStyle name="Normal 2 5 3 2 2" xfId="21688"/>
    <cellStyle name="Normal 2 5 3 2 2 2" xfId="21689"/>
    <cellStyle name="Normal 2 5 3 2 3" xfId="21690"/>
    <cellStyle name="Normal 2 5 3 2 3 2" xfId="21691"/>
    <cellStyle name="Normal 2 5 3 2 3 2 2" xfId="21692"/>
    <cellStyle name="Normal 2 5 3 2 3 3" xfId="21693"/>
    <cellStyle name="Normal 2 5 3 2 4" xfId="21694"/>
    <cellStyle name="Normal 2 5 3 3" xfId="21695"/>
    <cellStyle name="Normal 2 5 4" xfId="21696"/>
    <cellStyle name="Normal 2 5 4 2" xfId="21697"/>
    <cellStyle name="Normal 2 5 4 2 2" xfId="21698"/>
    <cellStyle name="Normal 2 5 4 3" xfId="21699"/>
    <cellStyle name="Normal 2 5 5" xfId="21700"/>
    <cellStyle name="Normal 2 5 5 2" xfId="21701"/>
    <cellStyle name="Normal 2 5 5 2 2" xfId="21702"/>
    <cellStyle name="Normal 2 5 5 3" xfId="21703"/>
    <cellStyle name="Normal 2 5 6" xfId="21704"/>
    <cellStyle name="Normal 2 5 7" xfId="21705"/>
    <cellStyle name="Normal 2 5 8" xfId="21706"/>
    <cellStyle name="Normal 2 5 9" xfId="21707"/>
    <cellStyle name="Normal 2 6" xfId="334"/>
    <cellStyle name="Normal 2 6 2" xfId="21708"/>
    <cellStyle name="Normal 2 6 2 2" xfId="21709"/>
    <cellStyle name="Normal 2 6 2 2 2" xfId="21710"/>
    <cellStyle name="Normal 2 6 3" xfId="21711"/>
    <cellStyle name="Normal 2 6 3 2" xfId="21712"/>
    <cellStyle name="Normal 2 6 3 2 2" xfId="21713"/>
    <cellStyle name="Normal 2 6 3 3" xfId="21714"/>
    <cellStyle name="Normal 2 6 3 4" xfId="21715"/>
    <cellStyle name="Normal 2 6 4" xfId="21716"/>
    <cellStyle name="Normal 2 6 4 2" xfId="21717"/>
    <cellStyle name="Normal 2 6 4 2 2" xfId="21718"/>
    <cellStyle name="Normal 2 6 4 3" xfId="21719"/>
    <cellStyle name="Normal 2 6 4 4" xfId="21720"/>
    <cellStyle name="Normal 2 6 5" xfId="21721"/>
    <cellStyle name="Normal 2 6 6" xfId="21722"/>
    <cellStyle name="Normal 2 7" xfId="356"/>
    <cellStyle name="Normal 2 7 2" xfId="21723"/>
    <cellStyle name="Normal 2 7 2 2" xfId="21724"/>
    <cellStyle name="Normal 2 7 3" xfId="21725"/>
    <cellStyle name="Normal 2 7 3 2" xfId="21726"/>
    <cellStyle name="Normal 2 7 4" xfId="21727"/>
    <cellStyle name="Normal 2 8" xfId="385"/>
    <cellStyle name="Normal 2 8 2" xfId="21728"/>
    <cellStyle name="Normal 2 8 2 2" xfId="21729"/>
    <cellStyle name="Normal 2 8 2 3" xfId="21730"/>
    <cellStyle name="Normal 2 8 3" xfId="21731"/>
    <cellStyle name="Normal 2 8 4" xfId="21732"/>
    <cellStyle name="Normal 2 8 5" xfId="21733"/>
    <cellStyle name="Normal 2 9" xfId="588"/>
    <cellStyle name="Normal 2 9 2" xfId="21734"/>
    <cellStyle name="Normal 2 9 3" xfId="21735"/>
    <cellStyle name="Normal 2 9 4" xfId="21736"/>
    <cellStyle name="Normal 2_Action Item List 01.27.10" xfId="21737"/>
    <cellStyle name="Normal 2_DCR CWIP 2010 2011 0923 2010 2" xfId="217"/>
    <cellStyle name="Normal 20" xfId="314"/>
    <cellStyle name="Normal 20 10" xfId="21738"/>
    <cellStyle name="Normal 20 11" xfId="21739"/>
    <cellStyle name="Normal 20 12" xfId="21740"/>
    <cellStyle name="Normal 20 2" xfId="586"/>
    <cellStyle name="Normal 20 2 2" xfId="21741"/>
    <cellStyle name="Normal 20 2 2 2" xfId="21742"/>
    <cellStyle name="Normal 20 2 2 2 2" xfId="21743"/>
    <cellStyle name="Normal 20 2 2 3" xfId="21744"/>
    <cellStyle name="Normal 20 2 2 3 2" xfId="21745"/>
    <cellStyle name="Normal 20 2 2 3 2 2" xfId="21746"/>
    <cellStyle name="Normal 20 2 2 3 3" xfId="21747"/>
    <cellStyle name="Normal 20 2 2 4" xfId="21748"/>
    <cellStyle name="Normal 20 2 2 4 2" xfId="21749"/>
    <cellStyle name="Normal 20 2 2 4 2 2" xfId="21750"/>
    <cellStyle name="Normal 20 2 2 4 3" xfId="21751"/>
    <cellStyle name="Normal 20 2 2 5" xfId="21752"/>
    <cellStyle name="Normal 20 2 3" xfId="21753"/>
    <cellStyle name="Normal 20 2 3 2" xfId="21754"/>
    <cellStyle name="Normal 20 2 3 2 2" xfId="21755"/>
    <cellStyle name="Normal 20 2 3 2 3" xfId="21756"/>
    <cellStyle name="Normal 20 2 3 3" xfId="21757"/>
    <cellStyle name="Normal 20 2 3 4" xfId="21758"/>
    <cellStyle name="Normal 20 2 4" xfId="21759"/>
    <cellStyle name="Normal 20 2 4 2" xfId="21760"/>
    <cellStyle name="Normal 20 2 4 2 2" xfId="21761"/>
    <cellStyle name="Normal 20 2 4 3" xfId="21762"/>
    <cellStyle name="Normal 20 2 4 4" xfId="21763"/>
    <cellStyle name="Normal 20 2 5" xfId="21764"/>
    <cellStyle name="Normal 20 2 5 2" xfId="21765"/>
    <cellStyle name="Normal 20 2 5 2 2" xfId="21766"/>
    <cellStyle name="Normal 20 2 5 3" xfId="21767"/>
    <cellStyle name="Normal 20 2 6" xfId="21768"/>
    <cellStyle name="Normal 20 2 7" xfId="21769"/>
    <cellStyle name="Normal 20 2 8" xfId="21770"/>
    <cellStyle name="Normal 20 3" xfId="21771"/>
    <cellStyle name="Normal 20 3 2" xfId="21772"/>
    <cellStyle name="Normal 20 3 2 2" xfId="21773"/>
    <cellStyle name="Normal 20 3 3" xfId="21774"/>
    <cellStyle name="Normal 20 3 3 2" xfId="21775"/>
    <cellStyle name="Normal 20 3 3 2 2" xfId="21776"/>
    <cellStyle name="Normal 20 3 3 3" xfId="21777"/>
    <cellStyle name="Normal 20 3 4" xfId="21778"/>
    <cellStyle name="Normal 20 3 4 2" xfId="21779"/>
    <cellStyle name="Normal 20 3 4 2 2" xfId="21780"/>
    <cellStyle name="Normal 20 3 4 3" xfId="21781"/>
    <cellStyle name="Normal 20 3 5" xfId="21782"/>
    <cellStyle name="Normal 20 3 6" xfId="21783"/>
    <cellStyle name="Normal 20 4" xfId="21784"/>
    <cellStyle name="Normal 20 4 2" xfId="21785"/>
    <cellStyle name="Normal 20 4 2 2" xfId="21786"/>
    <cellStyle name="Normal 20 4 2 2 2" xfId="21787"/>
    <cellStyle name="Normal 20 4 2 3" xfId="21788"/>
    <cellStyle name="Normal 20 4 2 3 2" xfId="21789"/>
    <cellStyle name="Normal 20 4 2 3 2 2" xfId="21790"/>
    <cellStyle name="Normal 20 4 2 3 3" xfId="21791"/>
    <cellStyle name="Normal 20 4 2 4" xfId="21792"/>
    <cellStyle name="Normal 20 4 3" xfId="21793"/>
    <cellStyle name="Normal 20 4 3 2" xfId="21794"/>
    <cellStyle name="Normal 20 4 3 2 2" xfId="21795"/>
    <cellStyle name="Normal 20 4 3 3" xfId="21796"/>
    <cellStyle name="Normal 20 4 4" xfId="21797"/>
    <cellStyle name="Normal 20 4 4 2" xfId="21798"/>
    <cellStyle name="Normal 20 4 4 2 2" xfId="21799"/>
    <cellStyle name="Normal 20 4 4 3" xfId="21800"/>
    <cellStyle name="Normal 20 4 5" xfId="21801"/>
    <cellStyle name="Normal 20 4 5 2" xfId="21802"/>
    <cellStyle name="Normal 20 4 5 2 2" xfId="21803"/>
    <cellStyle name="Normal 20 4 5 3" xfId="21804"/>
    <cellStyle name="Normal 20 4 6" xfId="21805"/>
    <cellStyle name="Normal 20 4 7" xfId="21806"/>
    <cellStyle name="Normal 20 5" xfId="21807"/>
    <cellStyle name="Normal 20 5 2" xfId="21808"/>
    <cellStyle name="Normal 20 5 3" xfId="21809"/>
    <cellStyle name="Normal 20 6" xfId="21810"/>
    <cellStyle name="Normal 20 7" xfId="21811"/>
    <cellStyle name="Normal 20 8" xfId="21812"/>
    <cellStyle name="Normal 20 9" xfId="21813"/>
    <cellStyle name="Normal 200" xfId="21814"/>
    <cellStyle name="Normal 200 2" xfId="21815"/>
    <cellStyle name="Normal 200 2 2" xfId="21816"/>
    <cellStyle name="Normal 200 2 2 2" xfId="21817"/>
    <cellStyle name="Normal 200 2 2 2 2" xfId="21818"/>
    <cellStyle name="Normal 200 2 2 3" xfId="21819"/>
    <cellStyle name="Normal 200 2 2 3 2" xfId="21820"/>
    <cellStyle name="Normal 200 2 2 3 2 2" xfId="21821"/>
    <cellStyle name="Normal 200 2 2 3 3" xfId="21822"/>
    <cellStyle name="Normal 200 2 2 4" xfId="21823"/>
    <cellStyle name="Normal 200 2 2 4 2" xfId="21824"/>
    <cellStyle name="Normal 200 2 2 4 2 2" xfId="21825"/>
    <cellStyle name="Normal 200 2 2 4 3" xfId="21826"/>
    <cellStyle name="Normal 200 2 2 5" xfId="21827"/>
    <cellStyle name="Normal 200 2 3" xfId="21828"/>
    <cellStyle name="Normal 200 2 3 2" xfId="21829"/>
    <cellStyle name="Normal 200 2 3 2 2" xfId="21830"/>
    <cellStyle name="Normal 200 2 3 2 2 2" xfId="21831"/>
    <cellStyle name="Normal 200 2 3 2 3" xfId="21832"/>
    <cellStyle name="Normal 200 2 3 2 3 2" xfId="21833"/>
    <cellStyle name="Normal 200 2 3 2 3 2 2" xfId="21834"/>
    <cellStyle name="Normal 200 2 3 2 3 3" xfId="21835"/>
    <cellStyle name="Normal 200 2 3 2 4" xfId="21836"/>
    <cellStyle name="Normal 200 2 3 3" xfId="21837"/>
    <cellStyle name="Normal 200 2 3 3 2" xfId="21838"/>
    <cellStyle name="Normal 200 2 3 3 2 2" xfId="21839"/>
    <cellStyle name="Normal 200 2 3 3 3" xfId="21840"/>
    <cellStyle name="Normal 200 2 3 4" xfId="21841"/>
    <cellStyle name="Normal 200 2 3 4 2" xfId="21842"/>
    <cellStyle name="Normal 200 2 3 4 2 2" xfId="21843"/>
    <cellStyle name="Normal 200 2 3 4 3" xfId="21844"/>
    <cellStyle name="Normal 200 2 3 5" xfId="21845"/>
    <cellStyle name="Normal 200 2 3 5 2" xfId="21846"/>
    <cellStyle name="Normal 200 2 3 5 2 2" xfId="21847"/>
    <cellStyle name="Normal 200 2 3 5 3" xfId="21848"/>
    <cellStyle name="Normal 200 2 3 6" xfId="21849"/>
    <cellStyle name="Normal 200 2 4" xfId="21850"/>
    <cellStyle name="Normal 200 2 4 2" xfId="21851"/>
    <cellStyle name="Normal 200 2 4 2 2" xfId="21852"/>
    <cellStyle name="Normal 200 2 4 3" xfId="21853"/>
    <cellStyle name="Normal 200 2 5" xfId="21854"/>
    <cellStyle name="Normal 200 2 5 2" xfId="21855"/>
    <cellStyle name="Normal 200 2 5 2 2" xfId="21856"/>
    <cellStyle name="Normal 200 2 5 3" xfId="21857"/>
    <cellStyle name="Normal 200 2 6" xfId="21858"/>
    <cellStyle name="Normal 200 2 6 2" xfId="21859"/>
    <cellStyle name="Normal 200 2 6 2 2" xfId="21860"/>
    <cellStyle name="Normal 200 2 6 3" xfId="21861"/>
    <cellStyle name="Normal 200 2 7" xfId="21862"/>
    <cellStyle name="Normal 200 3" xfId="21863"/>
    <cellStyle name="Normal 200 3 2" xfId="21864"/>
    <cellStyle name="Normal 200 3 2 2" xfId="21865"/>
    <cellStyle name="Normal 200 3 3" xfId="21866"/>
    <cellStyle name="Normal 200 3 3 2" xfId="21867"/>
    <cellStyle name="Normal 200 3 3 2 2" xfId="21868"/>
    <cellStyle name="Normal 200 3 3 3" xfId="21869"/>
    <cellStyle name="Normal 200 3 4" xfId="21870"/>
    <cellStyle name="Normal 200 3 4 2" xfId="21871"/>
    <cellStyle name="Normal 200 3 4 2 2" xfId="21872"/>
    <cellStyle name="Normal 200 3 4 3" xfId="21873"/>
    <cellStyle name="Normal 200 3 5" xfId="21874"/>
    <cellStyle name="Normal 200 4" xfId="21875"/>
    <cellStyle name="Normal 200 4 2" xfId="21876"/>
    <cellStyle name="Normal 200 4 2 2" xfId="21877"/>
    <cellStyle name="Normal 200 4 2 2 2" xfId="21878"/>
    <cellStyle name="Normal 200 4 2 3" xfId="21879"/>
    <cellStyle name="Normal 200 4 2 3 2" xfId="21880"/>
    <cellStyle name="Normal 200 4 2 3 2 2" xfId="21881"/>
    <cellStyle name="Normal 200 4 2 3 3" xfId="21882"/>
    <cellStyle name="Normal 200 4 2 4" xfId="21883"/>
    <cellStyle name="Normal 200 4 3" xfId="21884"/>
    <cellStyle name="Normal 200 4 3 2" xfId="21885"/>
    <cellStyle name="Normal 200 4 3 2 2" xfId="21886"/>
    <cellStyle name="Normal 200 4 3 3" xfId="21887"/>
    <cellStyle name="Normal 200 4 4" xfId="21888"/>
    <cellStyle name="Normal 200 4 4 2" xfId="21889"/>
    <cellStyle name="Normal 200 4 4 2 2" xfId="21890"/>
    <cellStyle name="Normal 200 4 4 3" xfId="21891"/>
    <cellStyle name="Normal 200 4 5" xfId="21892"/>
    <cellStyle name="Normal 200 4 5 2" xfId="21893"/>
    <cellStyle name="Normal 200 4 5 2 2" xfId="21894"/>
    <cellStyle name="Normal 200 4 5 3" xfId="21895"/>
    <cellStyle name="Normal 200 4 6" xfId="21896"/>
    <cellStyle name="Normal 200 5" xfId="21897"/>
    <cellStyle name="Normal 200 5 2" xfId="21898"/>
    <cellStyle name="Normal 200 5 2 2" xfId="21899"/>
    <cellStyle name="Normal 200 5 3" xfId="21900"/>
    <cellStyle name="Normal 200 6" xfId="21901"/>
    <cellStyle name="Normal 200 6 2" xfId="21902"/>
    <cellStyle name="Normal 200 6 2 2" xfId="21903"/>
    <cellStyle name="Normal 200 6 3" xfId="21904"/>
    <cellStyle name="Normal 200 7" xfId="21905"/>
    <cellStyle name="Normal 200 7 2" xfId="21906"/>
    <cellStyle name="Normal 200 7 2 2" xfId="21907"/>
    <cellStyle name="Normal 200 7 3" xfId="21908"/>
    <cellStyle name="Normal 200 8" xfId="21909"/>
    <cellStyle name="Normal 201" xfId="21910"/>
    <cellStyle name="Normal 201 2" xfId="21911"/>
    <cellStyle name="Normal 201 2 2" xfId="21912"/>
    <cellStyle name="Normal 201 2 2 2" xfId="21913"/>
    <cellStyle name="Normal 201 2 2 2 2" xfId="21914"/>
    <cellStyle name="Normal 201 2 2 3" xfId="21915"/>
    <cellStyle name="Normal 201 2 2 3 2" xfId="21916"/>
    <cellStyle name="Normal 201 2 2 3 2 2" xfId="21917"/>
    <cellStyle name="Normal 201 2 2 3 3" xfId="21918"/>
    <cellStyle name="Normal 201 2 2 4" xfId="21919"/>
    <cellStyle name="Normal 201 2 2 4 2" xfId="21920"/>
    <cellStyle name="Normal 201 2 2 4 2 2" xfId="21921"/>
    <cellStyle name="Normal 201 2 2 4 3" xfId="21922"/>
    <cellStyle name="Normal 201 2 2 5" xfId="21923"/>
    <cellStyle name="Normal 201 2 3" xfId="21924"/>
    <cellStyle name="Normal 201 2 3 2" xfId="21925"/>
    <cellStyle name="Normal 201 2 3 2 2" xfId="21926"/>
    <cellStyle name="Normal 201 2 3 2 2 2" xfId="21927"/>
    <cellStyle name="Normal 201 2 3 2 3" xfId="21928"/>
    <cellStyle name="Normal 201 2 3 2 3 2" xfId="21929"/>
    <cellStyle name="Normal 201 2 3 2 3 2 2" xfId="21930"/>
    <cellStyle name="Normal 201 2 3 2 3 3" xfId="21931"/>
    <cellStyle name="Normal 201 2 3 2 4" xfId="21932"/>
    <cellStyle name="Normal 201 2 3 3" xfId="21933"/>
    <cellStyle name="Normal 201 2 3 3 2" xfId="21934"/>
    <cellStyle name="Normal 201 2 3 3 2 2" xfId="21935"/>
    <cellStyle name="Normal 201 2 3 3 3" xfId="21936"/>
    <cellStyle name="Normal 201 2 3 4" xfId="21937"/>
    <cellStyle name="Normal 201 2 3 4 2" xfId="21938"/>
    <cellStyle name="Normal 201 2 3 4 2 2" xfId="21939"/>
    <cellStyle name="Normal 201 2 3 4 3" xfId="21940"/>
    <cellStyle name="Normal 201 2 3 5" xfId="21941"/>
    <cellStyle name="Normal 201 2 3 5 2" xfId="21942"/>
    <cellStyle name="Normal 201 2 3 5 2 2" xfId="21943"/>
    <cellStyle name="Normal 201 2 3 5 3" xfId="21944"/>
    <cellStyle name="Normal 201 2 3 6" xfId="21945"/>
    <cellStyle name="Normal 201 2 4" xfId="21946"/>
    <cellStyle name="Normal 201 2 4 2" xfId="21947"/>
    <cellStyle name="Normal 201 2 4 2 2" xfId="21948"/>
    <cellStyle name="Normal 201 2 4 3" xfId="21949"/>
    <cellStyle name="Normal 201 2 5" xfId="21950"/>
    <cellStyle name="Normal 201 2 5 2" xfId="21951"/>
    <cellStyle name="Normal 201 2 5 2 2" xfId="21952"/>
    <cellStyle name="Normal 201 2 5 3" xfId="21953"/>
    <cellStyle name="Normal 201 2 6" xfId="21954"/>
    <cellStyle name="Normal 201 2 6 2" xfId="21955"/>
    <cellStyle name="Normal 201 2 6 2 2" xfId="21956"/>
    <cellStyle name="Normal 201 2 6 3" xfId="21957"/>
    <cellStyle name="Normal 201 2 7" xfId="21958"/>
    <cellStyle name="Normal 201 3" xfId="21959"/>
    <cellStyle name="Normal 201 3 2" xfId="21960"/>
    <cellStyle name="Normal 201 3 2 2" xfId="21961"/>
    <cellStyle name="Normal 201 3 3" xfId="21962"/>
    <cellStyle name="Normal 201 3 3 2" xfId="21963"/>
    <cellStyle name="Normal 201 3 3 2 2" xfId="21964"/>
    <cellStyle name="Normal 201 3 3 3" xfId="21965"/>
    <cellStyle name="Normal 201 3 4" xfId="21966"/>
    <cellStyle name="Normal 201 3 4 2" xfId="21967"/>
    <cellStyle name="Normal 201 3 4 2 2" xfId="21968"/>
    <cellStyle name="Normal 201 3 4 3" xfId="21969"/>
    <cellStyle name="Normal 201 3 5" xfId="21970"/>
    <cellStyle name="Normal 201 4" xfId="21971"/>
    <cellStyle name="Normal 201 4 2" xfId="21972"/>
    <cellStyle name="Normal 201 4 2 2" xfId="21973"/>
    <cellStyle name="Normal 201 4 2 2 2" xfId="21974"/>
    <cellStyle name="Normal 201 4 2 3" xfId="21975"/>
    <cellStyle name="Normal 201 4 2 3 2" xfId="21976"/>
    <cellStyle name="Normal 201 4 2 3 2 2" xfId="21977"/>
    <cellStyle name="Normal 201 4 2 3 3" xfId="21978"/>
    <cellStyle name="Normal 201 4 2 4" xfId="21979"/>
    <cellStyle name="Normal 201 4 3" xfId="21980"/>
    <cellStyle name="Normal 201 4 3 2" xfId="21981"/>
    <cellStyle name="Normal 201 4 3 2 2" xfId="21982"/>
    <cellStyle name="Normal 201 4 3 3" xfId="21983"/>
    <cellStyle name="Normal 201 4 4" xfId="21984"/>
    <cellStyle name="Normal 201 4 4 2" xfId="21985"/>
    <cellStyle name="Normal 201 4 4 2 2" xfId="21986"/>
    <cellStyle name="Normal 201 4 4 3" xfId="21987"/>
    <cellStyle name="Normal 201 4 5" xfId="21988"/>
    <cellStyle name="Normal 201 4 5 2" xfId="21989"/>
    <cellStyle name="Normal 201 4 5 2 2" xfId="21990"/>
    <cellStyle name="Normal 201 4 5 3" xfId="21991"/>
    <cellStyle name="Normal 201 4 6" xfId="21992"/>
    <cellStyle name="Normal 201 5" xfId="21993"/>
    <cellStyle name="Normal 201 5 2" xfId="21994"/>
    <cellStyle name="Normal 201 5 2 2" xfId="21995"/>
    <cellStyle name="Normal 201 5 3" xfId="21996"/>
    <cellStyle name="Normal 201 6" xfId="21997"/>
    <cellStyle name="Normal 201 6 2" xfId="21998"/>
    <cellStyle name="Normal 201 6 2 2" xfId="21999"/>
    <cellStyle name="Normal 201 6 3" xfId="22000"/>
    <cellStyle name="Normal 201 7" xfId="22001"/>
    <cellStyle name="Normal 201 7 2" xfId="22002"/>
    <cellStyle name="Normal 201 7 2 2" xfId="22003"/>
    <cellStyle name="Normal 201 7 3" xfId="22004"/>
    <cellStyle name="Normal 201 8" xfId="22005"/>
    <cellStyle name="Normal 202" xfId="22006"/>
    <cellStyle name="Normal 202 2" xfId="22007"/>
    <cellStyle name="Normal 202 2 2" xfId="22008"/>
    <cellStyle name="Normal 202 2 2 2" xfId="22009"/>
    <cellStyle name="Normal 202 2 2 2 2" xfId="22010"/>
    <cellStyle name="Normal 202 2 2 3" xfId="22011"/>
    <cellStyle name="Normal 202 2 2 3 2" xfId="22012"/>
    <cellStyle name="Normal 202 2 2 3 2 2" xfId="22013"/>
    <cellStyle name="Normal 202 2 2 3 3" xfId="22014"/>
    <cellStyle name="Normal 202 2 2 4" xfId="22015"/>
    <cellStyle name="Normal 202 2 2 4 2" xfId="22016"/>
    <cellStyle name="Normal 202 2 2 4 2 2" xfId="22017"/>
    <cellStyle name="Normal 202 2 2 4 3" xfId="22018"/>
    <cellStyle name="Normal 202 2 2 5" xfId="22019"/>
    <cellStyle name="Normal 202 2 3" xfId="22020"/>
    <cellStyle name="Normal 202 2 3 2" xfId="22021"/>
    <cellStyle name="Normal 202 2 3 2 2" xfId="22022"/>
    <cellStyle name="Normal 202 2 3 2 2 2" xfId="22023"/>
    <cellStyle name="Normal 202 2 3 2 3" xfId="22024"/>
    <cellStyle name="Normal 202 2 3 2 3 2" xfId="22025"/>
    <cellStyle name="Normal 202 2 3 2 3 2 2" xfId="22026"/>
    <cellStyle name="Normal 202 2 3 2 3 3" xfId="22027"/>
    <cellStyle name="Normal 202 2 3 2 4" xfId="22028"/>
    <cellStyle name="Normal 202 2 3 3" xfId="22029"/>
    <cellStyle name="Normal 202 2 3 3 2" xfId="22030"/>
    <cellStyle name="Normal 202 2 3 3 2 2" xfId="22031"/>
    <cellStyle name="Normal 202 2 3 3 3" xfId="22032"/>
    <cellStyle name="Normal 202 2 3 4" xfId="22033"/>
    <cellStyle name="Normal 202 2 3 4 2" xfId="22034"/>
    <cellStyle name="Normal 202 2 3 4 2 2" xfId="22035"/>
    <cellStyle name="Normal 202 2 3 4 3" xfId="22036"/>
    <cellStyle name="Normal 202 2 3 5" xfId="22037"/>
    <cellStyle name="Normal 202 2 3 5 2" xfId="22038"/>
    <cellStyle name="Normal 202 2 3 5 2 2" xfId="22039"/>
    <cellStyle name="Normal 202 2 3 5 3" xfId="22040"/>
    <cellStyle name="Normal 202 2 3 6" xfId="22041"/>
    <cellStyle name="Normal 202 2 4" xfId="22042"/>
    <cellStyle name="Normal 202 2 4 2" xfId="22043"/>
    <cellStyle name="Normal 202 2 4 2 2" xfId="22044"/>
    <cellStyle name="Normal 202 2 4 3" xfId="22045"/>
    <cellStyle name="Normal 202 2 5" xfId="22046"/>
    <cellStyle name="Normal 202 2 5 2" xfId="22047"/>
    <cellStyle name="Normal 202 2 5 2 2" xfId="22048"/>
    <cellStyle name="Normal 202 2 5 3" xfId="22049"/>
    <cellStyle name="Normal 202 2 6" xfId="22050"/>
    <cellStyle name="Normal 202 2 6 2" xfId="22051"/>
    <cellStyle name="Normal 202 2 6 2 2" xfId="22052"/>
    <cellStyle name="Normal 202 2 6 3" xfId="22053"/>
    <cellStyle name="Normal 202 2 7" xfId="22054"/>
    <cellStyle name="Normal 202 3" xfId="22055"/>
    <cellStyle name="Normal 202 3 2" xfId="22056"/>
    <cellStyle name="Normal 202 3 2 2" xfId="22057"/>
    <cellStyle name="Normal 202 3 3" xfId="22058"/>
    <cellStyle name="Normal 202 3 3 2" xfId="22059"/>
    <cellStyle name="Normal 202 3 3 2 2" xfId="22060"/>
    <cellStyle name="Normal 202 3 3 3" xfId="22061"/>
    <cellStyle name="Normal 202 3 4" xfId="22062"/>
    <cellStyle name="Normal 202 3 4 2" xfId="22063"/>
    <cellStyle name="Normal 202 3 4 2 2" xfId="22064"/>
    <cellStyle name="Normal 202 3 4 3" xfId="22065"/>
    <cellStyle name="Normal 202 3 5" xfId="22066"/>
    <cellStyle name="Normal 202 4" xfId="22067"/>
    <cellStyle name="Normal 202 4 2" xfId="22068"/>
    <cellStyle name="Normal 202 4 2 2" xfId="22069"/>
    <cellStyle name="Normal 202 4 2 2 2" xfId="22070"/>
    <cellStyle name="Normal 202 4 2 3" xfId="22071"/>
    <cellStyle name="Normal 202 4 2 3 2" xfId="22072"/>
    <cellStyle name="Normal 202 4 2 3 2 2" xfId="22073"/>
    <cellStyle name="Normal 202 4 2 3 3" xfId="22074"/>
    <cellStyle name="Normal 202 4 2 4" xfId="22075"/>
    <cellStyle name="Normal 202 4 3" xfId="22076"/>
    <cellStyle name="Normal 202 4 3 2" xfId="22077"/>
    <cellStyle name="Normal 202 4 3 2 2" xfId="22078"/>
    <cellStyle name="Normal 202 4 3 3" xfId="22079"/>
    <cellStyle name="Normal 202 4 4" xfId="22080"/>
    <cellStyle name="Normal 202 4 4 2" xfId="22081"/>
    <cellStyle name="Normal 202 4 4 2 2" xfId="22082"/>
    <cellStyle name="Normal 202 4 4 3" xfId="22083"/>
    <cellStyle name="Normal 202 4 5" xfId="22084"/>
    <cellStyle name="Normal 202 4 5 2" xfId="22085"/>
    <cellStyle name="Normal 202 4 5 2 2" xfId="22086"/>
    <cellStyle name="Normal 202 4 5 3" xfId="22087"/>
    <cellStyle name="Normal 202 4 6" xfId="22088"/>
    <cellStyle name="Normal 202 5" xfId="22089"/>
    <cellStyle name="Normal 202 5 2" xfId="22090"/>
    <cellStyle name="Normal 202 5 2 2" xfId="22091"/>
    <cellStyle name="Normal 202 5 3" xfId="22092"/>
    <cellStyle name="Normal 202 6" xfId="22093"/>
    <cellStyle name="Normal 202 6 2" xfId="22094"/>
    <cellStyle name="Normal 202 6 2 2" xfId="22095"/>
    <cellStyle name="Normal 202 6 3" xfId="22096"/>
    <cellStyle name="Normal 202 7" xfId="22097"/>
    <cellStyle name="Normal 202 7 2" xfId="22098"/>
    <cellStyle name="Normal 202 7 2 2" xfId="22099"/>
    <cellStyle name="Normal 202 7 3" xfId="22100"/>
    <cellStyle name="Normal 202 8" xfId="22101"/>
    <cellStyle name="Normal 203" xfId="22102"/>
    <cellStyle name="Normal 203 2" xfId="22103"/>
    <cellStyle name="Normal 203 2 2" xfId="22104"/>
    <cellStyle name="Normal 203 2 2 2" xfId="22105"/>
    <cellStyle name="Normal 203 2 2 2 2" xfId="22106"/>
    <cellStyle name="Normal 203 2 2 3" xfId="22107"/>
    <cellStyle name="Normal 203 2 2 3 2" xfId="22108"/>
    <cellStyle name="Normal 203 2 2 3 2 2" xfId="22109"/>
    <cellStyle name="Normal 203 2 2 3 3" xfId="22110"/>
    <cellStyle name="Normal 203 2 2 4" xfId="22111"/>
    <cellStyle name="Normal 203 2 2 4 2" xfId="22112"/>
    <cellStyle name="Normal 203 2 2 4 2 2" xfId="22113"/>
    <cellStyle name="Normal 203 2 2 4 3" xfId="22114"/>
    <cellStyle name="Normal 203 2 2 5" xfId="22115"/>
    <cellStyle name="Normal 203 2 3" xfId="22116"/>
    <cellStyle name="Normal 203 2 3 2" xfId="22117"/>
    <cellStyle name="Normal 203 2 3 2 2" xfId="22118"/>
    <cellStyle name="Normal 203 2 3 2 2 2" xfId="22119"/>
    <cellStyle name="Normal 203 2 3 2 3" xfId="22120"/>
    <cellStyle name="Normal 203 2 3 2 3 2" xfId="22121"/>
    <cellStyle name="Normal 203 2 3 2 3 2 2" xfId="22122"/>
    <cellStyle name="Normal 203 2 3 2 3 3" xfId="22123"/>
    <cellStyle name="Normal 203 2 3 2 4" xfId="22124"/>
    <cellStyle name="Normal 203 2 3 3" xfId="22125"/>
    <cellStyle name="Normal 203 2 3 3 2" xfId="22126"/>
    <cellStyle name="Normal 203 2 3 3 2 2" xfId="22127"/>
    <cellStyle name="Normal 203 2 3 3 3" xfId="22128"/>
    <cellStyle name="Normal 203 2 3 4" xfId="22129"/>
    <cellStyle name="Normal 203 2 3 4 2" xfId="22130"/>
    <cellStyle name="Normal 203 2 3 4 2 2" xfId="22131"/>
    <cellStyle name="Normal 203 2 3 4 3" xfId="22132"/>
    <cellStyle name="Normal 203 2 3 5" xfId="22133"/>
    <cellStyle name="Normal 203 2 3 5 2" xfId="22134"/>
    <cellStyle name="Normal 203 2 3 5 2 2" xfId="22135"/>
    <cellStyle name="Normal 203 2 3 5 3" xfId="22136"/>
    <cellStyle name="Normal 203 2 3 6" xfId="22137"/>
    <cellStyle name="Normal 203 2 4" xfId="22138"/>
    <cellStyle name="Normal 203 2 4 2" xfId="22139"/>
    <cellStyle name="Normal 203 2 4 2 2" xfId="22140"/>
    <cellStyle name="Normal 203 2 4 3" xfId="22141"/>
    <cellStyle name="Normal 203 2 5" xfId="22142"/>
    <cellStyle name="Normal 203 2 5 2" xfId="22143"/>
    <cellStyle name="Normal 203 2 5 2 2" xfId="22144"/>
    <cellStyle name="Normal 203 2 5 3" xfId="22145"/>
    <cellStyle name="Normal 203 2 6" xfId="22146"/>
    <cellStyle name="Normal 203 2 6 2" xfId="22147"/>
    <cellStyle name="Normal 203 2 6 2 2" xfId="22148"/>
    <cellStyle name="Normal 203 2 6 3" xfId="22149"/>
    <cellStyle name="Normal 203 2 7" xfId="22150"/>
    <cellStyle name="Normal 203 3" xfId="22151"/>
    <cellStyle name="Normal 203 3 2" xfId="22152"/>
    <cellStyle name="Normal 203 3 2 2" xfId="22153"/>
    <cellStyle name="Normal 203 3 3" xfId="22154"/>
    <cellStyle name="Normal 203 3 3 2" xfId="22155"/>
    <cellStyle name="Normal 203 3 3 2 2" xfId="22156"/>
    <cellStyle name="Normal 203 3 3 3" xfId="22157"/>
    <cellStyle name="Normal 203 3 4" xfId="22158"/>
    <cellStyle name="Normal 203 3 4 2" xfId="22159"/>
    <cellStyle name="Normal 203 3 4 2 2" xfId="22160"/>
    <cellStyle name="Normal 203 3 4 3" xfId="22161"/>
    <cellStyle name="Normal 203 3 5" xfId="22162"/>
    <cellStyle name="Normal 203 4" xfId="22163"/>
    <cellStyle name="Normal 203 4 2" xfId="22164"/>
    <cellStyle name="Normal 203 4 2 2" xfId="22165"/>
    <cellStyle name="Normal 203 4 2 2 2" xfId="22166"/>
    <cellStyle name="Normal 203 4 2 3" xfId="22167"/>
    <cellStyle name="Normal 203 4 2 3 2" xfId="22168"/>
    <cellStyle name="Normal 203 4 2 3 2 2" xfId="22169"/>
    <cellStyle name="Normal 203 4 2 3 3" xfId="22170"/>
    <cellStyle name="Normal 203 4 2 4" xfId="22171"/>
    <cellStyle name="Normal 203 4 3" xfId="22172"/>
    <cellStyle name="Normal 203 4 3 2" xfId="22173"/>
    <cellStyle name="Normal 203 4 3 2 2" xfId="22174"/>
    <cellStyle name="Normal 203 4 3 3" xfId="22175"/>
    <cellStyle name="Normal 203 4 4" xfId="22176"/>
    <cellStyle name="Normal 203 4 4 2" xfId="22177"/>
    <cellStyle name="Normal 203 4 4 2 2" xfId="22178"/>
    <cellStyle name="Normal 203 4 4 3" xfId="22179"/>
    <cellStyle name="Normal 203 4 5" xfId="22180"/>
    <cellStyle name="Normal 203 4 5 2" xfId="22181"/>
    <cellStyle name="Normal 203 4 5 2 2" xfId="22182"/>
    <cellStyle name="Normal 203 4 5 3" xfId="22183"/>
    <cellStyle name="Normal 203 4 6" xfId="22184"/>
    <cellStyle name="Normal 203 5" xfId="22185"/>
    <cellStyle name="Normal 203 5 2" xfId="22186"/>
    <cellStyle name="Normal 203 5 2 2" xfId="22187"/>
    <cellStyle name="Normal 203 5 3" xfId="22188"/>
    <cellStyle name="Normal 203 6" xfId="22189"/>
    <cellStyle name="Normal 203 6 2" xfId="22190"/>
    <cellStyle name="Normal 203 6 2 2" xfId="22191"/>
    <cellStyle name="Normal 203 6 3" xfId="22192"/>
    <cellStyle name="Normal 203 7" xfId="22193"/>
    <cellStyle name="Normal 203 7 2" xfId="22194"/>
    <cellStyle name="Normal 203 7 2 2" xfId="22195"/>
    <cellStyle name="Normal 203 7 3" xfId="22196"/>
    <cellStyle name="Normal 203 8" xfId="22197"/>
    <cellStyle name="Normal 204" xfId="22198"/>
    <cellStyle name="Normal 204 2" xfId="22199"/>
    <cellStyle name="Normal 204 2 2" xfId="22200"/>
    <cellStyle name="Normal 204 2 2 2" xfId="22201"/>
    <cellStyle name="Normal 204 2 3" xfId="22202"/>
    <cellStyle name="Normal 204 2 3 2" xfId="22203"/>
    <cellStyle name="Normal 204 2 3 2 2" xfId="22204"/>
    <cellStyle name="Normal 204 2 3 3" xfId="22205"/>
    <cellStyle name="Normal 204 2 4" xfId="22206"/>
    <cellStyle name="Normal 204 2 4 2" xfId="22207"/>
    <cellStyle name="Normal 204 2 4 2 2" xfId="22208"/>
    <cellStyle name="Normal 204 2 4 3" xfId="22209"/>
    <cellStyle name="Normal 204 2 5" xfId="22210"/>
    <cellStyle name="Normal 204 3" xfId="22211"/>
    <cellStyle name="Normal 204 3 2" xfId="22212"/>
    <cellStyle name="Normal 204 3 2 2" xfId="22213"/>
    <cellStyle name="Normal 204 3 2 2 2" xfId="22214"/>
    <cellStyle name="Normal 204 3 2 3" xfId="22215"/>
    <cellStyle name="Normal 204 3 2 3 2" xfId="22216"/>
    <cellStyle name="Normal 204 3 2 3 2 2" xfId="22217"/>
    <cellStyle name="Normal 204 3 2 3 3" xfId="22218"/>
    <cellStyle name="Normal 204 3 2 4" xfId="22219"/>
    <cellStyle name="Normal 204 3 3" xfId="22220"/>
    <cellStyle name="Normal 204 3 3 2" xfId="22221"/>
    <cellStyle name="Normal 204 3 3 2 2" xfId="22222"/>
    <cellStyle name="Normal 204 3 3 3" xfId="22223"/>
    <cellStyle name="Normal 204 3 4" xfId="22224"/>
    <cellStyle name="Normal 204 3 4 2" xfId="22225"/>
    <cellStyle name="Normal 204 3 4 2 2" xfId="22226"/>
    <cellStyle name="Normal 204 3 4 3" xfId="22227"/>
    <cellStyle name="Normal 204 3 5" xfId="22228"/>
    <cellStyle name="Normal 204 3 5 2" xfId="22229"/>
    <cellStyle name="Normal 204 3 5 2 2" xfId="22230"/>
    <cellStyle name="Normal 204 3 5 3" xfId="22231"/>
    <cellStyle name="Normal 204 3 6" xfId="22232"/>
    <cellStyle name="Normal 204 4" xfId="22233"/>
    <cellStyle name="Normal 204 4 2" xfId="22234"/>
    <cellStyle name="Normal 204 4 2 2" xfId="22235"/>
    <cellStyle name="Normal 204 4 3" xfId="22236"/>
    <cellStyle name="Normal 204 5" xfId="22237"/>
    <cellStyle name="Normal 204 5 2" xfId="22238"/>
    <cellStyle name="Normal 204 5 2 2" xfId="22239"/>
    <cellStyle name="Normal 204 5 3" xfId="22240"/>
    <cellStyle name="Normal 204 6" xfId="22241"/>
    <cellStyle name="Normal 204 6 2" xfId="22242"/>
    <cellStyle name="Normal 204 6 2 2" xfId="22243"/>
    <cellStyle name="Normal 204 6 3" xfId="22244"/>
    <cellStyle name="Normal 204 7" xfId="22245"/>
    <cellStyle name="Normal 205" xfId="22246"/>
    <cellStyle name="Normal 205 2" xfId="22247"/>
    <cellStyle name="Normal 205 2 2" xfId="22248"/>
    <cellStyle name="Normal 205 2 2 2" xfId="22249"/>
    <cellStyle name="Normal 205 2 3" xfId="22250"/>
    <cellStyle name="Normal 205 2 3 2" xfId="22251"/>
    <cellStyle name="Normal 205 2 3 2 2" xfId="22252"/>
    <cellStyle name="Normal 205 2 3 3" xfId="22253"/>
    <cellStyle name="Normal 205 2 4" xfId="22254"/>
    <cellStyle name="Normal 205 2 4 2" xfId="22255"/>
    <cellStyle name="Normal 205 2 4 2 2" xfId="22256"/>
    <cellStyle name="Normal 205 2 4 3" xfId="22257"/>
    <cellStyle name="Normal 205 2 5" xfId="22258"/>
    <cellStyle name="Normal 205 3" xfId="22259"/>
    <cellStyle name="Normal 205 3 2" xfId="22260"/>
    <cellStyle name="Normal 205 3 2 2" xfId="22261"/>
    <cellStyle name="Normal 205 3 2 2 2" xfId="22262"/>
    <cellStyle name="Normal 205 3 2 3" xfId="22263"/>
    <cellStyle name="Normal 205 3 2 3 2" xfId="22264"/>
    <cellStyle name="Normal 205 3 2 3 2 2" xfId="22265"/>
    <cellStyle name="Normal 205 3 2 3 3" xfId="22266"/>
    <cellStyle name="Normal 205 3 2 4" xfId="22267"/>
    <cellStyle name="Normal 205 3 3" xfId="22268"/>
    <cellStyle name="Normal 205 3 3 2" xfId="22269"/>
    <cellStyle name="Normal 205 3 3 2 2" xfId="22270"/>
    <cellStyle name="Normal 205 3 3 3" xfId="22271"/>
    <cellStyle name="Normal 205 3 4" xfId="22272"/>
    <cellStyle name="Normal 205 3 4 2" xfId="22273"/>
    <cellStyle name="Normal 205 3 4 2 2" xfId="22274"/>
    <cellStyle name="Normal 205 3 4 3" xfId="22275"/>
    <cellStyle name="Normal 205 3 5" xfId="22276"/>
    <cellStyle name="Normal 205 3 5 2" xfId="22277"/>
    <cellStyle name="Normal 205 3 5 2 2" xfId="22278"/>
    <cellStyle name="Normal 205 3 5 3" xfId="22279"/>
    <cellStyle name="Normal 205 3 6" xfId="22280"/>
    <cellStyle name="Normal 205 4" xfId="22281"/>
    <cellStyle name="Normal 205 4 2" xfId="22282"/>
    <cellStyle name="Normal 205 4 2 2" xfId="22283"/>
    <cellStyle name="Normal 205 4 3" xfId="22284"/>
    <cellStyle name="Normal 205 5" xfId="22285"/>
    <cellStyle name="Normal 205 5 2" xfId="22286"/>
    <cellStyle name="Normal 205 5 2 2" xfId="22287"/>
    <cellStyle name="Normal 205 5 3" xfId="22288"/>
    <cellStyle name="Normal 205 6" xfId="22289"/>
    <cellStyle name="Normal 205 6 2" xfId="22290"/>
    <cellStyle name="Normal 205 6 2 2" xfId="22291"/>
    <cellStyle name="Normal 205 6 3" xfId="22292"/>
    <cellStyle name="Normal 205 7" xfId="22293"/>
    <cellStyle name="Normal 206" xfId="22294"/>
    <cellStyle name="Normal 206 2" xfId="22295"/>
    <cellStyle name="Normal 206 2 2" xfId="22296"/>
    <cellStyle name="Normal 206 2 2 2" xfId="22297"/>
    <cellStyle name="Normal 206 2 3" xfId="22298"/>
    <cellStyle name="Normal 206 2 3 2" xfId="22299"/>
    <cellStyle name="Normal 206 2 3 2 2" xfId="22300"/>
    <cellStyle name="Normal 206 2 3 3" xfId="22301"/>
    <cellStyle name="Normal 206 2 4" xfId="22302"/>
    <cellStyle name="Normal 206 2 4 2" xfId="22303"/>
    <cellStyle name="Normal 206 2 4 2 2" xfId="22304"/>
    <cellStyle name="Normal 206 2 4 3" xfId="22305"/>
    <cellStyle name="Normal 206 2 5" xfId="22306"/>
    <cellStyle name="Normal 206 3" xfId="22307"/>
    <cellStyle name="Normal 206 3 2" xfId="22308"/>
    <cellStyle name="Normal 206 3 2 2" xfId="22309"/>
    <cellStyle name="Normal 206 3 2 2 2" xfId="22310"/>
    <cellStyle name="Normal 206 3 2 3" xfId="22311"/>
    <cellStyle name="Normal 206 3 2 3 2" xfId="22312"/>
    <cellStyle name="Normal 206 3 2 3 2 2" xfId="22313"/>
    <cellStyle name="Normal 206 3 2 3 3" xfId="22314"/>
    <cellStyle name="Normal 206 3 2 4" xfId="22315"/>
    <cellStyle name="Normal 206 3 3" xfId="22316"/>
    <cellStyle name="Normal 206 3 3 2" xfId="22317"/>
    <cellStyle name="Normal 206 3 3 2 2" xfId="22318"/>
    <cellStyle name="Normal 206 3 3 3" xfId="22319"/>
    <cellStyle name="Normal 206 3 4" xfId="22320"/>
    <cellStyle name="Normal 206 3 4 2" xfId="22321"/>
    <cellStyle name="Normal 206 3 4 2 2" xfId="22322"/>
    <cellStyle name="Normal 206 3 4 3" xfId="22323"/>
    <cellStyle name="Normal 206 3 5" xfId="22324"/>
    <cellStyle name="Normal 206 3 5 2" xfId="22325"/>
    <cellStyle name="Normal 206 3 5 2 2" xfId="22326"/>
    <cellStyle name="Normal 206 3 5 3" xfId="22327"/>
    <cellStyle name="Normal 206 3 6" xfId="22328"/>
    <cellStyle name="Normal 206 4" xfId="22329"/>
    <cellStyle name="Normal 206 4 2" xfId="22330"/>
    <cellStyle name="Normal 206 4 2 2" xfId="22331"/>
    <cellStyle name="Normal 206 4 3" xfId="22332"/>
    <cellStyle name="Normal 206 5" xfId="22333"/>
    <cellStyle name="Normal 206 5 2" xfId="22334"/>
    <cellStyle name="Normal 206 5 2 2" xfId="22335"/>
    <cellStyle name="Normal 206 5 3" xfId="22336"/>
    <cellStyle name="Normal 206 6" xfId="22337"/>
    <cellStyle name="Normal 206 6 2" xfId="22338"/>
    <cellStyle name="Normal 206 6 2 2" xfId="22339"/>
    <cellStyle name="Normal 206 6 3" xfId="22340"/>
    <cellStyle name="Normal 206 7" xfId="22341"/>
    <cellStyle name="Normal 207" xfId="22342"/>
    <cellStyle name="Normal 207 2" xfId="22343"/>
    <cellStyle name="Normal 207 2 2" xfId="22344"/>
    <cellStyle name="Normal 207 2 2 2" xfId="22345"/>
    <cellStyle name="Normal 207 2 3" xfId="22346"/>
    <cellStyle name="Normal 207 2 3 2" xfId="22347"/>
    <cellStyle name="Normal 207 2 3 2 2" xfId="22348"/>
    <cellStyle name="Normal 207 2 3 3" xfId="22349"/>
    <cellStyle name="Normal 207 2 4" xfId="22350"/>
    <cellStyle name="Normal 207 2 4 2" xfId="22351"/>
    <cellStyle name="Normal 207 2 4 2 2" xfId="22352"/>
    <cellStyle name="Normal 207 2 4 3" xfId="22353"/>
    <cellStyle name="Normal 207 2 5" xfId="22354"/>
    <cellStyle name="Normal 207 3" xfId="22355"/>
    <cellStyle name="Normal 207 3 2" xfId="22356"/>
    <cellStyle name="Normal 207 3 2 2" xfId="22357"/>
    <cellStyle name="Normal 207 3 2 2 2" xfId="22358"/>
    <cellStyle name="Normal 207 3 2 3" xfId="22359"/>
    <cellStyle name="Normal 207 3 2 3 2" xfId="22360"/>
    <cellStyle name="Normal 207 3 2 3 2 2" xfId="22361"/>
    <cellStyle name="Normal 207 3 2 3 3" xfId="22362"/>
    <cellStyle name="Normal 207 3 2 4" xfId="22363"/>
    <cellStyle name="Normal 207 3 3" xfId="22364"/>
    <cellStyle name="Normal 207 3 3 2" xfId="22365"/>
    <cellStyle name="Normal 207 3 3 2 2" xfId="22366"/>
    <cellStyle name="Normal 207 3 3 3" xfId="22367"/>
    <cellStyle name="Normal 207 3 4" xfId="22368"/>
    <cellStyle name="Normal 207 3 4 2" xfId="22369"/>
    <cellStyle name="Normal 207 3 4 2 2" xfId="22370"/>
    <cellStyle name="Normal 207 3 4 3" xfId="22371"/>
    <cellStyle name="Normal 207 3 5" xfId="22372"/>
    <cellStyle name="Normal 207 3 5 2" xfId="22373"/>
    <cellStyle name="Normal 207 3 5 2 2" xfId="22374"/>
    <cellStyle name="Normal 207 3 5 3" xfId="22375"/>
    <cellStyle name="Normal 207 3 6" xfId="22376"/>
    <cellStyle name="Normal 207 4" xfId="22377"/>
    <cellStyle name="Normal 207 4 2" xfId="22378"/>
    <cellStyle name="Normal 207 4 2 2" xfId="22379"/>
    <cellStyle name="Normal 207 4 3" xfId="22380"/>
    <cellStyle name="Normal 207 5" xfId="22381"/>
    <cellStyle name="Normal 207 5 2" xfId="22382"/>
    <cellStyle name="Normal 207 5 2 2" xfId="22383"/>
    <cellStyle name="Normal 207 5 3" xfId="22384"/>
    <cellStyle name="Normal 207 6" xfId="22385"/>
    <cellStyle name="Normal 207 6 2" xfId="22386"/>
    <cellStyle name="Normal 207 6 2 2" xfId="22387"/>
    <cellStyle name="Normal 207 6 3" xfId="22388"/>
    <cellStyle name="Normal 207 7" xfId="22389"/>
    <cellStyle name="Normal 208" xfId="22390"/>
    <cellStyle name="Normal 208 2" xfId="22391"/>
    <cellStyle name="Normal 208 2 2" xfId="22392"/>
    <cellStyle name="Normal 208 2 2 2" xfId="22393"/>
    <cellStyle name="Normal 208 2 3" xfId="22394"/>
    <cellStyle name="Normal 208 2 3 2" xfId="22395"/>
    <cellStyle name="Normal 208 2 3 2 2" xfId="22396"/>
    <cellStyle name="Normal 208 2 3 3" xfId="22397"/>
    <cellStyle name="Normal 208 2 4" xfId="22398"/>
    <cellStyle name="Normal 208 2 4 2" xfId="22399"/>
    <cellStyle name="Normal 208 2 4 2 2" xfId="22400"/>
    <cellStyle name="Normal 208 2 4 3" xfId="22401"/>
    <cellStyle name="Normal 208 2 5" xfId="22402"/>
    <cellStyle name="Normal 208 3" xfId="22403"/>
    <cellStyle name="Normal 208 3 2" xfId="22404"/>
    <cellStyle name="Normal 208 3 2 2" xfId="22405"/>
    <cellStyle name="Normal 208 3 2 2 2" xfId="22406"/>
    <cellStyle name="Normal 208 3 2 3" xfId="22407"/>
    <cellStyle name="Normal 208 3 2 3 2" xfId="22408"/>
    <cellStyle name="Normal 208 3 2 3 2 2" xfId="22409"/>
    <cellStyle name="Normal 208 3 2 3 3" xfId="22410"/>
    <cellStyle name="Normal 208 3 2 4" xfId="22411"/>
    <cellStyle name="Normal 208 3 3" xfId="22412"/>
    <cellStyle name="Normal 208 3 3 2" xfId="22413"/>
    <cellStyle name="Normal 208 3 3 2 2" xfId="22414"/>
    <cellStyle name="Normal 208 3 3 3" xfId="22415"/>
    <cellStyle name="Normal 208 3 4" xfId="22416"/>
    <cellStyle name="Normal 208 3 4 2" xfId="22417"/>
    <cellStyle name="Normal 208 3 4 2 2" xfId="22418"/>
    <cellStyle name="Normal 208 3 4 3" xfId="22419"/>
    <cellStyle name="Normal 208 3 5" xfId="22420"/>
    <cellStyle name="Normal 208 3 5 2" xfId="22421"/>
    <cellStyle name="Normal 208 3 5 2 2" xfId="22422"/>
    <cellStyle name="Normal 208 3 5 3" xfId="22423"/>
    <cellStyle name="Normal 208 3 6" xfId="22424"/>
    <cellStyle name="Normal 208 4" xfId="22425"/>
    <cellStyle name="Normal 208 4 2" xfId="22426"/>
    <cellStyle name="Normal 208 4 2 2" xfId="22427"/>
    <cellStyle name="Normal 208 4 3" xfId="22428"/>
    <cellStyle name="Normal 208 5" xfId="22429"/>
    <cellStyle name="Normal 208 5 2" xfId="22430"/>
    <cellStyle name="Normal 208 5 2 2" xfId="22431"/>
    <cellStyle name="Normal 208 5 3" xfId="22432"/>
    <cellStyle name="Normal 208 6" xfId="22433"/>
    <cellStyle name="Normal 208 6 2" xfId="22434"/>
    <cellStyle name="Normal 208 6 2 2" xfId="22435"/>
    <cellStyle name="Normal 208 6 3" xfId="22436"/>
    <cellStyle name="Normal 208 7" xfId="22437"/>
    <cellStyle name="Normal 209" xfId="22438"/>
    <cellStyle name="Normal 209 2" xfId="22439"/>
    <cellStyle name="Normal 209 2 2" xfId="22440"/>
    <cellStyle name="Normal 209 2 2 2" xfId="22441"/>
    <cellStyle name="Normal 209 2 3" xfId="22442"/>
    <cellStyle name="Normal 209 2 3 2" xfId="22443"/>
    <cellStyle name="Normal 209 2 3 2 2" xfId="22444"/>
    <cellStyle name="Normal 209 2 3 3" xfId="22445"/>
    <cellStyle name="Normal 209 2 4" xfId="22446"/>
    <cellStyle name="Normal 209 2 4 2" xfId="22447"/>
    <cellStyle name="Normal 209 2 4 2 2" xfId="22448"/>
    <cellStyle name="Normal 209 2 4 3" xfId="22449"/>
    <cellStyle name="Normal 209 2 5" xfId="22450"/>
    <cellStyle name="Normal 209 3" xfId="22451"/>
    <cellStyle name="Normal 209 3 2" xfId="22452"/>
    <cellStyle name="Normal 209 3 2 2" xfId="22453"/>
    <cellStyle name="Normal 209 3 2 2 2" xfId="22454"/>
    <cellStyle name="Normal 209 3 2 3" xfId="22455"/>
    <cellStyle name="Normal 209 3 2 3 2" xfId="22456"/>
    <cellStyle name="Normal 209 3 2 3 2 2" xfId="22457"/>
    <cellStyle name="Normal 209 3 2 3 3" xfId="22458"/>
    <cellStyle name="Normal 209 3 2 4" xfId="22459"/>
    <cellStyle name="Normal 209 3 3" xfId="22460"/>
    <cellStyle name="Normal 209 3 3 2" xfId="22461"/>
    <cellStyle name="Normal 209 3 3 2 2" xfId="22462"/>
    <cellStyle name="Normal 209 3 3 3" xfId="22463"/>
    <cellStyle name="Normal 209 3 4" xfId="22464"/>
    <cellStyle name="Normal 209 3 4 2" xfId="22465"/>
    <cellStyle name="Normal 209 3 4 2 2" xfId="22466"/>
    <cellStyle name="Normal 209 3 4 3" xfId="22467"/>
    <cellStyle name="Normal 209 3 5" xfId="22468"/>
    <cellStyle name="Normal 209 3 5 2" xfId="22469"/>
    <cellStyle name="Normal 209 3 5 2 2" xfId="22470"/>
    <cellStyle name="Normal 209 3 5 3" xfId="22471"/>
    <cellStyle name="Normal 209 3 6" xfId="22472"/>
    <cellStyle name="Normal 209 4" xfId="22473"/>
    <cellStyle name="Normal 209 4 2" xfId="22474"/>
    <cellStyle name="Normal 209 4 2 2" xfId="22475"/>
    <cellStyle name="Normal 209 4 3" xfId="22476"/>
    <cellStyle name="Normal 209 5" xfId="22477"/>
    <cellStyle name="Normal 209 5 2" xfId="22478"/>
    <cellStyle name="Normal 209 5 2 2" xfId="22479"/>
    <cellStyle name="Normal 209 5 3" xfId="22480"/>
    <cellStyle name="Normal 209 6" xfId="22481"/>
    <cellStyle name="Normal 209 6 2" xfId="22482"/>
    <cellStyle name="Normal 209 6 2 2" xfId="22483"/>
    <cellStyle name="Normal 209 6 3" xfId="22484"/>
    <cellStyle name="Normal 209 7" xfId="22485"/>
    <cellStyle name="Normal 21" xfId="326"/>
    <cellStyle name="Normal 21 10" xfId="22486"/>
    <cellStyle name="Normal 21 11" xfId="22487"/>
    <cellStyle name="Normal 21 2" xfId="22488"/>
    <cellStyle name="Normal 21 2 2" xfId="22489"/>
    <cellStyle name="Normal 21 2 2 2" xfId="22490"/>
    <cellStyle name="Normal 21 2 2 2 2" xfId="22491"/>
    <cellStyle name="Normal 21 2 2 3" xfId="22492"/>
    <cellStyle name="Normal 21 2 2 3 2" xfId="22493"/>
    <cellStyle name="Normal 21 2 2 3 2 2" xfId="22494"/>
    <cellStyle name="Normal 21 2 2 3 3" xfId="22495"/>
    <cellStyle name="Normal 21 2 2 4" xfId="22496"/>
    <cellStyle name="Normal 21 2 2 4 2" xfId="22497"/>
    <cellStyle name="Normal 21 2 2 4 2 2" xfId="22498"/>
    <cellStyle name="Normal 21 2 2 4 3" xfId="22499"/>
    <cellStyle name="Normal 21 2 2 5" xfId="22500"/>
    <cellStyle name="Normal 21 2 2 6" xfId="22501"/>
    <cellStyle name="Normal 21 2 3" xfId="22502"/>
    <cellStyle name="Normal 21 2 3 2" xfId="22503"/>
    <cellStyle name="Normal 21 2 3 2 2" xfId="22504"/>
    <cellStyle name="Normal 21 2 3 2 3" xfId="22505"/>
    <cellStyle name="Normal 21 2 3 3" xfId="22506"/>
    <cellStyle name="Normal 21 2 3 4" xfId="22507"/>
    <cellStyle name="Normal 21 2 4" xfId="22508"/>
    <cellStyle name="Normal 21 2 4 2" xfId="22509"/>
    <cellStyle name="Normal 21 2 4 2 2" xfId="22510"/>
    <cellStyle name="Normal 21 2 4 3" xfId="22511"/>
    <cellStyle name="Normal 21 2 4 4" xfId="22512"/>
    <cellStyle name="Normal 21 2 5" xfId="22513"/>
    <cellStyle name="Normal 21 2 5 2" xfId="22514"/>
    <cellStyle name="Normal 21 2 5 2 2" xfId="22515"/>
    <cellStyle name="Normal 21 2 5 3" xfId="22516"/>
    <cellStyle name="Normal 21 2 6" xfId="22517"/>
    <cellStyle name="Normal 21 2 7" xfId="22518"/>
    <cellStyle name="Normal 21 3" xfId="22519"/>
    <cellStyle name="Normal 21 3 2" xfId="22520"/>
    <cellStyle name="Normal 21 3 2 2" xfId="22521"/>
    <cellStyle name="Normal 21 3 3" xfId="22522"/>
    <cellStyle name="Normal 21 3 3 2" xfId="22523"/>
    <cellStyle name="Normal 21 3 3 2 2" xfId="22524"/>
    <cellStyle name="Normal 21 3 3 3" xfId="22525"/>
    <cellStyle name="Normal 21 3 4" xfId="22526"/>
    <cellStyle name="Normal 21 3 4 2" xfId="22527"/>
    <cellStyle name="Normal 21 3 4 2 2" xfId="22528"/>
    <cellStyle name="Normal 21 3 4 3" xfId="22529"/>
    <cellStyle name="Normal 21 3 5" xfId="22530"/>
    <cellStyle name="Normal 21 3 6" xfId="22531"/>
    <cellStyle name="Normal 21 4" xfId="22532"/>
    <cellStyle name="Normal 21 4 2" xfId="22533"/>
    <cellStyle name="Normal 21 4 2 2" xfId="22534"/>
    <cellStyle name="Normal 21 4 2 2 2" xfId="22535"/>
    <cellStyle name="Normal 21 4 2 3" xfId="22536"/>
    <cellStyle name="Normal 21 4 2 3 2" xfId="22537"/>
    <cellStyle name="Normal 21 4 2 3 2 2" xfId="22538"/>
    <cellStyle name="Normal 21 4 2 3 3" xfId="22539"/>
    <cellStyle name="Normal 21 4 2 4" xfId="22540"/>
    <cellStyle name="Normal 21 4 3" xfId="22541"/>
    <cellStyle name="Normal 21 4 3 2" xfId="22542"/>
    <cellStyle name="Normal 21 4 3 2 2" xfId="22543"/>
    <cellStyle name="Normal 21 4 3 3" xfId="22544"/>
    <cellStyle name="Normal 21 4 4" xfId="22545"/>
    <cellStyle name="Normal 21 4 4 2" xfId="22546"/>
    <cellStyle name="Normal 21 4 4 2 2" xfId="22547"/>
    <cellStyle name="Normal 21 4 4 3" xfId="22548"/>
    <cellStyle name="Normal 21 4 5" xfId="22549"/>
    <cellStyle name="Normal 21 4 5 2" xfId="22550"/>
    <cellStyle name="Normal 21 4 5 2 2" xfId="22551"/>
    <cellStyle name="Normal 21 4 5 3" xfId="22552"/>
    <cellStyle name="Normal 21 4 6" xfId="22553"/>
    <cellStyle name="Normal 21 4 7" xfId="22554"/>
    <cellStyle name="Normal 21 5" xfId="22555"/>
    <cellStyle name="Normal 21 5 2" xfId="22556"/>
    <cellStyle name="Normal 21 5 3" xfId="22557"/>
    <cellStyle name="Normal 21 6" xfId="22558"/>
    <cellStyle name="Normal 21 7" xfId="22559"/>
    <cellStyle name="Normal 21 8" xfId="22560"/>
    <cellStyle name="Normal 21 9" xfId="22561"/>
    <cellStyle name="Normal 210" xfId="22562"/>
    <cellStyle name="Normal 210 2" xfId="22563"/>
    <cellStyle name="Normal 210 2 2" xfId="22564"/>
    <cellStyle name="Normal 210 2 2 2" xfId="22565"/>
    <cellStyle name="Normal 210 2 3" xfId="22566"/>
    <cellStyle name="Normal 210 2 3 2" xfId="22567"/>
    <cellStyle name="Normal 210 2 3 2 2" xfId="22568"/>
    <cellStyle name="Normal 210 2 3 3" xfId="22569"/>
    <cellStyle name="Normal 210 2 4" xfId="22570"/>
    <cellStyle name="Normal 210 2 4 2" xfId="22571"/>
    <cellStyle name="Normal 210 2 4 2 2" xfId="22572"/>
    <cellStyle name="Normal 210 2 4 3" xfId="22573"/>
    <cellStyle name="Normal 210 2 5" xfId="22574"/>
    <cellStyle name="Normal 210 3" xfId="22575"/>
    <cellStyle name="Normal 210 3 2" xfId="22576"/>
    <cellStyle name="Normal 210 3 2 2" xfId="22577"/>
    <cellStyle name="Normal 210 3 2 2 2" xfId="22578"/>
    <cellStyle name="Normal 210 3 2 3" xfId="22579"/>
    <cellStyle name="Normal 210 3 2 3 2" xfId="22580"/>
    <cellStyle name="Normal 210 3 2 3 2 2" xfId="22581"/>
    <cellStyle name="Normal 210 3 2 3 3" xfId="22582"/>
    <cellStyle name="Normal 210 3 2 4" xfId="22583"/>
    <cellStyle name="Normal 210 3 3" xfId="22584"/>
    <cellStyle name="Normal 210 3 3 2" xfId="22585"/>
    <cellStyle name="Normal 210 3 3 2 2" xfId="22586"/>
    <cellStyle name="Normal 210 3 3 3" xfId="22587"/>
    <cellStyle name="Normal 210 3 4" xfId="22588"/>
    <cellStyle name="Normal 210 3 4 2" xfId="22589"/>
    <cellStyle name="Normal 210 3 4 2 2" xfId="22590"/>
    <cellStyle name="Normal 210 3 4 3" xfId="22591"/>
    <cellStyle name="Normal 210 3 5" xfId="22592"/>
    <cellStyle name="Normal 210 3 5 2" xfId="22593"/>
    <cellStyle name="Normal 210 3 5 2 2" xfId="22594"/>
    <cellStyle name="Normal 210 3 5 3" xfId="22595"/>
    <cellStyle name="Normal 210 3 6" xfId="22596"/>
    <cellStyle name="Normal 210 4" xfId="22597"/>
    <cellStyle name="Normal 210 4 2" xfId="22598"/>
    <cellStyle name="Normal 210 4 2 2" xfId="22599"/>
    <cellStyle name="Normal 210 4 3" xfId="22600"/>
    <cellStyle name="Normal 210 5" xfId="22601"/>
    <cellStyle name="Normal 210 5 2" xfId="22602"/>
    <cellStyle name="Normal 210 5 2 2" xfId="22603"/>
    <cellStyle name="Normal 210 5 3" xfId="22604"/>
    <cellStyle name="Normal 210 6" xfId="22605"/>
    <cellStyle name="Normal 210 6 2" xfId="22606"/>
    <cellStyle name="Normal 210 6 2 2" xfId="22607"/>
    <cellStyle name="Normal 210 6 3" xfId="22608"/>
    <cellStyle name="Normal 210 7" xfId="22609"/>
    <cellStyle name="Normal 211" xfId="22610"/>
    <cellStyle name="Normal 211 2" xfId="22611"/>
    <cellStyle name="Normal 211 2 2" xfId="22612"/>
    <cellStyle name="Normal 211 2 2 2" xfId="22613"/>
    <cellStyle name="Normal 211 2 3" xfId="22614"/>
    <cellStyle name="Normal 211 2 3 2" xfId="22615"/>
    <cellStyle name="Normal 211 2 3 2 2" xfId="22616"/>
    <cellStyle name="Normal 211 2 3 3" xfId="22617"/>
    <cellStyle name="Normal 211 2 4" xfId="22618"/>
    <cellStyle name="Normal 211 2 4 2" xfId="22619"/>
    <cellStyle name="Normal 211 2 4 2 2" xfId="22620"/>
    <cellStyle name="Normal 211 2 4 3" xfId="22621"/>
    <cellStyle name="Normal 211 2 5" xfId="22622"/>
    <cellStyle name="Normal 211 3" xfId="22623"/>
    <cellStyle name="Normal 211 3 2" xfId="22624"/>
    <cellStyle name="Normal 211 3 2 2" xfId="22625"/>
    <cellStyle name="Normal 211 3 2 2 2" xfId="22626"/>
    <cellStyle name="Normal 211 3 2 3" xfId="22627"/>
    <cellStyle name="Normal 211 3 2 3 2" xfId="22628"/>
    <cellStyle name="Normal 211 3 2 3 2 2" xfId="22629"/>
    <cellStyle name="Normal 211 3 2 3 3" xfId="22630"/>
    <cellStyle name="Normal 211 3 2 4" xfId="22631"/>
    <cellStyle name="Normal 211 3 3" xfId="22632"/>
    <cellStyle name="Normal 211 3 3 2" xfId="22633"/>
    <cellStyle name="Normal 211 3 3 2 2" xfId="22634"/>
    <cellStyle name="Normal 211 3 3 3" xfId="22635"/>
    <cellStyle name="Normal 211 3 4" xfId="22636"/>
    <cellStyle name="Normal 211 3 4 2" xfId="22637"/>
    <cellStyle name="Normal 211 3 4 2 2" xfId="22638"/>
    <cellStyle name="Normal 211 3 4 3" xfId="22639"/>
    <cellStyle name="Normal 211 3 5" xfId="22640"/>
    <cellStyle name="Normal 211 3 5 2" xfId="22641"/>
    <cellStyle name="Normal 211 3 5 2 2" xfId="22642"/>
    <cellStyle name="Normal 211 3 5 3" xfId="22643"/>
    <cellStyle name="Normal 211 3 6" xfId="22644"/>
    <cellStyle name="Normal 211 4" xfId="22645"/>
    <cellStyle name="Normal 211 4 2" xfId="22646"/>
    <cellStyle name="Normal 211 4 2 2" xfId="22647"/>
    <cellStyle name="Normal 211 4 3" xfId="22648"/>
    <cellStyle name="Normal 211 5" xfId="22649"/>
    <cellStyle name="Normal 211 5 2" xfId="22650"/>
    <cellStyle name="Normal 211 5 2 2" xfId="22651"/>
    <cellStyle name="Normal 211 5 3" xfId="22652"/>
    <cellStyle name="Normal 211 6" xfId="22653"/>
    <cellStyle name="Normal 211 6 2" xfId="22654"/>
    <cellStyle name="Normal 211 6 2 2" xfId="22655"/>
    <cellStyle name="Normal 211 6 3" xfId="22656"/>
    <cellStyle name="Normal 211 7" xfId="22657"/>
    <cellStyle name="Normal 212" xfId="22658"/>
    <cellStyle name="Normal 212 2" xfId="22659"/>
    <cellStyle name="Normal 212 2 2" xfId="22660"/>
    <cellStyle name="Normal 212 2 2 2" xfId="22661"/>
    <cellStyle name="Normal 212 2 3" xfId="22662"/>
    <cellStyle name="Normal 212 2 3 2" xfId="22663"/>
    <cellStyle name="Normal 212 2 3 2 2" xfId="22664"/>
    <cellStyle name="Normal 212 2 3 3" xfId="22665"/>
    <cellStyle name="Normal 212 2 4" xfId="22666"/>
    <cellStyle name="Normal 212 2 4 2" xfId="22667"/>
    <cellStyle name="Normal 212 2 4 2 2" xfId="22668"/>
    <cellStyle name="Normal 212 2 4 3" xfId="22669"/>
    <cellStyle name="Normal 212 2 5" xfId="22670"/>
    <cellStyle name="Normal 212 3" xfId="22671"/>
    <cellStyle name="Normal 212 3 2" xfId="22672"/>
    <cellStyle name="Normal 212 3 2 2" xfId="22673"/>
    <cellStyle name="Normal 212 3 2 2 2" xfId="22674"/>
    <cellStyle name="Normal 212 3 2 3" xfId="22675"/>
    <cellStyle name="Normal 212 3 2 3 2" xfId="22676"/>
    <cellStyle name="Normal 212 3 2 3 2 2" xfId="22677"/>
    <cellStyle name="Normal 212 3 2 3 3" xfId="22678"/>
    <cellStyle name="Normal 212 3 2 4" xfId="22679"/>
    <cellStyle name="Normal 212 3 3" xfId="22680"/>
    <cellStyle name="Normal 212 3 3 2" xfId="22681"/>
    <cellStyle name="Normal 212 3 3 2 2" xfId="22682"/>
    <cellStyle name="Normal 212 3 3 3" xfId="22683"/>
    <cellStyle name="Normal 212 3 4" xfId="22684"/>
    <cellStyle name="Normal 212 3 4 2" xfId="22685"/>
    <cellStyle name="Normal 212 3 4 2 2" xfId="22686"/>
    <cellStyle name="Normal 212 3 4 3" xfId="22687"/>
    <cellStyle name="Normal 212 3 5" xfId="22688"/>
    <cellStyle name="Normal 212 3 5 2" xfId="22689"/>
    <cellStyle name="Normal 212 3 5 2 2" xfId="22690"/>
    <cellStyle name="Normal 212 3 5 3" xfId="22691"/>
    <cellStyle name="Normal 212 3 6" xfId="22692"/>
    <cellStyle name="Normal 212 4" xfId="22693"/>
    <cellStyle name="Normal 212 4 2" xfId="22694"/>
    <cellStyle name="Normal 212 4 2 2" xfId="22695"/>
    <cellStyle name="Normal 212 4 3" xfId="22696"/>
    <cellStyle name="Normal 212 5" xfId="22697"/>
    <cellStyle name="Normal 212 5 2" xfId="22698"/>
    <cellStyle name="Normal 212 5 2 2" xfId="22699"/>
    <cellStyle name="Normal 212 5 3" xfId="22700"/>
    <cellStyle name="Normal 212 6" xfId="22701"/>
    <cellStyle name="Normal 212 6 2" xfId="22702"/>
    <cellStyle name="Normal 212 6 2 2" xfId="22703"/>
    <cellStyle name="Normal 212 6 3" xfId="22704"/>
    <cellStyle name="Normal 212 7" xfId="22705"/>
    <cellStyle name="Normal 213" xfId="22706"/>
    <cellStyle name="Normal 213 2" xfId="22707"/>
    <cellStyle name="Normal 213 2 2" xfId="22708"/>
    <cellStyle name="Normal 213 2 2 2" xfId="22709"/>
    <cellStyle name="Normal 213 2 3" xfId="22710"/>
    <cellStyle name="Normal 213 2 3 2" xfId="22711"/>
    <cellStyle name="Normal 213 2 3 2 2" xfId="22712"/>
    <cellStyle name="Normal 213 2 3 3" xfId="22713"/>
    <cellStyle name="Normal 213 2 4" xfId="22714"/>
    <cellStyle name="Normal 213 2 4 2" xfId="22715"/>
    <cellStyle name="Normal 213 2 4 2 2" xfId="22716"/>
    <cellStyle name="Normal 213 2 4 3" xfId="22717"/>
    <cellStyle name="Normal 213 2 5" xfId="22718"/>
    <cellStyle name="Normal 213 3" xfId="22719"/>
    <cellStyle name="Normal 213 3 2" xfId="22720"/>
    <cellStyle name="Normal 213 3 2 2" xfId="22721"/>
    <cellStyle name="Normal 213 3 2 2 2" xfId="22722"/>
    <cellStyle name="Normal 213 3 2 3" xfId="22723"/>
    <cellStyle name="Normal 213 3 2 3 2" xfId="22724"/>
    <cellStyle name="Normal 213 3 2 3 2 2" xfId="22725"/>
    <cellStyle name="Normal 213 3 2 3 3" xfId="22726"/>
    <cellStyle name="Normal 213 3 2 4" xfId="22727"/>
    <cellStyle name="Normal 213 3 3" xfId="22728"/>
    <cellStyle name="Normal 213 3 3 2" xfId="22729"/>
    <cellStyle name="Normal 213 3 3 2 2" xfId="22730"/>
    <cellStyle name="Normal 213 3 3 3" xfId="22731"/>
    <cellStyle name="Normal 213 3 4" xfId="22732"/>
    <cellStyle name="Normal 213 3 4 2" xfId="22733"/>
    <cellStyle name="Normal 213 3 4 2 2" xfId="22734"/>
    <cellStyle name="Normal 213 3 4 3" xfId="22735"/>
    <cellStyle name="Normal 213 3 5" xfId="22736"/>
    <cellStyle name="Normal 213 3 5 2" xfId="22737"/>
    <cellStyle name="Normal 213 3 5 2 2" xfId="22738"/>
    <cellStyle name="Normal 213 3 5 3" xfId="22739"/>
    <cellStyle name="Normal 213 3 6" xfId="22740"/>
    <cellStyle name="Normal 213 4" xfId="22741"/>
    <cellStyle name="Normal 213 4 2" xfId="22742"/>
    <cellStyle name="Normal 213 4 2 2" xfId="22743"/>
    <cellStyle name="Normal 213 4 3" xfId="22744"/>
    <cellStyle name="Normal 213 5" xfId="22745"/>
    <cellStyle name="Normal 213 5 2" xfId="22746"/>
    <cellStyle name="Normal 213 5 2 2" xfId="22747"/>
    <cellStyle name="Normal 213 5 3" xfId="22748"/>
    <cellStyle name="Normal 213 6" xfId="22749"/>
    <cellStyle name="Normal 213 6 2" xfId="22750"/>
    <cellStyle name="Normal 213 6 2 2" xfId="22751"/>
    <cellStyle name="Normal 213 6 3" xfId="22752"/>
    <cellStyle name="Normal 213 7" xfId="22753"/>
    <cellStyle name="Normal 214" xfId="22754"/>
    <cellStyle name="Normal 214 2" xfId="22755"/>
    <cellStyle name="Normal 214 2 2" xfId="22756"/>
    <cellStyle name="Normal 214 2 2 2" xfId="22757"/>
    <cellStyle name="Normal 214 2 3" xfId="22758"/>
    <cellStyle name="Normal 214 2 3 2" xfId="22759"/>
    <cellStyle name="Normal 214 2 3 2 2" xfId="22760"/>
    <cellStyle name="Normal 214 2 3 3" xfId="22761"/>
    <cellStyle name="Normal 214 2 4" xfId="22762"/>
    <cellStyle name="Normal 214 2 4 2" xfId="22763"/>
    <cellStyle name="Normal 214 2 4 2 2" xfId="22764"/>
    <cellStyle name="Normal 214 2 4 3" xfId="22765"/>
    <cellStyle name="Normal 214 2 5" xfId="22766"/>
    <cellStyle name="Normal 214 3" xfId="22767"/>
    <cellStyle name="Normal 214 3 2" xfId="22768"/>
    <cellStyle name="Normal 214 3 2 2" xfId="22769"/>
    <cellStyle name="Normal 214 3 2 2 2" xfId="22770"/>
    <cellStyle name="Normal 214 3 2 3" xfId="22771"/>
    <cellStyle name="Normal 214 3 2 3 2" xfId="22772"/>
    <cellStyle name="Normal 214 3 2 3 2 2" xfId="22773"/>
    <cellStyle name="Normal 214 3 2 3 3" xfId="22774"/>
    <cellStyle name="Normal 214 3 2 4" xfId="22775"/>
    <cellStyle name="Normal 214 3 3" xfId="22776"/>
    <cellStyle name="Normal 214 3 3 2" xfId="22777"/>
    <cellStyle name="Normal 214 3 3 2 2" xfId="22778"/>
    <cellStyle name="Normal 214 3 3 3" xfId="22779"/>
    <cellStyle name="Normal 214 3 4" xfId="22780"/>
    <cellStyle name="Normal 214 3 4 2" xfId="22781"/>
    <cellStyle name="Normal 214 3 4 2 2" xfId="22782"/>
    <cellStyle name="Normal 214 3 4 3" xfId="22783"/>
    <cellStyle name="Normal 214 3 5" xfId="22784"/>
    <cellStyle name="Normal 214 3 5 2" xfId="22785"/>
    <cellStyle name="Normal 214 3 5 2 2" xfId="22786"/>
    <cellStyle name="Normal 214 3 5 3" xfId="22787"/>
    <cellStyle name="Normal 214 3 6" xfId="22788"/>
    <cellStyle name="Normal 214 4" xfId="22789"/>
    <cellStyle name="Normal 214 4 2" xfId="22790"/>
    <cellStyle name="Normal 214 4 2 2" xfId="22791"/>
    <cellStyle name="Normal 214 4 3" xfId="22792"/>
    <cellStyle name="Normal 214 5" xfId="22793"/>
    <cellStyle name="Normal 214 5 2" xfId="22794"/>
    <cellStyle name="Normal 214 5 2 2" xfId="22795"/>
    <cellStyle name="Normal 214 5 3" xfId="22796"/>
    <cellStyle name="Normal 214 6" xfId="22797"/>
    <cellStyle name="Normal 214 6 2" xfId="22798"/>
    <cellStyle name="Normal 214 6 2 2" xfId="22799"/>
    <cellStyle name="Normal 214 6 3" xfId="22800"/>
    <cellStyle name="Normal 214 7" xfId="22801"/>
    <cellStyle name="Normal 215" xfId="22802"/>
    <cellStyle name="Normal 215 2" xfId="22803"/>
    <cellStyle name="Normal 215 2 2" xfId="22804"/>
    <cellStyle name="Normal 215 2 2 2" xfId="22805"/>
    <cellStyle name="Normal 215 2 3" xfId="22806"/>
    <cellStyle name="Normal 215 2 3 2" xfId="22807"/>
    <cellStyle name="Normal 215 2 3 2 2" xfId="22808"/>
    <cellStyle name="Normal 215 2 3 3" xfId="22809"/>
    <cellStyle name="Normal 215 2 4" xfId="22810"/>
    <cellStyle name="Normal 215 2 4 2" xfId="22811"/>
    <cellStyle name="Normal 215 2 4 2 2" xfId="22812"/>
    <cellStyle name="Normal 215 2 4 3" xfId="22813"/>
    <cellStyle name="Normal 215 2 5" xfId="22814"/>
    <cellStyle name="Normal 215 3" xfId="22815"/>
    <cellStyle name="Normal 215 3 2" xfId="22816"/>
    <cellStyle name="Normal 215 3 2 2" xfId="22817"/>
    <cellStyle name="Normal 215 3 2 2 2" xfId="22818"/>
    <cellStyle name="Normal 215 3 2 3" xfId="22819"/>
    <cellStyle name="Normal 215 3 2 3 2" xfId="22820"/>
    <cellStyle name="Normal 215 3 2 3 2 2" xfId="22821"/>
    <cellStyle name="Normal 215 3 2 3 3" xfId="22822"/>
    <cellStyle name="Normal 215 3 2 4" xfId="22823"/>
    <cellStyle name="Normal 215 3 3" xfId="22824"/>
    <cellStyle name="Normal 215 3 3 2" xfId="22825"/>
    <cellStyle name="Normal 215 3 3 2 2" xfId="22826"/>
    <cellStyle name="Normal 215 3 3 3" xfId="22827"/>
    <cellStyle name="Normal 215 3 4" xfId="22828"/>
    <cellStyle name="Normal 215 3 4 2" xfId="22829"/>
    <cellStyle name="Normal 215 3 4 2 2" xfId="22830"/>
    <cellStyle name="Normal 215 3 4 3" xfId="22831"/>
    <cellStyle name="Normal 215 3 5" xfId="22832"/>
    <cellStyle name="Normal 215 3 5 2" xfId="22833"/>
    <cellStyle name="Normal 215 3 5 2 2" xfId="22834"/>
    <cellStyle name="Normal 215 3 5 3" xfId="22835"/>
    <cellStyle name="Normal 215 3 6" xfId="22836"/>
    <cellStyle name="Normal 215 4" xfId="22837"/>
    <cellStyle name="Normal 215 4 2" xfId="22838"/>
    <cellStyle name="Normal 215 4 2 2" xfId="22839"/>
    <cellStyle name="Normal 215 4 3" xfId="22840"/>
    <cellStyle name="Normal 215 5" xfId="22841"/>
    <cellStyle name="Normal 215 5 2" xfId="22842"/>
    <cellStyle name="Normal 215 5 2 2" xfId="22843"/>
    <cellStyle name="Normal 215 5 3" xfId="22844"/>
    <cellStyle name="Normal 215 6" xfId="22845"/>
    <cellStyle name="Normal 215 6 2" xfId="22846"/>
    <cellStyle name="Normal 215 6 2 2" xfId="22847"/>
    <cellStyle name="Normal 215 6 3" xfId="22848"/>
    <cellStyle name="Normal 215 7" xfId="22849"/>
    <cellStyle name="Normal 216" xfId="22850"/>
    <cellStyle name="Normal 216 2" xfId="22851"/>
    <cellStyle name="Normal 216 2 2" xfId="22852"/>
    <cellStyle name="Normal 216 2 2 2" xfId="22853"/>
    <cellStyle name="Normal 216 2 3" xfId="22854"/>
    <cellStyle name="Normal 216 2 3 2" xfId="22855"/>
    <cellStyle name="Normal 216 2 3 2 2" xfId="22856"/>
    <cellStyle name="Normal 216 2 3 3" xfId="22857"/>
    <cellStyle name="Normal 216 2 4" xfId="22858"/>
    <cellStyle name="Normal 216 2 4 2" xfId="22859"/>
    <cellStyle name="Normal 216 2 4 2 2" xfId="22860"/>
    <cellStyle name="Normal 216 2 4 3" xfId="22861"/>
    <cellStyle name="Normal 216 2 5" xfId="22862"/>
    <cellStyle name="Normal 216 3" xfId="22863"/>
    <cellStyle name="Normal 216 3 2" xfId="22864"/>
    <cellStyle name="Normal 216 3 2 2" xfId="22865"/>
    <cellStyle name="Normal 216 3 2 2 2" xfId="22866"/>
    <cellStyle name="Normal 216 3 2 3" xfId="22867"/>
    <cellStyle name="Normal 216 3 2 3 2" xfId="22868"/>
    <cellStyle name="Normal 216 3 2 3 2 2" xfId="22869"/>
    <cellStyle name="Normal 216 3 2 3 3" xfId="22870"/>
    <cellStyle name="Normal 216 3 2 4" xfId="22871"/>
    <cellStyle name="Normal 216 3 3" xfId="22872"/>
    <cellStyle name="Normal 216 3 3 2" xfId="22873"/>
    <cellStyle name="Normal 216 3 3 2 2" xfId="22874"/>
    <cellStyle name="Normal 216 3 3 3" xfId="22875"/>
    <cellStyle name="Normal 216 3 4" xfId="22876"/>
    <cellStyle name="Normal 216 3 4 2" xfId="22877"/>
    <cellStyle name="Normal 216 3 4 2 2" xfId="22878"/>
    <cellStyle name="Normal 216 3 4 3" xfId="22879"/>
    <cellStyle name="Normal 216 3 5" xfId="22880"/>
    <cellStyle name="Normal 216 3 5 2" xfId="22881"/>
    <cellStyle name="Normal 216 3 5 2 2" xfId="22882"/>
    <cellStyle name="Normal 216 3 5 3" xfId="22883"/>
    <cellStyle name="Normal 216 3 6" xfId="22884"/>
    <cellStyle name="Normal 216 4" xfId="22885"/>
    <cellStyle name="Normal 216 4 2" xfId="22886"/>
    <cellStyle name="Normal 216 4 2 2" xfId="22887"/>
    <cellStyle name="Normal 216 4 3" xfId="22888"/>
    <cellStyle name="Normal 216 5" xfId="22889"/>
    <cellStyle name="Normal 216 5 2" xfId="22890"/>
    <cellStyle name="Normal 216 5 2 2" xfId="22891"/>
    <cellStyle name="Normal 216 5 3" xfId="22892"/>
    <cellStyle name="Normal 216 6" xfId="22893"/>
    <cellStyle name="Normal 216 6 2" xfId="22894"/>
    <cellStyle name="Normal 216 6 2 2" xfId="22895"/>
    <cellStyle name="Normal 216 6 3" xfId="22896"/>
    <cellStyle name="Normal 216 7" xfId="22897"/>
    <cellStyle name="Normal 217" xfId="22898"/>
    <cellStyle name="Normal 217 2" xfId="22899"/>
    <cellStyle name="Normal 217 2 2" xfId="22900"/>
    <cellStyle name="Normal 217 2 2 2" xfId="22901"/>
    <cellStyle name="Normal 217 2 2 2 2" xfId="22902"/>
    <cellStyle name="Normal 217 2 2 3" xfId="22903"/>
    <cellStyle name="Normal 217 2 2 3 2" xfId="22904"/>
    <cellStyle name="Normal 217 2 2 3 2 2" xfId="22905"/>
    <cellStyle name="Normal 217 2 2 3 3" xfId="22906"/>
    <cellStyle name="Normal 217 2 2 4" xfId="22907"/>
    <cellStyle name="Normal 217 2 2 4 2" xfId="22908"/>
    <cellStyle name="Normal 217 2 2 4 2 2" xfId="22909"/>
    <cellStyle name="Normal 217 2 2 4 3" xfId="22910"/>
    <cellStyle name="Normal 217 2 2 5" xfId="22911"/>
    <cellStyle name="Normal 217 2 3" xfId="22912"/>
    <cellStyle name="Normal 217 2 3 2" xfId="22913"/>
    <cellStyle name="Normal 217 2 3 2 2" xfId="22914"/>
    <cellStyle name="Normal 217 2 3 2 2 2" xfId="22915"/>
    <cellStyle name="Normal 217 2 3 2 3" xfId="22916"/>
    <cellStyle name="Normal 217 2 3 2 3 2" xfId="22917"/>
    <cellStyle name="Normal 217 2 3 2 3 2 2" xfId="22918"/>
    <cellStyle name="Normal 217 2 3 2 3 3" xfId="22919"/>
    <cellStyle name="Normal 217 2 3 2 4" xfId="22920"/>
    <cellStyle name="Normal 217 2 3 3" xfId="22921"/>
    <cellStyle name="Normal 217 2 3 3 2" xfId="22922"/>
    <cellStyle name="Normal 217 2 3 3 2 2" xfId="22923"/>
    <cellStyle name="Normal 217 2 3 3 3" xfId="22924"/>
    <cellStyle name="Normal 217 2 3 4" xfId="22925"/>
    <cellStyle name="Normal 217 2 3 4 2" xfId="22926"/>
    <cellStyle name="Normal 217 2 3 4 2 2" xfId="22927"/>
    <cellStyle name="Normal 217 2 3 4 3" xfId="22928"/>
    <cellStyle name="Normal 217 2 3 5" xfId="22929"/>
    <cellStyle name="Normal 217 2 3 5 2" xfId="22930"/>
    <cellStyle name="Normal 217 2 3 5 2 2" xfId="22931"/>
    <cellStyle name="Normal 217 2 3 5 3" xfId="22932"/>
    <cellStyle name="Normal 217 2 3 6" xfId="22933"/>
    <cellStyle name="Normal 217 2 4" xfId="22934"/>
    <cellStyle name="Normal 217 2 4 2" xfId="22935"/>
    <cellStyle name="Normal 217 2 4 2 2" xfId="22936"/>
    <cellStyle name="Normal 217 2 4 3" xfId="22937"/>
    <cellStyle name="Normal 217 2 5" xfId="22938"/>
    <cellStyle name="Normal 217 2 5 2" xfId="22939"/>
    <cellStyle name="Normal 217 2 5 2 2" xfId="22940"/>
    <cellStyle name="Normal 217 2 5 3" xfId="22941"/>
    <cellStyle name="Normal 217 2 6" xfId="22942"/>
    <cellStyle name="Normal 217 2 6 2" xfId="22943"/>
    <cellStyle name="Normal 217 2 6 2 2" xfId="22944"/>
    <cellStyle name="Normal 217 2 6 3" xfId="22945"/>
    <cellStyle name="Normal 217 2 7" xfId="22946"/>
    <cellStyle name="Normal 217 3" xfId="22947"/>
    <cellStyle name="Normal 217 3 2" xfId="22948"/>
    <cellStyle name="Normal 217 3 2 2" xfId="22949"/>
    <cellStyle name="Normal 217 3 3" xfId="22950"/>
    <cellStyle name="Normal 217 3 3 2" xfId="22951"/>
    <cellStyle name="Normal 217 3 3 2 2" xfId="22952"/>
    <cellStyle name="Normal 217 3 3 3" xfId="22953"/>
    <cellStyle name="Normal 217 3 4" xfId="22954"/>
    <cellStyle name="Normal 217 3 4 2" xfId="22955"/>
    <cellStyle name="Normal 217 3 4 2 2" xfId="22956"/>
    <cellStyle name="Normal 217 3 4 3" xfId="22957"/>
    <cellStyle name="Normal 217 3 5" xfId="22958"/>
    <cellStyle name="Normal 217 4" xfId="22959"/>
    <cellStyle name="Normal 217 4 2" xfId="22960"/>
    <cellStyle name="Normal 217 4 2 2" xfId="22961"/>
    <cellStyle name="Normal 217 4 2 2 2" xfId="22962"/>
    <cellStyle name="Normal 217 4 2 3" xfId="22963"/>
    <cellStyle name="Normal 217 4 2 3 2" xfId="22964"/>
    <cellStyle name="Normal 217 4 2 3 2 2" xfId="22965"/>
    <cellStyle name="Normal 217 4 2 3 3" xfId="22966"/>
    <cellStyle name="Normal 217 4 2 4" xfId="22967"/>
    <cellStyle name="Normal 217 4 3" xfId="22968"/>
    <cellStyle name="Normal 217 4 3 2" xfId="22969"/>
    <cellStyle name="Normal 217 4 3 2 2" xfId="22970"/>
    <cellStyle name="Normal 217 4 3 3" xfId="22971"/>
    <cellStyle name="Normal 217 4 4" xfId="22972"/>
    <cellStyle name="Normal 217 4 4 2" xfId="22973"/>
    <cellStyle name="Normal 217 4 4 2 2" xfId="22974"/>
    <cellStyle name="Normal 217 4 4 3" xfId="22975"/>
    <cellStyle name="Normal 217 4 5" xfId="22976"/>
    <cellStyle name="Normal 217 4 5 2" xfId="22977"/>
    <cellStyle name="Normal 217 4 5 2 2" xfId="22978"/>
    <cellStyle name="Normal 217 4 5 3" xfId="22979"/>
    <cellStyle name="Normal 217 4 6" xfId="22980"/>
    <cellStyle name="Normal 217 5" xfId="22981"/>
    <cellStyle name="Normal 217 5 2" xfId="22982"/>
    <cellStyle name="Normal 217 5 2 2" xfId="22983"/>
    <cellStyle name="Normal 217 5 3" xfId="22984"/>
    <cellStyle name="Normal 217 6" xfId="22985"/>
    <cellStyle name="Normal 217 6 2" xfId="22986"/>
    <cellStyle name="Normal 217 6 2 2" xfId="22987"/>
    <cellStyle name="Normal 217 6 3" xfId="22988"/>
    <cellStyle name="Normal 217 7" xfId="22989"/>
    <cellStyle name="Normal 217 7 2" xfId="22990"/>
    <cellStyle name="Normal 217 7 2 2" xfId="22991"/>
    <cellStyle name="Normal 217 7 3" xfId="22992"/>
    <cellStyle name="Normal 217 8" xfId="22993"/>
    <cellStyle name="Normal 218" xfId="22994"/>
    <cellStyle name="Normal 218 2" xfId="22995"/>
    <cellStyle name="Normal 218 2 2" xfId="22996"/>
    <cellStyle name="Normal 218 2 2 2" xfId="22997"/>
    <cellStyle name="Normal 218 2 2 2 2" xfId="22998"/>
    <cellStyle name="Normal 218 2 2 3" xfId="22999"/>
    <cellStyle name="Normal 218 2 2 3 2" xfId="23000"/>
    <cellStyle name="Normal 218 2 2 3 2 2" xfId="23001"/>
    <cellStyle name="Normal 218 2 2 3 3" xfId="23002"/>
    <cellStyle name="Normal 218 2 2 4" xfId="23003"/>
    <cellStyle name="Normal 218 2 2 4 2" xfId="23004"/>
    <cellStyle name="Normal 218 2 2 4 2 2" xfId="23005"/>
    <cellStyle name="Normal 218 2 2 4 3" xfId="23006"/>
    <cellStyle name="Normal 218 2 2 5" xfId="23007"/>
    <cellStyle name="Normal 218 2 3" xfId="23008"/>
    <cellStyle name="Normal 218 2 3 2" xfId="23009"/>
    <cellStyle name="Normal 218 2 3 2 2" xfId="23010"/>
    <cellStyle name="Normal 218 2 3 2 2 2" xfId="23011"/>
    <cellStyle name="Normal 218 2 3 2 3" xfId="23012"/>
    <cellStyle name="Normal 218 2 3 2 3 2" xfId="23013"/>
    <cellStyle name="Normal 218 2 3 2 3 2 2" xfId="23014"/>
    <cellStyle name="Normal 218 2 3 2 3 3" xfId="23015"/>
    <cellStyle name="Normal 218 2 3 2 4" xfId="23016"/>
    <cellStyle name="Normal 218 2 3 3" xfId="23017"/>
    <cellStyle name="Normal 218 2 3 3 2" xfId="23018"/>
    <cellStyle name="Normal 218 2 3 3 2 2" xfId="23019"/>
    <cellStyle name="Normal 218 2 3 3 3" xfId="23020"/>
    <cellStyle name="Normal 218 2 3 4" xfId="23021"/>
    <cellStyle name="Normal 218 2 3 4 2" xfId="23022"/>
    <cellStyle name="Normal 218 2 3 4 2 2" xfId="23023"/>
    <cellStyle name="Normal 218 2 3 4 3" xfId="23024"/>
    <cellStyle name="Normal 218 2 3 5" xfId="23025"/>
    <cellStyle name="Normal 218 2 3 5 2" xfId="23026"/>
    <cellStyle name="Normal 218 2 3 5 2 2" xfId="23027"/>
    <cellStyle name="Normal 218 2 3 5 3" xfId="23028"/>
    <cellStyle name="Normal 218 2 3 6" xfId="23029"/>
    <cellStyle name="Normal 218 2 4" xfId="23030"/>
    <cellStyle name="Normal 218 2 4 2" xfId="23031"/>
    <cellStyle name="Normal 218 2 4 2 2" xfId="23032"/>
    <cellStyle name="Normal 218 2 4 3" xfId="23033"/>
    <cellStyle name="Normal 218 2 5" xfId="23034"/>
    <cellStyle name="Normal 218 2 5 2" xfId="23035"/>
    <cellStyle name="Normal 218 2 5 2 2" xfId="23036"/>
    <cellStyle name="Normal 218 2 5 3" xfId="23037"/>
    <cellStyle name="Normal 218 2 6" xfId="23038"/>
    <cellStyle name="Normal 218 2 6 2" xfId="23039"/>
    <cellStyle name="Normal 218 2 6 2 2" xfId="23040"/>
    <cellStyle name="Normal 218 2 6 3" xfId="23041"/>
    <cellStyle name="Normal 218 2 7" xfId="23042"/>
    <cellStyle name="Normal 218 3" xfId="23043"/>
    <cellStyle name="Normal 218 3 2" xfId="23044"/>
    <cellStyle name="Normal 218 3 2 2" xfId="23045"/>
    <cellStyle name="Normal 218 3 3" xfId="23046"/>
    <cellStyle name="Normal 218 3 3 2" xfId="23047"/>
    <cellStyle name="Normal 218 3 3 2 2" xfId="23048"/>
    <cellStyle name="Normal 218 3 3 3" xfId="23049"/>
    <cellStyle name="Normal 218 3 4" xfId="23050"/>
    <cellStyle name="Normal 218 3 4 2" xfId="23051"/>
    <cellStyle name="Normal 218 3 4 2 2" xfId="23052"/>
    <cellStyle name="Normal 218 3 4 3" xfId="23053"/>
    <cellStyle name="Normal 218 3 5" xfId="23054"/>
    <cellStyle name="Normal 218 4" xfId="23055"/>
    <cellStyle name="Normal 218 4 2" xfId="23056"/>
    <cellStyle name="Normal 218 4 2 2" xfId="23057"/>
    <cellStyle name="Normal 218 4 2 2 2" xfId="23058"/>
    <cellStyle name="Normal 218 4 2 3" xfId="23059"/>
    <cellStyle name="Normal 218 4 2 3 2" xfId="23060"/>
    <cellStyle name="Normal 218 4 2 3 2 2" xfId="23061"/>
    <cellStyle name="Normal 218 4 2 3 3" xfId="23062"/>
    <cellStyle name="Normal 218 4 2 4" xfId="23063"/>
    <cellStyle name="Normal 218 4 3" xfId="23064"/>
    <cellStyle name="Normal 218 4 3 2" xfId="23065"/>
    <cellStyle name="Normal 218 4 3 2 2" xfId="23066"/>
    <cellStyle name="Normal 218 4 3 3" xfId="23067"/>
    <cellStyle name="Normal 218 4 4" xfId="23068"/>
    <cellStyle name="Normal 218 4 4 2" xfId="23069"/>
    <cellStyle name="Normal 218 4 4 2 2" xfId="23070"/>
    <cellStyle name="Normal 218 4 4 3" xfId="23071"/>
    <cellStyle name="Normal 218 4 5" xfId="23072"/>
    <cellStyle name="Normal 218 4 5 2" xfId="23073"/>
    <cellStyle name="Normal 218 4 5 2 2" xfId="23074"/>
    <cellStyle name="Normal 218 4 5 3" xfId="23075"/>
    <cellStyle name="Normal 218 4 6" xfId="23076"/>
    <cellStyle name="Normal 218 5" xfId="23077"/>
    <cellStyle name="Normal 218 5 2" xfId="23078"/>
    <cellStyle name="Normal 218 5 2 2" xfId="23079"/>
    <cellStyle name="Normal 218 5 3" xfId="23080"/>
    <cellStyle name="Normal 218 6" xfId="23081"/>
    <cellStyle name="Normal 218 6 2" xfId="23082"/>
    <cellStyle name="Normal 218 6 2 2" xfId="23083"/>
    <cellStyle name="Normal 218 6 3" xfId="23084"/>
    <cellStyle name="Normal 218 7" xfId="23085"/>
    <cellStyle name="Normal 218 7 2" xfId="23086"/>
    <cellStyle name="Normal 218 7 2 2" xfId="23087"/>
    <cellStyle name="Normal 218 7 3" xfId="23088"/>
    <cellStyle name="Normal 218 8" xfId="23089"/>
    <cellStyle name="Normal 219" xfId="23090"/>
    <cellStyle name="Normal 219 2" xfId="23091"/>
    <cellStyle name="Normal 219 2 2" xfId="23092"/>
    <cellStyle name="Normal 219 2 2 2" xfId="23093"/>
    <cellStyle name="Normal 219 2 2 2 2" xfId="23094"/>
    <cellStyle name="Normal 219 2 2 3" xfId="23095"/>
    <cellStyle name="Normal 219 2 2 3 2" xfId="23096"/>
    <cellStyle name="Normal 219 2 2 3 2 2" xfId="23097"/>
    <cellStyle name="Normal 219 2 2 3 3" xfId="23098"/>
    <cellStyle name="Normal 219 2 2 4" xfId="23099"/>
    <cellStyle name="Normal 219 2 2 4 2" xfId="23100"/>
    <cellStyle name="Normal 219 2 2 4 2 2" xfId="23101"/>
    <cellStyle name="Normal 219 2 2 4 3" xfId="23102"/>
    <cellStyle name="Normal 219 2 2 5" xfId="23103"/>
    <cellStyle name="Normal 219 2 3" xfId="23104"/>
    <cellStyle name="Normal 219 2 3 2" xfId="23105"/>
    <cellStyle name="Normal 219 2 3 2 2" xfId="23106"/>
    <cellStyle name="Normal 219 2 3 2 2 2" xfId="23107"/>
    <cellStyle name="Normal 219 2 3 2 3" xfId="23108"/>
    <cellStyle name="Normal 219 2 3 2 3 2" xfId="23109"/>
    <cellStyle name="Normal 219 2 3 2 3 2 2" xfId="23110"/>
    <cellStyle name="Normal 219 2 3 2 3 3" xfId="23111"/>
    <cellStyle name="Normal 219 2 3 2 4" xfId="23112"/>
    <cellStyle name="Normal 219 2 3 3" xfId="23113"/>
    <cellStyle name="Normal 219 2 3 3 2" xfId="23114"/>
    <cellStyle name="Normal 219 2 3 3 2 2" xfId="23115"/>
    <cellStyle name="Normal 219 2 3 3 3" xfId="23116"/>
    <cellStyle name="Normal 219 2 3 4" xfId="23117"/>
    <cellStyle name="Normal 219 2 3 4 2" xfId="23118"/>
    <cellStyle name="Normal 219 2 3 4 2 2" xfId="23119"/>
    <cellStyle name="Normal 219 2 3 4 3" xfId="23120"/>
    <cellStyle name="Normal 219 2 3 5" xfId="23121"/>
    <cellStyle name="Normal 219 2 3 5 2" xfId="23122"/>
    <cellStyle name="Normal 219 2 3 5 2 2" xfId="23123"/>
    <cellStyle name="Normal 219 2 3 5 3" xfId="23124"/>
    <cellStyle name="Normal 219 2 3 6" xfId="23125"/>
    <cellStyle name="Normal 219 2 4" xfId="23126"/>
    <cellStyle name="Normal 219 2 4 2" xfId="23127"/>
    <cellStyle name="Normal 219 2 4 2 2" xfId="23128"/>
    <cellStyle name="Normal 219 2 4 3" xfId="23129"/>
    <cellStyle name="Normal 219 2 5" xfId="23130"/>
    <cellStyle name="Normal 219 2 5 2" xfId="23131"/>
    <cellStyle name="Normal 219 2 5 2 2" xfId="23132"/>
    <cellStyle name="Normal 219 2 5 3" xfId="23133"/>
    <cellStyle name="Normal 219 2 6" xfId="23134"/>
    <cellStyle name="Normal 219 2 6 2" xfId="23135"/>
    <cellStyle name="Normal 219 2 6 2 2" xfId="23136"/>
    <cellStyle name="Normal 219 2 6 3" xfId="23137"/>
    <cellStyle name="Normal 219 2 7" xfId="23138"/>
    <cellStyle name="Normal 219 3" xfId="23139"/>
    <cellStyle name="Normal 219 3 2" xfId="23140"/>
    <cellStyle name="Normal 219 3 2 2" xfId="23141"/>
    <cellStyle name="Normal 219 3 3" xfId="23142"/>
    <cellStyle name="Normal 219 3 3 2" xfId="23143"/>
    <cellStyle name="Normal 219 3 3 2 2" xfId="23144"/>
    <cellStyle name="Normal 219 3 3 3" xfId="23145"/>
    <cellStyle name="Normal 219 3 4" xfId="23146"/>
    <cellStyle name="Normal 219 3 4 2" xfId="23147"/>
    <cellStyle name="Normal 219 3 4 2 2" xfId="23148"/>
    <cellStyle name="Normal 219 3 4 3" xfId="23149"/>
    <cellStyle name="Normal 219 3 5" xfId="23150"/>
    <cellStyle name="Normal 219 4" xfId="23151"/>
    <cellStyle name="Normal 219 4 2" xfId="23152"/>
    <cellStyle name="Normal 219 4 2 2" xfId="23153"/>
    <cellStyle name="Normal 219 4 2 2 2" xfId="23154"/>
    <cellStyle name="Normal 219 4 2 3" xfId="23155"/>
    <cellStyle name="Normal 219 4 2 3 2" xfId="23156"/>
    <cellStyle name="Normal 219 4 2 3 2 2" xfId="23157"/>
    <cellStyle name="Normal 219 4 2 3 3" xfId="23158"/>
    <cellStyle name="Normal 219 4 2 4" xfId="23159"/>
    <cellStyle name="Normal 219 4 3" xfId="23160"/>
    <cellStyle name="Normal 219 4 3 2" xfId="23161"/>
    <cellStyle name="Normal 219 4 3 2 2" xfId="23162"/>
    <cellStyle name="Normal 219 4 3 3" xfId="23163"/>
    <cellStyle name="Normal 219 4 4" xfId="23164"/>
    <cellStyle name="Normal 219 4 4 2" xfId="23165"/>
    <cellStyle name="Normal 219 4 4 2 2" xfId="23166"/>
    <cellStyle name="Normal 219 4 4 3" xfId="23167"/>
    <cellStyle name="Normal 219 4 5" xfId="23168"/>
    <cellStyle name="Normal 219 4 5 2" xfId="23169"/>
    <cellStyle name="Normal 219 4 5 2 2" xfId="23170"/>
    <cellStyle name="Normal 219 4 5 3" xfId="23171"/>
    <cellStyle name="Normal 219 4 6" xfId="23172"/>
    <cellStyle name="Normal 219 5" xfId="23173"/>
    <cellStyle name="Normal 219 5 2" xfId="23174"/>
    <cellStyle name="Normal 219 5 2 2" xfId="23175"/>
    <cellStyle name="Normal 219 5 3" xfId="23176"/>
    <cellStyle name="Normal 219 6" xfId="23177"/>
    <cellStyle name="Normal 219 6 2" xfId="23178"/>
    <cellStyle name="Normal 219 6 2 2" xfId="23179"/>
    <cellStyle name="Normal 219 6 3" xfId="23180"/>
    <cellStyle name="Normal 219 7" xfId="23181"/>
    <cellStyle name="Normal 219 7 2" xfId="23182"/>
    <cellStyle name="Normal 219 7 2 2" xfId="23183"/>
    <cellStyle name="Normal 219 7 3" xfId="23184"/>
    <cellStyle name="Normal 219 8" xfId="23185"/>
    <cellStyle name="Normal 22" xfId="333"/>
    <cellStyle name="Normal 22 10" xfId="23186"/>
    <cellStyle name="Normal 22 11" xfId="23187"/>
    <cellStyle name="Normal 22 12" xfId="23188"/>
    <cellStyle name="Normal 22 2" xfId="23189"/>
    <cellStyle name="Normal 22 2 2" xfId="23190"/>
    <cellStyle name="Normal 22 2 2 2" xfId="23191"/>
    <cellStyle name="Normal 22 2 2 2 2" xfId="23192"/>
    <cellStyle name="Normal 22 2 2 3" xfId="23193"/>
    <cellStyle name="Normal 22 2 2 3 2" xfId="23194"/>
    <cellStyle name="Normal 22 2 2 3 2 2" xfId="23195"/>
    <cellStyle name="Normal 22 2 2 3 3" xfId="23196"/>
    <cellStyle name="Normal 22 2 2 4" xfId="23197"/>
    <cellStyle name="Normal 22 2 2 4 2" xfId="23198"/>
    <cellStyle name="Normal 22 2 2 4 2 2" xfId="23199"/>
    <cellStyle name="Normal 22 2 2 4 3" xfId="23200"/>
    <cellStyle name="Normal 22 2 2 5" xfId="23201"/>
    <cellStyle name="Normal 22 2 2 6" xfId="23202"/>
    <cellStyle name="Normal 22 2 3" xfId="23203"/>
    <cellStyle name="Normal 22 2 3 2" xfId="23204"/>
    <cellStyle name="Normal 22 2 3 2 2" xfId="23205"/>
    <cellStyle name="Normal 22 2 3 2 3" xfId="23206"/>
    <cellStyle name="Normal 22 2 3 3" xfId="23207"/>
    <cellStyle name="Normal 22 2 3 4" xfId="23208"/>
    <cellStyle name="Normal 22 2 4" xfId="23209"/>
    <cellStyle name="Normal 22 2 4 2" xfId="23210"/>
    <cellStyle name="Normal 22 2 4 2 2" xfId="23211"/>
    <cellStyle name="Normal 22 2 4 3" xfId="23212"/>
    <cellStyle name="Normal 22 2 4 4" xfId="23213"/>
    <cellStyle name="Normal 22 2 5" xfId="23214"/>
    <cellStyle name="Normal 22 2 5 2" xfId="23215"/>
    <cellStyle name="Normal 22 2 5 2 2" xfId="23216"/>
    <cellStyle name="Normal 22 2 5 3" xfId="23217"/>
    <cellStyle name="Normal 22 2 6" xfId="23218"/>
    <cellStyle name="Normal 22 2 7" xfId="23219"/>
    <cellStyle name="Normal 22 3" xfId="23220"/>
    <cellStyle name="Normal 22 3 2" xfId="23221"/>
    <cellStyle name="Normal 22 3 2 2" xfId="23222"/>
    <cellStyle name="Normal 22 3 3" xfId="23223"/>
    <cellStyle name="Normal 22 3 3 2" xfId="23224"/>
    <cellStyle name="Normal 22 3 3 2 2" xfId="23225"/>
    <cellStyle name="Normal 22 3 3 3" xfId="23226"/>
    <cellStyle name="Normal 22 3 4" xfId="23227"/>
    <cellStyle name="Normal 22 3 4 2" xfId="23228"/>
    <cellStyle name="Normal 22 3 4 2 2" xfId="23229"/>
    <cellStyle name="Normal 22 3 4 3" xfId="23230"/>
    <cellStyle name="Normal 22 3 5" xfId="23231"/>
    <cellStyle name="Normal 22 3 6" xfId="23232"/>
    <cellStyle name="Normal 22 4" xfId="23233"/>
    <cellStyle name="Normal 22 4 2" xfId="23234"/>
    <cellStyle name="Normal 22 4 2 2" xfId="23235"/>
    <cellStyle name="Normal 22 4 2 2 2" xfId="23236"/>
    <cellStyle name="Normal 22 4 2 3" xfId="23237"/>
    <cellStyle name="Normal 22 4 2 3 2" xfId="23238"/>
    <cellStyle name="Normal 22 4 2 3 2 2" xfId="23239"/>
    <cellStyle name="Normal 22 4 2 3 3" xfId="23240"/>
    <cellStyle name="Normal 22 4 2 4" xfId="23241"/>
    <cellStyle name="Normal 22 4 3" xfId="23242"/>
    <cellStyle name="Normal 22 4 3 2" xfId="23243"/>
    <cellStyle name="Normal 22 4 3 2 2" xfId="23244"/>
    <cellStyle name="Normal 22 4 3 3" xfId="23245"/>
    <cellStyle name="Normal 22 4 4" xfId="23246"/>
    <cellStyle name="Normal 22 4 4 2" xfId="23247"/>
    <cellStyle name="Normal 22 4 4 2 2" xfId="23248"/>
    <cellStyle name="Normal 22 4 4 3" xfId="23249"/>
    <cellStyle name="Normal 22 4 5" xfId="23250"/>
    <cellStyle name="Normal 22 4 5 2" xfId="23251"/>
    <cellStyle name="Normal 22 4 5 2 2" xfId="23252"/>
    <cellStyle name="Normal 22 4 5 3" xfId="23253"/>
    <cellStyle name="Normal 22 4 6" xfId="23254"/>
    <cellStyle name="Normal 22 4 7" xfId="23255"/>
    <cellStyle name="Normal 22 5" xfId="23256"/>
    <cellStyle name="Normal 22 5 2" xfId="23257"/>
    <cellStyle name="Normal 22 5 3" xfId="23258"/>
    <cellStyle name="Normal 22 6" xfId="23259"/>
    <cellStyle name="Normal 22 7" xfId="23260"/>
    <cellStyle name="Normal 22 8" xfId="23261"/>
    <cellStyle name="Normal 22 9" xfId="23262"/>
    <cellStyle name="Normal 220" xfId="23263"/>
    <cellStyle name="Normal 220 2" xfId="23264"/>
    <cellStyle name="Normal 220 2 2" xfId="23265"/>
    <cellStyle name="Normal 220 2 2 2" xfId="23266"/>
    <cellStyle name="Normal 220 2 2 2 2" xfId="23267"/>
    <cellStyle name="Normal 220 2 2 3" xfId="23268"/>
    <cellStyle name="Normal 220 2 2 3 2" xfId="23269"/>
    <cellStyle name="Normal 220 2 2 3 2 2" xfId="23270"/>
    <cellStyle name="Normal 220 2 2 3 3" xfId="23271"/>
    <cellStyle name="Normal 220 2 2 4" xfId="23272"/>
    <cellStyle name="Normal 220 2 2 4 2" xfId="23273"/>
    <cellStyle name="Normal 220 2 2 4 2 2" xfId="23274"/>
    <cellStyle name="Normal 220 2 2 4 3" xfId="23275"/>
    <cellStyle name="Normal 220 2 2 5" xfId="23276"/>
    <cellStyle name="Normal 220 2 3" xfId="23277"/>
    <cellStyle name="Normal 220 2 3 2" xfId="23278"/>
    <cellStyle name="Normal 220 2 3 2 2" xfId="23279"/>
    <cellStyle name="Normal 220 2 3 2 2 2" xfId="23280"/>
    <cellStyle name="Normal 220 2 3 2 3" xfId="23281"/>
    <cellStyle name="Normal 220 2 3 2 3 2" xfId="23282"/>
    <cellStyle name="Normal 220 2 3 2 3 2 2" xfId="23283"/>
    <cellStyle name="Normal 220 2 3 2 3 3" xfId="23284"/>
    <cellStyle name="Normal 220 2 3 2 4" xfId="23285"/>
    <cellStyle name="Normal 220 2 3 3" xfId="23286"/>
    <cellStyle name="Normal 220 2 3 3 2" xfId="23287"/>
    <cellStyle name="Normal 220 2 3 3 2 2" xfId="23288"/>
    <cellStyle name="Normal 220 2 3 3 3" xfId="23289"/>
    <cellStyle name="Normal 220 2 3 4" xfId="23290"/>
    <cellStyle name="Normal 220 2 3 4 2" xfId="23291"/>
    <cellStyle name="Normal 220 2 3 4 2 2" xfId="23292"/>
    <cellStyle name="Normal 220 2 3 4 3" xfId="23293"/>
    <cellStyle name="Normal 220 2 3 5" xfId="23294"/>
    <cellStyle name="Normal 220 2 3 5 2" xfId="23295"/>
    <cellStyle name="Normal 220 2 3 5 2 2" xfId="23296"/>
    <cellStyle name="Normal 220 2 3 5 3" xfId="23297"/>
    <cellStyle name="Normal 220 2 3 6" xfId="23298"/>
    <cellStyle name="Normal 220 2 4" xfId="23299"/>
    <cellStyle name="Normal 220 2 4 2" xfId="23300"/>
    <cellStyle name="Normal 220 2 4 2 2" xfId="23301"/>
    <cellStyle name="Normal 220 2 4 3" xfId="23302"/>
    <cellStyle name="Normal 220 2 5" xfId="23303"/>
    <cellStyle name="Normal 220 2 5 2" xfId="23304"/>
    <cellStyle name="Normal 220 2 5 2 2" xfId="23305"/>
    <cellStyle name="Normal 220 2 5 3" xfId="23306"/>
    <cellStyle name="Normal 220 2 6" xfId="23307"/>
    <cellStyle name="Normal 220 2 6 2" xfId="23308"/>
    <cellStyle name="Normal 220 2 6 2 2" xfId="23309"/>
    <cellStyle name="Normal 220 2 6 3" xfId="23310"/>
    <cellStyle name="Normal 220 2 7" xfId="23311"/>
    <cellStyle name="Normal 220 3" xfId="23312"/>
    <cellStyle name="Normal 220 3 2" xfId="23313"/>
    <cellStyle name="Normal 220 3 2 2" xfId="23314"/>
    <cellStyle name="Normal 220 3 3" xfId="23315"/>
    <cellStyle name="Normal 220 3 3 2" xfId="23316"/>
    <cellStyle name="Normal 220 3 3 2 2" xfId="23317"/>
    <cellStyle name="Normal 220 3 3 3" xfId="23318"/>
    <cellStyle name="Normal 220 3 4" xfId="23319"/>
    <cellStyle name="Normal 220 3 4 2" xfId="23320"/>
    <cellStyle name="Normal 220 3 4 2 2" xfId="23321"/>
    <cellStyle name="Normal 220 3 4 3" xfId="23322"/>
    <cellStyle name="Normal 220 3 5" xfId="23323"/>
    <cellStyle name="Normal 220 4" xfId="23324"/>
    <cellStyle name="Normal 220 4 2" xfId="23325"/>
    <cellStyle name="Normal 220 4 2 2" xfId="23326"/>
    <cellStyle name="Normal 220 4 2 2 2" xfId="23327"/>
    <cellStyle name="Normal 220 4 2 3" xfId="23328"/>
    <cellStyle name="Normal 220 4 2 3 2" xfId="23329"/>
    <cellStyle name="Normal 220 4 2 3 2 2" xfId="23330"/>
    <cellStyle name="Normal 220 4 2 3 3" xfId="23331"/>
    <cellStyle name="Normal 220 4 2 4" xfId="23332"/>
    <cellStyle name="Normal 220 4 3" xfId="23333"/>
    <cellStyle name="Normal 220 4 3 2" xfId="23334"/>
    <cellStyle name="Normal 220 4 3 2 2" xfId="23335"/>
    <cellStyle name="Normal 220 4 3 3" xfId="23336"/>
    <cellStyle name="Normal 220 4 4" xfId="23337"/>
    <cellStyle name="Normal 220 4 4 2" xfId="23338"/>
    <cellStyle name="Normal 220 4 4 2 2" xfId="23339"/>
    <cellStyle name="Normal 220 4 4 3" xfId="23340"/>
    <cellStyle name="Normal 220 4 5" xfId="23341"/>
    <cellStyle name="Normal 220 4 5 2" xfId="23342"/>
    <cellStyle name="Normal 220 4 5 2 2" xfId="23343"/>
    <cellStyle name="Normal 220 4 5 3" xfId="23344"/>
    <cellStyle name="Normal 220 4 6" xfId="23345"/>
    <cellStyle name="Normal 220 5" xfId="23346"/>
    <cellStyle name="Normal 220 5 2" xfId="23347"/>
    <cellStyle name="Normal 220 5 2 2" xfId="23348"/>
    <cellStyle name="Normal 220 5 3" xfId="23349"/>
    <cellStyle name="Normal 220 6" xfId="23350"/>
    <cellStyle name="Normal 220 6 2" xfId="23351"/>
    <cellStyle name="Normal 220 6 2 2" xfId="23352"/>
    <cellStyle name="Normal 220 6 3" xfId="23353"/>
    <cellStyle name="Normal 220 7" xfId="23354"/>
    <cellStyle name="Normal 220 7 2" xfId="23355"/>
    <cellStyle name="Normal 220 7 2 2" xfId="23356"/>
    <cellStyle name="Normal 220 7 3" xfId="23357"/>
    <cellStyle name="Normal 220 8" xfId="23358"/>
    <cellStyle name="Normal 221" xfId="23359"/>
    <cellStyle name="Normal 221 2" xfId="23360"/>
    <cellStyle name="Normal 221 2 2" xfId="23361"/>
    <cellStyle name="Normal 221 2 2 2" xfId="23362"/>
    <cellStyle name="Normal 221 2 2 2 2" xfId="23363"/>
    <cellStyle name="Normal 221 2 2 3" xfId="23364"/>
    <cellStyle name="Normal 221 2 2 3 2" xfId="23365"/>
    <cellStyle name="Normal 221 2 2 3 2 2" xfId="23366"/>
    <cellStyle name="Normal 221 2 2 3 3" xfId="23367"/>
    <cellStyle name="Normal 221 2 2 4" xfId="23368"/>
    <cellStyle name="Normal 221 2 2 4 2" xfId="23369"/>
    <cellStyle name="Normal 221 2 2 4 2 2" xfId="23370"/>
    <cellStyle name="Normal 221 2 2 4 3" xfId="23371"/>
    <cellStyle name="Normal 221 2 2 5" xfId="23372"/>
    <cellStyle name="Normal 221 2 3" xfId="23373"/>
    <cellStyle name="Normal 221 2 3 2" xfId="23374"/>
    <cellStyle name="Normal 221 2 3 2 2" xfId="23375"/>
    <cellStyle name="Normal 221 2 3 2 2 2" xfId="23376"/>
    <cellStyle name="Normal 221 2 3 2 3" xfId="23377"/>
    <cellStyle name="Normal 221 2 3 2 3 2" xfId="23378"/>
    <cellStyle name="Normal 221 2 3 2 3 2 2" xfId="23379"/>
    <cellStyle name="Normal 221 2 3 2 3 3" xfId="23380"/>
    <cellStyle name="Normal 221 2 3 2 4" xfId="23381"/>
    <cellStyle name="Normal 221 2 3 3" xfId="23382"/>
    <cellStyle name="Normal 221 2 3 3 2" xfId="23383"/>
    <cellStyle name="Normal 221 2 3 3 2 2" xfId="23384"/>
    <cellStyle name="Normal 221 2 3 3 3" xfId="23385"/>
    <cellStyle name="Normal 221 2 3 4" xfId="23386"/>
    <cellStyle name="Normal 221 2 3 4 2" xfId="23387"/>
    <cellStyle name="Normal 221 2 3 4 2 2" xfId="23388"/>
    <cellStyle name="Normal 221 2 3 4 3" xfId="23389"/>
    <cellStyle name="Normal 221 2 3 5" xfId="23390"/>
    <cellStyle name="Normal 221 2 3 5 2" xfId="23391"/>
    <cellStyle name="Normal 221 2 3 5 2 2" xfId="23392"/>
    <cellStyle name="Normal 221 2 3 5 3" xfId="23393"/>
    <cellStyle name="Normal 221 2 3 6" xfId="23394"/>
    <cellStyle name="Normal 221 2 4" xfId="23395"/>
    <cellStyle name="Normal 221 2 4 2" xfId="23396"/>
    <cellStyle name="Normal 221 2 4 2 2" xfId="23397"/>
    <cellStyle name="Normal 221 2 4 3" xfId="23398"/>
    <cellStyle name="Normal 221 2 5" xfId="23399"/>
    <cellStyle name="Normal 221 2 5 2" xfId="23400"/>
    <cellStyle name="Normal 221 2 5 2 2" xfId="23401"/>
    <cellStyle name="Normal 221 2 5 3" xfId="23402"/>
    <cellStyle name="Normal 221 2 6" xfId="23403"/>
    <cellStyle name="Normal 221 2 6 2" xfId="23404"/>
    <cellStyle name="Normal 221 2 6 2 2" xfId="23405"/>
    <cellStyle name="Normal 221 2 6 3" xfId="23406"/>
    <cellStyle name="Normal 221 2 7" xfId="23407"/>
    <cellStyle name="Normal 221 3" xfId="23408"/>
    <cellStyle name="Normal 221 3 2" xfId="23409"/>
    <cellStyle name="Normal 221 3 2 2" xfId="23410"/>
    <cellStyle name="Normal 221 3 3" xfId="23411"/>
    <cellStyle name="Normal 221 3 3 2" xfId="23412"/>
    <cellStyle name="Normal 221 3 3 2 2" xfId="23413"/>
    <cellStyle name="Normal 221 3 3 3" xfId="23414"/>
    <cellStyle name="Normal 221 3 4" xfId="23415"/>
    <cellStyle name="Normal 221 3 4 2" xfId="23416"/>
    <cellStyle name="Normal 221 3 4 2 2" xfId="23417"/>
    <cellStyle name="Normal 221 3 4 3" xfId="23418"/>
    <cellStyle name="Normal 221 3 5" xfId="23419"/>
    <cellStyle name="Normal 221 4" xfId="23420"/>
    <cellStyle name="Normal 221 4 2" xfId="23421"/>
    <cellStyle name="Normal 221 4 2 2" xfId="23422"/>
    <cellStyle name="Normal 221 4 2 2 2" xfId="23423"/>
    <cellStyle name="Normal 221 4 2 3" xfId="23424"/>
    <cellStyle name="Normal 221 4 2 3 2" xfId="23425"/>
    <cellStyle name="Normal 221 4 2 3 2 2" xfId="23426"/>
    <cellStyle name="Normal 221 4 2 3 3" xfId="23427"/>
    <cellStyle name="Normal 221 4 2 4" xfId="23428"/>
    <cellStyle name="Normal 221 4 3" xfId="23429"/>
    <cellStyle name="Normal 221 4 3 2" xfId="23430"/>
    <cellStyle name="Normal 221 4 3 2 2" xfId="23431"/>
    <cellStyle name="Normal 221 4 3 3" xfId="23432"/>
    <cellStyle name="Normal 221 4 4" xfId="23433"/>
    <cellStyle name="Normal 221 4 4 2" xfId="23434"/>
    <cellStyle name="Normal 221 4 4 2 2" xfId="23435"/>
    <cellStyle name="Normal 221 4 4 3" xfId="23436"/>
    <cellStyle name="Normal 221 4 5" xfId="23437"/>
    <cellStyle name="Normal 221 4 5 2" xfId="23438"/>
    <cellStyle name="Normal 221 4 5 2 2" xfId="23439"/>
    <cellStyle name="Normal 221 4 5 3" xfId="23440"/>
    <cellStyle name="Normal 221 4 6" xfId="23441"/>
    <cellStyle name="Normal 221 5" xfId="23442"/>
    <cellStyle name="Normal 221 5 2" xfId="23443"/>
    <cellStyle name="Normal 221 5 2 2" xfId="23444"/>
    <cellStyle name="Normal 221 5 3" xfId="23445"/>
    <cellStyle name="Normal 221 6" xfId="23446"/>
    <cellStyle name="Normal 221 6 2" xfId="23447"/>
    <cellStyle name="Normal 221 6 2 2" xfId="23448"/>
    <cellStyle name="Normal 221 6 3" xfId="23449"/>
    <cellStyle name="Normal 221 7" xfId="23450"/>
    <cellStyle name="Normal 221 7 2" xfId="23451"/>
    <cellStyle name="Normal 221 7 2 2" xfId="23452"/>
    <cellStyle name="Normal 221 7 3" xfId="23453"/>
    <cellStyle name="Normal 221 8" xfId="23454"/>
    <cellStyle name="Normal 222" xfId="23455"/>
    <cellStyle name="Normal 222 2" xfId="23456"/>
    <cellStyle name="Normal 222 2 2" xfId="23457"/>
    <cellStyle name="Normal 222 2 2 2" xfId="23458"/>
    <cellStyle name="Normal 222 2 2 2 2" xfId="23459"/>
    <cellStyle name="Normal 222 2 2 3" xfId="23460"/>
    <cellStyle name="Normal 222 2 2 3 2" xfId="23461"/>
    <cellStyle name="Normal 222 2 2 3 2 2" xfId="23462"/>
    <cellStyle name="Normal 222 2 2 3 3" xfId="23463"/>
    <cellStyle name="Normal 222 2 2 4" xfId="23464"/>
    <cellStyle name="Normal 222 2 2 4 2" xfId="23465"/>
    <cellStyle name="Normal 222 2 2 4 2 2" xfId="23466"/>
    <cellStyle name="Normal 222 2 2 4 3" xfId="23467"/>
    <cellStyle name="Normal 222 2 2 5" xfId="23468"/>
    <cellStyle name="Normal 222 2 3" xfId="23469"/>
    <cellStyle name="Normal 222 2 3 2" xfId="23470"/>
    <cellStyle name="Normal 222 2 3 2 2" xfId="23471"/>
    <cellStyle name="Normal 222 2 3 2 2 2" xfId="23472"/>
    <cellStyle name="Normal 222 2 3 2 3" xfId="23473"/>
    <cellStyle name="Normal 222 2 3 2 3 2" xfId="23474"/>
    <cellStyle name="Normal 222 2 3 2 3 2 2" xfId="23475"/>
    <cellStyle name="Normal 222 2 3 2 3 3" xfId="23476"/>
    <cellStyle name="Normal 222 2 3 2 4" xfId="23477"/>
    <cellStyle name="Normal 222 2 3 3" xfId="23478"/>
    <cellStyle name="Normal 222 2 3 3 2" xfId="23479"/>
    <cellStyle name="Normal 222 2 3 3 2 2" xfId="23480"/>
    <cellStyle name="Normal 222 2 3 3 3" xfId="23481"/>
    <cellStyle name="Normal 222 2 3 4" xfId="23482"/>
    <cellStyle name="Normal 222 2 3 4 2" xfId="23483"/>
    <cellStyle name="Normal 222 2 3 4 2 2" xfId="23484"/>
    <cellStyle name="Normal 222 2 3 4 3" xfId="23485"/>
    <cellStyle name="Normal 222 2 3 5" xfId="23486"/>
    <cellStyle name="Normal 222 2 3 5 2" xfId="23487"/>
    <cellStyle name="Normal 222 2 3 5 2 2" xfId="23488"/>
    <cellStyle name="Normal 222 2 3 5 3" xfId="23489"/>
    <cellStyle name="Normal 222 2 3 6" xfId="23490"/>
    <cellStyle name="Normal 222 2 4" xfId="23491"/>
    <cellStyle name="Normal 222 2 4 2" xfId="23492"/>
    <cellStyle name="Normal 222 2 4 2 2" xfId="23493"/>
    <cellStyle name="Normal 222 2 4 3" xfId="23494"/>
    <cellStyle name="Normal 222 2 5" xfId="23495"/>
    <cellStyle name="Normal 222 2 5 2" xfId="23496"/>
    <cellStyle name="Normal 222 2 5 2 2" xfId="23497"/>
    <cellStyle name="Normal 222 2 5 3" xfId="23498"/>
    <cellStyle name="Normal 222 2 6" xfId="23499"/>
    <cellStyle name="Normal 222 2 6 2" xfId="23500"/>
    <cellStyle name="Normal 222 2 6 2 2" xfId="23501"/>
    <cellStyle name="Normal 222 2 6 3" xfId="23502"/>
    <cellStyle name="Normal 222 2 7" xfId="23503"/>
    <cellStyle name="Normal 222 3" xfId="23504"/>
    <cellStyle name="Normal 222 3 2" xfId="23505"/>
    <cellStyle name="Normal 222 3 2 2" xfId="23506"/>
    <cellStyle name="Normal 222 3 3" xfId="23507"/>
    <cellStyle name="Normal 222 3 3 2" xfId="23508"/>
    <cellStyle name="Normal 222 3 3 2 2" xfId="23509"/>
    <cellStyle name="Normal 222 3 3 3" xfId="23510"/>
    <cellStyle name="Normal 222 3 4" xfId="23511"/>
    <cellStyle name="Normal 222 3 4 2" xfId="23512"/>
    <cellStyle name="Normal 222 3 4 2 2" xfId="23513"/>
    <cellStyle name="Normal 222 3 4 3" xfId="23514"/>
    <cellStyle name="Normal 222 3 5" xfId="23515"/>
    <cellStyle name="Normal 222 4" xfId="23516"/>
    <cellStyle name="Normal 222 4 2" xfId="23517"/>
    <cellStyle name="Normal 222 4 2 2" xfId="23518"/>
    <cellStyle name="Normal 222 4 2 2 2" xfId="23519"/>
    <cellStyle name="Normal 222 4 2 3" xfId="23520"/>
    <cellStyle name="Normal 222 4 2 3 2" xfId="23521"/>
    <cellStyle name="Normal 222 4 2 3 2 2" xfId="23522"/>
    <cellStyle name="Normal 222 4 2 3 3" xfId="23523"/>
    <cellStyle name="Normal 222 4 2 4" xfId="23524"/>
    <cellStyle name="Normal 222 4 3" xfId="23525"/>
    <cellStyle name="Normal 222 4 3 2" xfId="23526"/>
    <cellStyle name="Normal 222 4 3 2 2" xfId="23527"/>
    <cellStyle name="Normal 222 4 3 3" xfId="23528"/>
    <cellStyle name="Normal 222 4 4" xfId="23529"/>
    <cellStyle name="Normal 222 4 4 2" xfId="23530"/>
    <cellStyle name="Normal 222 4 4 2 2" xfId="23531"/>
    <cellStyle name="Normal 222 4 4 3" xfId="23532"/>
    <cellStyle name="Normal 222 4 5" xfId="23533"/>
    <cellStyle name="Normal 222 4 5 2" xfId="23534"/>
    <cellStyle name="Normal 222 4 5 2 2" xfId="23535"/>
    <cellStyle name="Normal 222 4 5 3" xfId="23536"/>
    <cellStyle name="Normal 222 4 6" xfId="23537"/>
    <cellStyle name="Normal 222 5" xfId="23538"/>
    <cellStyle name="Normal 222 5 2" xfId="23539"/>
    <cellStyle name="Normal 222 5 2 2" xfId="23540"/>
    <cellStyle name="Normal 222 5 3" xfId="23541"/>
    <cellStyle name="Normal 222 6" xfId="23542"/>
    <cellStyle name="Normal 222 6 2" xfId="23543"/>
    <cellStyle name="Normal 222 6 2 2" xfId="23544"/>
    <cellStyle name="Normal 222 6 3" xfId="23545"/>
    <cellStyle name="Normal 222 7" xfId="23546"/>
    <cellStyle name="Normal 222 7 2" xfId="23547"/>
    <cellStyle name="Normal 222 7 2 2" xfId="23548"/>
    <cellStyle name="Normal 222 7 3" xfId="23549"/>
    <cellStyle name="Normal 222 8" xfId="23550"/>
    <cellStyle name="Normal 223" xfId="23551"/>
    <cellStyle name="Normal 223 2" xfId="23552"/>
    <cellStyle name="Normal 223 2 2" xfId="23553"/>
    <cellStyle name="Normal 223 2 2 2" xfId="23554"/>
    <cellStyle name="Normal 223 2 2 2 2" xfId="23555"/>
    <cellStyle name="Normal 223 2 2 3" xfId="23556"/>
    <cellStyle name="Normal 223 2 2 3 2" xfId="23557"/>
    <cellStyle name="Normal 223 2 2 3 2 2" xfId="23558"/>
    <cellStyle name="Normal 223 2 2 3 3" xfId="23559"/>
    <cellStyle name="Normal 223 2 2 4" xfId="23560"/>
    <cellStyle name="Normal 223 2 2 4 2" xfId="23561"/>
    <cellStyle name="Normal 223 2 2 4 2 2" xfId="23562"/>
    <cellStyle name="Normal 223 2 2 4 3" xfId="23563"/>
    <cellStyle name="Normal 223 2 2 5" xfId="23564"/>
    <cellStyle name="Normal 223 2 3" xfId="23565"/>
    <cellStyle name="Normal 223 2 3 2" xfId="23566"/>
    <cellStyle name="Normal 223 2 3 2 2" xfId="23567"/>
    <cellStyle name="Normal 223 2 3 2 2 2" xfId="23568"/>
    <cellStyle name="Normal 223 2 3 2 3" xfId="23569"/>
    <cellStyle name="Normal 223 2 3 2 3 2" xfId="23570"/>
    <cellStyle name="Normal 223 2 3 2 3 2 2" xfId="23571"/>
    <cellStyle name="Normal 223 2 3 2 3 3" xfId="23572"/>
    <cellStyle name="Normal 223 2 3 2 4" xfId="23573"/>
    <cellStyle name="Normal 223 2 3 3" xfId="23574"/>
    <cellStyle name="Normal 223 2 3 3 2" xfId="23575"/>
    <cellStyle name="Normal 223 2 3 3 2 2" xfId="23576"/>
    <cellStyle name="Normal 223 2 3 3 3" xfId="23577"/>
    <cellStyle name="Normal 223 2 3 4" xfId="23578"/>
    <cellStyle name="Normal 223 2 3 4 2" xfId="23579"/>
    <cellStyle name="Normal 223 2 3 4 2 2" xfId="23580"/>
    <cellStyle name="Normal 223 2 3 4 3" xfId="23581"/>
    <cellStyle name="Normal 223 2 3 5" xfId="23582"/>
    <cellStyle name="Normal 223 2 3 5 2" xfId="23583"/>
    <cellStyle name="Normal 223 2 3 5 2 2" xfId="23584"/>
    <cellStyle name="Normal 223 2 3 5 3" xfId="23585"/>
    <cellStyle name="Normal 223 2 3 6" xfId="23586"/>
    <cellStyle name="Normal 223 2 4" xfId="23587"/>
    <cellStyle name="Normal 223 2 4 2" xfId="23588"/>
    <cellStyle name="Normal 223 2 4 2 2" xfId="23589"/>
    <cellStyle name="Normal 223 2 4 3" xfId="23590"/>
    <cellStyle name="Normal 223 2 5" xfId="23591"/>
    <cellStyle name="Normal 223 2 5 2" xfId="23592"/>
    <cellStyle name="Normal 223 2 5 2 2" xfId="23593"/>
    <cellStyle name="Normal 223 2 5 3" xfId="23594"/>
    <cellStyle name="Normal 223 2 6" xfId="23595"/>
    <cellStyle name="Normal 223 2 6 2" xfId="23596"/>
    <cellStyle name="Normal 223 2 6 2 2" xfId="23597"/>
    <cellStyle name="Normal 223 2 6 3" xfId="23598"/>
    <cellStyle name="Normal 223 2 7" xfId="23599"/>
    <cellStyle name="Normal 223 3" xfId="23600"/>
    <cellStyle name="Normal 223 3 2" xfId="23601"/>
    <cellStyle name="Normal 223 3 2 2" xfId="23602"/>
    <cellStyle name="Normal 223 3 3" xfId="23603"/>
    <cellStyle name="Normal 223 3 3 2" xfId="23604"/>
    <cellStyle name="Normal 223 3 3 2 2" xfId="23605"/>
    <cellStyle name="Normal 223 3 3 3" xfId="23606"/>
    <cellStyle name="Normal 223 3 4" xfId="23607"/>
    <cellStyle name="Normal 223 3 4 2" xfId="23608"/>
    <cellStyle name="Normal 223 3 4 2 2" xfId="23609"/>
    <cellStyle name="Normal 223 3 4 3" xfId="23610"/>
    <cellStyle name="Normal 223 3 5" xfId="23611"/>
    <cellStyle name="Normal 223 4" xfId="23612"/>
    <cellStyle name="Normal 223 4 2" xfId="23613"/>
    <cellStyle name="Normal 223 4 2 2" xfId="23614"/>
    <cellStyle name="Normal 223 4 2 2 2" xfId="23615"/>
    <cellStyle name="Normal 223 4 2 3" xfId="23616"/>
    <cellStyle name="Normal 223 4 2 3 2" xfId="23617"/>
    <cellStyle name="Normal 223 4 2 3 2 2" xfId="23618"/>
    <cellStyle name="Normal 223 4 2 3 3" xfId="23619"/>
    <cellStyle name="Normal 223 4 2 4" xfId="23620"/>
    <cellStyle name="Normal 223 4 3" xfId="23621"/>
    <cellStyle name="Normal 223 4 3 2" xfId="23622"/>
    <cellStyle name="Normal 223 4 3 2 2" xfId="23623"/>
    <cellStyle name="Normal 223 4 3 3" xfId="23624"/>
    <cellStyle name="Normal 223 4 4" xfId="23625"/>
    <cellStyle name="Normal 223 4 4 2" xfId="23626"/>
    <cellStyle name="Normal 223 4 4 2 2" xfId="23627"/>
    <cellStyle name="Normal 223 4 4 3" xfId="23628"/>
    <cellStyle name="Normal 223 4 5" xfId="23629"/>
    <cellStyle name="Normal 223 4 5 2" xfId="23630"/>
    <cellStyle name="Normal 223 4 5 2 2" xfId="23631"/>
    <cellStyle name="Normal 223 4 5 3" xfId="23632"/>
    <cellStyle name="Normal 223 4 6" xfId="23633"/>
    <cellStyle name="Normal 223 5" xfId="23634"/>
    <cellStyle name="Normal 223 5 2" xfId="23635"/>
    <cellStyle name="Normal 223 5 2 2" xfId="23636"/>
    <cellStyle name="Normal 223 5 3" xfId="23637"/>
    <cellStyle name="Normal 223 6" xfId="23638"/>
    <cellStyle name="Normal 223 6 2" xfId="23639"/>
    <cellStyle name="Normal 223 6 2 2" xfId="23640"/>
    <cellStyle name="Normal 223 6 3" xfId="23641"/>
    <cellStyle name="Normal 223 7" xfId="23642"/>
    <cellStyle name="Normal 223 7 2" xfId="23643"/>
    <cellStyle name="Normal 223 7 2 2" xfId="23644"/>
    <cellStyle name="Normal 223 7 3" xfId="23645"/>
    <cellStyle name="Normal 223 8" xfId="23646"/>
    <cellStyle name="Normal 224" xfId="23647"/>
    <cellStyle name="Normal 224 2" xfId="23648"/>
    <cellStyle name="Normal 224 2 2" xfId="23649"/>
    <cellStyle name="Normal 224 2 2 2" xfId="23650"/>
    <cellStyle name="Normal 224 2 2 2 2" xfId="23651"/>
    <cellStyle name="Normal 224 2 2 3" xfId="23652"/>
    <cellStyle name="Normal 224 2 2 3 2" xfId="23653"/>
    <cellStyle name="Normal 224 2 2 3 2 2" xfId="23654"/>
    <cellStyle name="Normal 224 2 2 3 3" xfId="23655"/>
    <cellStyle name="Normal 224 2 2 4" xfId="23656"/>
    <cellStyle name="Normal 224 2 2 4 2" xfId="23657"/>
    <cellStyle name="Normal 224 2 2 4 2 2" xfId="23658"/>
    <cellStyle name="Normal 224 2 2 4 3" xfId="23659"/>
    <cellStyle name="Normal 224 2 2 5" xfId="23660"/>
    <cellStyle name="Normal 224 2 3" xfId="23661"/>
    <cellStyle name="Normal 224 2 3 2" xfId="23662"/>
    <cellStyle name="Normal 224 2 3 2 2" xfId="23663"/>
    <cellStyle name="Normal 224 2 3 2 2 2" xfId="23664"/>
    <cellStyle name="Normal 224 2 3 2 3" xfId="23665"/>
    <cellStyle name="Normal 224 2 3 2 3 2" xfId="23666"/>
    <cellStyle name="Normal 224 2 3 2 3 2 2" xfId="23667"/>
    <cellStyle name="Normal 224 2 3 2 3 3" xfId="23668"/>
    <cellStyle name="Normal 224 2 3 2 4" xfId="23669"/>
    <cellStyle name="Normal 224 2 3 3" xfId="23670"/>
    <cellStyle name="Normal 224 2 3 3 2" xfId="23671"/>
    <cellStyle name="Normal 224 2 3 3 2 2" xfId="23672"/>
    <cellStyle name="Normal 224 2 3 3 3" xfId="23673"/>
    <cellStyle name="Normal 224 2 3 4" xfId="23674"/>
    <cellStyle name="Normal 224 2 3 4 2" xfId="23675"/>
    <cellStyle name="Normal 224 2 3 4 2 2" xfId="23676"/>
    <cellStyle name="Normal 224 2 3 4 3" xfId="23677"/>
    <cellStyle name="Normal 224 2 3 5" xfId="23678"/>
    <cellStyle name="Normal 224 2 3 5 2" xfId="23679"/>
    <cellStyle name="Normal 224 2 3 5 2 2" xfId="23680"/>
    <cellStyle name="Normal 224 2 3 5 3" xfId="23681"/>
    <cellStyle name="Normal 224 2 3 6" xfId="23682"/>
    <cellStyle name="Normal 224 2 4" xfId="23683"/>
    <cellStyle name="Normal 224 2 4 2" xfId="23684"/>
    <cellStyle name="Normal 224 2 4 2 2" xfId="23685"/>
    <cellStyle name="Normal 224 2 4 3" xfId="23686"/>
    <cellStyle name="Normal 224 2 5" xfId="23687"/>
    <cellStyle name="Normal 224 2 5 2" xfId="23688"/>
    <cellStyle name="Normal 224 2 5 2 2" xfId="23689"/>
    <cellStyle name="Normal 224 2 5 3" xfId="23690"/>
    <cellStyle name="Normal 224 2 6" xfId="23691"/>
    <cellStyle name="Normal 224 2 6 2" xfId="23692"/>
    <cellStyle name="Normal 224 2 6 2 2" xfId="23693"/>
    <cellStyle name="Normal 224 2 6 3" xfId="23694"/>
    <cellStyle name="Normal 224 2 7" xfId="23695"/>
    <cellStyle name="Normal 224 3" xfId="23696"/>
    <cellStyle name="Normal 224 3 2" xfId="23697"/>
    <cellStyle name="Normal 224 3 2 2" xfId="23698"/>
    <cellStyle name="Normal 224 3 3" xfId="23699"/>
    <cellStyle name="Normal 224 3 3 2" xfId="23700"/>
    <cellStyle name="Normal 224 3 3 2 2" xfId="23701"/>
    <cellStyle name="Normal 224 3 3 3" xfId="23702"/>
    <cellStyle name="Normal 224 3 4" xfId="23703"/>
    <cellStyle name="Normal 224 3 4 2" xfId="23704"/>
    <cellStyle name="Normal 224 3 4 2 2" xfId="23705"/>
    <cellStyle name="Normal 224 3 4 3" xfId="23706"/>
    <cellStyle name="Normal 224 3 5" xfId="23707"/>
    <cellStyle name="Normal 224 4" xfId="23708"/>
    <cellStyle name="Normal 224 4 2" xfId="23709"/>
    <cellStyle name="Normal 224 4 2 2" xfId="23710"/>
    <cellStyle name="Normal 224 4 2 2 2" xfId="23711"/>
    <cellStyle name="Normal 224 4 2 3" xfId="23712"/>
    <cellStyle name="Normal 224 4 2 3 2" xfId="23713"/>
    <cellStyle name="Normal 224 4 2 3 2 2" xfId="23714"/>
    <cellStyle name="Normal 224 4 2 3 3" xfId="23715"/>
    <cellStyle name="Normal 224 4 2 4" xfId="23716"/>
    <cellStyle name="Normal 224 4 3" xfId="23717"/>
    <cellStyle name="Normal 224 4 3 2" xfId="23718"/>
    <cellStyle name="Normal 224 4 3 2 2" xfId="23719"/>
    <cellStyle name="Normal 224 4 3 3" xfId="23720"/>
    <cellStyle name="Normal 224 4 4" xfId="23721"/>
    <cellStyle name="Normal 224 4 4 2" xfId="23722"/>
    <cellStyle name="Normal 224 4 4 2 2" xfId="23723"/>
    <cellStyle name="Normal 224 4 4 3" xfId="23724"/>
    <cellStyle name="Normal 224 4 5" xfId="23725"/>
    <cellStyle name="Normal 224 4 5 2" xfId="23726"/>
    <cellStyle name="Normal 224 4 5 2 2" xfId="23727"/>
    <cellStyle name="Normal 224 4 5 3" xfId="23728"/>
    <cellStyle name="Normal 224 4 6" xfId="23729"/>
    <cellStyle name="Normal 224 5" xfId="23730"/>
    <cellStyle name="Normal 224 5 2" xfId="23731"/>
    <cellStyle name="Normal 224 5 2 2" xfId="23732"/>
    <cellStyle name="Normal 224 5 3" xfId="23733"/>
    <cellStyle name="Normal 224 6" xfId="23734"/>
    <cellStyle name="Normal 224 6 2" xfId="23735"/>
    <cellStyle name="Normal 224 6 2 2" xfId="23736"/>
    <cellStyle name="Normal 224 6 3" xfId="23737"/>
    <cellStyle name="Normal 224 7" xfId="23738"/>
    <cellStyle name="Normal 224 7 2" xfId="23739"/>
    <cellStyle name="Normal 224 7 2 2" xfId="23740"/>
    <cellStyle name="Normal 224 7 3" xfId="23741"/>
    <cellStyle name="Normal 224 8" xfId="23742"/>
    <cellStyle name="Normal 225" xfId="23743"/>
    <cellStyle name="Normal 225 2" xfId="23744"/>
    <cellStyle name="Normal 225 2 2" xfId="23745"/>
    <cellStyle name="Normal 225 2 2 2" xfId="23746"/>
    <cellStyle name="Normal 225 2 2 2 2" xfId="23747"/>
    <cellStyle name="Normal 225 2 2 3" xfId="23748"/>
    <cellStyle name="Normal 225 2 2 3 2" xfId="23749"/>
    <cellStyle name="Normal 225 2 2 3 2 2" xfId="23750"/>
    <cellStyle name="Normal 225 2 2 3 3" xfId="23751"/>
    <cellStyle name="Normal 225 2 2 4" xfId="23752"/>
    <cellStyle name="Normal 225 2 2 4 2" xfId="23753"/>
    <cellStyle name="Normal 225 2 2 4 2 2" xfId="23754"/>
    <cellStyle name="Normal 225 2 2 4 3" xfId="23755"/>
    <cellStyle name="Normal 225 2 2 5" xfId="23756"/>
    <cellStyle name="Normal 225 2 3" xfId="23757"/>
    <cellStyle name="Normal 225 2 3 2" xfId="23758"/>
    <cellStyle name="Normal 225 2 3 2 2" xfId="23759"/>
    <cellStyle name="Normal 225 2 3 2 2 2" xfId="23760"/>
    <cellStyle name="Normal 225 2 3 2 3" xfId="23761"/>
    <cellStyle name="Normal 225 2 3 2 3 2" xfId="23762"/>
    <cellStyle name="Normal 225 2 3 2 3 2 2" xfId="23763"/>
    <cellStyle name="Normal 225 2 3 2 3 3" xfId="23764"/>
    <cellStyle name="Normal 225 2 3 2 4" xfId="23765"/>
    <cellStyle name="Normal 225 2 3 3" xfId="23766"/>
    <cellStyle name="Normal 225 2 3 3 2" xfId="23767"/>
    <cellStyle name="Normal 225 2 3 3 2 2" xfId="23768"/>
    <cellStyle name="Normal 225 2 3 3 3" xfId="23769"/>
    <cellStyle name="Normal 225 2 3 4" xfId="23770"/>
    <cellStyle name="Normal 225 2 3 4 2" xfId="23771"/>
    <cellStyle name="Normal 225 2 3 4 2 2" xfId="23772"/>
    <cellStyle name="Normal 225 2 3 4 3" xfId="23773"/>
    <cellStyle name="Normal 225 2 3 5" xfId="23774"/>
    <cellStyle name="Normal 225 2 3 5 2" xfId="23775"/>
    <cellStyle name="Normal 225 2 3 5 2 2" xfId="23776"/>
    <cellStyle name="Normal 225 2 3 5 3" xfId="23777"/>
    <cellStyle name="Normal 225 2 3 6" xfId="23778"/>
    <cellStyle name="Normal 225 2 4" xfId="23779"/>
    <cellStyle name="Normal 225 2 4 2" xfId="23780"/>
    <cellStyle name="Normal 225 2 4 2 2" xfId="23781"/>
    <cellStyle name="Normal 225 2 4 3" xfId="23782"/>
    <cellStyle name="Normal 225 2 5" xfId="23783"/>
    <cellStyle name="Normal 225 2 5 2" xfId="23784"/>
    <cellStyle name="Normal 225 2 5 2 2" xfId="23785"/>
    <cellStyle name="Normal 225 2 5 3" xfId="23786"/>
    <cellStyle name="Normal 225 2 6" xfId="23787"/>
    <cellStyle name="Normal 225 2 6 2" xfId="23788"/>
    <cellStyle name="Normal 225 2 6 2 2" xfId="23789"/>
    <cellStyle name="Normal 225 2 6 3" xfId="23790"/>
    <cellStyle name="Normal 225 2 7" xfId="23791"/>
    <cellStyle name="Normal 225 3" xfId="23792"/>
    <cellStyle name="Normal 225 3 2" xfId="23793"/>
    <cellStyle name="Normal 225 3 2 2" xfId="23794"/>
    <cellStyle name="Normal 225 3 3" xfId="23795"/>
    <cellStyle name="Normal 225 3 3 2" xfId="23796"/>
    <cellStyle name="Normal 225 3 3 2 2" xfId="23797"/>
    <cellStyle name="Normal 225 3 3 3" xfId="23798"/>
    <cellStyle name="Normal 225 3 4" xfId="23799"/>
    <cellStyle name="Normal 225 3 4 2" xfId="23800"/>
    <cellStyle name="Normal 225 3 4 2 2" xfId="23801"/>
    <cellStyle name="Normal 225 3 4 3" xfId="23802"/>
    <cellStyle name="Normal 225 3 5" xfId="23803"/>
    <cellStyle name="Normal 225 4" xfId="23804"/>
    <cellStyle name="Normal 225 4 2" xfId="23805"/>
    <cellStyle name="Normal 225 4 2 2" xfId="23806"/>
    <cellStyle name="Normal 225 4 2 2 2" xfId="23807"/>
    <cellStyle name="Normal 225 4 2 3" xfId="23808"/>
    <cellStyle name="Normal 225 4 2 3 2" xfId="23809"/>
    <cellStyle name="Normal 225 4 2 3 2 2" xfId="23810"/>
    <cellStyle name="Normal 225 4 2 3 3" xfId="23811"/>
    <cellStyle name="Normal 225 4 2 4" xfId="23812"/>
    <cellStyle name="Normal 225 4 3" xfId="23813"/>
    <cellStyle name="Normal 225 4 3 2" xfId="23814"/>
    <cellStyle name="Normal 225 4 3 2 2" xfId="23815"/>
    <cellStyle name="Normal 225 4 3 3" xfId="23816"/>
    <cellStyle name="Normal 225 4 4" xfId="23817"/>
    <cellStyle name="Normal 225 4 4 2" xfId="23818"/>
    <cellStyle name="Normal 225 4 4 2 2" xfId="23819"/>
    <cellStyle name="Normal 225 4 4 3" xfId="23820"/>
    <cellStyle name="Normal 225 4 5" xfId="23821"/>
    <cellStyle name="Normal 225 4 5 2" xfId="23822"/>
    <cellStyle name="Normal 225 4 5 2 2" xfId="23823"/>
    <cellStyle name="Normal 225 4 5 3" xfId="23824"/>
    <cellStyle name="Normal 225 4 6" xfId="23825"/>
    <cellStyle name="Normal 225 5" xfId="23826"/>
    <cellStyle name="Normal 225 5 2" xfId="23827"/>
    <cellStyle name="Normal 225 5 2 2" xfId="23828"/>
    <cellStyle name="Normal 225 5 3" xfId="23829"/>
    <cellStyle name="Normal 225 6" xfId="23830"/>
    <cellStyle name="Normal 225 6 2" xfId="23831"/>
    <cellStyle name="Normal 225 6 2 2" xfId="23832"/>
    <cellStyle name="Normal 225 6 3" xfId="23833"/>
    <cellStyle name="Normal 225 7" xfId="23834"/>
    <cellStyle name="Normal 225 7 2" xfId="23835"/>
    <cellStyle name="Normal 225 7 2 2" xfId="23836"/>
    <cellStyle name="Normal 225 7 3" xfId="23837"/>
    <cellStyle name="Normal 225 8" xfId="23838"/>
    <cellStyle name="Normal 226" xfId="23839"/>
    <cellStyle name="Normal 226 2" xfId="23840"/>
    <cellStyle name="Normal 226 2 2" xfId="23841"/>
    <cellStyle name="Normal 226 2 2 2" xfId="23842"/>
    <cellStyle name="Normal 226 2 2 2 2" xfId="23843"/>
    <cellStyle name="Normal 226 2 2 3" xfId="23844"/>
    <cellStyle name="Normal 226 2 2 3 2" xfId="23845"/>
    <cellStyle name="Normal 226 2 2 3 2 2" xfId="23846"/>
    <cellStyle name="Normal 226 2 2 3 3" xfId="23847"/>
    <cellStyle name="Normal 226 2 2 4" xfId="23848"/>
    <cellStyle name="Normal 226 2 2 4 2" xfId="23849"/>
    <cellStyle name="Normal 226 2 2 4 2 2" xfId="23850"/>
    <cellStyle name="Normal 226 2 2 4 3" xfId="23851"/>
    <cellStyle name="Normal 226 2 2 5" xfId="23852"/>
    <cellStyle name="Normal 226 2 3" xfId="23853"/>
    <cellStyle name="Normal 226 2 3 2" xfId="23854"/>
    <cellStyle name="Normal 226 2 3 2 2" xfId="23855"/>
    <cellStyle name="Normal 226 2 3 2 2 2" xfId="23856"/>
    <cellStyle name="Normal 226 2 3 2 3" xfId="23857"/>
    <cellStyle name="Normal 226 2 3 2 3 2" xfId="23858"/>
    <cellStyle name="Normal 226 2 3 2 3 2 2" xfId="23859"/>
    <cellStyle name="Normal 226 2 3 2 3 3" xfId="23860"/>
    <cellStyle name="Normal 226 2 3 2 4" xfId="23861"/>
    <cellStyle name="Normal 226 2 3 3" xfId="23862"/>
    <cellStyle name="Normal 226 2 3 3 2" xfId="23863"/>
    <cellStyle name="Normal 226 2 3 3 2 2" xfId="23864"/>
    <cellStyle name="Normal 226 2 3 3 3" xfId="23865"/>
    <cellStyle name="Normal 226 2 3 4" xfId="23866"/>
    <cellStyle name="Normal 226 2 3 4 2" xfId="23867"/>
    <cellStyle name="Normal 226 2 3 4 2 2" xfId="23868"/>
    <cellStyle name="Normal 226 2 3 4 3" xfId="23869"/>
    <cellStyle name="Normal 226 2 3 5" xfId="23870"/>
    <cellStyle name="Normal 226 2 3 5 2" xfId="23871"/>
    <cellStyle name="Normal 226 2 3 5 2 2" xfId="23872"/>
    <cellStyle name="Normal 226 2 3 5 3" xfId="23873"/>
    <cellStyle name="Normal 226 2 3 6" xfId="23874"/>
    <cellStyle name="Normal 226 2 4" xfId="23875"/>
    <cellStyle name="Normal 226 2 4 2" xfId="23876"/>
    <cellStyle name="Normal 226 2 4 2 2" xfId="23877"/>
    <cellStyle name="Normal 226 2 4 3" xfId="23878"/>
    <cellStyle name="Normal 226 2 5" xfId="23879"/>
    <cellStyle name="Normal 226 2 5 2" xfId="23880"/>
    <cellStyle name="Normal 226 2 5 2 2" xfId="23881"/>
    <cellStyle name="Normal 226 2 5 3" xfId="23882"/>
    <cellStyle name="Normal 226 2 6" xfId="23883"/>
    <cellStyle name="Normal 226 2 6 2" xfId="23884"/>
    <cellStyle name="Normal 226 2 6 2 2" xfId="23885"/>
    <cellStyle name="Normal 226 2 6 3" xfId="23886"/>
    <cellStyle name="Normal 226 2 7" xfId="23887"/>
    <cellStyle name="Normal 226 3" xfId="23888"/>
    <cellStyle name="Normal 226 3 2" xfId="23889"/>
    <cellStyle name="Normal 226 3 2 2" xfId="23890"/>
    <cellStyle name="Normal 226 3 3" xfId="23891"/>
    <cellStyle name="Normal 226 3 3 2" xfId="23892"/>
    <cellStyle name="Normal 226 3 3 2 2" xfId="23893"/>
    <cellStyle name="Normal 226 3 3 3" xfId="23894"/>
    <cellStyle name="Normal 226 3 4" xfId="23895"/>
    <cellStyle name="Normal 226 3 4 2" xfId="23896"/>
    <cellStyle name="Normal 226 3 4 2 2" xfId="23897"/>
    <cellStyle name="Normal 226 3 4 3" xfId="23898"/>
    <cellStyle name="Normal 226 3 5" xfId="23899"/>
    <cellStyle name="Normal 226 4" xfId="23900"/>
    <cellStyle name="Normal 226 4 2" xfId="23901"/>
    <cellStyle name="Normal 226 4 2 2" xfId="23902"/>
    <cellStyle name="Normal 226 4 2 2 2" xfId="23903"/>
    <cellStyle name="Normal 226 4 2 3" xfId="23904"/>
    <cellStyle name="Normal 226 4 2 3 2" xfId="23905"/>
    <cellStyle name="Normal 226 4 2 3 2 2" xfId="23906"/>
    <cellStyle name="Normal 226 4 2 3 3" xfId="23907"/>
    <cellStyle name="Normal 226 4 2 4" xfId="23908"/>
    <cellStyle name="Normal 226 4 3" xfId="23909"/>
    <cellStyle name="Normal 226 4 3 2" xfId="23910"/>
    <cellStyle name="Normal 226 4 3 2 2" xfId="23911"/>
    <cellStyle name="Normal 226 4 3 3" xfId="23912"/>
    <cellStyle name="Normal 226 4 4" xfId="23913"/>
    <cellStyle name="Normal 226 4 4 2" xfId="23914"/>
    <cellStyle name="Normal 226 4 4 2 2" xfId="23915"/>
    <cellStyle name="Normal 226 4 4 3" xfId="23916"/>
    <cellStyle name="Normal 226 4 5" xfId="23917"/>
    <cellStyle name="Normal 226 4 5 2" xfId="23918"/>
    <cellStyle name="Normal 226 4 5 2 2" xfId="23919"/>
    <cellStyle name="Normal 226 4 5 3" xfId="23920"/>
    <cellStyle name="Normal 226 4 6" xfId="23921"/>
    <cellStyle name="Normal 226 5" xfId="23922"/>
    <cellStyle name="Normal 226 5 2" xfId="23923"/>
    <cellStyle name="Normal 226 5 2 2" xfId="23924"/>
    <cellStyle name="Normal 226 5 3" xfId="23925"/>
    <cellStyle name="Normal 226 6" xfId="23926"/>
    <cellStyle name="Normal 226 6 2" xfId="23927"/>
    <cellStyle name="Normal 226 6 2 2" xfId="23928"/>
    <cellStyle name="Normal 226 6 3" xfId="23929"/>
    <cellStyle name="Normal 226 7" xfId="23930"/>
    <cellStyle name="Normal 226 7 2" xfId="23931"/>
    <cellStyle name="Normal 226 7 2 2" xfId="23932"/>
    <cellStyle name="Normal 226 7 3" xfId="23933"/>
    <cellStyle name="Normal 226 8" xfId="23934"/>
    <cellStyle name="Normal 227" xfId="23935"/>
    <cellStyle name="Normal 227 2" xfId="23936"/>
    <cellStyle name="Normal 227 2 2" xfId="23937"/>
    <cellStyle name="Normal 227 2 2 2" xfId="23938"/>
    <cellStyle name="Normal 227 2 2 2 2" xfId="23939"/>
    <cellStyle name="Normal 227 2 2 3" xfId="23940"/>
    <cellStyle name="Normal 227 2 2 3 2" xfId="23941"/>
    <cellStyle name="Normal 227 2 2 3 2 2" xfId="23942"/>
    <cellStyle name="Normal 227 2 2 3 3" xfId="23943"/>
    <cellStyle name="Normal 227 2 2 4" xfId="23944"/>
    <cellStyle name="Normal 227 2 2 4 2" xfId="23945"/>
    <cellStyle name="Normal 227 2 2 4 2 2" xfId="23946"/>
    <cellStyle name="Normal 227 2 2 4 3" xfId="23947"/>
    <cellStyle name="Normal 227 2 2 5" xfId="23948"/>
    <cellStyle name="Normal 227 2 3" xfId="23949"/>
    <cellStyle name="Normal 227 2 3 2" xfId="23950"/>
    <cellStyle name="Normal 227 2 3 2 2" xfId="23951"/>
    <cellStyle name="Normal 227 2 3 2 2 2" xfId="23952"/>
    <cellStyle name="Normal 227 2 3 2 3" xfId="23953"/>
    <cellStyle name="Normal 227 2 3 2 3 2" xfId="23954"/>
    <cellStyle name="Normal 227 2 3 2 3 2 2" xfId="23955"/>
    <cellStyle name="Normal 227 2 3 2 3 3" xfId="23956"/>
    <cellStyle name="Normal 227 2 3 2 4" xfId="23957"/>
    <cellStyle name="Normal 227 2 3 3" xfId="23958"/>
    <cellStyle name="Normal 227 2 3 3 2" xfId="23959"/>
    <cellStyle name="Normal 227 2 3 3 2 2" xfId="23960"/>
    <cellStyle name="Normal 227 2 3 3 3" xfId="23961"/>
    <cellStyle name="Normal 227 2 3 4" xfId="23962"/>
    <cellStyle name="Normal 227 2 3 4 2" xfId="23963"/>
    <cellStyle name="Normal 227 2 3 4 2 2" xfId="23964"/>
    <cellStyle name="Normal 227 2 3 4 3" xfId="23965"/>
    <cellStyle name="Normal 227 2 3 5" xfId="23966"/>
    <cellStyle name="Normal 227 2 3 5 2" xfId="23967"/>
    <cellStyle name="Normal 227 2 3 5 2 2" xfId="23968"/>
    <cellStyle name="Normal 227 2 3 5 3" xfId="23969"/>
    <cellStyle name="Normal 227 2 3 6" xfId="23970"/>
    <cellStyle name="Normal 227 2 4" xfId="23971"/>
    <cellStyle name="Normal 227 2 4 2" xfId="23972"/>
    <cellStyle name="Normal 227 2 4 2 2" xfId="23973"/>
    <cellStyle name="Normal 227 2 4 3" xfId="23974"/>
    <cellStyle name="Normal 227 2 5" xfId="23975"/>
    <cellStyle name="Normal 227 2 5 2" xfId="23976"/>
    <cellStyle name="Normal 227 2 5 2 2" xfId="23977"/>
    <cellStyle name="Normal 227 2 5 3" xfId="23978"/>
    <cellStyle name="Normal 227 2 6" xfId="23979"/>
    <cellStyle name="Normal 227 2 6 2" xfId="23980"/>
    <cellStyle name="Normal 227 2 6 2 2" xfId="23981"/>
    <cellStyle name="Normal 227 2 6 3" xfId="23982"/>
    <cellStyle name="Normal 227 2 7" xfId="23983"/>
    <cellStyle name="Normal 227 3" xfId="23984"/>
    <cellStyle name="Normal 227 3 2" xfId="23985"/>
    <cellStyle name="Normal 227 3 2 2" xfId="23986"/>
    <cellStyle name="Normal 227 3 3" xfId="23987"/>
    <cellStyle name="Normal 227 3 3 2" xfId="23988"/>
    <cellStyle name="Normal 227 3 3 2 2" xfId="23989"/>
    <cellStyle name="Normal 227 3 3 3" xfId="23990"/>
    <cellStyle name="Normal 227 3 4" xfId="23991"/>
    <cellStyle name="Normal 227 3 4 2" xfId="23992"/>
    <cellStyle name="Normal 227 3 4 2 2" xfId="23993"/>
    <cellStyle name="Normal 227 3 4 3" xfId="23994"/>
    <cellStyle name="Normal 227 3 5" xfId="23995"/>
    <cellStyle name="Normal 227 4" xfId="23996"/>
    <cellStyle name="Normal 227 4 2" xfId="23997"/>
    <cellStyle name="Normal 227 4 2 2" xfId="23998"/>
    <cellStyle name="Normal 227 4 2 2 2" xfId="23999"/>
    <cellStyle name="Normal 227 4 2 3" xfId="24000"/>
    <cellStyle name="Normal 227 4 2 3 2" xfId="24001"/>
    <cellStyle name="Normal 227 4 2 3 2 2" xfId="24002"/>
    <cellStyle name="Normal 227 4 2 3 3" xfId="24003"/>
    <cellStyle name="Normal 227 4 2 4" xfId="24004"/>
    <cellStyle name="Normal 227 4 3" xfId="24005"/>
    <cellStyle name="Normal 227 4 3 2" xfId="24006"/>
    <cellStyle name="Normal 227 4 3 2 2" xfId="24007"/>
    <cellStyle name="Normal 227 4 3 3" xfId="24008"/>
    <cellStyle name="Normal 227 4 4" xfId="24009"/>
    <cellStyle name="Normal 227 4 4 2" xfId="24010"/>
    <cellStyle name="Normal 227 4 4 2 2" xfId="24011"/>
    <cellStyle name="Normal 227 4 4 3" xfId="24012"/>
    <cellStyle name="Normal 227 4 5" xfId="24013"/>
    <cellStyle name="Normal 227 4 5 2" xfId="24014"/>
    <cellStyle name="Normal 227 4 5 2 2" xfId="24015"/>
    <cellStyle name="Normal 227 4 5 3" xfId="24016"/>
    <cellStyle name="Normal 227 4 6" xfId="24017"/>
    <cellStyle name="Normal 227 5" xfId="24018"/>
    <cellStyle name="Normal 227 5 2" xfId="24019"/>
    <cellStyle name="Normal 227 5 2 2" xfId="24020"/>
    <cellStyle name="Normal 227 5 3" xfId="24021"/>
    <cellStyle name="Normal 227 6" xfId="24022"/>
    <cellStyle name="Normal 227 6 2" xfId="24023"/>
    <cellStyle name="Normal 227 6 2 2" xfId="24024"/>
    <cellStyle name="Normal 227 6 3" xfId="24025"/>
    <cellStyle name="Normal 227 7" xfId="24026"/>
    <cellStyle name="Normal 227 7 2" xfId="24027"/>
    <cellStyle name="Normal 227 7 2 2" xfId="24028"/>
    <cellStyle name="Normal 227 7 3" xfId="24029"/>
    <cellStyle name="Normal 227 8" xfId="24030"/>
    <cellStyle name="Normal 228" xfId="24031"/>
    <cellStyle name="Normal 228 2" xfId="24032"/>
    <cellStyle name="Normal 228 2 2" xfId="24033"/>
    <cellStyle name="Normal 228 2 2 2" xfId="24034"/>
    <cellStyle name="Normal 228 2 2 2 2" xfId="24035"/>
    <cellStyle name="Normal 228 2 2 3" xfId="24036"/>
    <cellStyle name="Normal 228 2 2 3 2" xfId="24037"/>
    <cellStyle name="Normal 228 2 2 3 2 2" xfId="24038"/>
    <cellStyle name="Normal 228 2 2 3 3" xfId="24039"/>
    <cellStyle name="Normal 228 2 2 4" xfId="24040"/>
    <cellStyle name="Normal 228 2 2 4 2" xfId="24041"/>
    <cellStyle name="Normal 228 2 2 4 2 2" xfId="24042"/>
    <cellStyle name="Normal 228 2 2 4 3" xfId="24043"/>
    <cellStyle name="Normal 228 2 2 5" xfId="24044"/>
    <cellStyle name="Normal 228 2 3" xfId="24045"/>
    <cellStyle name="Normal 228 2 3 2" xfId="24046"/>
    <cellStyle name="Normal 228 2 3 2 2" xfId="24047"/>
    <cellStyle name="Normal 228 2 3 2 2 2" xfId="24048"/>
    <cellStyle name="Normal 228 2 3 2 3" xfId="24049"/>
    <cellStyle name="Normal 228 2 3 2 3 2" xfId="24050"/>
    <cellStyle name="Normal 228 2 3 2 3 2 2" xfId="24051"/>
    <cellStyle name="Normal 228 2 3 2 3 3" xfId="24052"/>
    <cellStyle name="Normal 228 2 3 2 4" xfId="24053"/>
    <cellStyle name="Normal 228 2 3 3" xfId="24054"/>
    <cellStyle name="Normal 228 2 3 3 2" xfId="24055"/>
    <cellStyle name="Normal 228 2 3 3 2 2" xfId="24056"/>
    <cellStyle name="Normal 228 2 3 3 3" xfId="24057"/>
    <cellStyle name="Normal 228 2 3 4" xfId="24058"/>
    <cellStyle name="Normal 228 2 3 4 2" xfId="24059"/>
    <cellStyle name="Normal 228 2 3 4 2 2" xfId="24060"/>
    <cellStyle name="Normal 228 2 3 4 3" xfId="24061"/>
    <cellStyle name="Normal 228 2 3 5" xfId="24062"/>
    <cellStyle name="Normal 228 2 3 5 2" xfId="24063"/>
    <cellStyle name="Normal 228 2 3 5 2 2" xfId="24064"/>
    <cellStyle name="Normal 228 2 3 5 3" xfId="24065"/>
    <cellStyle name="Normal 228 2 3 6" xfId="24066"/>
    <cellStyle name="Normal 228 2 4" xfId="24067"/>
    <cellStyle name="Normal 228 2 4 2" xfId="24068"/>
    <cellStyle name="Normal 228 2 4 2 2" xfId="24069"/>
    <cellStyle name="Normal 228 2 4 3" xfId="24070"/>
    <cellStyle name="Normal 228 2 5" xfId="24071"/>
    <cellStyle name="Normal 228 2 5 2" xfId="24072"/>
    <cellStyle name="Normal 228 2 5 2 2" xfId="24073"/>
    <cellStyle name="Normal 228 2 5 3" xfId="24074"/>
    <cellStyle name="Normal 228 2 6" xfId="24075"/>
    <cellStyle name="Normal 228 2 6 2" xfId="24076"/>
    <cellStyle name="Normal 228 2 6 2 2" xfId="24077"/>
    <cellStyle name="Normal 228 2 6 3" xfId="24078"/>
    <cellStyle name="Normal 228 2 7" xfId="24079"/>
    <cellStyle name="Normal 228 3" xfId="24080"/>
    <cellStyle name="Normal 228 3 2" xfId="24081"/>
    <cellStyle name="Normal 228 3 2 2" xfId="24082"/>
    <cellStyle name="Normal 228 3 3" xfId="24083"/>
    <cellStyle name="Normal 228 3 3 2" xfId="24084"/>
    <cellStyle name="Normal 228 3 3 2 2" xfId="24085"/>
    <cellStyle name="Normal 228 3 3 3" xfId="24086"/>
    <cellStyle name="Normal 228 3 4" xfId="24087"/>
    <cellStyle name="Normal 228 3 4 2" xfId="24088"/>
    <cellStyle name="Normal 228 3 4 2 2" xfId="24089"/>
    <cellStyle name="Normal 228 3 4 3" xfId="24090"/>
    <cellStyle name="Normal 228 3 5" xfId="24091"/>
    <cellStyle name="Normal 228 4" xfId="24092"/>
    <cellStyle name="Normal 228 4 2" xfId="24093"/>
    <cellStyle name="Normal 228 4 2 2" xfId="24094"/>
    <cellStyle name="Normal 228 4 2 2 2" xfId="24095"/>
    <cellStyle name="Normal 228 4 2 3" xfId="24096"/>
    <cellStyle name="Normal 228 4 2 3 2" xfId="24097"/>
    <cellStyle name="Normal 228 4 2 3 2 2" xfId="24098"/>
    <cellStyle name="Normal 228 4 2 3 3" xfId="24099"/>
    <cellStyle name="Normal 228 4 2 4" xfId="24100"/>
    <cellStyle name="Normal 228 4 3" xfId="24101"/>
    <cellStyle name="Normal 228 4 3 2" xfId="24102"/>
    <cellStyle name="Normal 228 4 3 2 2" xfId="24103"/>
    <cellStyle name="Normal 228 4 3 3" xfId="24104"/>
    <cellStyle name="Normal 228 4 4" xfId="24105"/>
    <cellStyle name="Normal 228 4 4 2" xfId="24106"/>
    <cellStyle name="Normal 228 4 4 2 2" xfId="24107"/>
    <cellStyle name="Normal 228 4 4 3" xfId="24108"/>
    <cellStyle name="Normal 228 4 5" xfId="24109"/>
    <cellStyle name="Normal 228 4 5 2" xfId="24110"/>
    <cellStyle name="Normal 228 4 5 2 2" xfId="24111"/>
    <cellStyle name="Normal 228 4 5 3" xfId="24112"/>
    <cellStyle name="Normal 228 4 6" xfId="24113"/>
    <cellStyle name="Normal 228 5" xfId="24114"/>
    <cellStyle name="Normal 228 5 2" xfId="24115"/>
    <cellStyle name="Normal 228 5 2 2" xfId="24116"/>
    <cellStyle name="Normal 228 5 3" xfId="24117"/>
    <cellStyle name="Normal 228 6" xfId="24118"/>
    <cellStyle name="Normal 228 6 2" xfId="24119"/>
    <cellStyle name="Normal 228 6 2 2" xfId="24120"/>
    <cellStyle name="Normal 228 6 3" xfId="24121"/>
    <cellStyle name="Normal 228 7" xfId="24122"/>
    <cellStyle name="Normal 228 7 2" xfId="24123"/>
    <cellStyle name="Normal 228 7 2 2" xfId="24124"/>
    <cellStyle name="Normal 228 7 3" xfId="24125"/>
    <cellStyle name="Normal 228 8" xfId="24126"/>
    <cellStyle name="Normal 229" xfId="24127"/>
    <cellStyle name="Normal 229 2" xfId="24128"/>
    <cellStyle name="Normal 229 2 2" xfId="24129"/>
    <cellStyle name="Normal 229 2 2 2" xfId="24130"/>
    <cellStyle name="Normal 229 2 2 2 2" xfId="24131"/>
    <cellStyle name="Normal 229 2 2 3" xfId="24132"/>
    <cellStyle name="Normal 229 2 2 3 2" xfId="24133"/>
    <cellStyle name="Normal 229 2 2 3 2 2" xfId="24134"/>
    <cellStyle name="Normal 229 2 2 3 3" xfId="24135"/>
    <cellStyle name="Normal 229 2 2 4" xfId="24136"/>
    <cellStyle name="Normal 229 2 2 4 2" xfId="24137"/>
    <cellStyle name="Normal 229 2 2 4 2 2" xfId="24138"/>
    <cellStyle name="Normal 229 2 2 4 3" xfId="24139"/>
    <cellStyle name="Normal 229 2 2 5" xfId="24140"/>
    <cellStyle name="Normal 229 2 3" xfId="24141"/>
    <cellStyle name="Normal 229 2 3 2" xfId="24142"/>
    <cellStyle name="Normal 229 2 3 2 2" xfId="24143"/>
    <cellStyle name="Normal 229 2 3 2 2 2" xfId="24144"/>
    <cellStyle name="Normal 229 2 3 2 3" xfId="24145"/>
    <cellStyle name="Normal 229 2 3 2 3 2" xfId="24146"/>
    <cellStyle name="Normal 229 2 3 2 3 2 2" xfId="24147"/>
    <cellStyle name="Normal 229 2 3 2 3 3" xfId="24148"/>
    <cellStyle name="Normal 229 2 3 2 4" xfId="24149"/>
    <cellStyle name="Normal 229 2 3 3" xfId="24150"/>
    <cellStyle name="Normal 229 2 3 3 2" xfId="24151"/>
    <cellStyle name="Normal 229 2 3 3 2 2" xfId="24152"/>
    <cellStyle name="Normal 229 2 3 3 3" xfId="24153"/>
    <cellStyle name="Normal 229 2 3 4" xfId="24154"/>
    <cellStyle name="Normal 229 2 3 4 2" xfId="24155"/>
    <cellStyle name="Normal 229 2 3 4 2 2" xfId="24156"/>
    <cellStyle name="Normal 229 2 3 4 3" xfId="24157"/>
    <cellStyle name="Normal 229 2 3 5" xfId="24158"/>
    <cellStyle name="Normal 229 2 3 5 2" xfId="24159"/>
    <cellStyle name="Normal 229 2 3 5 2 2" xfId="24160"/>
    <cellStyle name="Normal 229 2 3 5 3" xfId="24161"/>
    <cellStyle name="Normal 229 2 3 6" xfId="24162"/>
    <cellStyle name="Normal 229 2 4" xfId="24163"/>
    <cellStyle name="Normal 229 2 4 2" xfId="24164"/>
    <cellStyle name="Normal 229 2 4 2 2" xfId="24165"/>
    <cellStyle name="Normal 229 2 4 3" xfId="24166"/>
    <cellStyle name="Normal 229 2 5" xfId="24167"/>
    <cellStyle name="Normal 229 2 5 2" xfId="24168"/>
    <cellStyle name="Normal 229 2 5 2 2" xfId="24169"/>
    <cellStyle name="Normal 229 2 5 3" xfId="24170"/>
    <cellStyle name="Normal 229 2 6" xfId="24171"/>
    <cellStyle name="Normal 229 2 6 2" xfId="24172"/>
    <cellStyle name="Normal 229 2 6 2 2" xfId="24173"/>
    <cellStyle name="Normal 229 2 6 3" xfId="24174"/>
    <cellStyle name="Normal 229 2 7" xfId="24175"/>
    <cellStyle name="Normal 229 3" xfId="24176"/>
    <cellStyle name="Normal 229 3 2" xfId="24177"/>
    <cellStyle name="Normal 229 3 2 2" xfId="24178"/>
    <cellStyle name="Normal 229 3 3" xfId="24179"/>
    <cellStyle name="Normal 229 3 3 2" xfId="24180"/>
    <cellStyle name="Normal 229 3 3 2 2" xfId="24181"/>
    <cellStyle name="Normal 229 3 3 3" xfId="24182"/>
    <cellStyle name="Normal 229 3 4" xfId="24183"/>
    <cellStyle name="Normal 229 3 4 2" xfId="24184"/>
    <cellStyle name="Normal 229 3 4 2 2" xfId="24185"/>
    <cellStyle name="Normal 229 3 4 3" xfId="24186"/>
    <cellStyle name="Normal 229 3 5" xfId="24187"/>
    <cellStyle name="Normal 229 4" xfId="24188"/>
    <cellStyle name="Normal 229 4 2" xfId="24189"/>
    <cellStyle name="Normal 229 4 2 2" xfId="24190"/>
    <cellStyle name="Normal 229 4 2 2 2" xfId="24191"/>
    <cellStyle name="Normal 229 4 2 3" xfId="24192"/>
    <cellStyle name="Normal 229 4 2 3 2" xfId="24193"/>
    <cellStyle name="Normal 229 4 2 3 2 2" xfId="24194"/>
    <cellStyle name="Normal 229 4 2 3 3" xfId="24195"/>
    <cellStyle name="Normal 229 4 2 4" xfId="24196"/>
    <cellStyle name="Normal 229 4 3" xfId="24197"/>
    <cellStyle name="Normal 229 4 3 2" xfId="24198"/>
    <cellStyle name="Normal 229 4 3 2 2" xfId="24199"/>
    <cellStyle name="Normal 229 4 3 3" xfId="24200"/>
    <cellStyle name="Normal 229 4 4" xfId="24201"/>
    <cellStyle name="Normal 229 4 4 2" xfId="24202"/>
    <cellStyle name="Normal 229 4 4 2 2" xfId="24203"/>
    <cellStyle name="Normal 229 4 4 3" xfId="24204"/>
    <cellStyle name="Normal 229 4 5" xfId="24205"/>
    <cellStyle name="Normal 229 4 5 2" xfId="24206"/>
    <cellStyle name="Normal 229 4 5 2 2" xfId="24207"/>
    <cellStyle name="Normal 229 4 5 3" xfId="24208"/>
    <cellStyle name="Normal 229 4 6" xfId="24209"/>
    <cellStyle name="Normal 229 5" xfId="24210"/>
    <cellStyle name="Normal 229 5 2" xfId="24211"/>
    <cellStyle name="Normal 229 5 2 2" xfId="24212"/>
    <cellStyle name="Normal 229 5 3" xfId="24213"/>
    <cellStyle name="Normal 229 6" xfId="24214"/>
    <cellStyle name="Normal 229 6 2" xfId="24215"/>
    <cellStyle name="Normal 229 6 2 2" xfId="24216"/>
    <cellStyle name="Normal 229 6 3" xfId="24217"/>
    <cellStyle name="Normal 229 7" xfId="24218"/>
    <cellStyle name="Normal 229 7 2" xfId="24219"/>
    <cellStyle name="Normal 229 7 2 2" xfId="24220"/>
    <cellStyle name="Normal 229 7 3" xfId="24221"/>
    <cellStyle name="Normal 229 8" xfId="24222"/>
    <cellStyle name="Normal 23" xfId="325"/>
    <cellStyle name="Normal 23 10" xfId="24223"/>
    <cellStyle name="Normal 23 11" xfId="24224"/>
    <cellStyle name="Normal 23 2" xfId="24225"/>
    <cellStyle name="Normal 23 2 2" xfId="24226"/>
    <cellStyle name="Normal 23 2 2 2" xfId="24227"/>
    <cellStyle name="Normal 23 2 2 2 2" xfId="24228"/>
    <cellStyle name="Normal 23 2 2 3" xfId="24229"/>
    <cellStyle name="Normal 23 2 2 3 2" xfId="24230"/>
    <cellStyle name="Normal 23 2 2 3 2 2" xfId="24231"/>
    <cellStyle name="Normal 23 2 2 3 3" xfId="24232"/>
    <cellStyle name="Normal 23 2 2 4" xfId="24233"/>
    <cellStyle name="Normal 23 2 2 4 2" xfId="24234"/>
    <cellStyle name="Normal 23 2 2 4 2 2" xfId="24235"/>
    <cellStyle name="Normal 23 2 2 4 3" xfId="24236"/>
    <cellStyle name="Normal 23 2 2 5" xfId="24237"/>
    <cellStyle name="Normal 23 2 2 6" xfId="24238"/>
    <cellStyle name="Normal 23 2 3" xfId="24239"/>
    <cellStyle name="Normal 23 2 3 2" xfId="24240"/>
    <cellStyle name="Normal 23 2 3 2 2" xfId="24241"/>
    <cellStyle name="Normal 23 2 3 2 3" xfId="24242"/>
    <cellStyle name="Normal 23 2 3 3" xfId="24243"/>
    <cellStyle name="Normal 23 2 3 4" xfId="24244"/>
    <cellStyle name="Normal 23 2 4" xfId="24245"/>
    <cellStyle name="Normal 23 2 4 2" xfId="24246"/>
    <cellStyle name="Normal 23 2 4 2 2" xfId="24247"/>
    <cellStyle name="Normal 23 2 4 3" xfId="24248"/>
    <cellStyle name="Normal 23 2 4 4" xfId="24249"/>
    <cellStyle name="Normal 23 2 5" xfId="24250"/>
    <cellStyle name="Normal 23 2 5 2" xfId="24251"/>
    <cellStyle name="Normal 23 2 5 2 2" xfId="24252"/>
    <cellStyle name="Normal 23 2 5 3" xfId="24253"/>
    <cellStyle name="Normal 23 2 6" xfId="24254"/>
    <cellStyle name="Normal 23 2 7" xfId="24255"/>
    <cellStyle name="Normal 23 3" xfId="24256"/>
    <cellStyle name="Normal 23 3 2" xfId="24257"/>
    <cellStyle name="Normal 23 3 2 2" xfId="24258"/>
    <cellStyle name="Normal 23 3 3" xfId="24259"/>
    <cellStyle name="Normal 23 3 3 2" xfId="24260"/>
    <cellStyle name="Normal 23 3 3 2 2" xfId="24261"/>
    <cellStyle name="Normal 23 3 3 3" xfId="24262"/>
    <cellStyle name="Normal 23 3 4" xfId="24263"/>
    <cellStyle name="Normal 23 3 4 2" xfId="24264"/>
    <cellStyle name="Normal 23 3 4 2 2" xfId="24265"/>
    <cellStyle name="Normal 23 3 4 3" xfId="24266"/>
    <cellStyle name="Normal 23 3 5" xfId="24267"/>
    <cellStyle name="Normal 23 3 6" xfId="24268"/>
    <cellStyle name="Normal 23 4" xfId="24269"/>
    <cellStyle name="Normal 23 4 2" xfId="24270"/>
    <cellStyle name="Normal 23 4 2 2" xfId="24271"/>
    <cellStyle name="Normal 23 4 2 2 2" xfId="24272"/>
    <cellStyle name="Normal 23 4 2 3" xfId="24273"/>
    <cellStyle name="Normal 23 4 2 3 2" xfId="24274"/>
    <cellStyle name="Normal 23 4 2 3 2 2" xfId="24275"/>
    <cellStyle name="Normal 23 4 2 3 3" xfId="24276"/>
    <cellStyle name="Normal 23 4 2 4" xfId="24277"/>
    <cellStyle name="Normal 23 4 3" xfId="24278"/>
    <cellStyle name="Normal 23 4 3 2" xfId="24279"/>
    <cellStyle name="Normal 23 4 3 2 2" xfId="24280"/>
    <cellStyle name="Normal 23 4 3 3" xfId="24281"/>
    <cellStyle name="Normal 23 4 4" xfId="24282"/>
    <cellStyle name="Normal 23 4 4 2" xfId="24283"/>
    <cellStyle name="Normal 23 4 4 2 2" xfId="24284"/>
    <cellStyle name="Normal 23 4 4 3" xfId="24285"/>
    <cellStyle name="Normal 23 4 5" xfId="24286"/>
    <cellStyle name="Normal 23 4 5 2" xfId="24287"/>
    <cellStyle name="Normal 23 4 5 2 2" xfId="24288"/>
    <cellStyle name="Normal 23 4 5 3" xfId="24289"/>
    <cellStyle name="Normal 23 4 6" xfId="24290"/>
    <cellStyle name="Normal 23 4 7" xfId="24291"/>
    <cellStyle name="Normal 23 5" xfId="24292"/>
    <cellStyle name="Normal 23 5 2" xfId="24293"/>
    <cellStyle name="Normal 23 5 3" xfId="24294"/>
    <cellStyle name="Normal 23 6" xfId="24295"/>
    <cellStyle name="Normal 23 7" xfId="24296"/>
    <cellStyle name="Normal 23 8" xfId="24297"/>
    <cellStyle name="Normal 23 9" xfId="24298"/>
    <cellStyle name="Normal 230" xfId="24299"/>
    <cellStyle name="Normal 230 2" xfId="24300"/>
    <cellStyle name="Normal 230 2 2" xfId="24301"/>
    <cellStyle name="Normal 230 2 2 2" xfId="24302"/>
    <cellStyle name="Normal 230 2 2 2 2" xfId="24303"/>
    <cellStyle name="Normal 230 2 2 3" xfId="24304"/>
    <cellStyle name="Normal 230 2 2 3 2" xfId="24305"/>
    <cellStyle name="Normal 230 2 2 3 2 2" xfId="24306"/>
    <cellStyle name="Normal 230 2 2 3 3" xfId="24307"/>
    <cellStyle name="Normal 230 2 2 4" xfId="24308"/>
    <cellStyle name="Normal 230 2 2 4 2" xfId="24309"/>
    <cellStyle name="Normal 230 2 2 4 2 2" xfId="24310"/>
    <cellStyle name="Normal 230 2 2 4 3" xfId="24311"/>
    <cellStyle name="Normal 230 2 2 5" xfId="24312"/>
    <cellStyle name="Normal 230 2 3" xfId="24313"/>
    <cellStyle name="Normal 230 2 3 2" xfId="24314"/>
    <cellStyle name="Normal 230 2 3 2 2" xfId="24315"/>
    <cellStyle name="Normal 230 2 3 2 2 2" xfId="24316"/>
    <cellStyle name="Normal 230 2 3 2 3" xfId="24317"/>
    <cellStyle name="Normal 230 2 3 2 3 2" xfId="24318"/>
    <cellStyle name="Normal 230 2 3 2 3 2 2" xfId="24319"/>
    <cellStyle name="Normal 230 2 3 2 3 3" xfId="24320"/>
    <cellStyle name="Normal 230 2 3 2 4" xfId="24321"/>
    <cellStyle name="Normal 230 2 3 3" xfId="24322"/>
    <cellStyle name="Normal 230 2 3 3 2" xfId="24323"/>
    <cellStyle name="Normal 230 2 3 3 2 2" xfId="24324"/>
    <cellStyle name="Normal 230 2 3 3 3" xfId="24325"/>
    <cellStyle name="Normal 230 2 3 4" xfId="24326"/>
    <cellStyle name="Normal 230 2 3 4 2" xfId="24327"/>
    <cellStyle name="Normal 230 2 3 4 2 2" xfId="24328"/>
    <cellStyle name="Normal 230 2 3 4 3" xfId="24329"/>
    <cellStyle name="Normal 230 2 3 5" xfId="24330"/>
    <cellStyle name="Normal 230 2 3 5 2" xfId="24331"/>
    <cellStyle name="Normal 230 2 3 5 2 2" xfId="24332"/>
    <cellStyle name="Normal 230 2 3 5 3" xfId="24333"/>
    <cellStyle name="Normal 230 2 3 6" xfId="24334"/>
    <cellStyle name="Normal 230 2 4" xfId="24335"/>
    <cellStyle name="Normal 230 2 4 2" xfId="24336"/>
    <cellStyle name="Normal 230 2 4 2 2" xfId="24337"/>
    <cellStyle name="Normal 230 2 4 3" xfId="24338"/>
    <cellStyle name="Normal 230 2 5" xfId="24339"/>
    <cellStyle name="Normal 230 2 5 2" xfId="24340"/>
    <cellStyle name="Normal 230 2 5 2 2" xfId="24341"/>
    <cellStyle name="Normal 230 2 5 3" xfId="24342"/>
    <cellStyle name="Normal 230 2 6" xfId="24343"/>
    <cellStyle name="Normal 230 2 6 2" xfId="24344"/>
    <cellStyle name="Normal 230 2 6 2 2" xfId="24345"/>
    <cellStyle name="Normal 230 2 6 3" xfId="24346"/>
    <cellStyle name="Normal 230 2 7" xfId="24347"/>
    <cellStyle name="Normal 230 3" xfId="24348"/>
    <cellStyle name="Normal 230 3 2" xfId="24349"/>
    <cellStyle name="Normal 230 3 2 2" xfId="24350"/>
    <cellStyle name="Normal 230 3 3" xfId="24351"/>
    <cellStyle name="Normal 230 3 3 2" xfId="24352"/>
    <cellStyle name="Normal 230 3 3 2 2" xfId="24353"/>
    <cellStyle name="Normal 230 3 3 3" xfId="24354"/>
    <cellStyle name="Normal 230 3 4" xfId="24355"/>
    <cellStyle name="Normal 230 3 4 2" xfId="24356"/>
    <cellStyle name="Normal 230 3 4 2 2" xfId="24357"/>
    <cellStyle name="Normal 230 3 4 3" xfId="24358"/>
    <cellStyle name="Normal 230 3 5" xfId="24359"/>
    <cellStyle name="Normal 230 4" xfId="24360"/>
    <cellStyle name="Normal 230 4 2" xfId="24361"/>
    <cellStyle name="Normal 230 4 2 2" xfId="24362"/>
    <cellStyle name="Normal 230 4 2 2 2" xfId="24363"/>
    <cellStyle name="Normal 230 4 2 3" xfId="24364"/>
    <cellStyle name="Normal 230 4 2 3 2" xfId="24365"/>
    <cellStyle name="Normal 230 4 2 3 2 2" xfId="24366"/>
    <cellStyle name="Normal 230 4 2 3 3" xfId="24367"/>
    <cellStyle name="Normal 230 4 2 4" xfId="24368"/>
    <cellStyle name="Normal 230 4 3" xfId="24369"/>
    <cellStyle name="Normal 230 4 3 2" xfId="24370"/>
    <cellStyle name="Normal 230 4 3 2 2" xfId="24371"/>
    <cellStyle name="Normal 230 4 3 3" xfId="24372"/>
    <cellStyle name="Normal 230 4 4" xfId="24373"/>
    <cellStyle name="Normal 230 4 4 2" xfId="24374"/>
    <cellStyle name="Normal 230 4 4 2 2" xfId="24375"/>
    <cellStyle name="Normal 230 4 4 3" xfId="24376"/>
    <cellStyle name="Normal 230 4 5" xfId="24377"/>
    <cellStyle name="Normal 230 4 5 2" xfId="24378"/>
    <cellStyle name="Normal 230 4 5 2 2" xfId="24379"/>
    <cellStyle name="Normal 230 4 5 3" xfId="24380"/>
    <cellStyle name="Normal 230 4 6" xfId="24381"/>
    <cellStyle name="Normal 230 5" xfId="24382"/>
    <cellStyle name="Normal 230 5 2" xfId="24383"/>
    <cellStyle name="Normal 230 5 2 2" xfId="24384"/>
    <cellStyle name="Normal 230 5 3" xfId="24385"/>
    <cellStyle name="Normal 230 6" xfId="24386"/>
    <cellStyle name="Normal 230 6 2" xfId="24387"/>
    <cellStyle name="Normal 230 6 2 2" xfId="24388"/>
    <cellStyle name="Normal 230 6 3" xfId="24389"/>
    <cellStyle name="Normal 230 7" xfId="24390"/>
    <cellStyle name="Normal 230 7 2" xfId="24391"/>
    <cellStyle name="Normal 230 7 2 2" xfId="24392"/>
    <cellStyle name="Normal 230 7 3" xfId="24393"/>
    <cellStyle name="Normal 230 8" xfId="24394"/>
    <cellStyle name="Normal 231" xfId="24395"/>
    <cellStyle name="Normal 231 2" xfId="24396"/>
    <cellStyle name="Normal 231 2 2" xfId="24397"/>
    <cellStyle name="Normal 231 2 2 2" xfId="24398"/>
    <cellStyle name="Normal 231 2 2 2 2" xfId="24399"/>
    <cellStyle name="Normal 231 2 2 3" xfId="24400"/>
    <cellStyle name="Normal 231 2 2 3 2" xfId="24401"/>
    <cellStyle name="Normal 231 2 2 3 2 2" xfId="24402"/>
    <cellStyle name="Normal 231 2 2 3 3" xfId="24403"/>
    <cellStyle name="Normal 231 2 2 4" xfId="24404"/>
    <cellStyle name="Normal 231 2 2 4 2" xfId="24405"/>
    <cellStyle name="Normal 231 2 2 4 2 2" xfId="24406"/>
    <cellStyle name="Normal 231 2 2 4 3" xfId="24407"/>
    <cellStyle name="Normal 231 2 2 5" xfId="24408"/>
    <cellStyle name="Normal 231 2 3" xfId="24409"/>
    <cellStyle name="Normal 231 2 3 2" xfId="24410"/>
    <cellStyle name="Normal 231 2 3 2 2" xfId="24411"/>
    <cellStyle name="Normal 231 2 3 2 2 2" xfId="24412"/>
    <cellStyle name="Normal 231 2 3 2 3" xfId="24413"/>
    <cellStyle name="Normal 231 2 3 2 3 2" xfId="24414"/>
    <cellStyle name="Normal 231 2 3 2 3 2 2" xfId="24415"/>
    <cellStyle name="Normal 231 2 3 2 3 3" xfId="24416"/>
    <cellStyle name="Normal 231 2 3 2 4" xfId="24417"/>
    <cellStyle name="Normal 231 2 3 3" xfId="24418"/>
    <cellStyle name="Normal 231 2 3 3 2" xfId="24419"/>
    <cellStyle name="Normal 231 2 3 3 2 2" xfId="24420"/>
    <cellStyle name="Normal 231 2 3 3 3" xfId="24421"/>
    <cellStyle name="Normal 231 2 3 4" xfId="24422"/>
    <cellStyle name="Normal 231 2 3 4 2" xfId="24423"/>
    <cellStyle name="Normal 231 2 3 4 2 2" xfId="24424"/>
    <cellStyle name="Normal 231 2 3 4 3" xfId="24425"/>
    <cellStyle name="Normal 231 2 3 5" xfId="24426"/>
    <cellStyle name="Normal 231 2 3 5 2" xfId="24427"/>
    <cellStyle name="Normal 231 2 3 5 2 2" xfId="24428"/>
    <cellStyle name="Normal 231 2 3 5 3" xfId="24429"/>
    <cellStyle name="Normal 231 2 3 6" xfId="24430"/>
    <cellStyle name="Normal 231 2 4" xfId="24431"/>
    <cellStyle name="Normal 231 2 4 2" xfId="24432"/>
    <cellStyle name="Normal 231 2 4 2 2" xfId="24433"/>
    <cellStyle name="Normal 231 2 4 3" xfId="24434"/>
    <cellStyle name="Normal 231 2 5" xfId="24435"/>
    <cellStyle name="Normal 231 2 5 2" xfId="24436"/>
    <cellStyle name="Normal 231 2 5 2 2" xfId="24437"/>
    <cellStyle name="Normal 231 2 5 3" xfId="24438"/>
    <cellStyle name="Normal 231 2 6" xfId="24439"/>
    <cellStyle name="Normal 231 2 6 2" xfId="24440"/>
    <cellStyle name="Normal 231 2 6 2 2" xfId="24441"/>
    <cellStyle name="Normal 231 2 6 3" xfId="24442"/>
    <cellStyle name="Normal 231 2 7" xfId="24443"/>
    <cellStyle name="Normal 231 3" xfId="24444"/>
    <cellStyle name="Normal 231 3 2" xfId="24445"/>
    <cellStyle name="Normal 231 3 2 2" xfId="24446"/>
    <cellStyle name="Normal 231 3 3" xfId="24447"/>
    <cellStyle name="Normal 231 3 3 2" xfId="24448"/>
    <cellStyle name="Normal 231 3 3 2 2" xfId="24449"/>
    <cellStyle name="Normal 231 3 3 3" xfId="24450"/>
    <cellStyle name="Normal 231 3 4" xfId="24451"/>
    <cellStyle name="Normal 231 3 4 2" xfId="24452"/>
    <cellStyle name="Normal 231 3 4 2 2" xfId="24453"/>
    <cellStyle name="Normal 231 3 4 3" xfId="24454"/>
    <cellStyle name="Normal 231 3 5" xfId="24455"/>
    <cellStyle name="Normal 231 4" xfId="24456"/>
    <cellStyle name="Normal 231 4 2" xfId="24457"/>
    <cellStyle name="Normal 231 4 2 2" xfId="24458"/>
    <cellStyle name="Normal 231 4 2 2 2" xfId="24459"/>
    <cellStyle name="Normal 231 4 2 3" xfId="24460"/>
    <cellStyle name="Normal 231 4 2 3 2" xfId="24461"/>
    <cellStyle name="Normal 231 4 2 3 2 2" xfId="24462"/>
    <cellStyle name="Normal 231 4 2 3 3" xfId="24463"/>
    <cellStyle name="Normal 231 4 2 4" xfId="24464"/>
    <cellStyle name="Normal 231 4 3" xfId="24465"/>
    <cellStyle name="Normal 231 4 3 2" xfId="24466"/>
    <cellStyle name="Normal 231 4 3 2 2" xfId="24467"/>
    <cellStyle name="Normal 231 4 3 3" xfId="24468"/>
    <cellStyle name="Normal 231 4 4" xfId="24469"/>
    <cellStyle name="Normal 231 4 4 2" xfId="24470"/>
    <cellStyle name="Normal 231 4 4 2 2" xfId="24471"/>
    <cellStyle name="Normal 231 4 4 3" xfId="24472"/>
    <cellStyle name="Normal 231 4 5" xfId="24473"/>
    <cellStyle name="Normal 231 4 5 2" xfId="24474"/>
    <cellStyle name="Normal 231 4 5 2 2" xfId="24475"/>
    <cellStyle name="Normal 231 4 5 3" xfId="24476"/>
    <cellStyle name="Normal 231 4 6" xfId="24477"/>
    <cellStyle name="Normal 231 5" xfId="24478"/>
    <cellStyle name="Normal 231 5 2" xfId="24479"/>
    <cellStyle name="Normal 231 5 2 2" xfId="24480"/>
    <cellStyle name="Normal 231 5 3" xfId="24481"/>
    <cellStyle name="Normal 231 6" xfId="24482"/>
    <cellStyle name="Normal 231 6 2" xfId="24483"/>
    <cellStyle name="Normal 231 6 2 2" xfId="24484"/>
    <cellStyle name="Normal 231 6 3" xfId="24485"/>
    <cellStyle name="Normal 231 7" xfId="24486"/>
    <cellStyle name="Normal 231 7 2" xfId="24487"/>
    <cellStyle name="Normal 231 7 2 2" xfId="24488"/>
    <cellStyle name="Normal 231 7 3" xfId="24489"/>
    <cellStyle name="Normal 231 8" xfId="24490"/>
    <cellStyle name="Normal 232" xfId="24491"/>
    <cellStyle name="Normal 232 2" xfId="24492"/>
    <cellStyle name="Normal 232 2 2" xfId="24493"/>
    <cellStyle name="Normal 232 2 2 2" xfId="24494"/>
    <cellStyle name="Normal 232 2 2 2 2" xfId="24495"/>
    <cellStyle name="Normal 232 2 2 3" xfId="24496"/>
    <cellStyle name="Normal 232 2 2 3 2" xfId="24497"/>
    <cellStyle name="Normal 232 2 2 3 2 2" xfId="24498"/>
    <cellStyle name="Normal 232 2 2 3 3" xfId="24499"/>
    <cellStyle name="Normal 232 2 2 4" xfId="24500"/>
    <cellStyle name="Normal 232 2 2 4 2" xfId="24501"/>
    <cellStyle name="Normal 232 2 2 4 2 2" xfId="24502"/>
    <cellStyle name="Normal 232 2 2 4 3" xfId="24503"/>
    <cellStyle name="Normal 232 2 2 5" xfId="24504"/>
    <cellStyle name="Normal 232 2 3" xfId="24505"/>
    <cellStyle name="Normal 232 2 3 2" xfId="24506"/>
    <cellStyle name="Normal 232 2 3 2 2" xfId="24507"/>
    <cellStyle name="Normal 232 2 3 2 2 2" xfId="24508"/>
    <cellStyle name="Normal 232 2 3 2 3" xfId="24509"/>
    <cellStyle name="Normal 232 2 3 2 3 2" xfId="24510"/>
    <cellStyle name="Normal 232 2 3 2 3 2 2" xfId="24511"/>
    <cellStyle name="Normal 232 2 3 2 3 3" xfId="24512"/>
    <cellStyle name="Normal 232 2 3 2 4" xfId="24513"/>
    <cellStyle name="Normal 232 2 3 3" xfId="24514"/>
    <cellStyle name="Normal 232 2 3 3 2" xfId="24515"/>
    <cellStyle name="Normal 232 2 3 3 2 2" xfId="24516"/>
    <cellStyle name="Normal 232 2 3 3 3" xfId="24517"/>
    <cellStyle name="Normal 232 2 3 4" xfId="24518"/>
    <cellStyle name="Normal 232 2 3 4 2" xfId="24519"/>
    <cellStyle name="Normal 232 2 3 4 2 2" xfId="24520"/>
    <cellStyle name="Normal 232 2 3 4 3" xfId="24521"/>
    <cellStyle name="Normal 232 2 3 5" xfId="24522"/>
    <cellStyle name="Normal 232 2 3 5 2" xfId="24523"/>
    <cellStyle name="Normal 232 2 3 5 2 2" xfId="24524"/>
    <cellStyle name="Normal 232 2 3 5 3" xfId="24525"/>
    <cellStyle name="Normal 232 2 3 6" xfId="24526"/>
    <cellStyle name="Normal 232 2 4" xfId="24527"/>
    <cellStyle name="Normal 232 2 4 2" xfId="24528"/>
    <cellStyle name="Normal 232 2 4 2 2" xfId="24529"/>
    <cellStyle name="Normal 232 2 4 3" xfId="24530"/>
    <cellStyle name="Normal 232 2 5" xfId="24531"/>
    <cellStyle name="Normal 232 2 5 2" xfId="24532"/>
    <cellStyle name="Normal 232 2 5 2 2" xfId="24533"/>
    <cellStyle name="Normal 232 2 5 3" xfId="24534"/>
    <cellStyle name="Normal 232 2 6" xfId="24535"/>
    <cellStyle name="Normal 232 2 6 2" xfId="24536"/>
    <cellStyle name="Normal 232 2 6 2 2" xfId="24537"/>
    <cellStyle name="Normal 232 2 6 3" xfId="24538"/>
    <cellStyle name="Normal 232 2 7" xfId="24539"/>
    <cellStyle name="Normal 232 3" xfId="24540"/>
    <cellStyle name="Normal 232 3 2" xfId="24541"/>
    <cellStyle name="Normal 232 3 2 2" xfId="24542"/>
    <cellStyle name="Normal 232 3 3" xfId="24543"/>
    <cellStyle name="Normal 232 3 3 2" xfId="24544"/>
    <cellStyle name="Normal 232 3 3 2 2" xfId="24545"/>
    <cellStyle name="Normal 232 3 3 3" xfId="24546"/>
    <cellStyle name="Normal 232 3 4" xfId="24547"/>
    <cellStyle name="Normal 232 3 4 2" xfId="24548"/>
    <cellStyle name="Normal 232 3 4 2 2" xfId="24549"/>
    <cellStyle name="Normal 232 3 4 3" xfId="24550"/>
    <cellStyle name="Normal 232 3 5" xfId="24551"/>
    <cellStyle name="Normal 232 4" xfId="24552"/>
    <cellStyle name="Normal 232 4 2" xfId="24553"/>
    <cellStyle name="Normal 232 4 2 2" xfId="24554"/>
    <cellStyle name="Normal 232 4 2 2 2" xfId="24555"/>
    <cellStyle name="Normal 232 4 2 3" xfId="24556"/>
    <cellStyle name="Normal 232 4 2 3 2" xfId="24557"/>
    <cellStyle name="Normal 232 4 2 3 2 2" xfId="24558"/>
    <cellStyle name="Normal 232 4 2 3 3" xfId="24559"/>
    <cellStyle name="Normal 232 4 2 4" xfId="24560"/>
    <cellStyle name="Normal 232 4 3" xfId="24561"/>
    <cellStyle name="Normal 232 4 3 2" xfId="24562"/>
    <cellStyle name="Normal 232 4 3 2 2" xfId="24563"/>
    <cellStyle name="Normal 232 4 3 3" xfId="24564"/>
    <cellStyle name="Normal 232 4 4" xfId="24565"/>
    <cellStyle name="Normal 232 4 4 2" xfId="24566"/>
    <cellStyle name="Normal 232 4 4 2 2" xfId="24567"/>
    <cellStyle name="Normal 232 4 4 3" xfId="24568"/>
    <cellStyle name="Normal 232 4 5" xfId="24569"/>
    <cellStyle name="Normal 232 4 5 2" xfId="24570"/>
    <cellStyle name="Normal 232 4 5 2 2" xfId="24571"/>
    <cellStyle name="Normal 232 4 5 3" xfId="24572"/>
    <cellStyle name="Normal 232 4 6" xfId="24573"/>
    <cellStyle name="Normal 232 5" xfId="24574"/>
    <cellStyle name="Normal 232 5 2" xfId="24575"/>
    <cellStyle name="Normal 232 5 2 2" xfId="24576"/>
    <cellStyle name="Normal 232 5 3" xfId="24577"/>
    <cellStyle name="Normal 232 6" xfId="24578"/>
    <cellStyle name="Normal 232 6 2" xfId="24579"/>
    <cellStyle name="Normal 232 6 2 2" xfId="24580"/>
    <cellStyle name="Normal 232 6 3" xfId="24581"/>
    <cellStyle name="Normal 232 7" xfId="24582"/>
    <cellStyle name="Normal 232 7 2" xfId="24583"/>
    <cellStyle name="Normal 232 7 2 2" xfId="24584"/>
    <cellStyle name="Normal 232 7 3" xfId="24585"/>
    <cellStyle name="Normal 232 8" xfId="24586"/>
    <cellStyle name="Normal 233" xfId="24587"/>
    <cellStyle name="Normal 233 2" xfId="24588"/>
    <cellStyle name="Normal 233 2 2" xfId="24589"/>
    <cellStyle name="Normal 233 2 2 2" xfId="24590"/>
    <cellStyle name="Normal 233 2 2 2 2" xfId="24591"/>
    <cellStyle name="Normal 233 2 2 3" xfId="24592"/>
    <cellStyle name="Normal 233 2 2 3 2" xfId="24593"/>
    <cellStyle name="Normal 233 2 2 3 2 2" xfId="24594"/>
    <cellStyle name="Normal 233 2 2 3 3" xfId="24595"/>
    <cellStyle name="Normal 233 2 2 4" xfId="24596"/>
    <cellStyle name="Normal 233 2 2 4 2" xfId="24597"/>
    <cellStyle name="Normal 233 2 2 4 2 2" xfId="24598"/>
    <cellStyle name="Normal 233 2 2 4 3" xfId="24599"/>
    <cellStyle name="Normal 233 2 2 5" xfId="24600"/>
    <cellStyle name="Normal 233 2 3" xfId="24601"/>
    <cellStyle name="Normal 233 2 3 2" xfId="24602"/>
    <cellStyle name="Normal 233 2 3 2 2" xfId="24603"/>
    <cellStyle name="Normal 233 2 3 2 2 2" xfId="24604"/>
    <cellStyle name="Normal 233 2 3 2 3" xfId="24605"/>
    <cellStyle name="Normal 233 2 3 2 3 2" xfId="24606"/>
    <cellStyle name="Normal 233 2 3 2 3 2 2" xfId="24607"/>
    <cellStyle name="Normal 233 2 3 2 3 3" xfId="24608"/>
    <cellStyle name="Normal 233 2 3 2 4" xfId="24609"/>
    <cellStyle name="Normal 233 2 3 3" xfId="24610"/>
    <cellStyle name="Normal 233 2 3 3 2" xfId="24611"/>
    <cellStyle name="Normal 233 2 3 3 2 2" xfId="24612"/>
    <cellStyle name="Normal 233 2 3 3 3" xfId="24613"/>
    <cellStyle name="Normal 233 2 3 4" xfId="24614"/>
    <cellStyle name="Normal 233 2 3 4 2" xfId="24615"/>
    <cellStyle name="Normal 233 2 3 4 2 2" xfId="24616"/>
    <cellStyle name="Normal 233 2 3 4 3" xfId="24617"/>
    <cellStyle name="Normal 233 2 3 5" xfId="24618"/>
    <cellStyle name="Normal 233 2 3 5 2" xfId="24619"/>
    <cellStyle name="Normal 233 2 3 5 2 2" xfId="24620"/>
    <cellStyle name="Normal 233 2 3 5 3" xfId="24621"/>
    <cellStyle name="Normal 233 2 3 6" xfId="24622"/>
    <cellStyle name="Normal 233 2 4" xfId="24623"/>
    <cellStyle name="Normal 233 2 4 2" xfId="24624"/>
    <cellStyle name="Normal 233 2 4 2 2" xfId="24625"/>
    <cellStyle name="Normal 233 2 4 3" xfId="24626"/>
    <cellStyle name="Normal 233 2 5" xfId="24627"/>
    <cellStyle name="Normal 233 2 5 2" xfId="24628"/>
    <cellStyle name="Normal 233 2 5 2 2" xfId="24629"/>
    <cellStyle name="Normal 233 2 5 3" xfId="24630"/>
    <cellStyle name="Normal 233 2 6" xfId="24631"/>
    <cellStyle name="Normal 233 2 6 2" xfId="24632"/>
    <cellStyle name="Normal 233 2 6 2 2" xfId="24633"/>
    <cellStyle name="Normal 233 2 6 3" xfId="24634"/>
    <cellStyle name="Normal 233 2 7" xfId="24635"/>
    <cellStyle name="Normal 233 3" xfId="24636"/>
    <cellStyle name="Normal 233 3 2" xfId="24637"/>
    <cellStyle name="Normal 233 3 2 2" xfId="24638"/>
    <cellStyle name="Normal 233 3 3" xfId="24639"/>
    <cellStyle name="Normal 233 3 3 2" xfId="24640"/>
    <cellStyle name="Normal 233 3 3 2 2" xfId="24641"/>
    <cellStyle name="Normal 233 3 3 3" xfId="24642"/>
    <cellStyle name="Normal 233 3 4" xfId="24643"/>
    <cellStyle name="Normal 233 3 4 2" xfId="24644"/>
    <cellStyle name="Normal 233 3 4 2 2" xfId="24645"/>
    <cellStyle name="Normal 233 3 4 3" xfId="24646"/>
    <cellStyle name="Normal 233 3 5" xfId="24647"/>
    <cellStyle name="Normal 233 4" xfId="24648"/>
    <cellStyle name="Normal 233 4 2" xfId="24649"/>
    <cellStyle name="Normal 233 4 2 2" xfId="24650"/>
    <cellStyle name="Normal 233 4 2 2 2" xfId="24651"/>
    <cellStyle name="Normal 233 4 2 3" xfId="24652"/>
    <cellStyle name="Normal 233 4 2 3 2" xfId="24653"/>
    <cellStyle name="Normal 233 4 2 3 2 2" xfId="24654"/>
    <cellStyle name="Normal 233 4 2 3 3" xfId="24655"/>
    <cellStyle name="Normal 233 4 2 4" xfId="24656"/>
    <cellStyle name="Normal 233 4 3" xfId="24657"/>
    <cellStyle name="Normal 233 4 3 2" xfId="24658"/>
    <cellStyle name="Normal 233 4 3 2 2" xfId="24659"/>
    <cellStyle name="Normal 233 4 3 3" xfId="24660"/>
    <cellStyle name="Normal 233 4 4" xfId="24661"/>
    <cellStyle name="Normal 233 4 4 2" xfId="24662"/>
    <cellStyle name="Normal 233 4 4 2 2" xfId="24663"/>
    <cellStyle name="Normal 233 4 4 3" xfId="24664"/>
    <cellStyle name="Normal 233 4 5" xfId="24665"/>
    <cellStyle name="Normal 233 4 5 2" xfId="24666"/>
    <cellStyle name="Normal 233 4 5 2 2" xfId="24667"/>
    <cellStyle name="Normal 233 4 5 3" xfId="24668"/>
    <cellStyle name="Normal 233 4 6" xfId="24669"/>
    <cellStyle name="Normal 233 5" xfId="24670"/>
    <cellStyle name="Normal 233 5 2" xfId="24671"/>
    <cellStyle name="Normal 233 5 2 2" xfId="24672"/>
    <cellStyle name="Normal 233 5 3" xfId="24673"/>
    <cellStyle name="Normal 233 6" xfId="24674"/>
    <cellStyle name="Normal 233 6 2" xfId="24675"/>
    <cellStyle name="Normal 233 6 2 2" xfId="24676"/>
    <cellStyle name="Normal 233 6 3" xfId="24677"/>
    <cellStyle name="Normal 233 7" xfId="24678"/>
    <cellStyle name="Normal 233 7 2" xfId="24679"/>
    <cellStyle name="Normal 233 7 2 2" xfId="24680"/>
    <cellStyle name="Normal 233 7 3" xfId="24681"/>
    <cellStyle name="Normal 233 8" xfId="24682"/>
    <cellStyle name="Normal 234" xfId="24683"/>
    <cellStyle name="Normal 234 2" xfId="24684"/>
    <cellStyle name="Normal 234 2 2" xfId="24685"/>
    <cellStyle name="Normal 234 2 2 2" xfId="24686"/>
    <cellStyle name="Normal 234 2 2 2 2" xfId="24687"/>
    <cellStyle name="Normal 234 2 2 3" xfId="24688"/>
    <cellStyle name="Normal 234 2 2 3 2" xfId="24689"/>
    <cellStyle name="Normal 234 2 2 3 2 2" xfId="24690"/>
    <cellStyle name="Normal 234 2 2 3 3" xfId="24691"/>
    <cellStyle name="Normal 234 2 2 4" xfId="24692"/>
    <cellStyle name="Normal 234 2 2 4 2" xfId="24693"/>
    <cellStyle name="Normal 234 2 2 4 2 2" xfId="24694"/>
    <cellStyle name="Normal 234 2 2 4 3" xfId="24695"/>
    <cellStyle name="Normal 234 2 2 5" xfId="24696"/>
    <cellStyle name="Normal 234 2 3" xfId="24697"/>
    <cellStyle name="Normal 234 2 3 2" xfId="24698"/>
    <cellStyle name="Normal 234 2 3 2 2" xfId="24699"/>
    <cellStyle name="Normal 234 2 3 2 2 2" xfId="24700"/>
    <cellStyle name="Normal 234 2 3 2 3" xfId="24701"/>
    <cellStyle name="Normal 234 2 3 2 3 2" xfId="24702"/>
    <cellStyle name="Normal 234 2 3 2 3 2 2" xfId="24703"/>
    <cellStyle name="Normal 234 2 3 2 3 3" xfId="24704"/>
    <cellStyle name="Normal 234 2 3 2 4" xfId="24705"/>
    <cellStyle name="Normal 234 2 3 3" xfId="24706"/>
    <cellStyle name="Normal 234 2 3 3 2" xfId="24707"/>
    <cellStyle name="Normal 234 2 3 3 2 2" xfId="24708"/>
    <cellStyle name="Normal 234 2 3 3 3" xfId="24709"/>
    <cellStyle name="Normal 234 2 3 4" xfId="24710"/>
    <cellStyle name="Normal 234 2 3 4 2" xfId="24711"/>
    <cellStyle name="Normal 234 2 3 4 2 2" xfId="24712"/>
    <cellStyle name="Normal 234 2 3 4 3" xfId="24713"/>
    <cellStyle name="Normal 234 2 3 5" xfId="24714"/>
    <cellStyle name="Normal 234 2 3 5 2" xfId="24715"/>
    <cellStyle name="Normal 234 2 3 5 2 2" xfId="24716"/>
    <cellStyle name="Normal 234 2 3 5 3" xfId="24717"/>
    <cellStyle name="Normal 234 2 3 6" xfId="24718"/>
    <cellStyle name="Normal 234 2 4" xfId="24719"/>
    <cellStyle name="Normal 234 2 4 2" xfId="24720"/>
    <cellStyle name="Normal 234 2 4 2 2" xfId="24721"/>
    <cellStyle name="Normal 234 2 4 3" xfId="24722"/>
    <cellStyle name="Normal 234 2 5" xfId="24723"/>
    <cellStyle name="Normal 234 2 5 2" xfId="24724"/>
    <cellStyle name="Normal 234 2 5 2 2" xfId="24725"/>
    <cellStyle name="Normal 234 2 5 3" xfId="24726"/>
    <cellStyle name="Normal 234 2 6" xfId="24727"/>
    <cellStyle name="Normal 234 2 6 2" xfId="24728"/>
    <cellStyle name="Normal 234 2 6 2 2" xfId="24729"/>
    <cellStyle name="Normal 234 2 6 3" xfId="24730"/>
    <cellStyle name="Normal 234 2 7" xfId="24731"/>
    <cellStyle name="Normal 234 3" xfId="24732"/>
    <cellStyle name="Normal 234 3 2" xfId="24733"/>
    <cellStyle name="Normal 234 3 2 2" xfId="24734"/>
    <cellStyle name="Normal 234 3 3" xfId="24735"/>
    <cellStyle name="Normal 234 3 3 2" xfId="24736"/>
    <cellStyle name="Normal 234 3 3 2 2" xfId="24737"/>
    <cellStyle name="Normal 234 3 3 3" xfId="24738"/>
    <cellStyle name="Normal 234 3 4" xfId="24739"/>
    <cellStyle name="Normal 234 3 4 2" xfId="24740"/>
    <cellStyle name="Normal 234 3 4 2 2" xfId="24741"/>
    <cellStyle name="Normal 234 3 4 3" xfId="24742"/>
    <cellStyle name="Normal 234 3 5" xfId="24743"/>
    <cellStyle name="Normal 234 4" xfId="24744"/>
    <cellStyle name="Normal 234 4 2" xfId="24745"/>
    <cellStyle name="Normal 234 4 2 2" xfId="24746"/>
    <cellStyle name="Normal 234 4 2 2 2" xfId="24747"/>
    <cellStyle name="Normal 234 4 2 3" xfId="24748"/>
    <cellStyle name="Normal 234 4 2 3 2" xfId="24749"/>
    <cellStyle name="Normal 234 4 2 3 2 2" xfId="24750"/>
    <cellStyle name="Normal 234 4 2 3 3" xfId="24751"/>
    <cellStyle name="Normal 234 4 2 4" xfId="24752"/>
    <cellStyle name="Normal 234 4 3" xfId="24753"/>
    <cellStyle name="Normal 234 4 3 2" xfId="24754"/>
    <cellStyle name="Normal 234 4 3 2 2" xfId="24755"/>
    <cellStyle name="Normal 234 4 3 3" xfId="24756"/>
    <cellStyle name="Normal 234 4 4" xfId="24757"/>
    <cellStyle name="Normal 234 4 4 2" xfId="24758"/>
    <cellStyle name="Normal 234 4 4 2 2" xfId="24759"/>
    <cellStyle name="Normal 234 4 4 3" xfId="24760"/>
    <cellStyle name="Normal 234 4 5" xfId="24761"/>
    <cellStyle name="Normal 234 4 5 2" xfId="24762"/>
    <cellStyle name="Normal 234 4 5 2 2" xfId="24763"/>
    <cellStyle name="Normal 234 4 5 3" xfId="24764"/>
    <cellStyle name="Normal 234 4 6" xfId="24765"/>
    <cellStyle name="Normal 234 5" xfId="24766"/>
    <cellStyle name="Normal 234 5 2" xfId="24767"/>
    <cellStyle name="Normal 234 5 2 2" xfId="24768"/>
    <cellStyle name="Normal 234 5 3" xfId="24769"/>
    <cellStyle name="Normal 234 6" xfId="24770"/>
    <cellStyle name="Normal 234 6 2" xfId="24771"/>
    <cellStyle name="Normal 234 6 2 2" xfId="24772"/>
    <cellStyle name="Normal 234 6 3" xfId="24773"/>
    <cellStyle name="Normal 234 7" xfId="24774"/>
    <cellStyle name="Normal 234 7 2" xfId="24775"/>
    <cellStyle name="Normal 234 7 2 2" xfId="24776"/>
    <cellStyle name="Normal 234 7 3" xfId="24777"/>
    <cellStyle name="Normal 234 8" xfId="24778"/>
    <cellStyle name="Normal 235" xfId="24779"/>
    <cellStyle name="Normal 235 2" xfId="24780"/>
    <cellStyle name="Normal 235 2 2" xfId="24781"/>
    <cellStyle name="Normal 235 2 2 2" xfId="24782"/>
    <cellStyle name="Normal 235 2 2 2 2" xfId="24783"/>
    <cellStyle name="Normal 235 2 2 3" xfId="24784"/>
    <cellStyle name="Normal 235 2 2 3 2" xfId="24785"/>
    <cellStyle name="Normal 235 2 2 3 2 2" xfId="24786"/>
    <cellStyle name="Normal 235 2 2 3 3" xfId="24787"/>
    <cellStyle name="Normal 235 2 2 4" xfId="24788"/>
    <cellStyle name="Normal 235 2 2 4 2" xfId="24789"/>
    <cellStyle name="Normal 235 2 2 4 2 2" xfId="24790"/>
    <cellStyle name="Normal 235 2 2 4 3" xfId="24791"/>
    <cellStyle name="Normal 235 2 2 5" xfId="24792"/>
    <cellStyle name="Normal 235 2 3" xfId="24793"/>
    <cellStyle name="Normal 235 2 3 2" xfId="24794"/>
    <cellStyle name="Normal 235 2 3 2 2" xfId="24795"/>
    <cellStyle name="Normal 235 2 3 2 2 2" xfId="24796"/>
    <cellStyle name="Normal 235 2 3 2 3" xfId="24797"/>
    <cellStyle name="Normal 235 2 3 2 3 2" xfId="24798"/>
    <cellStyle name="Normal 235 2 3 2 3 2 2" xfId="24799"/>
    <cellStyle name="Normal 235 2 3 2 3 3" xfId="24800"/>
    <cellStyle name="Normal 235 2 3 2 4" xfId="24801"/>
    <cellStyle name="Normal 235 2 3 3" xfId="24802"/>
    <cellStyle name="Normal 235 2 3 3 2" xfId="24803"/>
    <cellStyle name="Normal 235 2 3 3 2 2" xfId="24804"/>
    <cellStyle name="Normal 235 2 3 3 3" xfId="24805"/>
    <cellStyle name="Normal 235 2 3 4" xfId="24806"/>
    <cellStyle name="Normal 235 2 3 4 2" xfId="24807"/>
    <cellStyle name="Normal 235 2 3 4 2 2" xfId="24808"/>
    <cellStyle name="Normal 235 2 3 4 3" xfId="24809"/>
    <cellStyle name="Normal 235 2 3 5" xfId="24810"/>
    <cellStyle name="Normal 235 2 3 5 2" xfId="24811"/>
    <cellStyle name="Normal 235 2 3 5 2 2" xfId="24812"/>
    <cellStyle name="Normal 235 2 3 5 3" xfId="24813"/>
    <cellStyle name="Normal 235 2 3 6" xfId="24814"/>
    <cellStyle name="Normal 235 2 4" xfId="24815"/>
    <cellStyle name="Normal 235 2 4 2" xfId="24816"/>
    <cellStyle name="Normal 235 2 4 2 2" xfId="24817"/>
    <cellStyle name="Normal 235 2 4 3" xfId="24818"/>
    <cellStyle name="Normal 235 2 5" xfId="24819"/>
    <cellStyle name="Normal 235 2 5 2" xfId="24820"/>
    <cellStyle name="Normal 235 2 5 2 2" xfId="24821"/>
    <cellStyle name="Normal 235 2 5 3" xfId="24822"/>
    <cellStyle name="Normal 235 2 6" xfId="24823"/>
    <cellStyle name="Normal 235 2 6 2" xfId="24824"/>
    <cellStyle name="Normal 235 2 6 2 2" xfId="24825"/>
    <cellStyle name="Normal 235 2 6 3" xfId="24826"/>
    <cellStyle name="Normal 235 2 7" xfId="24827"/>
    <cellStyle name="Normal 235 3" xfId="24828"/>
    <cellStyle name="Normal 235 3 2" xfId="24829"/>
    <cellStyle name="Normal 235 3 2 2" xfId="24830"/>
    <cellStyle name="Normal 235 3 3" xfId="24831"/>
    <cellStyle name="Normal 235 3 3 2" xfId="24832"/>
    <cellStyle name="Normal 235 3 3 2 2" xfId="24833"/>
    <cellStyle name="Normal 235 3 3 3" xfId="24834"/>
    <cellStyle name="Normal 235 3 4" xfId="24835"/>
    <cellStyle name="Normal 235 3 4 2" xfId="24836"/>
    <cellStyle name="Normal 235 3 4 2 2" xfId="24837"/>
    <cellStyle name="Normal 235 3 4 3" xfId="24838"/>
    <cellStyle name="Normal 235 3 5" xfId="24839"/>
    <cellStyle name="Normal 235 4" xfId="24840"/>
    <cellStyle name="Normal 235 4 2" xfId="24841"/>
    <cellStyle name="Normal 235 4 2 2" xfId="24842"/>
    <cellStyle name="Normal 235 4 2 2 2" xfId="24843"/>
    <cellStyle name="Normal 235 4 2 3" xfId="24844"/>
    <cellStyle name="Normal 235 4 2 3 2" xfId="24845"/>
    <cellStyle name="Normal 235 4 2 3 2 2" xfId="24846"/>
    <cellStyle name="Normal 235 4 2 3 3" xfId="24847"/>
    <cellStyle name="Normal 235 4 2 4" xfId="24848"/>
    <cellStyle name="Normal 235 4 3" xfId="24849"/>
    <cellStyle name="Normal 235 4 3 2" xfId="24850"/>
    <cellStyle name="Normal 235 4 3 2 2" xfId="24851"/>
    <cellStyle name="Normal 235 4 3 3" xfId="24852"/>
    <cellStyle name="Normal 235 4 4" xfId="24853"/>
    <cellStyle name="Normal 235 4 4 2" xfId="24854"/>
    <cellStyle name="Normal 235 4 4 2 2" xfId="24855"/>
    <cellStyle name="Normal 235 4 4 3" xfId="24856"/>
    <cellStyle name="Normal 235 4 5" xfId="24857"/>
    <cellStyle name="Normal 235 4 5 2" xfId="24858"/>
    <cellStyle name="Normal 235 4 5 2 2" xfId="24859"/>
    <cellStyle name="Normal 235 4 5 3" xfId="24860"/>
    <cellStyle name="Normal 235 4 6" xfId="24861"/>
    <cellStyle name="Normal 235 5" xfId="24862"/>
    <cellStyle name="Normal 235 5 2" xfId="24863"/>
    <cellStyle name="Normal 235 5 2 2" xfId="24864"/>
    <cellStyle name="Normal 235 5 3" xfId="24865"/>
    <cellStyle name="Normal 235 6" xfId="24866"/>
    <cellStyle name="Normal 235 6 2" xfId="24867"/>
    <cellStyle name="Normal 235 6 2 2" xfId="24868"/>
    <cellStyle name="Normal 235 6 3" xfId="24869"/>
    <cellStyle name="Normal 235 7" xfId="24870"/>
    <cellStyle name="Normal 235 7 2" xfId="24871"/>
    <cellStyle name="Normal 235 7 2 2" xfId="24872"/>
    <cellStyle name="Normal 235 7 3" xfId="24873"/>
    <cellStyle name="Normal 235 8" xfId="24874"/>
    <cellStyle name="Normal 236" xfId="24875"/>
    <cellStyle name="Normal 236 2" xfId="24876"/>
    <cellStyle name="Normal 236 2 2" xfId="24877"/>
    <cellStyle name="Normal 236 2 2 2" xfId="24878"/>
    <cellStyle name="Normal 236 2 2 2 2" xfId="24879"/>
    <cellStyle name="Normal 236 2 2 3" xfId="24880"/>
    <cellStyle name="Normal 236 2 2 3 2" xfId="24881"/>
    <cellStyle name="Normal 236 2 2 3 2 2" xfId="24882"/>
    <cellStyle name="Normal 236 2 2 3 3" xfId="24883"/>
    <cellStyle name="Normal 236 2 2 4" xfId="24884"/>
    <cellStyle name="Normal 236 2 2 4 2" xfId="24885"/>
    <cellStyle name="Normal 236 2 2 4 2 2" xfId="24886"/>
    <cellStyle name="Normal 236 2 2 4 3" xfId="24887"/>
    <cellStyle name="Normal 236 2 2 5" xfId="24888"/>
    <cellStyle name="Normal 236 2 3" xfId="24889"/>
    <cellStyle name="Normal 236 2 3 2" xfId="24890"/>
    <cellStyle name="Normal 236 2 3 2 2" xfId="24891"/>
    <cellStyle name="Normal 236 2 3 2 2 2" xfId="24892"/>
    <cellStyle name="Normal 236 2 3 2 3" xfId="24893"/>
    <cellStyle name="Normal 236 2 3 2 3 2" xfId="24894"/>
    <cellStyle name="Normal 236 2 3 2 3 2 2" xfId="24895"/>
    <cellStyle name="Normal 236 2 3 2 3 3" xfId="24896"/>
    <cellStyle name="Normal 236 2 3 2 4" xfId="24897"/>
    <cellStyle name="Normal 236 2 3 3" xfId="24898"/>
    <cellStyle name="Normal 236 2 3 3 2" xfId="24899"/>
    <cellStyle name="Normal 236 2 3 3 2 2" xfId="24900"/>
    <cellStyle name="Normal 236 2 3 3 3" xfId="24901"/>
    <cellStyle name="Normal 236 2 3 4" xfId="24902"/>
    <cellStyle name="Normal 236 2 3 4 2" xfId="24903"/>
    <cellStyle name="Normal 236 2 3 4 2 2" xfId="24904"/>
    <cellStyle name="Normal 236 2 3 4 3" xfId="24905"/>
    <cellStyle name="Normal 236 2 3 5" xfId="24906"/>
    <cellStyle name="Normal 236 2 3 5 2" xfId="24907"/>
    <cellStyle name="Normal 236 2 3 5 2 2" xfId="24908"/>
    <cellStyle name="Normal 236 2 3 5 3" xfId="24909"/>
    <cellStyle name="Normal 236 2 3 6" xfId="24910"/>
    <cellStyle name="Normal 236 2 4" xfId="24911"/>
    <cellStyle name="Normal 236 2 4 2" xfId="24912"/>
    <cellStyle name="Normal 236 2 4 2 2" xfId="24913"/>
    <cellStyle name="Normal 236 2 4 3" xfId="24914"/>
    <cellStyle name="Normal 236 2 5" xfId="24915"/>
    <cellStyle name="Normal 236 2 5 2" xfId="24916"/>
    <cellStyle name="Normal 236 2 5 2 2" xfId="24917"/>
    <cellStyle name="Normal 236 2 5 3" xfId="24918"/>
    <cellStyle name="Normal 236 2 6" xfId="24919"/>
    <cellStyle name="Normal 236 2 6 2" xfId="24920"/>
    <cellStyle name="Normal 236 2 6 2 2" xfId="24921"/>
    <cellStyle name="Normal 236 2 6 3" xfId="24922"/>
    <cellStyle name="Normal 236 2 7" xfId="24923"/>
    <cellStyle name="Normal 236 3" xfId="24924"/>
    <cellStyle name="Normal 236 3 2" xfId="24925"/>
    <cellStyle name="Normal 236 3 2 2" xfId="24926"/>
    <cellStyle name="Normal 236 3 3" xfId="24927"/>
    <cellStyle name="Normal 236 3 3 2" xfId="24928"/>
    <cellStyle name="Normal 236 3 3 2 2" xfId="24929"/>
    <cellStyle name="Normal 236 3 3 3" xfId="24930"/>
    <cellStyle name="Normal 236 3 4" xfId="24931"/>
    <cellStyle name="Normal 236 3 4 2" xfId="24932"/>
    <cellStyle name="Normal 236 3 4 2 2" xfId="24933"/>
    <cellStyle name="Normal 236 3 4 3" xfId="24934"/>
    <cellStyle name="Normal 236 3 5" xfId="24935"/>
    <cellStyle name="Normal 236 4" xfId="24936"/>
    <cellStyle name="Normal 236 4 2" xfId="24937"/>
    <cellStyle name="Normal 236 4 2 2" xfId="24938"/>
    <cellStyle name="Normal 236 4 2 2 2" xfId="24939"/>
    <cellStyle name="Normal 236 4 2 3" xfId="24940"/>
    <cellStyle name="Normal 236 4 2 3 2" xfId="24941"/>
    <cellStyle name="Normal 236 4 2 3 2 2" xfId="24942"/>
    <cellStyle name="Normal 236 4 2 3 3" xfId="24943"/>
    <cellStyle name="Normal 236 4 2 4" xfId="24944"/>
    <cellStyle name="Normal 236 4 3" xfId="24945"/>
    <cellStyle name="Normal 236 4 3 2" xfId="24946"/>
    <cellStyle name="Normal 236 4 3 2 2" xfId="24947"/>
    <cellStyle name="Normal 236 4 3 3" xfId="24948"/>
    <cellStyle name="Normal 236 4 4" xfId="24949"/>
    <cellStyle name="Normal 236 4 4 2" xfId="24950"/>
    <cellStyle name="Normal 236 4 4 2 2" xfId="24951"/>
    <cellStyle name="Normal 236 4 4 3" xfId="24952"/>
    <cellStyle name="Normal 236 4 5" xfId="24953"/>
    <cellStyle name="Normal 236 4 5 2" xfId="24954"/>
    <cellStyle name="Normal 236 4 5 2 2" xfId="24955"/>
    <cellStyle name="Normal 236 4 5 3" xfId="24956"/>
    <cellStyle name="Normal 236 4 6" xfId="24957"/>
    <cellStyle name="Normal 236 5" xfId="24958"/>
    <cellStyle name="Normal 236 5 2" xfId="24959"/>
    <cellStyle name="Normal 236 5 2 2" xfId="24960"/>
    <cellStyle name="Normal 236 5 3" xfId="24961"/>
    <cellStyle name="Normal 236 6" xfId="24962"/>
    <cellStyle name="Normal 236 6 2" xfId="24963"/>
    <cellStyle name="Normal 236 6 2 2" xfId="24964"/>
    <cellStyle name="Normal 236 6 3" xfId="24965"/>
    <cellStyle name="Normal 236 7" xfId="24966"/>
    <cellStyle name="Normal 236 7 2" xfId="24967"/>
    <cellStyle name="Normal 236 7 2 2" xfId="24968"/>
    <cellStyle name="Normal 236 7 3" xfId="24969"/>
    <cellStyle name="Normal 236 8" xfId="24970"/>
    <cellStyle name="Normal 237" xfId="24971"/>
    <cellStyle name="Normal 237 2" xfId="24972"/>
    <cellStyle name="Normal 237 2 2" xfId="24973"/>
    <cellStyle name="Normal 237 2 2 2" xfId="24974"/>
    <cellStyle name="Normal 237 2 2 2 2" xfId="24975"/>
    <cellStyle name="Normal 237 2 2 3" xfId="24976"/>
    <cellStyle name="Normal 237 2 2 3 2" xfId="24977"/>
    <cellStyle name="Normal 237 2 2 3 2 2" xfId="24978"/>
    <cellStyle name="Normal 237 2 2 3 3" xfId="24979"/>
    <cellStyle name="Normal 237 2 2 4" xfId="24980"/>
    <cellStyle name="Normal 237 2 2 4 2" xfId="24981"/>
    <cellStyle name="Normal 237 2 2 4 2 2" xfId="24982"/>
    <cellStyle name="Normal 237 2 2 4 3" xfId="24983"/>
    <cellStyle name="Normal 237 2 2 5" xfId="24984"/>
    <cellStyle name="Normal 237 2 3" xfId="24985"/>
    <cellStyle name="Normal 237 2 3 2" xfId="24986"/>
    <cellStyle name="Normal 237 2 3 2 2" xfId="24987"/>
    <cellStyle name="Normal 237 2 3 2 2 2" xfId="24988"/>
    <cellStyle name="Normal 237 2 3 2 3" xfId="24989"/>
    <cellStyle name="Normal 237 2 3 2 3 2" xfId="24990"/>
    <cellStyle name="Normal 237 2 3 2 3 2 2" xfId="24991"/>
    <cellStyle name="Normal 237 2 3 2 3 3" xfId="24992"/>
    <cellStyle name="Normal 237 2 3 2 4" xfId="24993"/>
    <cellStyle name="Normal 237 2 3 3" xfId="24994"/>
    <cellStyle name="Normal 237 2 3 3 2" xfId="24995"/>
    <cellStyle name="Normal 237 2 3 3 2 2" xfId="24996"/>
    <cellStyle name="Normal 237 2 3 3 3" xfId="24997"/>
    <cellStyle name="Normal 237 2 3 4" xfId="24998"/>
    <cellStyle name="Normal 237 2 3 4 2" xfId="24999"/>
    <cellStyle name="Normal 237 2 3 4 2 2" xfId="25000"/>
    <cellStyle name="Normal 237 2 3 4 3" xfId="25001"/>
    <cellStyle name="Normal 237 2 3 5" xfId="25002"/>
    <cellStyle name="Normal 237 2 3 5 2" xfId="25003"/>
    <cellStyle name="Normal 237 2 3 5 2 2" xfId="25004"/>
    <cellStyle name="Normal 237 2 3 5 3" xfId="25005"/>
    <cellStyle name="Normal 237 2 3 6" xfId="25006"/>
    <cellStyle name="Normal 237 2 4" xfId="25007"/>
    <cellStyle name="Normal 237 2 4 2" xfId="25008"/>
    <cellStyle name="Normal 237 2 4 2 2" xfId="25009"/>
    <cellStyle name="Normal 237 2 4 3" xfId="25010"/>
    <cellStyle name="Normal 237 2 5" xfId="25011"/>
    <cellStyle name="Normal 237 2 5 2" xfId="25012"/>
    <cellStyle name="Normal 237 2 5 2 2" xfId="25013"/>
    <cellStyle name="Normal 237 2 5 3" xfId="25014"/>
    <cellStyle name="Normal 237 2 6" xfId="25015"/>
    <cellStyle name="Normal 237 2 6 2" xfId="25016"/>
    <cellStyle name="Normal 237 2 6 2 2" xfId="25017"/>
    <cellStyle name="Normal 237 2 6 3" xfId="25018"/>
    <cellStyle name="Normal 237 2 7" xfId="25019"/>
    <cellStyle name="Normal 237 3" xfId="25020"/>
    <cellStyle name="Normal 237 3 2" xfId="25021"/>
    <cellStyle name="Normal 237 3 2 2" xfId="25022"/>
    <cellStyle name="Normal 237 3 3" xfId="25023"/>
    <cellStyle name="Normal 237 3 3 2" xfId="25024"/>
    <cellStyle name="Normal 237 3 3 2 2" xfId="25025"/>
    <cellStyle name="Normal 237 3 3 3" xfId="25026"/>
    <cellStyle name="Normal 237 3 4" xfId="25027"/>
    <cellStyle name="Normal 237 3 4 2" xfId="25028"/>
    <cellStyle name="Normal 237 3 4 2 2" xfId="25029"/>
    <cellStyle name="Normal 237 3 4 3" xfId="25030"/>
    <cellStyle name="Normal 237 3 5" xfId="25031"/>
    <cellStyle name="Normal 237 4" xfId="25032"/>
    <cellStyle name="Normal 237 4 2" xfId="25033"/>
    <cellStyle name="Normal 237 4 2 2" xfId="25034"/>
    <cellStyle name="Normal 237 4 2 2 2" xfId="25035"/>
    <cellStyle name="Normal 237 4 2 3" xfId="25036"/>
    <cellStyle name="Normal 237 4 2 3 2" xfId="25037"/>
    <cellStyle name="Normal 237 4 2 3 2 2" xfId="25038"/>
    <cellStyle name="Normal 237 4 2 3 3" xfId="25039"/>
    <cellStyle name="Normal 237 4 2 4" xfId="25040"/>
    <cellStyle name="Normal 237 4 3" xfId="25041"/>
    <cellStyle name="Normal 237 4 3 2" xfId="25042"/>
    <cellStyle name="Normal 237 4 3 2 2" xfId="25043"/>
    <cellStyle name="Normal 237 4 3 3" xfId="25044"/>
    <cellStyle name="Normal 237 4 4" xfId="25045"/>
    <cellStyle name="Normal 237 4 4 2" xfId="25046"/>
    <cellStyle name="Normal 237 4 4 2 2" xfId="25047"/>
    <cellStyle name="Normal 237 4 4 3" xfId="25048"/>
    <cellStyle name="Normal 237 4 5" xfId="25049"/>
    <cellStyle name="Normal 237 4 5 2" xfId="25050"/>
    <cellStyle name="Normal 237 4 5 2 2" xfId="25051"/>
    <cellStyle name="Normal 237 4 5 3" xfId="25052"/>
    <cellStyle name="Normal 237 4 6" xfId="25053"/>
    <cellStyle name="Normal 237 5" xfId="25054"/>
    <cellStyle name="Normal 237 5 2" xfId="25055"/>
    <cellStyle name="Normal 237 5 2 2" xfId="25056"/>
    <cellStyle name="Normal 237 5 3" xfId="25057"/>
    <cellStyle name="Normal 237 6" xfId="25058"/>
    <cellStyle name="Normal 237 6 2" xfId="25059"/>
    <cellStyle name="Normal 237 6 2 2" xfId="25060"/>
    <cellStyle name="Normal 237 6 3" xfId="25061"/>
    <cellStyle name="Normal 237 7" xfId="25062"/>
    <cellStyle name="Normal 237 7 2" xfId="25063"/>
    <cellStyle name="Normal 237 7 2 2" xfId="25064"/>
    <cellStyle name="Normal 237 7 3" xfId="25065"/>
    <cellStyle name="Normal 237 8" xfId="25066"/>
    <cellStyle name="Normal 238" xfId="25067"/>
    <cellStyle name="Normal 238 2" xfId="25068"/>
    <cellStyle name="Normal 238 2 2" xfId="25069"/>
    <cellStyle name="Normal 238 2 2 2" xfId="25070"/>
    <cellStyle name="Normal 238 2 2 2 2" xfId="25071"/>
    <cellStyle name="Normal 238 2 2 3" xfId="25072"/>
    <cellStyle name="Normal 238 2 2 3 2" xfId="25073"/>
    <cellStyle name="Normal 238 2 2 3 2 2" xfId="25074"/>
    <cellStyle name="Normal 238 2 2 3 3" xfId="25075"/>
    <cellStyle name="Normal 238 2 2 4" xfId="25076"/>
    <cellStyle name="Normal 238 2 2 4 2" xfId="25077"/>
    <cellStyle name="Normal 238 2 2 4 2 2" xfId="25078"/>
    <cellStyle name="Normal 238 2 2 4 3" xfId="25079"/>
    <cellStyle name="Normal 238 2 2 5" xfId="25080"/>
    <cellStyle name="Normal 238 2 3" xfId="25081"/>
    <cellStyle name="Normal 238 2 3 2" xfId="25082"/>
    <cellStyle name="Normal 238 2 3 2 2" xfId="25083"/>
    <cellStyle name="Normal 238 2 3 2 2 2" xfId="25084"/>
    <cellStyle name="Normal 238 2 3 2 3" xfId="25085"/>
    <cellStyle name="Normal 238 2 3 2 3 2" xfId="25086"/>
    <cellStyle name="Normal 238 2 3 2 3 2 2" xfId="25087"/>
    <cellStyle name="Normal 238 2 3 2 3 3" xfId="25088"/>
    <cellStyle name="Normal 238 2 3 2 4" xfId="25089"/>
    <cellStyle name="Normal 238 2 3 3" xfId="25090"/>
    <cellStyle name="Normal 238 2 3 3 2" xfId="25091"/>
    <cellStyle name="Normal 238 2 3 3 2 2" xfId="25092"/>
    <cellStyle name="Normal 238 2 3 3 3" xfId="25093"/>
    <cellStyle name="Normal 238 2 3 4" xfId="25094"/>
    <cellStyle name="Normal 238 2 3 4 2" xfId="25095"/>
    <cellStyle name="Normal 238 2 3 4 2 2" xfId="25096"/>
    <cellStyle name="Normal 238 2 3 4 3" xfId="25097"/>
    <cellStyle name="Normal 238 2 3 5" xfId="25098"/>
    <cellStyle name="Normal 238 2 3 5 2" xfId="25099"/>
    <cellStyle name="Normal 238 2 3 5 2 2" xfId="25100"/>
    <cellStyle name="Normal 238 2 3 5 3" xfId="25101"/>
    <cellStyle name="Normal 238 2 3 6" xfId="25102"/>
    <cellStyle name="Normal 238 2 4" xfId="25103"/>
    <cellStyle name="Normal 238 2 4 2" xfId="25104"/>
    <cellStyle name="Normal 238 2 4 2 2" xfId="25105"/>
    <cellStyle name="Normal 238 2 4 3" xfId="25106"/>
    <cellStyle name="Normal 238 2 5" xfId="25107"/>
    <cellStyle name="Normal 238 2 5 2" xfId="25108"/>
    <cellStyle name="Normal 238 2 5 2 2" xfId="25109"/>
    <cellStyle name="Normal 238 2 5 3" xfId="25110"/>
    <cellStyle name="Normal 238 2 6" xfId="25111"/>
    <cellStyle name="Normal 238 2 6 2" xfId="25112"/>
    <cellStyle name="Normal 238 2 6 2 2" xfId="25113"/>
    <cellStyle name="Normal 238 2 6 3" xfId="25114"/>
    <cellStyle name="Normal 238 2 7" xfId="25115"/>
    <cellStyle name="Normal 238 3" xfId="25116"/>
    <cellStyle name="Normal 238 3 2" xfId="25117"/>
    <cellStyle name="Normal 238 3 2 2" xfId="25118"/>
    <cellStyle name="Normal 238 3 3" xfId="25119"/>
    <cellStyle name="Normal 238 3 3 2" xfId="25120"/>
    <cellStyle name="Normal 238 3 3 2 2" xfId="25121"/>
    <cellStyle name="Normal 238 3 3 3" xfId="25122"/>
    <cellStyle name="Normal 238 3 4" xfId="25123"/>
    <cellStyle name="Normal 238 3 4 2" xfId="25124"/>
    <cellStyle name="Normal 238 3 4 2 2" xfId="25125"/>
    <cellStyle name="Normal 238 3 4 3" xfId="25126"/>
    <cellStyle name="Normal 238 3 5" xfId="25127"/>
    <cellStyle name="Normal 238 4" xfId="25128"/>
    <cellStyle name="Normal 238 4 2" xfId="25129"/>
    <cellStyle name="Normal 238 4 2 2" xfId="25130"/>
    <cellStyle name="Normal 238 4 2 2 2" xfId="25131"/>
    <cellStyle name="Normal 238 4 2 3" xfId="25132"/>
    <cellStyle name="Normal 238 4 2 3 2" xfId="25133"/>
    <cellStyle name="Normal 238 4 2 3 2 2" xfId="25134"/>
    <cellStyle name="Normal 238 4 2 3 3" xfId="25135"/>
    <cellStyle name="Normal 238 4 2 4" xfId="25136"/>
    <cellStyle name="Normal 238 4 3" xfId="25137"/>
    <cellStyle name="Normal 238 4 3 2" xfId="25138"/>
    <cellStyle name="Normal 238 4 3 2 2" xfId="25139"/>
    <cellStyle name="Normal 238 4 3 3" xfId="25140"/>
    <cellStyle name="Normal 238 4 4" xfId="25141"/>
    <cellStyle name="Normal 238 4 4 2" xfId="25142"/>
    <cellStyle name="Normal 238 4 4 2 2" xfId="25143"/>
    <cellStyle name="Normal 238 4 4 3" xfId="25144"/>
    <cellStyle name="Normal 238 4 5" xfId="25145"/>
    <cellStyle name="Normal 238 4 5 2" xfId="25146"/>
    <cellStyle name="Normal 238 4 5 2 2" xfId="25147"/>
    <cellStyle name="Normal 238 4 5 3" xfId="25148"/>
    <cellStyle name="Normal 238 4 6" xfId="25149"/>
    <cellStyle name="Normal 238 5" xfId="25150"/>
    <cellStyle name="Normal 238 5 2" xfId="25151"/>
    <cellStyle name="Normal 238 5 2 2" xfId="25152"/>
    <cellStyle name="Normal 238 5 3" xfId="25153"/>
    <cellStyle name="Normal 238 6" xfId="25154"/>
    <cellStyle name="Normal 238 6 2" xfId="25155"/>
    <cellStyle name="Normal 238 6 2 2" xfId="25156"/>
    <cellStyle name="Normal 238 6 3" xfId="25157"/>
    <cellStyle name="Normal 238 7" xfId="25158"/>
    <cellStyle name="Normal 238 7 2" xfId="25159"/>
    <cellStyle name="Normal 238 7 2 2" xfId="25160"/>
    <cellStyle name="Normal 238 7 3" xfId="25161"/>
    <cellStyle name="Normal 238 8" xfId="25162"/>
    <cellStyle name="Normal 239" xfId="25163"/>
    <cellStyle name="Normal 239 2" xfId="25164"/>
    <cellStyle name="Normal 239 2 2" xfId="25165"/>
    <cellStyle name="Normal 239 2 2 2" xfId="25166"/>
    <cellStyle name="Normal 239 2 2 2 2" xfId="25167"/>
    <cellStyle name="Normal 239 2 2 3" xfId="25168"/>
    <cellStyle name="Normal 239 2 2 3 2" xfId="25169"/>
    <cellStyle name="Normal 239 2 2 3 2 2" xfId="25170"/>
    <cellStyle name="Normal 239 2 2 3 3" xfId="25171"/>
    <cellStyle name="Normal 239 2 2 4" xfId="25172"/>
    <cellStyle name="Normal 239 2 2 4 2" xfId="25173"/>
    <cellStyle name="Normal 239 2 2 4 2 2" xfId="25174"/>
    <cellStyle name="Normal 239 2 2 4 3" xfId="25175"/>
    <cellStyle name="Normal 239 2 2 5" xfId="25176"/>
    <cellStyle name="Normal 239 2 3" xfId="25177"/>
    <cellStyle name="Normal 239 2 3 2" xfId="25178"/>
    <cellStyle name="Normal 239 2 3 2 2" xfId="25179"/>
    <cellStyle name="Normal 239 2 3 2 2 2" xfId="25180"/>
    <cellStyle name="Normal 239 2 3 2 3" xfId="25181"/>
    <cellStyle name="Normal 239 2 3 2 3 2" xfId="25182"/>
    <cellStyle name="Normal 239 2 3 2 3 2 2" xfId="25183"/>
    <cellStyle name="Normal 239 2 3 2 3 3" xfId="25184"/>
    <cellStyle name="Normal 239 2 3 2 4" xfId="25185"/>
    <cellStyle name="Normal 239 2 3 3" xfId="25186"/>
    <cellStyle name="Normal 239 2 3 3 2" xfId="25187"/>
    <cellStyle name="Normal 239 2 3 3 2 2" xfId="25188"/>
    <cellStyle name="Normal 239 2 3 3 3" xfId="25189"/>
    <cellStyle name="Normal 239 2 3 4" xfId="25190"/>
    <cellStyle name="Normal 239 2 3 4 2" xfId="25191"/>
    <cellStyle name="Normal 239 2 3 4 2 2" xfId="25192"/>
    <cellStyle name="Normal 239 2 3 4 3" xfId="25193"/>
    <cellStyle name="Normal 239 2 3 5" xfId="25194"/>
    <cellStyle name="Normal 239 2 3 5 2" xfId="25195"/>
    <cellStyle name="Normal 239 2 3 5 2 2" xfId="25196"/>
    <cellStyle name="Normal 239 2 3 5 3" xfId="25197"/>
    <cellStyle name="Normal 239 2 3 6" xfId="25198"/>
    <cellStyle name="Normal 239 2 4" xfId="25199"/>
    <cellStyle name="Normal 239 2 4 2" xfId="25200"/>
    <cellStyle name="Normal 239 2 4 2 2" xfId="25201"/>
    <cellStyle name="Normal 239 2 4 3" xfId="25202"/>
    <cellStyle name="Normal 239 2 5" xfId="25203"/>
    <cellStyle name="Normal 239 2 5 2" xfId="25204"/>
    <cellStyle name="Normal 239 2 5 2 2" xfId="25205"/>
    <cellStyle name="Normal 239 2 5 3" xfId="25206"/>
    <cellStyle name="Normal 239 2 6" xfId="25207"/>
    <cellStyle name="Normal 239 2 6 2" xfId="25208"/>
    <cellStyle name="Normal 239 2 6 2 2" xfId="25209"/>
    <cellStyle name="Normal 239 2 6 3" xfId="25210"/>
    <cellStyle name="Normal 239 2 7" xfId="25211"/>
    <cellStyle name="Normal 239 3" xfId="25212"/>
    <cellStyle name="Normal 239 3 2" xfId="25213"/>
    <cellStyle name="Normal 239 3 2 2" xfId="25214"/>
    <cellStyle name="Normal 239 3 3" xfId="25215"/>
    <cellStyle name="Normal 239 3 3 2" xfId="25216"/>
    <cellStyle name="Normal 239 3 3 2 2" xfId="25217"/>
    <cellStyle name="Normal 239 3 3 3" xfId="25218"/>
    <cellStyle name="Normal 239 3 4" xfId="25219"/>
    <cellStyle name="Normal 239 3 4 2" xfId="25220"/>
    <cellStyle name="Normal 239 3 4 2 2" xfId="25221"/>
    <cellStyle name="Normal 239 3 4 3" xfId="25222"/>
    <cellStyle name="Normal 239 3 5" xfId="25223"/>
    <cellStyle name="Normal 239 4" xfId="25224"/>
    <cellStyle name="Normal 239 4 2" xfId="25225"/>
    <cellStyle name="Normal 239 4 2 2" xfId="25226"/>
    <cellStyle name="Normal 239 4 2 2 2" xfId="25227"/>
    <cellStyle name="Normal 239 4 2 3" xfId="25228"/>
    <cellStyle name="Normal 239 4 2 3 2" xfId="25229"/>
    <cellStyle name="Normal 239 4 2 3 2 2" xfId="25230"/>
    <cellStyle name="Normal 239 4 2 3 3" xfId="25231"/>
    <cellStyle name="Normal 239 4 2 4" xfId="25232"/>
    <cellStyle name="Normal 239 4 3" xfId="25233"/>
    <cellStyle name="Normal 239 4 3 2" xfId="25234"/>
    <cellStyle name="Normal 239 4 3 2 2" xfId="25235"/>
    <cellStyle name="Normal 239 4 3 3" xfId="25236"/>
    <cellStyle name="Normal 239 4 4" xfId="25237"/>
    <cellStyle name="Normal 239 4 4 2" xfId="25238"/>
    <cellStyle name="Normal 239 4 4 2 2" xfId="25239"/>
    <cellStyle name="Normal 239 4 4 3" xfId="25240"/>
    <cellStyle name="Normal 239 4 5" xfId="25241"/>
    <cellStyle name="Normal 239 4 5 2" xfId="25242"/>
    <cellStyle name="Normal 239 4 5 2 2" xfId="25243"/>
    <cellStyle name="Normal 239 4 5 3" xfId="25244"/>
    <cellStyle name="Normal 239 4 6" xfId="25245"/>
    <cellStyle name="Normal 239 5" xfId="25246"/>
    <cellStyle name="Normal 239 5 2" xfId="25247"/>
    <cellStyle name="Normal 239 5 2 2" xfId="25248"/>
    <cellStyle name="Normal 239 5 3" xfId="25249"/>
    <cellStyle name="Normal 239 6" xfId="25250"/>
    <cellStyle name="Normal 239 6 2" xfId="25251"/>
    <cellStyle name="Normal 239 6 2 2" xfId="25252"/>
    <cellStyle name="Normal 239 6 3" xfId="25253"/>
    <cellStyle name="Normal 239 7" xfId="25254"/>
    <cellStyle name="Normal 239 7 2" xfId="25255"/>
    <cellStyle name="Normal 239 7 2 2" xfId="25256"/>
    <cellStyle name="Normal 239 7 3" xfId="25257"/>
    <cellStyle name="Normal 239 8" xfId="25258"/>
    <cellStyle name="Normal 24" xfId="315"/>
    <cellStyle name="Normal 24 10" xfId="25259"/>
    <cellStyle name="Normal 24 11" xfId="25260"/>
    <cellStyle name="Normal 24 2" xfId="25261"/>
    <cellStyle name="Normal 24 2 2" xfId="25262"/>
    <cellStyle name="Normal 24 2 2 2" xfId="25263"/>
    <cellStyle name="Normal 24 2 2 2 2" xfId="25264"/>
    <cellStyle name="Normal 24 2 2 2 3" xfId="25265"/>
    <cellStyle name="Normal 24 2 2 3" xfId="25266"/>
    <cellStyle name="Normal 24 2 2 3 2" xfId="25267"/>
    <cellStyle name="Normal 24 2 2 3 2 2" xfId="25268"/>
    <cellStyle name="Normal 24 2 2 3 3" xfId="25269"/>
    <cellStyle name="Normal 24 2 2 4" xfId="25270"/>
    <cellStyle name="Normal 24 2 2 4 2" xfId="25271"/>
    <cellStyle name="Normal 24 2 2 4 2 2" xfId="25272"/>
    <cellStyle name="Normal 24 2 2 4 3" xfId="25273"/>
    <cellStyle name="Normal 24 2 2 5" xfId="25274"/>
    <cellStyle name="Normal 24 2 2 6" xfId="25275"/>
    <cellStyle name="Normal 24 2 3" xfId="25276"/>
    <cellStyle name="Normal 24 2 3 2" xfId="25277"/>
    <cellStyle name="Normal 24 2 3 2 2" xfId="25278"/>
    <cellStyle name="Normal 24 2 3 3" xfId="25279"/>
    <cellStyle name="Normal 24 2 3 4" xfId="25280"/>
    <cellStyle name="Normal 24 2 4" xfId="25281"/>
    <cellStyle name="Normal 24 2 4 2" xfId="25282"/>
    <cellStyle name="Normal 24 2 4 2 2" xfId="25283"/>
    <cellStyle name="Normal 24 2 4 3" xfId="25284"/>
    <cellStyle name="Normal 24 2 5" xfId="25285"/>
    <cellStyle name="Normal 24 2 5 2" xfId="25286"/>
    <cellStyle name="Normal 24 2 5 2 2" xfId="25287"/>
    <cellStyle name="Normal 24 2 5 3" xfId="25288"/>
    <cellStyle name="Normal 24 2 6" xfId="25289"/>
    <cellStyle name="Normal 24 2 7" xfId="25290"/>
    <cellStyle name="Normal 24 3" xfId="25291"/>
    <cellStyle name="Normal 24 3 2" xfId="25292"/>
    <cellStyle name="Normal 24 3 2 2" xfId="25293"/>
    <cellStyle name="Normal 24 3 3" xfId="25294"/>
    <cellStyle name="Normal 24 3 3 2" xfId="25295"/>
    <cellStyle name="Normal 24 3 3 2 2" xfId="25296"/>
    <cellStyle name="Normal 24 3 3 3" xfId="25297"/>
    <cellStyle name="Normal 24 3 4" xfId="25298"/>
    <cellStyle name="Normal 24 3 4 2" xfId="25299"/>
    <cellStyle name="Normal 24 3 4 2 2" xfId="25300"/>
    <cellStyle name="Normal 24 3 4 3" xfId="25301"/>
    <cellStyle name="Normal 24 3 5" xfId="25302"/>
    <cellStyle name="Normal 24 3 6" xfId="25303"/>
    <cellStyle name="Normal 24 4" xfId="25304"/>
    <cellStyle name="Normal 24 4 2" xfId="25305"/>
    <cellStyle name="Normal 24 4 2 2" xfId="25306"/>
    <cellStyle name="Normal 24 4 2 3" xfId="25307"/>
    <cellStyle name="Normal 24 4 3" xfId="25308"/>
    <cellStyle name="Normal 24 4 3 2" xfId="25309"/>
    <cellStyle name="Normal 24 4 3 2 2" xfId="25310"/>
    <cellStyle name="Normal 24 4 3 3" xfId="25311"/>
    <cellStyle name="Normal 24 4 4" xfId="25312"/>
    <cellStyle name="Normal 24 4 4 2" xfId="25313"/>
    <cellStyle name="Normal 24 4 4 2 2" xfId="25314"/>
    <cellStyle name="Normal 24 4 4 3" xfId="25315"/>
    <cellStyle name="Normal 24 4 5" xfId="25316"/>
    <cellStyle name="Normal 24 4 6" xfId="25317"/>
    <cellStyle name="Normal 24 5" xfId="25318"/>
    <cellStyle name="Normal 24 5 2" xfId="25319"/>
    <cellStyle name="Normal 24 5 2 2" xfId="25320"/>
    <cellStyle name="Normal 24 5 3" xfId="25321"/>
    <cellStyle name="Normal 24 5 4" xfId="25322"/>
    <cellStyle name="Normal 24 6" xfId="25323"/>
    <cellStyle name="Normal 24 6 2" xfId="25324"/>
    <cellStyle name="Normal 24 6 2 2" xfId="25325"/>
    <cellStyle name="Normal 24 6 3" xfId="25326"/>
    <cellStyle name="Normal 24 6 4" xfId="25327"/>
    <cellStyle name="Normal 24 7" xfId="25328"/>
    <cellStyle name="Normal 24 7 2" xfId="25329"/>
    <cellStyle name="Normal 24 7 2 2" xfId="25330"/>
    <cellStyle name="Normal 24 7 3" xfId="25331"/>
    <cellStyle name="Normal 24 8" xfId="25332"/>
    <cellStyle name="Normal 24 9" xfId="25333"/>
    <cellStyle name="Normal 240" xfId="25334"/>
    <cellStyle name="Normal 240 2" xfId="25335"/>
    <cellStyle name="Normal 240 2 2" xfId="25336"/>
    <cellStyle name="Normal 240 2 2 2" xfId="25337"/>
    <cellStyle name="Normal 240 2 2 2 2" xfId="25338"/>
    <cellStyle name="Normal 240 2 2 3" xfId="25339"/>
    <cellStyle name="Normal 240 2 2 3 2" xfId="25340"/>
    <cellStyle name="Normal 240 2 2 3 2 2" xfId="25341"/>
    <cellStyle name="Normal 240 2 2 3 3" xfId="25342"/>
    <cellStyle name="Normal 240 2 2 4" xfId="25343"/>
    <cellStyle name="Normal 240 2 2 4 2" xfId="25344"/>
    <cellStyle name="Normal 240 2 2 4 2 2" xfId="25345"/>
    <cellStyle name="Normal 240 2 2 4 3" xfId="25346"/>
    <cellStyle name="Normal 240 2 2 5" xfId="25347"/>
    <cellStyle name="Normal 240 2 3" xfId="25348"/>
    <cellStyle name="Normal 240 2 3 2" xfId="25349"/>
    <cellStyle name="Normal 240 2 3 2 2" xfId="25350"/>
    <cellStyle name="Normal 240 2 3 2 2 2" xfId="25351"/>
    <cellStyle name="Normal 240 2 3 2 3" xfId="25352"/>
    <cellStyle name="Normal 240 2 3 2 3 2" xfId="25353"/>
    <cellStyle name="Normal 240 2 3 2 3 2 2" xfId="25354"/>
    <cellStyle name="Normal 240 2 3 2 3 3" xfId="25355"/>
    <cellStyle name="Normal 240 2 3 2 4" xfId="25356"/>
    <cellStyle name="Normal 240 2 3 3" xfId="25357"/>
    <cellStyle name="Normal 240 2 3 3 2" xfId="25358"/>
    <cellStyle name="Normal 240 2 3 3 2 2" xfId="25359"/>
    <cellStyle name="Normal 240 2 3 3 3" xfId="25360"/>
    <cellStyle name="Normal 240 2 3 4" xfId="25361"/>
    <cellStyle name="Normal 240 2 3 4 2" xfId="25362"/>
    <cellStyle name="Normal 240 2 3 4 2 2" xfId="25363"/>
    <cellStyle name="Normal 240 2 3 4 3" xfId="25364"/>
    <cellStyle name="Normal 240 2 3 5" xfId="25365"/>
    <cellStyle name="Normal 240 2 3 5 2" xfId="25366"/>
    <cellStyle name="Normal 240 2 3 5 2 2" xfId="25367"/>
    <cellStyle name="Normal 240 2 3 5 3" xfId="25368"/>
    <cellStyle name="Normal 240 2 3 6" xfId="25369"/>
    <cellStyle name="Normal 240 2 4" xfId="25370"/>
    <cellStyle name="Normal 240 2 4 2" xfId="25371"/>
    <cellStyle name="Normal 240 2 4 2 2" xfId="25372"/>
    <cellStyle name="Normal 240 2 4 3" xfId="25373"/>
    <cellStyle name="Normal 240 2 5" xfId="25374"/>
    <cellStyle name="Normal 240 2 5 2" xfId="25375"/>
    <cellStyle name="Normal 240 2 5 2 2" xfId="25376"/>
    <cellStyle name="Normal 240 2 5 3" xfId="25377"/>
    <cellStyle name="Normal 240 2 6" xfId="25378"/>
    <cellStyle name="Normal 240 2 6 2" xfId="25379"/>
    <cellStyle name="Normal 240 2 6 2 2" xfId="25380"/>
    <cellStyle name="Normal 240 2 6 3" xfId="25381"/>
    <cellStyle name="Normal 240 2 7" xfId="25382"/>
    <cellStyle name="Normal 240 3" xfId="25383"/>
    <cellStyle name="Normal 240 3 2" xfId="25384"/>
    <cellStyle name="Normal 240 3 2 2" xfId="25385"/>
    <cellStyle name="Normal 240 3 3" xfId="25386"/>
    <cellStyle name="Normal 240 3 3 2" xfId="25387"/>
    <cellStyle name="Normal 240 3 3 2 2" xfId="25388"/>
    <cellStyle name="Normal 240 3 3 3" xfId="25389"/>
    <cellStyle name="Normal 240 3 4" xfId="25390"/>
    <cellStyle name="Normal 240 3 4 2" xfId="25391"/>
    <cellStyle name="Normal 240 3 4 2 2" xfId="25392"/>
    <cellStyle name="Normal 240 3 4 3" xfId="25393"/>
    <cellStyle name="Normal 240 3 5" xfId="25394"/>
    <cellStyle name="Normal 240 4" xfId="25395"/>
    <cellStyle name="Normal 240 4 2" xfId="25396"/>
    <cellStyle name="Normal 240 4 2 2" xfId="25397"/>
    <cellStyle name="Normal 240 4 2 2 2" xfId="25398"/>
    <cellStyle name="Normal 240 4 2 3" xfId="25399"/>
    <cellStyle name="Normal 240 4 2 3 2" xfId="25400"/>
    <cellStyle name="Normal 240 4 2 3 2 2" xfId="25401"/>
    <cellStyle name="Normal 240 4 2 3 3" xfId="25402"/>
    <cellStyle name="Normal 240 4 2 4" xfId="25403"/>
    <cellStyle name="Normal 240 4 3" xfId="25404"/>
    <cellStyle name="Normal 240 4 3 2" xfId="25405"/>
    <cellStyle name="Normal 240 4 3 2 2" xfId="25406"/>
    <cellStyle name="Normal 240 4 3 3" xfId="25407"/>
    <cellStyle name="Normal 240 4 4" xfId="25408"/>
    <cellStyle name="Normal 240 4 4 2" xfId="25409"/>
    <cellStyle name="Normal 240 4 4 2 2" xfId="25410"/>
    <cellStyle name="Normal 240 4 4 3" xfId="25411"/>
    <cellStyle name="Normal 240 4 5" xfId="25412"/>
    <cellStyle name="Normal 240 4 5 2" xfId="25413"/>
    <cellStyle name="Normal 240 4 5 2 2" xfId="25414"/>
    <cellStyle name="Normal 240 4 5 3" xfId="25415"/>
    <cellStyle name="Normal 240 4 6" xfId="25416"/>
    <cellStyle name="Normal 240 5" xfId="25417"/>
    <cellStyle name="Normal 240 5 2" xfId="25418"/>
    <cellStyle name="Normal 240 5 2 2" xfId="25419"/>
    <cellStyle name="Normal 240 5 3" xfId="25420"/>
    <cellStyle name="Normal 240 6" xfId="25421"/>
    <cellStyle name="Normal 240 6 2" xfId="25422"/>
    <cellStyle name="Normal 240 6 2 2" xfId="25423"/>
    <cellStyle name="Normal 240 6 3" xfId="25424"/>
    <cellStyle name="Normal 240 7" xfId="25425"/>
    <cellStyle name="Normal 240 7 2" xfId="25426"/>
    <cellStyle name="Normal 240 7 2 2" xfId="25427"/>
    <cellStyle name="Normal 240 7 3" xfId="25428"/>
    <cellStyle name="Normal 240 8" xfId="25429"/>
    <cellStyle name="Normal 241" xfId="25430"/>
    <cellStyle name="Normal 241 2" xfId="25431"/>
    <cellStyle name="Normal 241 2 2" xfId="25432"/>
    <cellStyle name="Normal 241 2 2 2" xfId="25433"/>
    <cellStyle name="Normal 241 2 2 2 2" xfId="25434"/>
    <cellStyle name="Normal 241 2 2 3" xfId="25435"/>
    <cellStyle name="Normal 241 2 2 3 2" xfId="25436"/>
    <cellStyle name="Normal 241 2 2 3 2 2" xfId="25437"/>
    <cellStyle name="Normal 241 2 2 3 3" xfId="25438"/>
    <cellStyle name="Normal 241 2 2 4" xfId="25439"/>
    <cellStyle name="Normal 241 2 2 4 2" xfId="25440"/>
    <cellStyle name="Normal 241 2 2 4 2 2" xfId="25441"/>
    <cellStyle name="Normal 241 2 2 4 3" xfId="25442"/>
    <cellStyle name="Normal 241 2 2 5" xfId="25443"/>
    <cellStyle name="Normal 241 2 3" xfId="25444"/>
    <cellStyle name="Normal 241 2 3 2" xfId="25445"/>
    <cellStyle name="Normal 241 2 3 2 2" xfId="25446"/>
    <cellStyle name="Normal 241 2 3 2 2 2" xfId="25447"/>
    <cellStyle name="Normal 241 2 3 2 3" xfId="25448"/>
    <cellStyle name="Normal 241 2 3 2 3 2" xfId="25449"/>
    <cellStyle name="Normal 241 2 3 2 3 2 2" xfId="25450"/>
    <cellStyle name="Normal 241 2 3 2 3 3" xfId="25451"/>
    <cellStyle name="Normal 241 2 3 2 4" xfId="25452"/>
    <cellStyle name="Normal 241 2 3 3" xfId="25453"/>
    <cellStyle name="Normal 241 2 3 3 2" xfId="25454"/>
    <cellStyle name="Normal 241 2 3 3 2 2" xfId="25455"/>
    <cellStyle name="Normal 241 2 3 3 3" xfId="25456"/>
    <cellStyle name="Normal 241 2 3 4" xfId="25457"/>
    <cellStyle name="Normal 241 2 3 4 2" xfId="25458"/>
    <cellStyle name="Normal 241 2 3 4 2 2" xfId="25459"/>
    <cellStyle name="Normal 241 2 3 4 3" xfId="25460"/>
    <cellStyle name="Normal 241 2 3 5" xfId="25461"/>
    <cellStyle name="Normal 241 2 3 5 2" xfId="25462"/>
    <cellStyle name="Normal 241 2 3 5 2 2" xfId="25463"/>
    <cellStyle name="Normal 241 2 3 5 3" xfId="25464"/>
    <cellStyle name="Normal 241 2 3 6" xfId="25465"/>
    <cellStyle name="Normal 241 2 4" xfId="25466"/>
    <cellStyle name="Normal 241 2 4 2" xfId="25467"/>
    <cellStyle name="Normal 241 2 4 2 2" xfId="25468"/>
    <cellStyle name="Normal 241 2 4 3" xfId="25469"/>
    <cellStyle name="Normal 241 2 5" xfId="25470"/>
    <cellStyle name="Normal 241 2 5 2" xfId="25471"/>
    <cellStyle name="Normal 241 2 5 2 2" xfId="25472"/>
    <cellStyle name="Normal 241 2 5 3" xfId="25473"/>
    <cellStyle name="Normal 241 2 6" xfId="25474"/>
    <cellStyle name="Normal 241 2 6 2" xfId="25475"/>
    <cellStyle name="Normal 241 2 6 2 2" xfId="25476"/>
    <cellStyle name="Normal 241 2 6 3" xfId="25477"/>
    <cellStyle name="Normal 241 2 7" xfId="25478"/>
    <cellStyle name="Normal 241 3" xfId="25479"/>
    <cellStyle name="Normal 241 3 2" xfId="25480"/>
    <cellStyle name="Normal 241 3 2 2" xfId="25481"/>
    <cellStyle name="Normal 241 3 3" xfId="25482"/>
    <cellStyle name="Normal 241 3 3 2" xfId="25483"/>
    <cellStyle name="Normal 241 3 3 2 2" xfId="25484"/>
    <cellStyle name="Normal 241 3 3 3" xfId="25485"/>
    <cellStyle name="Normal 241 3 4" xfId="25486"/>
    <cellStyle name="Normal 241 3 4 2" xfId="25487"/>
    <cellStyle name="Normal 241 3 4 2 2" xfId="25488"/>
    <cellStyle name="Normal 241 3 4 3" xfId="25489"/>
    <cellStyle name="Normal 241 3 5" xfId="25490"/>
    <cellStyle name="Normal 241 4" xfId="25491"/>
    <cellStyle name="Normal 241 4 2" xfId="25492"/>
    <cellStyle name="Normal 241 4 2 2" xfId="25493"/>
    <cellStyle name="Normal 241 4 2 2 2" xfId="25494"/>
    <cellStyle name="Normal 241 4 2 3" xfId="25495"/>
    <cellStyle name="Normal 241 4 2 3 2" xfId="25496"/>
    <cellStyle name="Normal 241 4 2 3 2 2" xfId="25497"/>
    <cellStyle name="Normal 241 4 2 3 3" xfId="25498"/>
    <cellStyle name="Normal 241 4 2 4" xfId="25499"/>
    <cellStyle name="Normal 241 4 3" xfId="25500"/>
    <cellStyle name="Normal 241 4 3 2" xfId="25501"/>
    <cellStyle name="Normal 241 4 3 2 2" xfId="25502"/>
    <cellStyle name="Normal 241 4 3 3" xfId="25503"/>
    <cellStyle name="Normal 241 4 4" xfId="25504"/>
    <cellStyle name="Normal 241 4 4 2" xfId="25505"/>
    <cellStyle name="Normal 241 4 4 2 2" xfId="25506"/>
    <cellStyle name="Normal 241 4 4 3" xfId="25507"/>
    <cellStyle name="Normal 241 4 5" xfId="25508"/>
    <cellStyle name="Normal 241 4 5 2" xfId="25509"/>
    <cellStyle name="Normal 241 4 5 2 2" xfId="25510"/>
    <cellStyle name="Normal 241 4 5 3" xfId="25511"/>
    <cellStyle name="Normal 241 4 6" xfId="25512"/>
    <cellStyle name="Normal 241 5" xfId="25513"/>
    <cellStyle name="Normal 241 5 2" xfId="25514"/>
    <cellStyle name="Normal 241 5 2 2" xfId="25515"/>
    <cellStyle name="Normal 241 5 3" xfId="25516"/>
    <cellStyle name="Normal 241 6" xfId="25517"/>
    <cellStyle name="Normal 241 6 2" xfId="25518"/>
    <cellStyle name="Normal 241 6 2 2" xfId="25519"/>
    <cellStyle name="Normal 241 6 3" xfId="25520"/>
    <cellStyle name="Normal 241 7" xfId="25521"/>
    <cellStyle name="Normal 241 7 2" xfId="25522"/>
    <cellStyle name="Normal 241 7 2 2" xfId="25523"/>
    <cellStyle name="Normal 241 7 3" xfId="25524"/>
    <cellStyle name="Normal 241 8" xfId="25525"/>
    <cellStyle name="Normal 242" xfId="25526"/>
    <cellStyle name="Normal 242 2" xfId="25527"/>
    <cellStyle name="Normal 242 2 2" xfId="25528"/>
    <cellStyle name="Normal 242 2 2 2" xfId="25529"/>
    <cellStyle name="Normal 242 2 2 2 2" xfId="25530"/>
    <cellStyle name="Normal 242 2 2 3" xfId="25531"/>
    <cellStyle name="Normal 242 2 2 3 2" xfId="25532"/>
    <cellStyle name="Normal 242 2 2 3 2 2" xfId="25533"/>
    <cellStyle name="Normal 242 2 2 3 3" xfId="25534"/>
    <cellStyle name="Normal 242 2 2 4" xfId="25535"/>
    <cellStyle name="Normal 242 2 2 4 2" xfId="25536"/>
    <cellStyle name="Normal 242 2 2 4 2 2" xfId="25537"/>
    <cellStyle name="Normal 242 2 2 4 3" xfId="25538"/>
    <cellStyle name="Normal 242 2 2 5" xfId="25539"/>
    <cellStyle name="Normal 242 2 3" xfId="25540"/>
    <cellStyle name="Normal 242 2 3 2" xfId="25541"/>
    <cellStyle name="Normal 242 2 3 2 2" xfId="25542"/>
    <cellStyle name="Normal 242 2 3 2 2 2" xfId="25543"/>
    <cellStyle name="Normal 242 2 3 2 3" xfId="25544"/>
    <cellStyle name="Normal 242 2 3 2 3 2" xfId="25545"/>
    <cellStyle name="Normal 242 2 3 2 3 2 2" xfId="25546"/>
    <cellStyle name="Normal 242 2 3 2 3 3" xfId="25547"/>
    <cellStyle name="Normal 242 2 3 2 4" xfId="25548"/>
    <cellStyle name="Normal 242 2 3 3" xfId="25549"/>
    <cellStyle name="Normal 242 2 3 3 2" xfId="25550"/>
    <cellStyle name="Normal 242 2 3 3 2 2" xfId="25551"/>
    <cellStyle name="Normal 242 2 3 3 3" xfId="25552"/>
    <cellStyle name="Normal 242 2 3 4" xfId="25553"/>
    <cellStyle name="Normal 242 2 3 4 2" xfId="25554"/>
    <cellStyle name="Normal 242 2 3 4 2 2" xfId="25555"/>
    <cellStyle name="Normal 242 2 3 4 3" xfId="25556"/>
    <cellStyle name="Normal 242 2 3 5" xfId="25557"/>
    <cellStyle name="Normal 242 2 3 5 2" xfId="25558"/>
    <cellStyle name="Normal 242 2 3 5 2 2" xfId="25559"/>
    <cellStyle name="Normal 242 2 3 5 3" xfId="25560"/>
    <cellStyle name="Normal 242 2 3 6" xfId="25561"/>
    <cellStyle name="Normal 242 2 4" xfId="25562"/>
    <cellStyle name="Normal 242 2 4 2" xfId="25563"/>
    <cellStyle name="Normal 242 2 4 2 2" xfId="25564"/>
    <cellStyle name="Normal 242 2 4 3" xfId="25565"/>
    <cellStyle name="Normal 242 2 5" xfId="25566"/>
    <cellStyle name="Normal 242 2 5 2" xfId="25567"/>
    <cellStyle name="Normal 242 2 5 2 2" xfId="25568"/>
    <cellStyle name="Normal 242 2 5 3" xfId="25569"/>
    <cellStyle name="Normal 242 2 6" xfId="25570"/>
    <cellStyle name="Normal 242 2 6 2" xfId="25571"/>
    <cellStyle name="Normal 242 2 6 2 2" xfId="25572"/>
    <cellStyle name="Normal 242 2 6 3" xfId="25573"/>
    <cellStyle name="Normal 242 2 7" xfId="25574"/>
    <cellStyle name="Normal 242 3" xfId="25575"/>
    <cellStyle name="Normal 242 3 2" xfId="25576"/>
    <cellStyle name="Normal 242 3 2 2" xfId="25577"/>
    <cellStyle name="Normal 242 3 3" xfId="25578"/>
    <cellStyle name="Normal 242 3 3 2" xfId="25579"/>
    <cellStyle name="Normal 242 3 3 2 2" xfId="25580"/>
    <cellStyle name="Normal 242 3 3 3" xfId="25581"/>
    <cellStyle name="Normal 242 3 4" xfId="25582"/>
    <cellStyle name="Normal 242 3 4 2" xfId="25583"/>
    <cellStyle name="Normal 242 3 4 2 2" xfId="25584"/>
    <cellStyle name="Normal 242 3 4 3" xfId="25585"/>
    <cellStyle name="Normal 242 3 5" xfId="25586"/>
    <cellStyle name="Normal 242 4" xfId="25587"/>
    <cellStyle name="Normal 242 4 2" xfId="25588"/>
    <cellStyle name="Normal 242 4 2 2" xfId="25589"/>
    <cellStyle name="Normal 242 4 2 2 2" xfId="25590"/>
    <cellStyle name="Normal 242 4 2 3" xfId="25591"/>
    <cellStyle name="Normal 242 4 2 3 2" xfId="25592"/>
    <cellStyle name="Normal 242 4 2 3 2 2" xfId="25593"/>
    <cellStyle name="Normal 242 4 2 3 3" xfId="25594"/>
    <cellStyle name="Normal 242 4 2 4" xfId="25595"/>
    <cellStyle name="Normal 242 4 3" xfId="25596"/>
    <cellStyle name="Normal 242 4 3 2" xfId="25597"/>
    <cellStyle name="Normal 242 4 3 2 2" xfId="25598"/>
    <cellStyle name="Normal 242 4 3 3" xfId="25599"/>
    <cellStyle name="Normal 242 4 4" xfId="25600"/>
    <cellStyle name="Normal 242 4 4 2" xfId="25601"/>
    <cellStyle name="Normal 242 4 4 2 2" xfId="25602"/>
    <cellStyle name="Normal 242 4 4 3" xfId="25603"/>
    <cellStyle name="Normal 242 4 5" xfId="25604"/>
    <cellStyle name="Normal 242 4 5 2" xfId="25605"/>
    <cellStyle name="Normal 242 4 5 2 2" xfId="25606"/>
    <cellStyle name="Normal 242 4 5 3" xfId="25607"/>
    <cellStyle name="Normal 242 4 6" xfId="25608"/>
    <cellStyle name="Normal 242 5" xfId="25609"/>
    <cellStyle name="Normal 242 5 2" xfId="25610"/>
    <cellStyle name="Normal 242 5 2 2" xfId="25611"/>
    <cellStyle name="Normal 242 5 3" xfId="25612"/>
    <cellStyle name="Normal 242 6" xfId="25613"/>
    <cellStyle name="Normal 242 6 2" xfId="25614"/>
    <cellStyle name="Normal 242 6 2 2" xfId="25615"/>
    <cellStyle name="Normal 242 6 3" xfId="25616"/>
    <cellStyle name="Normal 242 7" xfId="25617"/>
    <cellStyle name="Normal 242 7 2" xfId="25618"/>
    <cellStyle name="Normal 242 7 2 2" xfId="25619"/>
    <cellStyle name="Normal 242 7 3" xfId="25620"/>
    <cellStyle name="Normal 242 8" xfId="25621"/>
    <cellStyle name="Normal 243" xfId="25622"/>
    <cellStyle name="Normal 243 2" xfId="25623"/>
    <cellStyle name="Normal 243 2 2" xfId="25624"/>
    <cellStyle name="Normal 243 2 2 2" xfId="25625"/>
    <cellStyle name="Normal 243 2 2 2 2" xfId="25626"/>
    <cellStyle name="Normal 243 2 2 3" xfId="25627"/>
    <cellStyle name="Normal 243 2 2 3 2" xfId="25628"/>
    <cellStyle name="Normal 243 2 2 3 2 2" xfId="25629"/>
    <cellStyle name="Normal 243 2 2 3 3" xfId="25630"/>
    <cellStyle name="Normal 243 2 2 4" xfId="25631"/>
    <cellStyle name="Normal 243 2 2 4 2" xfId="25632"/>
    <cellStyle name="Normal 243 2 2 4 2 2" xfId="25633"/>
    <cellStyle name="Normal 243 2 2 4 3" xfId="25634"/>
    <cellStyle name="Normal 243 2 2 5" xfId="25635"/>
    <cellStyle name="Normal 243 2 3" xfId="25636"/>
    <cellStyle name="Normal 243 2 3 2" xfId="25637"/>
    <cellStyle name="Normal 243 2 3 2 2" xfId="25638"/>
    <cellStyle name="Normal 243 2 3 2 2 2" xfId="25639"/>
    <cellStyle name="Normal 243 2 3 2 3" xfId="25640"/>
    <cellStyle name="Normal 243 2 3 2 3 2" xfId="25641"/>
    <cellStyle name="Normal 243 2 3 2 3 2 2" xfId="25642"/>
    <cellStyle name="Normal 243 2 3 2 3 3" xfId="25643"/>
    <cellStyle name="Normal 243 2 3 2 4" xfId="25644"/>
    <cellStyle name="Normal 243 2 3 3" xfId="25645"/>
    <cellStyle name="Normal 243 2 3 3 2" xfId="25646"/>
    <cellStyle name="Normal 243 2 3 3 2 2" xfId="25647"/>
    <cellStyle name="Normal 243 2 3 3 3" xfId="25648"/>
    <cellStyle name="Normal 243 2 3 4" xfId="25649"/>
    <cellStyle name="Normal 243 2 3 4 2" xfId="25650"/>
    <cellStyle name="Normal 243 2 3 4 2 2" xfId="25651"/>
    <cellStyle name="Normal 243 2 3 4 3" xfId="25652"/>
    <cellStyle name="Normal 243 2 3 5" xfId="25653"/>
    <cellStyle name="Normal 243 2 3 5 2" xfId="25654"/>
    <cellStyle name="Normal 243 2 3 5 2 2" xfId="25655"/>
    <cellStyle name="Normal 243 2 3 5 3" xfId="25656"/>
    <cellStyle name="Normal 243 2 3 6" xfId="25657"/>
    <cellStyle name="Normal 243 2 4" xfId="25658"/>
    <cellStyle name="Normal 243 2 4 2" xfId="25659"/>
    <cellStyle name="Normal 243 2 4 2 2" xfId="25660"/>
    <cellStyle name="Normal 243 2 4 3" xfId="25661"/>
    <cellStyle name="Normal 243 2 5" xfId="25662"/>
    <cellStyle name="Normal 243 2 5 2" xfId="25663"/>
    <cellStyle name="Normal 243 2 5 2 2" xfId="25664"/>
    <cellStyle name="Normal 243 2 5 3" xfId="25665"/>
    <cellStyle name="Normal 243 2 6" xfId="25666"/>
    <cellStyle name="Normal 243 2 6 2" xfId="25667"/>
    <cellStyle name="Normal 243 2 6 2 2" xfId="25668"/>
    <cellStyle name="Normal 243 2 6 3" xfId="25669"/>
    <cellStyle name="Normal 243 2 7" xfId="25670"/>
    <cellStyle name="Normal 243 3" xfId="25671"/>
    <cellStyle name="Normal 243 3 2" xfId="25672"/>
    <cellStyle name="Normal 243 3 2 2" xfId="25673"/>
    <cellStyle name="Normal 243 3 3" xfId="25674"/>
    <cellStyle name="Normal 243 3 3 2" xfId="25675"/>
    <cellStyle name="Normal 243 3 3 2 2" xfId="25676"/>
    <cellStyle name="Normal 243 3 3 3" xfId="25677"/>
    <cellStyle name="Normal 243 3 4" xfId="25678"/>
    <cellStyle name="Normal 243 3 4 2" xfId="25679"/>
    <cellStyle name="Normal 243 3 4 2 2" xfId="25680"/>
    <cellStyle name="Normal 243 3 4 3" xfId="25681"/>
    <cellStyle name="Normal 243 3 5" xfId="25682"/>
    <cellStyle name="Normal 243 4" xfId="25683"/>
    <cellStyle name="Normal 243 4 2" xfId="25684"/>
    <cellStyle name="Normal 243 4 2 2" xfId="25685"/>
    <cellStyle name="Normal 243 4 2 2 2" xfId="25686"/>
    <cellStyle name="Normal 243 4 2 3" xfId="25687"/>
    <cellStyle name="Normal 243 4 2 3 2" xfId="25688"/>
    <cellStyle name="Normal 243 4 2 3 2 2" xfId="25689"/>
    <cellStyle name="Normal 243 4 2 3 3" xfId="25690"/>
    <cellStyle name="Normal 243 4 2 4" xfId="25691"/>
    <cellStyle name="Normal 243 4 3" xfId="25692"/>
    <cellStyle name="Normal 243 4 3 2" xfId="25693"/>
    <cellStyle name="Normal 243 4 3 2 2" xfId="25694"/>
    <cellStyle name="Normal 243 4 3 3" xfId="25695"/>
    <cellStyle name="Normal 243 4 4" xfId="25696"/>
    <cellStyle name="Normal 243 4 4 2" xfId="25697"/>
    <cellStyle name="Normal 243 4 4 2 2" xfId="25698"/>
    <cellStyle name="Normal 243 4 4 3" xfId="25699"/>
    <cellStyle name="Normal 243 4 5" xfId="25700"/>
    <cellStyle name="Normal 243 4 5 2" xfId="25701"/>
    <cellStyle name="Normal 243 4 5 2 2" xfId="25702"/>
    <cellStyle name="Normal 243 4 5 3" xfId="25703"/>
    <cellStyle name="Normal 243 4 6" xfId="25704"/>
    <cellStyle name="Normal 243 5" xfId="25705"/>
    <cellStyle name="Normal 243 5 2" xfId="25706"/>
    <cellStyle name="Normal 243 5 2 2" xfId="25707"/>
    <cellStyle name="Normal 243 5 3" xfId="25708"/>
    <cellStyle name="Normal 243 6" xfId="25709"/>
    <cellStyle name="Normal 243 6 2" xfId="25710"/>
    <cellStyle name="Normal 243 6 2 2" xfId="25711"/>
    <cellStyle name="Normal 243 6 3" xfId="25712"/>
    <cellStyle name="Normal 243 7" xfId="25713"/>
    <cellStyle name="Normal 243 7 2" xfId="25714"/>
    <cellStyle name="Normal 243 7 2 2" xfId="25715"/>
    <cellStyle name="Normal 243 7 3" xfId="25716"/>
    <cellStyle name="Normal 243 8" xfId="25717"/>
    <cellStyle name="Normal 244" xfId="25718"/>
    <cellStyle name="Normal 244 2" xfId="25719"/>
    <cellStyle name="Normal 244 2 2" xfId="25720"/>
    <cellStyle name="Normal 244 2 2 2" xfId="25721"/>
    <cellStyle name="Normal 244 2 2 2 2" xfId="25722"/>
    <cellStyle name="Normal 244 2 2 3" xfId="25723"/>
    <cellStyle name="Normal 244 2 2 3 2" xfId="25724"/>
    <cellStyle name="Normal 244 2 2 3 2 2" xfId="25725"/>
    <cellStyle name="Normal 244 2 2 3 3" xfId="25726"/>
    <cellStyle name="Normal 244 2 2 4" xfId="25727"/>
    <cellStyle name="Normal 244 2 2 4 2" xfId="25728"/>
    <cellStyle name="Normal 244 2 2 4 2 2" xfId="25729"/>
    <cellStyle name="Normal 244 2 2 4 3" xfId="25730"/>
    <cellStyle name="Normal 244 2 2 5" xfId="25731"/>
    <cellStyle name="Normal 244 2 3" xfId="25732"/>
    <cellStyle name="Normal 244 2 3 2" xfId="25733"/>
    <cellStyle name="Normal 244 2 3 2 2" xfId="25734"/>
    <cellStyle name="Normal 244 2 3 2 2 2" xfId="25735"/>
    <cellStyle name="Normal 244 2 3 2 3" xfId="25736"/>
    <cellStyle name="Normal 244 2 3 2 3 2" xfId="25737"/>
    <cellStyle name="Normal 244 2 3 2 3 2 2" xfId="25738"/>
    <cellStyle name="Normal 244 2 3 2 3 3" xfId="25739"/>
    <cellStyle name="Normal 244 2 3 2 4" xfId="25740"/>
    <cellStyle name="Normal 244 2 3 3" xfId="25741"/>
    <cellStyle name="Normal 244 2 3 3 2" xfId="25742"/>
    <cellStyle name="Normal 244 2 3 3 2 2" xfId="25743"/>
    <cellStyle name="Normal 244 2 3 3 3" xfId="25744"/>
    <cellStyle name="Normal 244 2 3 4" xfId="25745"/>
    <cellStyle name="Normal 244 2 3 4 2" xfId="25746"/>
    <cellStyle name="Normal 244 2 3 4 2 2" xfId="25747"/>
    <cellStyle name="Normal 244 2 3 4 3" xfId="25748"/>
    <cellStyle name="Normal 244 2 3 5" xfId="25749"/>
    <cellStyle name="Normal 244 2 3 5 2" xfId="25750"/>
    <cellStyle name="Normal 244 2 3 5 2 2" xfId="25751"/>
    <cellStyle name="Normal 244 2 3 5 3" xfId="25752"/>
    <cellStyle name="Normal 244 2 3 6" xfId="25753"/>
    <cellStyle name="Normal 244 2 4" xfId="25754"/>
    <cellStyle name="Normal 244 2 4 2" xfId="25755"/>
    <cellStyle name="Normal 244 2 4 2 2" xfId="25756"/>
    <cellStyle name="Normal 244 2 4 3" xfId="25757"/>
    <cellStyle name="Normal 244 2 5" xfId="25758"/>
    <cellStyle name="Normal 244 2 5 2" xfId="25759"/>
    <cellStyle name="Normal 244 2 5 2 2" xfId="25760"/>
    <cellStyle name="Normal 244 2 5 3" xfId="25761"/>
    <cellStyle name="Normal 244 2 6" xfId="25762"/>
    <cellStyle name="Normal 244 2 6 2" xfId="25763"/>
    <cellStyle name="Normal 244 2 6 2 2" xfId="25764"/>
    <cellStyle name="Normal 244 2 6 3" xfId="25765"/>
    <cellStyle name="Normal 244 2 7" xfId="25766"/>
    <cellStyle name="Normal 244 3" xfId="25767"/>
    <cellStyle name="Normal 244 3 2" xfId="25768"/>
    <cellStyle name="Normal 244 3 2 2" xfId="25769"/>
    <cellStyle name="Normal 244 3 3" xfId="25770"/>
    <cellStyle name="Normal 244 3 3 2" xfId="25771"/>
    <cellStyle name="Normal 244 3 3 2 2" xfId="25772"/>
    <cellStyle name="Normal 244 3 3 3" xfId="25773"/>
    <cellStyle name="Normal 244 3 4" xfId="25774"/>
    <cellStyle name="Normal 244 3 4 2" xfId="25775"/>
    <cellStyle name="Normal 244 3 4 2 2" xfId="25776"/>
    <cellStyle name="Normal 244 3 4 3" xfId="25777"/>
    <cellStyle name="Normal 244 3 5" xfId="25778"/>
    <cellStyle name="Normal 244 4" xfId="25779"/>
    <cellStyle name="Normal 244 4 2" xfId="25780"/>
    <cellStyle name="Normal 244 4 2 2" xfId="25781"/>
    <cellStyle name="Normal 244 4 2 2 2" xfId="25782"/>
    <cellStyle name="Normal 244 4 2 3" xfId="25783"/>
    <cellStyle name="Normal 244 4 2 3 2" xfId="25784"/>
    <cellStyle name="Normal 244 4 2 3 2 2" xfId="25785"/>
    <cellStyle name="Normal 244 4 2 3 3" xfId="25786"/>
    <cellStyle name="Normal 244 4 2 4" xfId="25787"/>
    <cellStyle name="Normal 244 4 3" xfId="25788"/>
    <cellStyle name="Normal 244 4 3 2" xfId="25789"/>
    <cellStyle name="Normal 244 4 3 2 2" xfId="25790"/>
    <cellStyle name="Normal 244 4 3 3" xfId="25791"/>
    <cellStyle name="Normal 244 4 4" xfId="25792"/>
    <cellStyle name="Normal 244 4 4 2" xfId="25793"/>
    <cellStyle name="Normal 244 4 4 2 2" xfId="25794"/>
    <cellStyle name="Normal 244 4 4 3" xfId="25795"/>
    <cellStyle name="Normal 244 4 5" xfId="25796"/>
    <cellStyle name="Normal 244 4 5 2" xfId="25797"/>
    <cellStyle name="Normal 244 4 5 2 2" xfId="25798"/>
    <cellStyle name="Normal 244 4 5 3" xfId="25799"/>
    <cellStyle name="Normal 244 4 6" xfId="25800"/>
    <cellStyle name="Normal 244 5" xfId="25801"/>
    <cellStyle name="Normal 244 5 2" xfId="25802"/>
    <cellStyle name="Normal 244 5 2 2" xfId="25803"/>
    <cellStyle name="Normal 244 5 3" xfId="25804"/>
    <cellStyle name="Normal 244 6" xfId="25805"/>
    <cellStyle name="Normal 244 6 2" xfId="25806"/>
    <cellStyle name="Normal 244 6 2 2" xfId="25807"/>
    <cellStyle name="Normal 244 6 3" xfId="25808"/>
    <cellStyle name="Normal 244 7" xfId="25809"/>
    <cellStyle name="Normal 244 7 2" xfId="25810"/>
    <cellStyle name="Normal 244 7 2 2" xfId="25811"/>
    <cellStyle name="Normal 244 7 3" xfId="25812"/>
    <cellStyle name="Normal 244 8" xfId="25813"/>
    <cellStyle name="Normal 245" xfId="25814"/>
    <cellStyle name="Normal 245 2" xfId="25815"/>
    <cellStyle name="Normal 245 2 2" xfId="25816"/>
    <cellStyle name="Normal 245 2 2 2" xfId="25817"/>
    <cellStyle name="Normal 245 2 2 2 2" xfId="25818"/>
    <cellStyle name="Normal 245 2 2 3" xfId="25819"/>
    <cellStyle name="Normal 245 2 2 3 2" xfId="25820"/>
    <cellStyle name="Normal 245 2 2 3 2 2" xfId="25821"/>
    <cellStyle name="Normal 245 2 2 3 3" xfId="25822"/>
    <cellStyle name="Normal 245 2 2 4" xfId="25823"/>
    <cellStyle name="Normal 245 2 2 4 2" xfId="25824"/>
    <cellStyle name="Normal 245 2 2 4 2 2" xfId="25825"/>
    <cellStyle name="Normal 245 2 2 4 3" xfId="25826"/>
    <cellStyle name="Normal 245 2 2 5" xfId="25827"/>
    <cellStyle name="Normal 245 2 3" xfId="25828"/>
    <cellStyle name="Normal 245 2 3 2" xfId="25829"/>
    <cellStyle name="Normal 245 2 3 2 2" xfId="25830"/>
    <cellStyle name="Normal 245 2 3 2 2 2" xfId="25831"/>
    <cellStyle name="Normal 245 2 3 2 3" xfId="25832"/>
    <cellStyle name="Normal 245 2 3 2 3 2" xfId="25833"/>
    <cellStyle name="Normal 245 2 3 2 3 2 2" xfId="25834"/>
    <cellStyle name="Normal 245 2 3 2 3 3" xfId="25835"/>
    <cellStyle name="Normal 245 2 3 2 4" xfId="25836"/>
    <cellStyle name="Normal 245 2 3 3" xfId="25837"/>
    <cellStyle name="Normal 245 2 3 3 2" xfId="25838"/>
    <cellStyle name="Normal 245 2 3 3 2 2" xfId="25839"/>
    <cellStyle name="Normal 245 2 3 3 3" xfId="25840"/>
    <cellStyle name="Normal 245 2 3 4" xfId="25841"/>
    <cellStyle name="Normal 245 2 3 4 2" xfId="25842"/>
    <cellStyle name="Normal 245 2 3 4 2 2" xfId="25843"/>
    <cellStyle name="Normal 245 2 3 4 3" xfId="25844"/>
    <cellStyle name="Normal 245 2 3 5" xfId="25845"/>
    <cellStyle name="Normal 245 2 3 5 2" xfId="25846"/>
    <cellStyle name="Normal 245 2 3 5 2 2" xfId="25847"/>
    <cellStyle name="Normal 245 2 3 5 3" xfId="25848"/>
    <cellStyle name="Normal 245 2 3 6" xfId="25849"/>
    <cellStyle name="Normal 245 2 4" xfId="25850"/>
    <cellStyle name="Normal 245 2 4 2" xfId="25851"/>
    <cellStyle name="Normal 245 2 4 2 2" xfId="25852"/>
    <cellStyle name="Normal 245 2 4 3" xfId="25853"/>
    <cellStyle name="Normal 245 2 5" xfId="25854"/>
    <cellStyle name="Normal 245 2 5 2" xfId="25855"/>
    <cellStyle name="Normal 245 2 5 2 2" xfId="25856"/>
    <cellStyle name="Normal 245 2 5 3" xfId="25857"/>
    <cellStyle name="Normal 245 2 6" xfId="25858"/>
    <cellStyle name="Normal 245 2 6 2" xfId="25859"/>
    <cellStyle name="Normal 245 2 6 2 2" xfId="25860"/>
    <cellStyle name="Normal 245 2 6 3" xfId="25861"/>
    <cellStyle name="Normal 245 2 7" xfId="25862"/>
    <cellStyle name="Normal 245 3" xfId="25863"/>
    <cellStyle name="Normal 245 3 2" xfId="25864"/>
    <cellStyle name="Normal 245 3 2 2" xfId="25865"/>
    <cellStyle name="Normal 245 3 3" xfId="25866"/>
    <cellStyle name="Normal 245 3 3 2" xfId="25867"/>
    <cellStyle name="Normal 245 3 3 2 2" xfId="25868"/>
    <cellStyle name="Normal 245 3 3 3" xfId="25869"/>
    <cellStyle name="Normal 245 3 4" xfId="25870"/>
    <cellStyle name="Normal 245 3 4 2" xfId="25871"/>
    <cellStyle name="Normal 245 3 4 2 2" xfId="25872"/>
    <cellStyle name="Normal 245 3 4 3" xfId="25873"/>
    <cellStyle name="Normal 245 3 5" xfId="25874"/>
    <cellStyle name="Normal 245 4" xfId="25875"/>
    <cellStyle name="Normal 245 4 2" xfId="25876"/>
    <cellStyle name="Normal 245 4 2 2" xfId="25877"/>
    <cellStyle name="Normal 245 4 2 2 2" xfId="25878"/>
    <cellStyle name="Normal 245 4 2 3" xfId="25879"/>
    <cellStyle name="Normal 245 4 2 3 2" xfId="25880"/>
    <cellStyle name="Normal 245 4 2 3 2 2" xfId="25881"/>
    <cellStyle name="Normal 245 4 2 3 3" xfId="25882"/>
    <cellStyle name="Normal 245 4 2 4" xfId="25883"/>
    <cellStyle name="Normal 245 4 3" xfId="25884"/>
    <cellStyle name="Normal 245 4 3 2" xfId="25885"/>
    <cellStyle name="Normal 245 4 3 2 2" xfId="25886"/>
    <cellStyle name="Normal 245 4 3 3" xfId="25887"/>
    <cellStyle name="Normal 245 4 4" xfId="25888"/>
    <cellStyle name="Normal 245 4 4 2" xfId="25889"/>
    <cellStyle name="Normal 245 4 4 2 2" xfId="25890"/>
    <cellStyle name="Normal 245 4 4 3" xfId="25891"/>
    <cellStyle name="Normal 245 4 5" xfId="25892"/>
    <cellStyle name="Normal 245 4 5 2" xfId="25893"/>
    <cellStyle name="Normal 245 4 5 2 2" xfId="25894"/>
    <cellStyle name="Normal 245 4 5 3" xfId="25895"/>
    <cellStyle name="Normal 245 4 6" xfId="25896"/>
    <cellStyle name="Normal 245 5" xfId="25897"/>
    <cellStyle name="Normal 245 5 2" xfId="25898"/>
    <cellStyle name="Normal 245 5 2 2" xfId="25899"/>
    <cellStyle name="Normal 245 5 3" xfId="25900"/>
    <cellStyle name="Normal 245 6" xfId="25901"/>
    <cellStyle name="Normal 245 6 2" xfId="25902"/>
    <cellStyle name="Normal 245 6 2 2" xfId="25903"/>
    <cellStyle name="Normal 245 6 3" xfId="25904"/>
    <cellStyle name="Normal 245 7" xfId="25905"/>
    <cellStyle name="Normal 245 7 2" xfId="25906"/>
    <cellStyle name="Normal 245 7 2 2" xfId="25907"/>
    <cellStyle name="Normal 245 7 3" xfId="25908"/>
    <cellStyle name="Normal 245 8" xfId="25909"/>
    <cellStyle name="Normal 246" xfId="25910"/>
    <cellStyle name="Normal 246 2" xfId="25911"/>
    <cellStyle name="Normal 246 2 2" xfId="25912"/>
    <cellStyle name="Normal 246 2 2 2" xfId="25913"/>
    <cellStyle name="Normal 246 2 2 2 2" xfId="25914"/>
    <cellStyle name="Normal 246 2 2 3" xfId="25915"/>
    <cellStyle name="Normal 246 2 2 3 2" xfId="25916"/>
    <cellStyle name="Normal 246 2 2 3 2 2" xfId="25917"/>
    <cellStyle name="Normal 246 2 2 3 3" xfId="25918"/>
    <cellStyle name="Normal 246 2 2 4" xfId="25919"/>
    <cellStyle name="Normal 246 2 2 4 2" xfId="25920"/>
    <cellStyle name="Normal 246 2 2 4 2 2" xfId="25921"/>
    <cellStyle name="Normal 246 2 2 4 3" xfId="25922"/>
    <cellStyle name="Normal 246 2 2 5" xfId="25923"/>
    <cellStyle name="Normal 246 2 3" xfId="25924"/>
    <cellStyle name="Normal 246 2 3 2" xfId="25925"/>
    <cellStyle name="Normal 246 2 3 2 2" xfId="25926"/>
    <cellStyle name="Normal 246 2 3 2 2 2" xfId="25927"/>
    <cellStyle name="Normal 246 2 3 2 3" xfId="25928"/>
    <cellStyle name="Normal 246 2 3 2 3 2" xfId="25929"/>
    <cellStyle name="Normal 246 2 3 2 3 2 2" xfId="25930"/>
    <cellStyle name="Normal 246 2 3 2 3 3" xfId="25931"/>
    <cellStyle name="Normal 246 2 3 2 4" xfId="25932"/>
    <cellStyle name="Normal 246 2 3 3" xfId="25933"/>
    <cellStyle name="Normal 246 2 3 3 2" xfId="25934"/>
    <cellStyle name="Normal 246 2 3 3 2 2" xfId="25935"/>
    <cellStyle name="Normal 246 2 3 3 3" xfId="25936"/>
    <cellStyle name="Normal 246 2 3 4" xfId="25937"/>
    <cellStyle name="Normal 246 2 3 4 2" xfId="25938"/>
    <cellStyle name="Normal 246 2 3 4 2 2" xfId="25939"/>
    <cellStyle name="Normal 246 2 3 4 3" xfId="25940"/>
    <cellStyle name="Normal 246 2 3 5" xfId="25941"/>
    <cellStyle name="Normal 246 2 3 5 2" xfId="25942"/>
    <cellStyle name="Normal 246 2 3 5 2 2" xfId="25943"/>
    <cellStyle name="Normal 246 2 3 5 3" xfId="25944"/>
    <cellStyle name="Normal 246 2 3 6" xfId="25945"/>
    <cellStyle name="Normal 246 2 4" xfId="25946"/>
    <cellStyle name="Normal 246 2 4 2" xfId="25947"/>
    <cellStyle name="Normal 246 2 4 2 2" xfId="25948"/>
    <cellStyle name="Normal 246 2 4 3" xfId="25949"/>
    <cellStyle name="Normal 246 2 5" xfId="25950"/>
    <cellStyle name="Normal 246 2 5 2" xfId="25951"/>
    <cellStyle name="Normal 246 2 5 2 2" xfId="25952"/>
    <cellStyle name="Normal 246 2 5 3" xfId="25953"/>
    <cellStyle name="Normal 246 2 6" xfId="25954"/>
    <cellStyle name="Normal 246 2 6 2" xfId="25955"/>
    <cellStyle name="Normal 246 2 6 2 2" xfId="25956"/>
    <cellStyle name="Normal 246 2 6 3" xfId="25957"/>
    <cellStyle name="Normal 246 2 7" xfId="25958"/>
    <cellStyle name="Normal 246 3" xfId="25959"/>
    <cellStyle name="Normal 246 3 2" xfId="25960"/>
    <cellStyle name="Normal 246 3 2 2" xfId="25961"/>
    <cellStyle name="Normal 246 3 3" xfId="25962"/>
    <cellStyle name="Normal 246 3 3 2" xfId="25963"/>
    <cellStyle name="Normal 246 3 3 2 2" xfId="25964"/>
    <cellStyle name="Normal 246 3 3 3" xfId="25965"/>
    <cellStyle name="Normal 246 3 4" xfId="25966"/>
    <cellStyle name="Normal 246 3 4 2" xfId="25967"/>
    <cellStyle name="Normal 246 3 4 2 2" xfId="25968"/>
    <cellStyle name="Normal 246 3 4 3" xfId="25969"/>
    <cellStyle name="Normal 246 3 5" xfId="25970"/>
    <cellStyle name="Normal 246 4" xfId="25971"/>
    <cellStyle name="Normal 246 4 2" xfId="25972"/>
    <cellStyle name="Normal 246 4 2 2" xfId="25973"/>
    <cellStyle name="Normal 246 4 2 2 2" xfId="25974"/>
    <cellStyle name="Normal 246 4 2 3" xfId="25975"/>
    <cellStyle name="Normal 246 4 2 3 2" xfId="25976"/>
    <cellStyle name="Normal 246 4 2 3 2 2" xfId="25977"/>
    <cellStyle name="Normal 246 4 2 3 3" xfId="25978"/>
    <cellStyle name="Normal 246 4 2 4" xfId="25979"/>
    <cellStyle name="Normal 246 4 3" xfId="25980"/>
    <cellStyle name="Normal 246 4 3 2" xfId="25981"/>
    <cellStyle name="Normal 246 4 3 2 2" xfId="25982"/>
    <cellStyle name="Normal 246 4 3 3" xfId="25983"/>
    <cellStyle name="Normal 246 4 4" xfId="25984"/>
    <cellStyle name="Normal 246 4 4 2" xfId="25985"/>
    <cellStyle name="Normal 246 4 4 2 2" xfId="25986"/>
    <cellStyle name="Normal 246 4 4 3" xfId="25987"/>
    <cellStyle name="Normal 246 4 5" xfId="25988"/>
    <cellStyle name="Normal 246 4 5 2" xfId="25989"/>
    <cellStyle name="Normal 246 4 5 2 2" xfId="25990"/>
    <cellStyle name="Normal 246 4 5 3" xfId="25991"/>
    <cellStyle name="Normal 246 4 6" xfId="25992"/>
    <cellStyle name="Normal 246 5" xfId="25993"/>
    <cellStyle name="Normal 246 5 2" xfId="25994"/>
    <cellStyle name="Normal 246 5 2 2" xfId="25995"/>
    <cellStyle name="Normal 246 5 3" xfId="25996"/>
    <cellStyle name="Normal 246 6" xfId="25997"/>
    <cellStyle name="Normal 246 6 2" xfId="25998"/>
    <cellStyle name="Normal 246 6 2 2" xfId="25999"/>
    <cellStyle name="Normal 246 6 3" xfId="26000"/>
    <cellStyle name="Normal 246 7" xfId="26001"/>
    <cellStyle name="Normal 246 7 2" xfId="26002"/>
    <cellStyle name="Normal 246 7 2 2" xfId="26003"/>
    <cellStyle name="Normal 246 7 3" xfId="26004"/>
    <cellStyle name="Normal 246 8" xfId="26005"/>
    <cellStyle name="Normal 247" xfId="26006"/>
    <cellStyle name="Normal 247 2" xfId="26007"/>
    <cellStyle name="Normal 247 2 2" xfId="26008"/>
    <cellStyle name="Normal 247 2 2 2" xfId="26009"/>
    <cellStyle name="Normal 247 2 2 2 2" xfId="26010"/>
    <cellStyle name="Normal 247 2 2 3" xfId="26011"/>
    <cellStyle name="Normal 247 2 2 3 2" xfId="26012"/>
    <cellStyle name="Normal 247 2 2 3 2 2" xfId="26013"/>
    <cellStyle name="Normal 247 2 2 3 3" xfId="26014"/>
    <cellStyle name="Normal 247 2 2 4" xfId="26015"/>
    <cellStyle name="Normal 247 2 2 4 2" xfId="26016"/>
    <cellStyle name="Normal 247 2 2 4 2 2" xfId="26017"/>
    <cellStyle name="Normal 247 2 2 4 3" xfId="26018"/>
    <cellStyle name="Normal 247 2 2 5" xfId="26019"/>
    <cellStyle name="Normal 247 2 3" xfId="26020"/>
    <cellStyle name="Normal 247 2 3 2" xfId="26021"/>
    <cellStyle name="Normal 247 2 3 2 2" xfId="26022"/>
    <cellStyle name="Normal 247 2 3 2 2 2" xfId="26023"/>
    <cellStyle name="Normal 247 2 3 2 3" xfId="26024"/>
    <cellStyle name="Normal 247 2 3 2 3 2" xfId="26025"/>
    <cellStyle name="Normal 247 2 3 2 3 2 2" xfId="26026"/>
    <cellStyle name="Normal 247 2 3 2 3 3" xfId="26027"/>
    <cellStyle name="Normal 247 2 3 2 4" xfId="26028"/>
    <cellStyle name="Normal 247 2 3 3" xfId="26029"/>
    <cellStyle name="Normal 247 2 3 3 2" xfId="26030"/>
    <cellStyle name="Normal 247 2 3 3 2 2" xfId="26031"/>
    <cellStyle name="Normal 247 2 3 3 3" xfId="26032"/>
    <cellStyle name="Normal 247 2 3 4" xfId="26033"/>
    <cellStyle name="Normal 247 2 3 4 2" xfId="26034"/>
    <cellStyle name="Normal 247 2 3 4 2 2" xfId="26035"/>
    <cellStyle name="Normal 247 2 3 4 3" xfId="26036"/>
    <cellStyle name="Normal 247 2 3 5" xfId="26037"/>
    <cellStyle name="Normal 247 2 3 5 2" xfId="26038"/>
    <cellStyle name="Normal 247 2 3 5 2 2" xfId="26039"/>
    <cellStyle name="Normal 247 2 3 5 3" xfId="26040"/>
    <cellStyle name="Normal 247 2 3 6" xfId="26041"/>
    <cellStyle name="Normal 247 2 4" xfId="26042"/>
    <cellStyle name="Normal 247 2 4 2" xfId="26043"/>
    <cellStyle name="Normal 247 2 4 2 2" xfId="26044"/>
    <cellStyle name="Normal 247 2 4 3" xfId="26045"/>
    <cellStyle name="Normal 247 2 5" xfId="26046"/>
    <cellStyle name="Normal 247 2 5 2" xfId="26047"/>
    <cellStyle name="Normal 247 2 5 2 2" xfId="26048"/>
    <cellStyle name="Normal 247 2 5 3" xfId="26049"/>
    <cellStyle name="Normal 247 2 6" xfId="26050"/>
    <cellStyle name="Normal 247 2 6 2" xfId="26051"/>
    <cellStyle name="Normal 247 2 6 2 2" xfId="26052"/>
    <cellStyle name="Normal 247 2 6 3" xfId="26053"/>
    <cellStyle name="Normal 247 2 7" xfId="26054"/>
    <cellStyle name="Normal 247 3" xfId="26055"/>
    <cellStyle name="Normal 247 3 2" xfId="26056"/>
    <cellStyle name="Normal 247 3 2 2" xfId="26057"/>
    <cellStyle name="Normal 247 3 3" xfId="26058"/>
    <cellStyle name="Normal 247 3 3 2" xfId="26059"/>
    <cellStyle name="Normal 247 3 3 2 2" xfId="26060"/>
    <cellStyle name="Normal 247 3 3 3" xfId="26061"/>
    <cellStyle name="Normal 247 3 4" xfId="26062"/>
    <cellStyle name="Normal 247 3 4 2" xfId="26063"/>
    <cellStyle name="Normal 247 3 4 2 2" xfId="26064"/>
    <cellStyle name="Normal 247 3 4 3" xfId="26065"/>
    <cellStyle name="Normal 247 3 5" xfId="26066"/>
    <cellStyle name="Normal 247 4" xfId="26067"/>
    <cellStyle name="Normal 247 4 2" xfId="26068"/>
    <cellStyle name="Normal 247 4 2 2" xfId="26069"/>
    <cellStyle name="Normal 247 4 2 2 2" xfId="26070"/>
    <cellStyle name="Normal 247 4 2 3" xfId="26071"/>
    <cellStyle name="Normal 247 4 2 3 2" xfId="26072"/>
    <cellStyle name="Normal 247 4 2 3 2 2" xfId="26073"/>
    <cellStyle name="Normal 247 4 2 3 3" xfId="26074"/>
    <cellStyle name="Normal 247 4 2 4" xfId="26075"/>
    <cellStyle name="Normal 247 4 3" xfId="26076"/>
    <cellStyle name="Normal 247 4 3 2" xfId="26077"/>
    <cellStyle name="Normal 247 4 3 2 2" xfId="26078"/>
    <cellStyle name="Normal 247 4 3 3" xfId="26079"/>
    <cellStyle name="Normal 247 4 4" xfId="26080"/>
    <cellStyle name="Normal 247 4 4 2" xfId="26081"/>
    <cellStyle name="Normal 247 4 4 2 2" xfId="26082"/>
    <cellStyle name="Normal 247 4 4 3" xfId="26083"/>
    <cellStyle name="Normal 247 4 5" xfId="26084"/>
    <cellStyle name="Normal 247 4 5 2" xfId="26085"/>
    <cellStyle name="Normal 247 4 5 2 2" xfId="26086"/>
    <cellStyle name="Normal 247 4 5 3" xfId="26087"/>
    <cellStyle name="Normal 247 4 6" xfId="26088"/>
    <cellStyle name="Normal 247 5" xfId="26089"/>
    <cellStyle name="Normal 247 5 2" xfId="26090"/>
    <cellStyle name="Normal 247 5 2 2" xfId="26091"/>
    <cellStyle name="Normal 247 5 3" xfId="26092"/>
    <cellStyle name="Normal 247 6" xfId="26093"/>
    <cellStyle name="Normal 247 6 2" xfId="26094"/>
    <cellStyle name="Normal 247 6 2 2" xfId="26095"/>
    <cellStyle name="Normal 247 6 3" xfId="26096"/>
    <cellStyle name="Normal 247 7" xfId="26097"/>
    <cellStyle name="Normal 247 7 2" xfId="26098"/>
    <cellStyle name="Normal 247 7 2 2" xfId="26099"/>
    <cellStyle name="Normal 247 7 3" xfId="26100"/>
    <cellStyle name="Normal 247 8" xfId="26101"/>
    <cellStyle name="Normal 248" xfId="26102"/>
    <cellStyle name="Normal 248 2" xfId="26103"/>
    <cellStyle name="Normal 248 2 2" xfId="26104"/>
    <cellStyle name="Normal 248 2 2 2" xfId="26105"/>
    <cellStyle name="Normal 248 2 2 2 2" xfId="26106"/>
    <cellStyle name="Normal 248 2 2 3" xfId="26107"/>
    <cellStyle name="Normal 248 2 2 3 2" xfId="26108"/>
    <cellStyle name="Normal 248 2 2 3 2 2" xfId="26109"/>
    <cellStyle name="Normal 248 2 2 3 3" xfId="26110"/>
    <cellStyle name="Normal 248 2 2 4" xfId="26111"/>
    <cellStyle name="Normal 248 2 2 4 2" xfId="26112"/>
    <cellStyle name="Normal 248 2 2 4 2 2" xfId="26113"/>
    <cellStyle name="Normal 248 2 2 4 3" xfId="26114"/>
    <cellStyle name="Normal 248 2 2 5" xfId="26115"/>
    <cellStyle name="Normal 248 2 3" xfId="26116"/>
    <cellStyle name="Normal 248 2 3 2" xfId="26117"/>
    <cellStyle name="Normal 248 2 3 2 2" xfId="26118"/>
    <cellStyle name="Normal 248 2 3 2 2 2" xfId="26119"/>
    <cellStyle name="Normal 248 2 3 2 3" xfId="26120"/>
    <cellStyle name="Normal 248 2 3 2 3 2" xfId="26121"/>
    <cellStyle name="Normal 248 2 3 2 3 2 2" xfId="26122"/>
    <cellStyle name="Normal 248 2 3 2 3 3" xfId="26123"/>
    <cellStyle name="Normal 248 2 3 2 4" xfId="26124"/>
    <cellStyle name="Normal 248 2 3 3" xfId="26125"/>
    <cellStyle name="Normal 248 2 3 3 2" xfId="26126"/>
    <cellStyle name="Normal 248 2 3 3 2 2" xfId="26127"/>
    <cellStyle name="Normal 248 2 3 3 3" xfId="26128"/>
    <cellStyle name="Normal 248 2 3 4" xfId="26129"/>
    <cellStyle name="Normal 248 2 3 4 2" xfId="26130"/>
    <cellStyle name="Normal 248 2 3 4 2 2" xfId="26131"/>
    <cellStyle name="Normal 248 2 3 4 3" xfId="26132"/>
    <cellStyle name="Normal 248 2 3 5" xfId="26133"/>
    <cellStyle name="Normal 248 2 3 5 2" xfId="26134"/>
    <cellStyle name="Normal 248 2 3 5 2 2" xfId="26135"/>
    <cellStyle name="Normal 248 2 3 5 3" xfId="26136"/>
    <cellStyle name="Normal 248 2 3 6" xfId="26137"/>
    <cellStyle name="Normal 248 2 4" xfId="26138"/>
    <cellStyle name="Normal 248 2 4 2" xfId="26139"/>
    <cellStyle name="Normal 248 2 4 2 2" xfId="26140"/>
    <cellStyle name="Normal 248 2 4 3" xfId="26141"/>
    <cellStyle name="Normal 248 2 5" xfId="26142"/>
    <cellStyle name="Normal 248 2 5 2" xfId="26143"/>
    <cellStyle name="Normal 248 2 5 2 2" xfId="26144"/>
    <cellStyle name="Normal 248 2 5 3" xfId="26145"/>
    <cellStyle name="Normal 248 2 6" xfId="26146"/>
    <cellStyle name="Normal 248 2 6 2" xfId="26147"/>
    <cellStyle name="Normal 248 2 6 2 2" xfId="26148"/>
    <cellStyle name="Normal 248 2 6 3" xfId="26149"/>
    <cellStyle name="Normal 248 2 7" xfId="26150"/>
    <cellStyle name="Normal 248 3" xfId="26151"/>
    <cellStyle name="Normal 248 3 2" xfId="26152"/>
    <cellStyle name="Normal 248 3 2 2" xfId="26153"/>
    <cellStyle name="Normal 248 3 3" xfId="26154"/>
    <cellStyle name="Normal 248 3 3 2" xfId="26155"/>
    <cellStyle name="Normal 248 3 3 2 2" xfId="26156"/>
    <cellStyle name="Normal 248 3 3 3" xfId="26157"/>
    <cellStyle name="Normal 248 3 4" xfId="26158"/>
    <cellStyle name="Normal 248 3 4 2" xfId="26159"/>
    <cellStyle name="Normal 248 3 4 2 2" xfId="26160"/>
    <cellStyle name="Normal 248 3 4 3" xfId="26161"/>
    <cellStyle name="Normal 248 3 5" xfId="26162"/>
    <cellStyle name="Normal 248 4" xfId="26163"/>
    <cellStyle name="Normal 248 4 2" xfId="26164"/>
    <cellStyle name="Normal 248 4 2 2" xfId="26165"/>
    <cellStyle name="Normal 248 4 2 2 2" xfId="26166"/>
    <cellStyle name="Normal 248 4 2 3" xfId="26167"/>
    <cellStyle name="Normal 248 4 2 3 2" xfId="26168"/>
    <cellStyle name="Normal 248 4 2 3 2 2" xfId="26169"/>
    <cellStyle name="Normal 248 4 2 3 3" xfId="26170"/>
    <cellStyle name="Normal 248 4 2 4" xfId="26171"/>
    <cellStyle name="Normal 248 4 3" xfId="26172"/>
    <cellStyle name="Normal 248 4 3 2" xfId="26173"/>
    <cellStyle name="Normal 248 4 3 2 2" xfId="26174"/>
    <cellStyle name="Normal 248 4 3 3" xfId="26175"/>
    <cellStyle name="Normal 248 4 4" xfId="26176"/>
    <cellStyle name="Normal 248 4 4 2" xfId="26177"/>
    <cellStyle name="Normal 248 4 4 2 2" xfId="26178"/>
    <cellStyle name="Normal 248 4 4 3" xfId="26179"/>
    <cellStyle name="Normal 248 4 5" xfId="26180"/>
    <cellStyle name="Normal 248 4 5 2" xfId="26181"/>
    <cellStyle name="Normal 248 4 5 2 2" xfId="26182"/>
    <cellStyle name="Normal 248 4 5 3" xfId="26183"/>
    <cellStyle name="Normal 248 4 6" xfId="26184"/>
    <cellStyle name="Normal 248 5" xfId="26185"/>
    <cellStyle name="Normal 248 5 2" xfId="26186"/>
    <cellStyle name="Normal 248 5 2 2" xfId="26187"/>
    <cellStyle name="Normal 248 5 3" xfId="26188"/>
    <cellStyle name="Normal 248 6" xfId="26189"/>
    <cellStyle name="Normal 248 6 2" xfId="26190"/>
    <cellStyle name="Normal 248 6 2 2" xfId="26191"/>
    <cellStyle name="Normal 248 6 3" xfId="26192"/>
    <cellStyle name="Normal 248 7" xfId="26193"/>
    <cellStyle name="Normal 248 7 2" xfId="26194"/>
    <cellStyle name="Normal 248 7 2 2" xfId="26195"/>
    <cellStyle name="Normal 248 7 3" xfId="26196"/>
    <cellStyle name="Normal 248 8" xfId="26197"/>
    <cellStyle name="Normal 249" xfId="26198"/>
    <cellStyle name="Normal 249 2" xfId="26199"/>
    <cellStyle name="Normal 249 2 2" xfId="26200"/>
    <cellStyle name="Normal 249 2 2 2" xfId="26201"/>
    <cellStyle name="Normal 249 2 2 2 2" xfId="26202"/>
    <cellStyle name="Normal 249 2 2 3" xfId="26203"/>
    <cellStyle name="Normal 249 2 2 3 2" xfId="26204"/>
    <cellStyle name="Normal 249 2 2 3 2 2" xfId="26205"/>
    <cellStyle name="Normal 249 2 2 3 3" xfId="26206"/>
    <cellStyle name="Normal 249 2 2 4" xfId="26207"/>
    <cellStyle name="Normal 249 2 2 4 2" xfId="26208"/>
    <cellStyle name="Normal 249 2 2 4 2 2" xfId="26209"/>
    <cellStyle name="Normal 249 2 2 4 3" xfId="26210"/>
    <cellStyle name="Normal 249 2 2 5" xfId="26211"/>
    <cellStyle name="Normal 249 2 3" xfId="26212"/>
    <cellStyle name="Normal 249 2 3 2" xfId="26213"/>
    <cellStyle name="Normal 249 2 3 2 2" xfId="26214"/>
    <cellStyle name="Normal 249 2 3 2 2 2" xfId="26215"/>
    <cellStyle name="Normal 249 2 3 2 3" xfId="26216"/>
    <cellStyle name="Normal 249 2 3 2 3 2" xfId="26217"/>
    <cellStyle name="Normal 249 2 3 2 3 2 2" xfId="26218"/>
    <cellStyle name="Normal 249 2 3 2 3 3" xfId="26219"/>
    <cellStyle name="Normal 249 2 3 2 4" xfId="26220"/>
    <cellStyle name="Normal 249 2 3 3" xfId="26221"/>
    <cellStyle name="Normal 249 2 3 3 2" xfId="26222"/>
    <cellStyle name="Normal 249 2 3 3 2 2" xfId="26223"/>
    <cellStyle name="Normal 249 2 3 3 3" xfId="26224"/>
    <cellStyle name="Normal 249 2 3 4" xfId="26225"/>
    <cellStyle name="Normal 249 2 3 4 2" xfId="26226"/>
    <cellStyle name="Normal 249 2 3 4 2 2" xfId="26227"/>
    <cellStyle name="Normal 249 2 3 4 3" xfId="26228"/>
    <cellStyle name="Normal 249 2 3 5" xfId="26229"/>
    <cellStyle name="Normal 249 2 3 5 2" xfId="26230"/>
    <cellStyle name="Normal 249 2 3 5 2 2" xfId="26231"/>
    <cellStyle name="Normal 249 2 3 5 3" xfId="26232"/>
    <cellStyle name="Normal 249 2 3 6" xfId="26233"/>
    <cellStyle name="Normal 249 2 4" xfId="26234"/>
    <cellStyle name="Normal 249 2 4 2" xfId="26235"/>
    <cellStyle name="Normal 249 2 4 2 2" xfId="26236"/>
    <cellStyle name="Normal 249 2 4 3" xfId="26237"/>
    <cellStyle name="Normal 249 2 5" xfId="26238"/>
    <cellStyle name="Normal 249 2 5 2" xfId="26239"/>
    <cellStyle name="Normal 249 2 5 2 2" xfId="26240"/>
    <cellStyle name="Normal 249 2 5 3" xfId="26241"/>
    <cellStyle name="Normal 249 2 6" xfId="26242"/>
    <cellStyle name="Normal 249 2 6 2" xfId="26243"/>
    <cellStyle name="Normal 249 2 6 2 2" xfId="26244"/>
    <cellStyle name="Normal 249 2 6 3" xfId="26245"/>
    <cellStyle name="Normal 249 2 7" xfId="26246"/>
    <cellStyle name="Normal 249 3" xfId="26247"/>
    <cellStyle name="Normal 249 3 2" xfId="26248"/>
    <cellStyle name="Normal 249 3 2 2" xfId="26249"/>
    <cellStyle name="Normal 249 3 3" xfId="26250"/>
    <cellStyle name="Normal 249 3 3 2" xfId="26251"/>
    <cellStyle name="Normal 249 3 3 2 2" xfId="26252"/>
    <cellStyle name="Normal 249 3 3 3" xfId="26253"/>
    <cellStyle name="Normal 249 3 4" xfId="26254"/>
    <cellStyle name="Normal 249 3 4 2" xfId="26255"/>
    <cellStyle name="Normal 249 3 4 2 2" xfId="26256"/>
    <cellStyle name="Normal 249 3 4 3" xfId="26257"/>
    <cellStyle name="Normal 249 3 5" xfId="26258"/>
    <cellStyle name="Normal 249 4" xfId="26259"/>
    <cellStyle name="Normal 249 4 2" xfId="26260"/>
    <cellStyle name="Normal 249 4 2 2" xfId="26261"/>
    <cellStyle name="Normal 249 4 2 2 2" xfId="26262"/>
    <cellStyle name="Normal 249 4 2 3" xfId="26263"/>
    <cellStyle name="Normal 249 4 2 3 2" xfId="26264"/>
    <cellStyle name="Normal 249 4 2 3 2 2" xfId="26265"/>
    <cellStyle name="Normal 249 4 2 3 3" xfId="26266"/>
    <cellStyle name="Normal 249 4 2 4" xfId="26267"/>
    <cellStyle name="Normal 249 4 3" xfId="26268"/>
    <cellStyle name="Normal 249 4 3 2" xfId="26269"/>
    <cellStyle name="Normal 249 4 3 2 2" xfId="26270"/>
    <cellStyle name="Normal 249 4 3 3" xfId="26271"/>
    <cellStyle name="Normal 249 4 4" xfId="26272"/>
    <cellStyle name="Normal 249 4 4 2" xfId="26273"/>
    <cellStyle name="Normal 249 4 4 2 2" xfId="26274"/>
    <cellStyle name="Normal 249 4 4 3" xfId="26275"/>
    <cellStyle name="Normal 249 4 5" xfId="26276"/>
    <cellStyle name="Normal 249 4 5 2" xfId="26277"/>
    <cellStyle name="Normal 249 4 5 2 2" xfId="26278"/>
    <cellStyle name="Normal 249 4 5 3" xfId="26279"/>
    <cellStyle name="Normal 249 4 6" xfId="26280"/>
    <cellStyle name="Normal 249 5" xfId="26281"/>
    <cellStyle name="Normal 249 5 2" xfId="26282"/>
    <cellStyle name="Normal 249 5 2 2" xfId="26283"/>
    <cellStyle name="Normal 249 5 3" xfId="26284"/>
    <cellStyle name="Normal 249 6" xfId="26285"/>
    <cellStyle name="Normal 249 6 2" xfId="26286"/>
    <cellStyle name="Normal 249 6 2 2" xfId="26287"/>
    <cellStyle name="Normal 249 6 3" xfId="26288"/>
    <cellStyle name="Normal 249 7" xfId="26289"/>
    <cellStyle name="Normal 249 7 2" xfId="26290"/>
    <cellStyle name="Normal 249 7 2 2" xfId="26291"/>
    <cellStyle name="Normal 249 7 3" xfId="26292"/>
    <cellStyle name="Normal 249 8" xfId="26293"/>
    <cellStyle name="Normal 25" xfId="324"/>
    <cellStyle name="Normal 25 10" xfId="26294"/>
    <cellStyle name="Normal 25 11" xfId="26295"/>
    <cellStyle name="Normal 25 2" xfId="26296"/>
    <cellStyle name="Normal 25 2 2" xfId="26297"/>
    <cellStyle name="Normal 25 2 2 2" xfId="26298"/>
    <cellStyle name="Normal 25 2 2 2 2" xfId="26299"/>
    <cellStyle name="Normal 25 2 2 2 3" xfId="26300"/>
    <cellStyle name="Normal 25 2 2 3" xfId="26301"/>
    <cellStyle name="Normal 25 2 2 3 2" xfId="26302"/>
    <cellStyle name="Normal 25 2 2 3 2 2" xfId="26303"/>
    <cellStyle name="Normal 25 2 2 3 3" xfId="26304"/>
    <cellStyle name="Normal 25 2 2 4" xfId="26305"/>
    <cellStyle name="Normal 25 2 2 4 2" xfId="26306"/>
    <cellStyle name="Normal 25 2 2 4 2 2" xfId="26307"/>
    <cellStyle name="Normal 25 2 2 4 3" xfId="26308"/>
    <cellStyle name="Normal 25 2 2 5" xfId="26309"/>
    <cellStyle name="Normal 25 2 2 6" xfId="26310"/>
    <cellStyle name="Normal 25 2 3" xfId="26311"/>
    <cellStyle name="Normal 25 2 3 2" xfId="26312"/>
    <cellStyle name="Normal 25 2 3 2 2" xfId="26313"/>
    <cellStyle name="Normal 25 2 3 3" xfId="26314"/>
    <cellStyle name="Normal 25 2 3 4" xfId="26315"/>
    <cellStyle name="Normal 25 2 4" xfId="26316"/>
    <cellStyle name="Normal 25 2 4 2" xfId="26317"/>
    <cellStyle name="Normal 25 2 4 2 2" xfId="26318"/>
    <cellStyle name="Normal 25 2 4 3" xfId="26319"/>
    <cellStyle name="Normal 25 2 5" xfId="26320"/>
    <cellStyle name="Normal 25 2 5 2" xfId="26321"/>
    <cellStyle name="Normal 25 2 5 2 2" xfId="26322"/>
    <cellStyle name="Normal 25 2 5 3" xfId="26323"/>
    <cellStyle name="Normal 25 2 6" xfId="26324"/>
    <cellStyle name="Normal 25 2 7" xfId="26325"/>
    <cellStyle name="Normal 25 3" xfId="26326"/>
    <cellStyle name="Normal 25 3 2" xfId="26327"/>
    <cellStyle name="Normal 25 3 2 2" xfId="26328"/>
    <cellStyle name="Normal 25 3 3" xfId="26329"/>
    <cellStyle name="Normal 25 3 3 2" xfId="26330"/>
    <cellStyle name="Normal 25 3 3 2 2" xfId="26331"/>
    <cellStyle name="Normal 25 3 3 3" xfId="26332"/>
    <cellStyle name="Normal 25 3 4" xfId="26333"/>
    <cellStyle name="Normal 25 3 4 2" xfId="26334"/>
    <cellStyle name="Normal 25 3 4 2 2" xfId="26335"/>
    <cellStyle name="Normal 25 3 4 3" xfId="26336"/>
    <cellStyle name="Normal 25 3 5" xfId="26337"/>
    <cellStyle name="Normal 25 3 6" xfId="26338"/>
    <cellStyle name="Normal 25 4" xfId="26339"/>
    <cellStyle name="Normal 25 4 2" xfId="26340"/>
    <cellStyle name="Normal 25 4 2 2" xfId="26341"/>
    <cellStyle name="Normal 25 4 2 3" xfId="26342"/>
    <cellStyle name="Normal 25 4 3" xfId="26343"/>
    <cellStyle name="Normal 25 4 3 2" xfId="26344"/>
    <cellStyle name="Normal 25 4 3 2 2" xfId="26345"/>
    <cellStyle name="Normal 25 4 3 3" xfId="26346"/>
    <cellStyle name="Normal 25 4 4" xfId="26347"/>
    <cellStyle name="Normal 25 4 4 2" xfId="26348"/>
    <cellStyle name="Normal 25 4 4 2 2" xfId="26349"/>
    <cellStyle name="Normal 25 4 4 3" xfId="26350"/>
    <cellStyle name="Normal 25 4 5" xfId="26351"/>
    <cellStyle name="Normal 25 4 6" xfId="26352"/>
    <cellStyle name="Normal 25 5" xfId="26353"/>
    <cellStyle name="Normal 25 5 2" xfId="26354"/>
    <cellStyle name="Normal 25 5 2 2" xfId="26355"/>
    <cellStyle name="Normal 25 5 3" xfId="26356"/>
    <cellStyle name="Normal 25 5 4" xfId="26357"/>
    <cellStyle name="Normal 25 6" xfId="26358"/>
    <cellStyle name="Normal 25 6 2" xfId="26359"/>
    <cellStyle name="Normal 25 6 2 2" xfId="26360"/>
    <cellStyle name="Normal 25 6 3" xfId="26361"/>
    <cellStyle name="Normal 25 6 4" xfId="26362"/>
    <cellStyle name="Normal 25 7" xfId="26363"/>
    <cellStyle name="Normal 25 7 2" xfId="26364"/>
    <cellStyle name="Normal 25 7 2 2" xfId="26365"/>
    <cellStyle name="Normal 25 7 3" xfId="26366"/>
    <cellStyle name="Normal 25 8" xfId="26367"/>
    <cellStyle name="Normal 25 9" xfId="26368"/>
    <cellStyle name="Normal 250" xfId="26369"/>
    <cellStyle name="Normal 250 2" xfId="26370"/>
    <cellStyle name="Normal 250 2 2" xfId="26371"/>
    <cellStyle name="Normal 250 2 2 2" xfId="26372"/>
    <cellStyle name="Normal 250 2 2 2 2" xfId="26373"/>
    <cellStyle name="Normal 250 2 2 3" xfId="26374"/>
    <cellStyle name="Normal 250 2 2 3 2" xfId="26375"/>
    <cellStyle name="Normal 250 2 2 3 2 2" xfId="26376"/>
    <cellStyle name="Normal 250 2 2 3 3" xfId="26377"/>
    <cellStyle name="Normal 250 2 2 4" xfId="26378"/>
    <cellStyle name="Normal 250 2 2 4 2" xfId="26379"/>
    <cellStyle name="Normal 250 2 2 4 2 2" xfId="26380"/>
    <cellStyle name="Normal 250 2 2 4 3" xfId="26381"/>
    <cellStyle name="Normal 250 2 2 5" xfId="26382"/>
    <cellStyle name="Normal 250 2 3" xfId="26383"/>
    <cellStyle name="Normal 250 2 3 2" xfId="26384"/>
    <cellStyle name="Normal 250 2 3 2 2" xfId="26385"/>
    <cellStyle name="Normal 250 2 3 2 2 2" xfId="26386"/>
    <cellStyle name="Normal 250 2 3 2 3" xfId="26387"/>
    <cellStyle name="Normal 250 2 3 2 3 2" xfId="26388"/>
    <cellStyle name="Normal 250 2 3 2 3 2 2" xfId="26389"/>
    <cellStyle name="Normal 250 2 3 2 3 3" xfId="26390"/>
    <cellStyle name="Normal 250 2 3 2 4" xfId="26391"/>
    <cellStyle name="Normal 250 2 3 3" xfId="26392"/>
    <cellStyle name="Normal 250 2 3 3 2" xfId="26393"/>
    <cellStyle name="Normal 250 2 3 3 2 2" xfId="26394"/>
    <cellStyle name="Normal 250 2 3 3 3" xfId="26395"/>
    <cellStyle name="Normal 250 2 3 4" xfId="26396"/>
    <cellStyle name="Normal 250 2 3 4 2" xfId="26397"/>
    <cellStyle name="Normal 250 2 3 4 2 2" xfId="26398"/>
    <cellStyle name="Normal 250 2 3 4 3" xfId="26399"/>
    <cellStyle name="Normal 250 2 3 5" xfId="26400"/>
    <cellStyle name="Normal 250 2 3 5 2" xfId="26401"/>
    <cellStyle name="Normal 250 2 3 5 2 2" xfId="26402"/>
    <cellStyle name="Normal 250 2 3 5 3" xfId="26403"/>
    <cellStyle name="Normal 250 2 3 6" xfId="26404"/>
    <cellStyle name="Normal 250 2 4" xfId="26405"/>
    <cellStyle name="Normal 250 2 4 2" xfId="26406"/>
    <cellStyle name="Normal 250 2 4 2 2" xfId="26407"/>
    <cellStyle name="Normal 250 2 4 3" xfId="26408"/>
    <cellStyle name="Normal 250 2 5" xfId="26409"/>
    <cellStyle name="Normal 250 2 5 2" xfId="26410"/>
    <cellStyle name="Normal 250 2 5 2 2" xfId="26411"/>
    <cellStyle name="Normal 250 2 5 3" xfId="26412"/>
    <cellStyle name="Normal 250 2 6" xfId="26413"/>
    <cellStyle name="Normal 250 2 6 2" xfId="26414"/>
    <cellStyle name="Normal 250 2 6 2 2" xfId="26415"/>
    <cellStyle name="Normal 250 2 6 3" xfId="26416"/>
    <cellStyle name="Normal 250 2 7" xfId="26417"/>
    <cellStyle name="Normal 250 3" xfId="26418"/>
    <cellStyle name="Normal 250 3 2" xfId="26419"/>
    <cellStyle name="Normal 250 3 2 2" xfId="26420"/>
    <cellStyle name="Normal 250 3 3" xfId="26421"/>
    <cellStyle name="Normal 250 3 3 2" xfId="26422"/>
    <cellStyle name="Normal 250 3 3 2 2" xfId="26423"/>
    <cellStyle name="Normal 250 3 3 3" xfId="26424"/>
    <cellStyle name="Normal 250 3 4" xfId="26425"/>
    <cellStyle name="Normal 250 3 4 2" xfId="26426"/>
    <cellStyle name="Normal 250 3 4 2 2" xfId="26427"/>
    <cellStyle name="Normal 250 3 4 3" xfId="26428"/>
    <cellStyle name="Normal 250 3 5" xfId="26429"/>
    <cellStyle name="Normal 250 4" xfId="26430"/>
    <cellStyle name="Normal 250 4 2" xfId="26431"/>
    <cellStyle name="Normal 250 4 2 2" xfId="26432"/>
    <cellStyle name="Normal 250 4 2 2 2" xfId="26433"/>
    <cellStyle name="Normal 250 4 2 3" xfId="26434"/>
    <cellStyle name="Normal 250 4 2 3 2" xfId="26435"/>
    <cellStyle name="Normal 250 4 2 3 2 2" xfId="26436"/>
    <cellStyle name="Normal 250 4 2 3 3" xfId="26437"/>
    <cellStyle name="Normal 250 4 2 4" xfId="26438"/>
    <cellStyle name="Normal 250 4 3" xfId="26439"/>
    <cellStyle name="Normal 250 4 3 2" xfId="26440"/>
    <cellStyle name="Normal 250 4 3 2 2" xfId="26441"/>
    <cellStyle name="Normal 250 4 3 3" xfId="26442"/>
    <cellStyle name="Normal 250 4 4" xfId="26443"/>
    <cellStyle name="Normal 250 4 4 2" xfId="26444"/>
    <cellStyle name="Normal 250 4 4 2 2" xfId="26445"/>
    <cellStyle name="Normal 250 4 4 3" xfId="26446"/>
    <cellStyle name="Normal 250 4 5" xfId="26447"/>
    <cellStyle name="Normal 250 4 5 2" xfId="26448"/>
    <cellStyle name="Normal 250 4 5 2 2" xfId="26449"/>
    <cellStyle name="Normal 250 4 5 3" xfId="26450"/>
    <cellStyle name="Normal 250 4 6" xfId="26451"/>
    <cellStyle name="Normal 250 5" xfId="26452"/>
    <cellStyle name="Normal 250 5 2" xfId="26453"/>
    <cellStyle name="Normal 250 5 2 2" xfId="26454"/>
    <cellStyle name="Normal 250 5 3" xfId="26455"/>
    <cellStyle name="Normal 250 6" xfId="26456"/>
    <cellStyle name="Normal 250 6 2" xfId="26457"/>
    <cellStyle name="Normal 250 6 2 2" xfId="26458"/>
    <cellStyle name="Normal 250 6 3" xfId="26459"/>
    <cellStyle name="Normal 250 7" xfId="26460"/>
    <cellStyle name="Normal 250 7 2" xfId="26461"/>
    <cellStyle name="Normal 250 7 2 2" xfId="26462"/>
    <cellStyle name="Normal 250 7 3" xfId="26463"/>
    <cellStyle name="Normal 250 8" xfId="26464"/>
    <cellStyle name="Normal 251" xfId="26465"/>
    <cellStyle name="Normal 251 2" xfId="26466"/>
    <cellStyle name="Normal 251 2 2" xfId="26467"/>
    <cellStyle name="Normal 251 2 2 2" xfId="26468"/>
    <cellStyle name="Normal 251 2 2 2 2" xfId="26469"/>
    <cellStyle name="Normal 251 2 2 3" xfId="26470"/>
    <cellStyle name="Normal 251 2 2 3 2" xfId="26471"/>
    <cellStyle name="Normal 251 2 2 3 2 2" xfId="26472"/>
    <cellStyle name="Normal 251 2 2 3 3" xfId="26473"/>
    <cellStyle name="Normal 251 2 2 4" xfId="26474"/>
    <cellStyle name="Normal 251 2 2 4 2" xfId="26475"/>
    <cellStyle name="Normal 251 2 2 4 2 2" xfId="26476"/>
    <cellStyle name="Normal 251 2 2 4 3" xfId="26477"/>
    <cellStyle name="Normal 251 2 2 5" xfId="26478"/>
    <cellStyle name="Normal 251 2 3" xfId="26479"/>
    <cellStyle name="Normal 251 2 3 2" xfId="26480"/>
    <cellStyle name="Normal 251 2 3 2 2" xfId="26481"/>
    <cellStyle name="Normal 251 2 3 2 2 2" xfId="26482"/>
    <cellStyle name="Normal 251 2 3 2 3" xfId="26483"/>
    <cellStyle name="Normal 251 2 3 2 3 2" xfId="26484"/>
    <cellStyle name="Normal 251 2 3 2 3 2 2" xfId="26485"/>
    <cellStyle name="Normal 251 2 3 2 3 3" xfId="26486"/>
    <cellStyle name="Normal 251 2 3 2 4" xfId="26487"/>
    <cellStyle name="Normal 251 2 3 3" xfId="26488"/>
    <cellStyle name="Normal 251 2 3 3 2" xfId="26489"/>
    <cellStyle name="Normal 251 2 3 3 2 2" xfId="26490"/>
    <cellStyle name="Normal 251 2 3 3 3" xfId="26491"/>
    <cellStyle name="Normal 251 2 3 4" xfId="26492"/>
    <cellStyle name="Normal 251 2 3 4 2" xfId="26493"/>
    <cellStyle name="Normal 251 2 3 4 2 2" xfId="26494"/>
    <cellStyle name="Normal 251 2 3 4 3" xfId="26495"/>
    <cellStyle name="Normal 251 2 3 5" xfId="26496"/>
    <cellStyle name="Normal 251 2 3 5 2" xfId="26497"/>
    <cellStyle name="Normal 251 2 3 5 2 2" xfId="26498"/>
    <cellStyle name="Normal 251 2 3 5 3" xfId="26499"/>
    <cellStyle name="Normal 251 2 3 6" xfId="26500"/>
    <cellStyle name="Normal 251 2 4" xfId="26501"/>
    <cellStyle name="Normal 251 2 4 2" xfId="26502"/>
    <cellStyle name="Normal 251 2 4 2 2" xfId="26503"/>
    <cellStyle name="Normal 251 2 4 3" xfId="26504"/>
    <cellStyle name="Normal 251 2 5" xfId="26505"/>
    <cellStyle name="Normal 251 2 5 2" xfId="26506"/>
    <cellStyle name="Normal 251 2 5 2 2" xfId="26507"/>
    <cellStyle name="Normal 251 2 5 3" xfId="26508"/>
    <cellStyle name="Normal 251 2 6" xfId="26509"/>
    <cellStyle name="Normal 251 2 6 2" xfId="26510"/>
    <cellStyle name="Normal 251 2 6 2 2" xfId="26511"/>
    <cellStyle name="Normal 251 2 6 3" xfId="26512"/>
    <cellStyle name="Normal 251 2 7" xfId="26513"/>
    <cellStyle name="Normal 251 3" xfId="26514"/>
    <cellStyle name="Normal 251 3 2" xfId="26515"/>
    <cellStyle name="Normal 251 3 2 2" xfId="26516"/>
    <cellStyle name="Normal 251 3 3" xfId="26517"/>
    <cellStyle name="Normal 251 3 3 2" xfId="26518"/>
    <cellStyle name="Normal 251 3 3 2 2" xfId="26519"/>
    <cellStyle name="Normal 251 3 3 3" xfId="26520"/>
    <cellStyle name="Normal 251 3 4" xfId="26521"/>
    <cellStyle name="Normal 251 3 4 2" xfId="26522"/>
    <cellStyle name="Normal 251 3 4 2 2" xfId="26523"/>
    <cellStyle name="Normal 251 3 4 3" xfId="26524"/>
    <cellStyle name="Normal 251 3 5" xfId="26525"/>
    <cellStyle name="Normal 251 4" xfId="26526"/>
    <cellStyle name="Normal 251 4 2" xfId="26527"/>
    <cellStyle name="Normal 251 4 2 2" xfId="26528"/>
    <cellStyle name="Normal 251 4 2 2 2" xfId="26529"/>
    <cellStyle name="Normal 251 4 2 3" xfId="26530"/>
    <cellStyle name="Normal 251 4 2 3 2" xfId="26531"/>
    <cellStyle name="Normal 251 4 2 3 2 2" xfId="26532"/>
    <cellStyle name="Normal 251 4 2 3 3" xfId="26533"/>
    <cellStyle name="Normal 251 4 2 4" xfId="26534"/>
    <cellStyle name="Normal 251 4 3" xfId="26535"/>
    <cellStyle name="Normal 251 4 3 2" xfId="26536"/>
    <cellStyle name="Normal 251 4 3 2 2" xfId="26537"/>
    <cellStyle name="Normal 251 4 3 3" xfId="26538"/>
    <cellStyle name="Normal 251 4 4" xfId="26539"/>
    <cellStyle name="Normal 251 4 4 2" xfId="26540"/>
    <cellStyle name="Normal 251 4 4 2 2" xfId="26541"/>
    <cellStyle name="Normal 251 4 4 3" xfId="26542"/>
    <cellStyle name="Normal 251 4 5" xfId="26543"/>
    <cellStyle name="Normal 251 4 5 2" xfId="26544"/>
    <cellStyle name="Normal 251 4 5 2 2" xfId="26545"/>
    <cellStyle name="Normal 251 4 5 3" xfId="26546"/>
    <cellStyle name="Normal 251 4 6" xfId="26547"/>
    <cellStyle name="Normal 251 5" xfId="26548"/>
    <cellStyle name="Normal 251 5 2" xfId="26549"/>
    <cellStyle name="Normal 251 5 2 2" xfId="26550"/>
    <cellStyle name="Normal 251 5 3" xfId="26551"/>
    <cellStyle name="Normal 251 6" xfId="26552"/>
    <cellStyle name="Normal 251 6 2" xfId="26553"/>
    <cellStyle name="Normal 251 6 2 2" xfId="26554"/>
    <cellStyle name="Normal 251 6 3" xfId="26555"/>
    <cellStyle name="Normal 251 7" xfId="26556"/>
    <cellStyle name="Normal 251 7 2" xfId="26557"/>
    <cellStyle name="Normal 251 7 2 2" xfId="26558"/>
    <cellStyle name="Normal 251 7 3" xfId="26559"/>
    <cellStyle name="Normal 251 8" xfId="26560"/>
    <cellStyle name="Normal 252" xfId="26561"/>
    <cellStyle name="Normal 252 2" xfId="26562"/>
    <cellStyle name="Normal 252 2 2" xfId="26563"/>
    <cellStyle name="Normal 252 2 2 2" xfId="26564"/>
    <cellStyle name="Normal 252 2 2 2 2" xfId="26565"/>
    <cellStyle name="Normal 252 2 2 3" xfId="26566"/>
    <cellStyle name="Normal 252 2 2 3 2" xfId="26567"/>
    <cellStyle name="Normal 252 2 2 3 2 2" xfId="26568"/>
    <cellStyle name="Normal 252 2 2 3 3" xfId="26569"/>
    <cellStyle name="Normal 252 2 2 4" xfId="26570"/>
    <cellStyle name="Normal 252 2 2 4 2" xfId="26571"/>
    <cellStyle name="Normal 252 2 2 4 2 2" xfId="26572"/>
    <cellStyle name="Normal 252 2 2 4 3" xfId="26573"/>
    <cellStyle name="Normal 252 2 2 5" xfId="26574"/>
    <cellStyle name="Normal 252 2 3" xfId="26575"/>
    <cellStyle name="Normal 252 2 3 2" xfId="26576"/>
    <cellStyle name="Normal 252 2 3 2 2" xfId="26577"/>
    <cellStyle name="Normal 252 2 3 2 2 2" xfId="26578"/>
    <cellStyle name="Normal 252 2 3 2 3" xfId="26579"/>
    <cellStyle name="Normal 252 2 3 2 3 2" xfId="26580"/>
    <cellStyle name="Normal 252 2 3 2 3 2 2" xfId="26581"/>
    <cellStyle name="Normal 252 2 3 2 3 3" xfId="26582"/>
    <cellStyle name="Normal 252 2 3 2 4" xfId="26583"/>
    <cellStyle name="Normal 252 2 3 3" xfId="26584"/>
    <cellStyle name="Normal 252 2 3 3 2" xfId="26585"/>
    <cellStyle name="Normal 252 2 3 3 2 2" xfId="26586"/>
    <cellStyle name="Normal 252 2 3 3 3" xfId="26587"/>
    <cellStyle name="Normal 252 2 3 4" xfId="26588"/>
    <cellStyle name="Normal 252 2 3 4 2" xfId="26589"/>
    <cellStyle name="Normal 252 2 3 4 2 2" xfId="26590"/>
    <cellStyle name="Normal 252 2 3 4 3" xfId="26591"/>
    <cellStyle name="Normal 252 2 3 5" xfId="26592"/>
    <cellStyle name="Normal 252 2 3 5 2" xfId="26593"/>
    <cellStyle name="Normal 252 2 3 5 2 2" xfId="26594"/>
    <cellStyle name="Normal 252 2 3 5 3" xfId="26595"/>
    <cellStyle name="Normal 252 2 3 6" xfId="26596"/>
    <cellStyle name="Normal 252 2 4" xfId="26597"/>
    <cellStyle name="Normal 252 2 4 2" xfId="26598"/>
    <cellStyle name="Normal 252 2 4 2 2" xfId="26599"/>
    <cellStyle name="Normal 252 2 4 3" xfId="26600"/>
    <cellStyle name="Normal 252 2 5" xfId="26601"/>
    <cellStyle name="Normal 252 2 5 2" xfId="26602"/>
    <cellStyle name="Normal 252 2 5 2 2" xfId="26603"/>
    <cellStyle name="Normal 252 2 5 3" xfId="26604"/>
    <cellStyle name="Normal 252 2 6" xfId="26605"/>
    <cellStyle name="Normal 252 2 6 2" xfId="26606"/>
    <cellStyle name="Normal 252 2 6 2 2" xfId="26607"/>
    <cellStyle name="Normal 252 2 6 3" xfId="26608"/>
    <cellStyle name="Normal 252 2 7" xfId="26609"/>
    <cellStyle name="Normal 252 3" xfId="26610"/>
    <cellStyle name="Normal 252 3 2" xfId="26611"/>
    <cellStyle name="Normal 252 3 2 2" xfId="26612"/>
    <cellStyle name="Normal 252 3 3" xfId="26613"/>
    <cellStyle name="Normal 252 3 3 2" xfId="26614"/>
    <cellStyle name="Normal 252 3 3 2 2" xfId="26615"/>
    <cellStyle name="Normal 252 3 3 3" xfId="26616"/>
    <cellStyle name="Normal 252 3 4" xfId="26617"/>
    <cellStyle name="Normal 252 3 4 2" xfId="26618"/>
    <cellStyle name="Normal 252 3 4 2 2" xfId="26619"/>
    <cellStyle name="Normal 252 3 4 3" xfId="26620"/>
    <cellStyle name="Normal 252 3 5" xfId="26621"/>
    <cellStyle name="Normal 252 4" xfId="26622"/>
    <cellStyle name="Normal 252 4 2" xfId="26623"/>
    <cellStyle name="Normal 252 4 2 2" xfId="26624"/>
    <cellStyle name="Normal 252 4 2 2 2" xfId="26625"/>
    <cellStyle name="Normal 252 4 2 3" xfId="26626"/>
    <cellStyle name="Normal 252 4 2 3 2" xfId="26627"/>
    <cellStyle name="Normal 252 4 2 3 2 2" xfId="26628"/>
    <cellStyle name="Normal 252 4 2 3 3" xfId="26629"/>
    <cellStyle name="Normal 252 4 2 4" xfId="26630"/>
    <cellStyle name="Normal 252 4 3" xfId="26631"/>
    <cellStyle name="Normal 252 4 3 2" xfId="26632"/>
    <cellStyle name="Normal 252 4 3 2 2" xfId="26633"/>
    <cellStyle name="Normal 252 4 3 3" xfId="26634"/>
    <cellStyle name="Normal 252 4 4" xfId="26635"/>
    <cellStyle name="Normal 252 4 4 2" xfId="26636"/>
    <cellStyle name="Normal 252 4 4 2 2" xfId="26637"/>
    <cellStyle name="Normal 252 4 4 3" xfId="26638"/>
    <cellStyle name="Normal 252 4 5" xfId="26639"/>
    <cellStyle name="Normal 252 4 5 2" xfId="26640"/>
    <cellStyle name="Normal 252 4 5 2 2" xfId="26641"/>
    <cellStyle name="Normal 252 4 5 3" xfId="26642"/>
    <cellStyle name="Normal 252 4 6" xfId="26643"/>
    <cellStyle name="Normal 252 5" xfId="26644"/>
    <cellStyle name="Normal 252 5 2" xfId="26645"/>
    <cellStyle name="Normal 252 5 2 2" xfId="26646"/>
    <cellStyle name="Normal 252 5 3" xfId="26647"/>
    <cellStyle name="Normal 252 6" xfId="26648"/>
    <cellStyle name="Normal 252 6 2" xfId="26649"/>
    <cellStyle name="Normal 252 6 2 2" xfId="26650"/>
    <cellStyle name="Normal 252 6 3" xfId="26651"/>
    <cellStyle name="Normal 252 7" xfId="26652"/>
    <cellStyle name="Normal 252 7 2" xfId="26653"/>
    <cellStyle name="Normal 252 7 2 2" xfId="26654"/>
    <cellStyle name="Normal 252 7 3" xfId="26655"/>
    <cellStyle name="Normal 252 8" xfId="26656"/>
    <cellStyle name="Normal 253" xfId="26657"/>
    <cellStyle name="Normal 253 2" xfId="26658"/>
    <cellStyle name="Normal 253 2 2" xfId="26659"/>
    <cellStyle name="Normal 253 2 2 2" xfId="26660"/>
    <cellStyle name="Normal 253 2 2 2 2" xfId="26661"/>
    <cellStyle name="Normal 253 2 2 3" xfId="26662"/>
    <cellStyle name="Normal 253 2 2 3 2" xfId="26663"/>
    <cellStyle name="Normal 253 2 2 3 2 2" xfId="26664"/>
    <cellStyle name="Normal 253 2 2 3 3" xfId="26665"/>
    <cellStyle name="Normal 253 2 2 4" xfId="26666"/>
    <cellStyle name="Normal 253 2 2 4 2" xfId="26667"/>
    <cellStyle name="Normal 253 2 2 4 2 2" xfId="26668"/>
    <cellStyle name="Normal 253 2 2 4 3" xfId="26669"/>
    <cellStyle name="Normal 253 2 2 5" xfId="26670"/>
    <cellStyle name="Normal 253 2 3" xfId="26671"/>
    <cellStyle name="Normal 253 2 3 2" xfId="26672"/>
    <cellStyle name="Normal 253 2 3 2 2" xfId="26673"/>
    <cellStyle name="Normal 253 2 3 2 2 2" xfId="26674"/>
    <cellStyle name="Normal 253 2 3 2 3" xfId="26675"/>
    <cellStyle name="Normal 253 2 3 2 3 2" xfId="26676"/>
    <cellStyle name="Normal 253 2 3 2 3 2 2" xfId="26677"/>
    <cellStyle name="Normal 253 2 3 2 3 3" xfId="26678"/>
    <cellStyle name="Normal 253 2 3 2 4" xfId="26679"/>
    <cellStyle name="Normal 253 2 3 3" xfId="26680"/>
    <cellStyle name="Normal 253 2 3 3 2" xfId="26681"/>
    <cellStyle name="Normal 253 2 3 3 2 2" xfId="26682"/>
    <cellStyle name="Normal 253 2 3 3 3" xfId="26683"/>
    <cellStyle name="Normal 253 2 3 4" xfId="26684"/>
    <cellStyle name="Normal 253 2 3 4 2" xfId="26685"/>
    <cellStyle name="Normal 253 2 3 4 2 2" xfId="26686"/>
    <cellStyle name="Normal 253 2 3 4 3" xfId="26687"/>
    <cellStyle name="Normal 253 2 3 5" xfId="26688"/>
    <cellStyle name="Normal 253 2 3 5 2" xfId="26689"/>
    <cellStyle name="Normal 253 2 3 5 2 2" xfId="26690"/>
    <cellStyle name="Normal 253 2 3 5 3" xfId="26691"/>
    <cellStyle name="Normal 253 2 3 6" xfId="26692"/>
    <cellStyle name="Normal 253 2 4" xfId="26693"/>
    <cellStyle name="Normal 253 2 4 2" xfId="26694"/>
    <cellStyle name="Normal 253 2 4 2 2" xfId="26695"/>
    <cellStyle name="Normal 253 2 4 3" xfId="26696"/>
    <cellStyle name="Normal 253 2 5" xfId="26697"/>
    <cellStyle name="Normal 253 2 5 2" xfId="26698"/>
    <cellStyle name="Normal 253 2 5 2 2" xfId="26699"/>
    <cellStyle name="Normal 253 2 5 3" xfId="26700"/>
    <cellStyle name="Normal 253 2 6" xfId="26701"/>
    <cellStyle name="Normal 253 2 6 2" xfId="26702"/>
    <cellStyle name="Normal 253 2 6 2 2" xfId="26703"/>
    <cellStyle name="Normal 253 2 6 3" xfId="26704"/>
    <cellStyle name="Normal 253 2 7" xfId="26705"/>
    <cellStyle name="Normal 253 3" xfId="26706"/>
    <cellStyle name="Normal 253 3 2" xfId="26707"/>
    <cellStyle name="Normal 253 3 2 2" xfId="26708"/>
    <cellStyle name="Normal 253 3 3" xfId="26709"/>
    <cellStyle name="Normal 253 3 3 2" xfId="26710"/>
    <cellStyle name="Normal 253 3 3 2 2" xfId="26711"/>
    <cellStyle name="Normal 253 3 3 3" xfId="26712"/>
    <cellStyle name="Normal 253 3 4" xfId="26713"/>
    <cellStyle name="Normal 253 3 4 2" xfId="26714"/>
    <cellStyle name="Normal 253 3 4 2 2" xfId="26715"/>
    <cellStyle name="Normal 253 3 4 3" xfId="26716"/>
    <cellStyle name="Normal 253 3 5" xfId="26717"/>
    <cellStyle name="Normal 253 4" xfId="26718"/>
    <cellStyle name="Normal 253 4 2" xfId="26719"/>
    <cellStyle name="Normal 253 4 2 2" xfId="26720"/>
    <cellStyle name="Normal 253 4 2 2 2" xfId="26721"/>
    <cellStyle name="Normal 253 4 2 3" xfId="26722"/>
    <cellStyle name="Normal 253 4 2 3 2" xfId="26723"/>
    <cellStyle name="Normal 253 4 2 3 2 2" xfId="26724"/>
    <cellStyle name="Normal 253 4 2 3 3" xfId="26725"/>
    <cellStyle name="Normal 253 4 2 4" xfId="26726"/>
    <cellStyle name="Normal 253 4 3" xfId="26727"/>
    <cellStyle name="Normal 253 4 3 2" xfId="26728"/>
    <cellStyle name="Normal 253 4 3 2 2" xfId="26729"/>
    <cellStyle name="Normal 253 4 3 3" xfId="26730"/>
    <cellStyle name="Normal 253 4 4" xfId="26731"/>
    <cellStyle name="Normal 253 4 4 2" xfId="26732"/>
    <cellStyle name="Normal 253 4 4 2 2" xfId="26733"/>
    <cellStyle name="Normal 253 4 4 3" xfId="26734"/>
    <cellStyle name="Normal 253 4 5" xfId="26735"/>
    <cellStyle name="Normal 253 4 5 2" xfId="26736"/>
    <cellStyle name="Normal 253 4 5 2 2" xfId="26737"/>
    <cellStyle name="Normal 253 4 5 3" xfId="26738"/>
    <cellStyle name="Normal 253 4 6" xfId="26739"/>
    <cellStyle name="Normal 253 5" xfId="26740"/>
    <cellStyle name="Normal 253 5 2" xfId="26741"/>
    <cellStyle name="Normal 253 5 2 2" xfId="26742"/>
    <cellStyle name="Normal 253 5 3" xfId="26743"/>
    <cellStyle name="Normal 253 6" xfId="26744"/>
    <cellStyle name="Normal 253 6 2" xfId="26745"/>
    <cellStyle name="Normal 253 6 2 2" xfId="26746"/>
    <cellStyle name="Normal 253 6 3" xfId="26747"/>
    <cellStyle name="Normal 253 7" xfId="26748"/>
    <cellStyle name="Normal 253 7 2" xfId="26749"/>
    <cellStyle name="Normal 253 7 2 2" xfId="26750"/>
    <cellStyle name="Normal 253 7 3" xfId="26751"/>
    <cellStyle name="Normal 253 8" xfId="26752"/>
    <cellStyle name="Normal 254" xfId="26753"/>
    <cellStyle name="Normal 254 2" xfId="26754"/>
    <cellStyle name="Normal 254 2 2" xfId="26755"/>
    <cellStyle name="Normal 254 2 2 2" xfId="26756"/>
    <cellStyle name="Normal 254 2 2 2 2" xfId="26757"/>
    <cellStyle name="Normal 254 2 2 3" xfId="26758"/>
    <cellStyle name="Normal 254 2 2 3 2" xfId="26759"/>
    <cellStyle name="Normal 254 2 2 3 2 2" xfId="26760"/>
    <cellStyle name="Normal 254 2 2 3 3" xfId="26761"/>
    <cellStyle name="Normal 254 2 2 4" xfId="26762"/>
    <cellStyle name="Normal 254 2 2 4 2" xfId="26763"/>
    <cellStyle name="Normal 254 2 2 4 2 2" xfId="26764"/>
    <cellStyle name="Normal 254 2 2 4 3" xfId="26765"/>
    <cellStyle name="Normal 254 2 2 5" xfId="26766"/>
    <cellStyle name="Normal 254 2 3" xfId="26767"/>
    <cellStyle name="Normal 254 2 3 2" xfId="26768"/>
    <cellStyle name="Normal 254 2 3 2 2" xfId="26769"/>
    <cellStyle name="Normal 254 2 3 2 2 2" xfId="26770"/>
    <cellStyle name="Normal 254 2 3 2 3" xfId="26771"/>
    <cellStyle name="Normal 254 2 3 2 3 2" xfId="26772"/>
    <cellStyle name="Normal 254 2 3 2 3 2 2" xfId="26773"/>
    <cellStyle name="Normal 254 2 3 2 3 3" xfId="26774"/>
    <cellStyle name="Normal 254 2 3 2 4" xfId="26775"/>
    <cellStyle name="Normal 254 2 3 3" xfId="26776"/>
    <cellStyle name="Normal 254 2 3 3 2" xfId="26777"/>
    <cellStyle name="Normal 254 2 3 3 2 2" xfId="26778"/>
    <cellStyle name="Normal 254 2 3 3 3" xfId="26779"/>
    <cellStyle name="Normal 254 2 3 4" xfId="26780"/>
    <cellStyle name="Normal 254 2 3 4 2" xfId="26781"/>
    <cellStyle name="Normal 254 2 3 4 2 2" xfId="26782"/>
    <cellStyle name="Normal 254 2 3 4 3" xfId="26783"/>
    <cellStyle name="Normal 254 2 3 5" xfId="26784"/>
    <cellStyle name="Normal 254 2 3 5 2" xfId="26785"/>
    <cellStyle name="Normal 254 2 3 5 2 2" xfId="26786"/>
    <cellStyle name="Normal 254 2 3 5 3" xfId="26787"/>
    <cellStyle name="Normal 254 2 3 6" xfId="26788"/>
    <cellStyle name="Normal 254 2 4" xfId="26789"/>
    <cellStyle name="Normal 254 2 4 2" xfId="26790"/>
    <cellStyle name="Normal 254 2 4 2 2" xfId="26791"/>
    <cellStyle name="Normal 254 2 4 3" xfId="26792"/>
    <cellStyle name="Normal 254 2 5" xfId="26793"/>
    <cellStyle name="Normal 254 2 5 2" xfId="26794"/>
    <cellStyle name="Normal 254 2 5 2 2" xfId="26795"/>
    <cellStyle name="Normal 254 2 5 3" xfId="26796"/>
    <cellStyle name="Normal 254 2 6" xfId="26797"/>
    <cellStyle name="Normal 254 2 6 2" xfId="26798"/>
    <cellStyle name="Normal 254 2 6 2 2" xfId="26799"/>
    <cellStyle name="Normal 254 2 6 3" xfId="26800"/>
    <cellStyle name="Normal 254 2 7" xfId="26801"/>
    <cellStyle name="Normal 254 3" xfId="26802"/>
    <cellStyle name="Normal 254 3 2" xfId="26803"/>
    <cellStyle name="Normal 254 3 2 2" xfId="26804"/>
    <cellStyle name="Normal 254 3 3" xfId="26805"/>
    <cellStyle name="Normal 254 3 3 2" xfId="26806"/>
    <cellStyle name="Normal 254 3 3 2 2" xfId="26807"/>
    <cellStyle name="Normal 254 3 3 3" xfId="26808"/>
    <cellStyle name="Normal 254 3 4" xfId="26809"/>
    <cellStyle name="Normal 254 3 4 2" xfId="26810"/>
    <cellStyle name="Normal 254 3 4 2 2" xfId="26811"/>
    <cellStyle name="Normal 254 3 4 3" xfId="26812"/>
    <cellStyle name="Normal 254 3 5" xfId="26813"/>
    <cellStyle name="Normal 254 4" xfId="26814"/>
    <cellStyle name="Normal 254 4 2" xfId="26815"/>
    <cellStyle name="Normal 254 4 2 2" xfId="26816"/>
    <cellStyle name="Normal 254 4 2 2 2" xfId="26817"/>
    <cellStyle name="Normal 254 4 2 3" xfId="26818"/>
    <cellStyle name="Normal 254 4 2 3 2" xfId="26819"/>
    <cellStyle name="Normal 254 4 2 3 2 2" xfId="26820"/>
    <cellStyle name="Normal 254 4 2 3 3" xfId="26821"/>
    <cellStyle name="Normal 254 4 2 4" xfId="26822"/>
    <cellStyle name="Normal 254 4 3" xfId="26823"/>
    <cellStyle name="Normal 254 4 3 2" xfId="26824"/>
    <cellStyle name="Normal 254 4 3 2 2" xfId="26825"/>
    <cellStyle name="Normal 254 4 3 3" xfId="26826"/>
    <cellStyle name="Normal 254 4 4" xfId="26827"/>
    <cellStyle name="Normal 254 4 4 2" xfId="26828"/>
    <cellStyle name="Normal 254 4 4 2 2" xfId="26829"/>
    <cellStyle name="Normal 254 4 4 3" xfId="26830"/>
    <cellStyle name="Normal 254 4 5" xfId="26831"/>
    <cellStyle name="Normal 254 4 5 2" xfId="26832"/>
    <cellStyle name="Normal 254 4 5 2 2" xfId="26833"/>
    <cellStyle name="Normal 254 4 5 3" xfId="26834"/>
    <cellStyle name="Normal 254 4 6" xfId="26835"/>
    <cellStyle name="Normal 254 5" xfId="26836"/>
    <cellStyle name="Normal 254 5 2" xfId="26837"/>
    <cellStyle name="Normal 254 5 2 2" xfId="26838"/>
    <cellStyle name="Normal 254 5 3" xfId="26839"/>
    <cellStyle name="Normal 254 6" xfId="26840"/>
    <cellStyle name="Normal 254 6 2" xfId="26841"/>
    <cellStyle name="Normal 254 6 2 2" xfId="26842"/>
    <cellStyle name="Normal 254 6 3" xfId="26843"/>
    <cellStyle name="Normal 254 7" xfId="26844"/>
    <cellStyle name="Normal 254 7 2" xfId="26845"/>
    <cellStyle name="Normal 254 7 2 2" xfId="26846"/>
    <cellStyle name="Normal 254 7 3" xfId="26847"/>
    <cellStyle name="Normal 254 8" xfId="26848"/>
    <cellStyle name="Normal 255" xfId="26849"/>
    <cellStyle name="Normal 255 2" xfId="26850"/>
    <cellStyle name="Normal 255 2 2" xfId="26851"/>
    <cellStyle name="Normal 255 2 2 2" xfId="26852"/>
    <cellStyle name="Normal 255 2 2 2 2" xfId="26853"/>
    <cellStyle name="Normal 255 2 2 3" xfId="26854"/>
    <cellStyle name="Normal 255 2 2 3 2" xfId="26855"/>
    <cellStyle name="Normal 255 2 2 3 2 2" xfId="26856"/>
    <cellStyle name="Normal 255 2 2 3 3" xfId="26857"/>
    <cellStyle name="Normal 255 2 2 4" xfId="26858"/>
    <cellStyle name="Normal 255 2 2 4 2" xfId="26859"/>
    <cellStyle name="Normal 255 2 2 4 2 2" xfId="26860"/>
    <cellStyle name="Normal 255 2 2 4 3" xfId="26861"/>
    <cellStyle name="Normal 255 2 2 5" xfId="26862"/>
    <cellStyle name="Normal 255 2 3" xfId="26863"/>
    <cellStyle name="Normal 255 2 3 2" xfId="26864"/>
    <cellStyle name="Normal 255 2 3 2 2" xfId="26865"/>
    <cellStyle name="Normal 255 2 3 2 2 2" xfId="26866"/>
    <cellStyle name="Normal 255 2 3 2 3" xfId="26867"/>
    <cellStyle name="Normal 255 2 3 2 3 2" xfId="26868"/>
    <cellStyle name="Normal 255 2 3 2 3 2 2" xfId="26869"/>
    <cellStyle name="Normal 255 2 3 2 3 3" xfId="26870"/>
    <cellStyle name="Normal 255 2 3 2 4" xfId="26871"/>
    <cellStyle name="Normal 255 2 3 3" xfId="26872"/>
    <cellStyle name="Normal 255 2 3 3 2" xfId="26873"/>
    <cellStyle name="Normal 255 2 3 3 2 2" xfId="26874"/>
    <cellStyle name="Normal 255 2 3 3 3" xfId="26875"/>
    <cellStyle name="Normal 255 2 3 4" xfId="26876"/>
    <cellStyle name="Normal 255 2 3 4 2" xfId="26877"/>
    <cellStyle name="Normal 255 2 3 4 2 2" xfId="26878"/>
    <cellStyle name="Normal 255 2 3 4 3" xfId="26879"/>
    <cellStyle name="Normal 255 2 3 5" xfId="26880"/>
    <cellStyle name="Normal 255 2 3 5 2" xfId="26881"/>
    <cellStyle name="Normal 255 2 3 5 2 2" xfId="26882"/>
    <cellStyle name="Normal 255 2 3 5 3" xfId="26883"/>
    <cellStyle name="Normal 255 2 3 6" xfId="26884"/>
    <cellStyle name="Normal 255 2 4" xfId="26885"/>
    <cellStyle name="Normal 255 2 4 2" xfId="26886"/>
    <cellStyle name="Normal 255 2 4 2 2" xfId="26887"/>
    <cellStyle name="Normal 255 2 4 3" xfId="26888"/>
    <cellStyle name="Normal 255 2 5" xfId="26889"/>
    <cellStyle name="Normal 255 2 5 2" xfId="26890"/>
    <cellStyle name="Normal 255 2 5 2 2" xfId="26891"/>
    <cellStyle name="Normal 255 2 5 3" xfId="26892"/>
    <cellStyle name="Normal 255 2 6" xfId="26893"/>
    <cellStyle name="Normal 255 2 6 2" xfId="26894"/>
    <cellStyle name="Normal 255 2 6 2 2" xfId="26895"/>
    <cellStyle name="Normal 255 2 6 3" xfId="26896"/>
    <cellStyle name="Normal 255 2 7" xfId="26897"/>
    <cellStyle name="Normal 255 3" xfId="26898"/>
    <cellStyle name="Normal 255 3 2" xfId="26899"/>
    <cellStyle name="Normal 255 3 2 2" xfId="26900"/>
    <cellStyle name="Normal 255 3 3" xfId="26901"/>
    <cellStyle name="Normal 255 3 3 2" xfId="26902"/>
    <cellStyle name="Normal 255 3 3 2 2" xfId="26903"/>
    <cellStyle name="Normal 255 3 3 3" xfId="26904"/>
    <cellStyle name="Normal 255 3 4" xfId="26905"/>
    <cellStyle name="Normal 255 3 4 2" xfId="26906"/>
    <cellStyle name="Normal 255 3 4 2 2" xfId="26907"/>
    <cellStyle name="Normal 255 3 4 3" xfId="26908"/>
    <cellStyle name="Normal 255 3 5" xfId="26909"/>
    <cellStyle name="Normal 255 4" xfId="26910"/>
    <cellStyle name="Normal 255 4 2" xfId="26911"/>
    <cellStyle name="Normal 255 4 2 2" xfId="26912"/>
    <cellStyle name="Normal 255 4 2 2 2" xfId="26913"/>
    <cellStyle name="Normal 255 4 2 3" xfId="26914"/>
    <cellStyle name="Normal 255 4 2 3 2" xfId="26915"/>
    <cellStyle name="Normal 255 4 2 3 2 2" xfId="26916"/>
    <cellStyle name="Normal 255 4 2 3 3" xfId="26917"/>
    <cellStyle name="Normal 255 4 2 4" xfId="26918"/>
    <cellStyle name="Normal 255 4 3" xfId="26919"/>
    <cellStyle name="Normal 255 4 3 2" xfId="26920"/>
    <cellStyle name="Normal 255 4 3 2 2" xfId="26921"/>
    <cellStyle name="Normal 255 4 3 3" xfId="26922"/>
    <cellStyle name="Normal 255 4 4" xfId="26923"/>
    <cellStyle name="Normal 255 4 4 2" xfId="26924"/>
    <cellStyle name="Normal 255 4 4 2 2" xfId="26925"/>
    <cellStyle name="Normal 255 4 4 3" xfId="26926"/>
    <cellStyle name="Normal 255 4 5" xfId="26927"/>
    <cellStyle name="Normal 255 4 5 2" xfId="26928"/>
    <cellStyle name="Normal 255 4 5 2 2" xfId="26929"/>
    <cellStyle name="Normal 255 4 5 3" xfId="26930"/>
    <cellStyle name="Normal 255 4 6" xfId="26931"/>
    <cellStyle name="Normal 255 5" xfId="26932"/>
    <cellStyle name="Normal 255 5 2" xfId="26933"/>
    <cellStyle name="Normal 255 5 2 2" xfId="26934"/>
    <cellStyle name="Normal 255 5 3" xfId="26935"/>
    <cellStyle name="Normal 255 6" xfId="26936"/>
    <cellStyle name="Normal 255 6 2" xfId="26937"/>
    <cellStyle name="Normal 255 6 2 2" xfId="26938"/>
    <cellStyle name="Normal 255 6 3" xfId="26939"/>
    <cellStyle name="Normal 255 7" xfId="26940"/>
    <cellStyle name="Normal 255 7 2" xfId="26941"/>
    <cellStyle name="Normal 255 7 2 2" xfId="26942"/>
    <cellStyle name="Normal 255 7 3" xfId="26943"/>
    <cellStyle name="Normal 255 8" xfId="26944"/>
    <cellStyle name="Normal 256" xfId="26945"/>
    <cellStyle name="Normal 256 2" xfId="26946"/>
    <cellStyle name="Normal 256 2 2" xfId="26947"/>
    <cellStyle name="Normal 256 2 2 2" xfId="26948"/>
    <cellStyle name="Normal 256 2 2 2 2" xfId="26949"/>
    <cellStyle name="Normal 256 2 2 3" xfId="26950"/>
    <cellStyle name="Normal 256 2 2 3 2" xfId="26951"/>
    <cellStyle name="Normal 256 2 2 3 2 2" xfId="26952"/>
    <cellStyle name="Normal 256 2 2 3 3" xfId="26953"/>
    <cellStyle name="Normal 256 2 2 4" xfId="26954"/>
    <cellStyle name="Normal 256 2 2 4 2" xfId="26955"/>
    <cellStyle name="Normal 256 2 2 4 2 2" xfId="26956"/>
    <cellStyle name="Normal 256 2 2 4 3" xfId="26957"/>
    <cellStyle name="Normal 256 2 2 5" xfId="26958"/>
    <cellStyle name="Normal 256 2 3" xfId="26959"/>
    <cellStyle name="Normal 256 2 3 2" xfId="26960"/>
    <cellStyle name="Normal 256 2 3 2 2" xfId="26961"/>
    <cellStyle name="Normal 256 2 3 2 2 2" xfId="26962"/>
    <cellStyle name="Normal 256 2 3 2 3" xfId="26963"/>
    <cellStyle name="Normal 256 2 3 2 3 2" xfId="26964"/>
    <cellStyle name="Normal 256 2 3 2 3 2 2" xfId="26965"/>
    <cellStyle name="Normal 256 2 3 2 3 3" xfId="26966"/>
    <cellStyle name="Normal 256 2 3 2 4" xfId="26967"/>
    <cellStyle name="Normal 256 2 3 3" xfId="26968"/>
    <cellStyle name="Normal 256 2 3 3 2" xfId="26969"/>
    <cellStyle name="Normal 256 2 3 3 2 2" xfId="26970"/>
    <cellStyle name="Normal 256 2 3 3 3" xfId="26971"/>
    <cellStyle name="Normal 256 2 3 4" xfId="26972"/>
    <cellStyle name="Normal 256 2 3 4 2" xfId="26973"/>
    <cellStyle name="Normal 256 2 3 4 2 2" xfId="26974"/>
    <cellStyle name="Normal 256 2 3 4 3" xfId="26975"/>
    <cellStyle name="Normal 256 2 3 5" xfId="26976"/>
    <cellStyle name="Normal 256 2 3 5 2" xfId="26977"/>
    <cellStyle name="Normal 256 2 3 5 2 2" xfId="26978"/>
    <cellStyle name="Normal 256 2 3 5 3" xfId="26979"/>
    <cellStyle name="Normal 256 2 3 6" xfId="26980"/>
    <cellStyle name="Normal 256 2 4" xfId="26981"/>
    <cellStyle name="Normal 256 2 4 2" xfId="26982"/>
    <cellStyle name="Normal 256 2 4 2 2" xfId="26983"/>
    <cellStyle name="Normal 256 2 4 3" xfId="26984"/>
    <cellStyle name="Normal 256 2 5" xfId="26985"/>
    <cellStyle name="Normal 256 2 5 2" xfId="26986"/>
    <cellStyle name="Normal 256 2 5 2 2" xfId="26987"/>
    <cellStyle name="Normal 256 2 5 3" xfId="26988"/>
    <cellStyle name="Normal 256 2 6" xfId="26989"/>
    <cellStyle name="Normal 256 2 6 2" xfId="26990"/>
    <cellStyle name="Normal 256 2 6 2 2" xfId="26991"/>
    <cellStyle name="Normal 256 2 6 3" xfId="26992"/>
    <cellStyle name="Normal 256 2 7" xfId="26993"/>
    <cellStyle name="Normal 256 3" xfId="26994"/>
    <cellStyle name="Normal 256 3 2" xfId="26995"/>
    <cellStyle name="Normal 256 3 2 2" xfId="26996"/>
    <cellStyle name="Normal 256 3 3" xfId="26997"/>
    <cellStyle name="Normal 256 3 3 2" xfId="26998"/>
    <cellStyle name="Normal 256 3 3 2 2" xfId="26999"/>
    <cellStyle name="Normal 256 3 3 3" xfId="27000"/>
    <cellStyle name="Normal 256 3 4" xfId="27001"/>
    <cellStyle name="Normal 256 3 4 2" xfId="27002"/>
    <cellStyle name="Normal 256 3 4 2 2" xfId="27003"/>
    <cellStyle name="Normal 256 3 4 3" xfId="27004"/>
    <cellStyle name="Normal 256 3 5" xfId="27005"/>
    <cellStyle name="Normal 256 4" xfId="27006"/>
    <cellStyle name="Normal 256 4 2" xfId="27007"/>
    <cellStyle name="Normal 256 4 2 2" xfId="27008"/>
    <cellStyle name="Normal 256 4 2 2 2" xfId="27009"/>
    <cellStyle name="Normal 256 4 2 3" xfId="27010"/>
    <cellStyle name="Normal 256 4 2 3 2" xfId="27011"/>
    <cellStyle name="Normal 256 4 2 3 2 2" xfId="27012"/>
    <cellStyle name="Normal 256 4 2 3 3" xfId="27013"/>
    <cellStyle name="Normal 256 4 2 4" xfId="27014"/>
    <cellStyle name="Normal 256 4 3" xfId="27015"/>
    <cellStyle name="Normal 256 4 3 2" xfId="27016"/>
    <cellStyle name="Normal 256 4 3 2 2" xfId="27017"/>
    <cellStyle name="Normal 256 4 3 3" xfId="27018"/>
    <cellStyle name="Normal 256 4 4" xfId="27019"/>
    <cellStyle name="Normal 256 4 4 2" xfId="27020"/>
    <cellStyle name="Normal 256 4 4 2 2" xfId="27021"/>
    <cellStyle name="Normal 256 4 4 3" xfId="27022"/>
    <cellStyle name="Normal 256 4 5" xfId="27023"/>
    <cellStyle name="Normal 256 4 5 2" xfId="27024"/>
    <cellStyle name="Normal 256 4 5 2 2" xfId="27025"/>
    <cellStyle name="Normal 256 4 5 3" xfId="27026"/>
    <cellStyle name="Normal 256 4 6" xfId="27027"/>
    <cellStyle name="Normal 256 5" xfId="27028"/>
    <cellStyle name="Normal 256 5 2" xfId="27029"/>
    <cellStyle name="Normal 256 5 2 2" xfId="27030"/>
    <cellStyle name="Normal 256 5 3" xfId="27031"/>
    <cellStyle name="Normal 256 6" xfId="27032"/>
    <cellStyle name="Normal 256 6 2" xfId="27033"/>
    <cellStyle name="Normal 256 6 2 2" xfId="27034"/>
    <cellStyle name="Normal 256 6 3" xfId="27035"/>
    <cellStyle name="Normal 256 7" xfId="27036"/>
    <cellStyle name="Normal 256 7 2" xfId="27037"/>
    <cellStyle name="Normal 256 7 2 2" xfId="27038"/>
    <cellStyle name="Normal 256 7 3" xfId="27039"/>
    <cellStyle name="Normal 256 8" xfId="27040"/>
    <cellStyle name="Normal 257" xfId="27041"/>
    <cellStyle name="Normal 257 2" xfId="27042"/>
    <cellStyle name="Normal 257 2 2" xfId="27043"/>
    <cellStyle name="Normal 257 2 2 2" xfId="27044"/>
    <cellStyle name="Normal 257 2 3" xfId="27045"/>
    <cellStyle name="Normal 257 2 3 2" xfId="27046"/>
    <cellStyle name="Normal 257 2 3 2 2" xfId="27047"/>
    <cellStyle name="Normal 257 2 3 3" xfId="27048"/>
    <cellStyle name="Normal 257 2 4" xfId="27049"/>
    <cellStyle name="Normal 257 2 4 2" xfId="27050"/>
    <cellStyle name="Normal 257 2 4 2 2" xfId="27051"/>
    <cellStyle name="Normal 257 2 4 3" xfId="27052"/>
    <cellStyle name="Normal 257 2 5" xfId="27053"/>
    <cellStyle name="Normal 257 3" xfId="27054"/>
    <cellStyle name="Normal 257 3 2" xfId="27055"/>
    <cellStyle name="Normal 257 3 2 2" xfId="27056"/>
    <cellStyle name="Normal 257 3 2 2 2" xfId="27057"/>
    <cellStyle name="Normal 257 3 2 3" xfId="27058"/>
    <cellStyle name="Normal 257 3 2 3 2" xfId="27059"/>
    <cellStyle name="Normal 257 3 2 3 2 2" xfId="27060"/>
    <cellStyle name="Normal 257 3 2 3 3" xfId="27061"/>
    <cellStyle name="Normal 257 3 2 4" xfId="27062"/>
    <cellStyle name="Normal 257 3 3" xfId="27063"/>
    <cellStyle name="Normal 257 3 3 2" xfId="27064"/>
    <cellStyle name="Normal 257 3 3 2 2" xfId="27065"/>
    <cellStyle name="Normal 257 3 3 3" xfId="27066"/>
    <cellStyle name="Normal 257 3 4" xfId="27067"/>
    <cellStyle name="Normal 257 3 4 2" xfId="27068"/>
    <cellStyle name="Normal 257 3 4 2 2" xfId="27069"/>
    <cellStyle name="Normal 257 3 4 3" xfId="27070"/>
    <cellStyle name="Normal 257 3 5" xfId="27071"/>
    <cellStyle name="Normal 257 3 5 2" xfId="27072"/>
    <cellStyle name="Normal 257 3 5 2 2" xfId="27073"/>
    <cellStyle name="Normal 257 3 5 3" xfId="27074"/>
    <cellStyle name="Normal 257 3 6" xfId="27075"/>
    <cellStyle name="Normal 257 4" xfId="27076"/>
    <cellStyle name="Normal 257 4 2" xfId="27077"/>
    <cellStyle name="Normal 257 4 2 2" xfId="27078"/>
    <cellStyle name="Normal 257 4 3" xfId="27079"/>
    <cellStyle name="Normal 257 5" xfId="27080"/>
    <cellStyle name="Normal 257 5 2" xfId="27081"/>
    <cellStyle name="Normal 257 5 2 2" xfId="27082"/>
    <cellStyle name="Normal 257 5 3" xfId="27083"/>
    <cellStyle name="Normal 257 6" xfId="27084"/>
    <cellStyle name="Normal 257 6 2" xfId="27085"/>
    <cellStyle name="Normal 257 6 2 2" xfId="27086"/>
    <cellStyle name="Normal 257 6 3" xfId="27087"/>
    <cellStyle name="Normal 257 7" xfId="27088"/>
    <cellStyle name="Normal 258" xfId="27089"/>
    <cellStyle name="Normal 258 2" xfId="27090"/>
    <cellStyle name="Normal 258 2 2" xfId="27091"/>
    <cellStyle name="Normal 258 2 2 2" xfId="27092"/>
    <cellStyle name="Normal 258 2 3" xfId="27093"/>
    <cellStyle name="Normal 258 2 3 2" xfId="27094"/>
    <cellStyle name="Normal 258 2 3 2 2" xfId="27095"/>
    <cellStyle name="Normal 258 2 3 3" xfId="27096"/>
    <cellStyle name="Normal 258 2 4" xfId="27097"/>
    <cellStyle name="Normal 258 2 4 2" xfId="27098"/>
    <cellStyle name="Normal 258 2 4 2 2" xfId="27099"/>
    <cellStyle name="Normal 258 2 4 3" xfId="27100"/>
    <cellStyle name="Normal 258 2 5" xfId="27101"/>
    <cellStyle name="Normal 258 3" xfId="27102"/>
    <cellStyle name="Normal 258 3 2" xfId="27103"/>
    <cellStyle name="Normal 258 3 2 2" xfId="27104"/>
    <cellStyle name="Normal 258 3 2 2 2" xfId="27105"/>
    <cellStyle name="Normal 258 3 2 3" xfId="27106"/>
    <cellStyle name="Normal 258 3 2 3 2" xfId="27107"/>
    <cellStyle name="Normal 258 3 2 3 2 2" xfId="27108"/>
    <cellStyle name="Normal 258 3 2 3 3" xfId="27109"/>
    <cellStyle name="Normal 258 3 2 4" xfId="27110"/>
    <cellStyle name="Normal 258 3 3" xfId="27111"/>
    <cellStyle name="Normal 258 3 3 2" xfId="27112"/>
    <cellStyle name="Normal 258 3 3 2 2" xfId="27113"/>
    <cellStyle name="Normal 258 3 3 3" xfId="27114"/>
    <cellStyle name="Normal 258 3 4" xfId="27115"/>
    <cellStyle name="Normal 258 3 4 2" xfId="27116"/>
    <cellStyle name="Normal 258 3 4 2 2" xfId="27117"/>
    <cellStyle name="Normal 258 3 4 3" xfId="27118"/>
    <cellStyle name="Normal 258 3 5" xfId="27119"/>
    <cellStyle name="Normal 258 3 5 2" xfId="27120"/>
    <cellStyle name="Normal 258 3 5 2 2" xfId="27121"/>
    <cellStyle name="Normal 258 3 5 3" xfId="27122"/>
    <cellStyle name="Normal 258 3 6" xfId="27123"/>
    <cellStyle name="Normal 258 4" xfId="27124"/>
    <cellStyle name="Normal 258 4 2" xfId="27125"/>
    <cellStyle name="Normal 258 4 2 2" xfId="27126"/>
    <cellStyle name="Normal 258 4 3" xfId="27127"/>
    <cellStyle name="Normal 258 5" xfId="27128"/>
    <cellStyle name="Normal 258 5 2" xfId="27129"/>
    <cellStyle name="Normal 258 5 2 2" xfId="27130"/>
    <cellStyle name="Normal 258 5 3" xfId="27131"/>
    <cellStyle name="Normal 258 6" xfId="27132"/>
    <cellStyle name="Normal 258 6 2" xfId="27133"/>
    <cellStyle name="Normal 258 6 2 2" xfId="27134"/>
    <cellStyle name="Normal 258 6 3" xfId="27135"/>
    <cellStyle name="Normal 258 7" xfId="27136"/>
    <cellStyle name="Normal 259" xfId="27137"/>
    <cellStyle name="Normal 259 2" xfId="27138"/>
    <cellStyle name="Normal 259 2 2" xfId="27139"/>
    <cellStyle name="Normal 259 2 2 2" xfId="27140"/>
    <cellStyle name="Normal 259 2 3" xfId="27141"/>
    <cellStyle name="Normal 259 2 3 2" xfId="27142"/>
    <cellStyle name="Normal 259 2 3 2 2" xfId="27143"/>
    <cellStyle name="Normal 259 2 3 3" xfId="27144"/>
    <cellStyle name="Normal 259 2 4" xfId="27145"/>
    <cellStyle name="Normal 259 2 4 2" xfId="27146"/>
    <cellStyle name="Normal 259 2 4 2 2" xfId="27147"/>
    <cellStyle name="Normal 259 2 4 3" xfId="27148"/>
    <cellStyle name="Normal 259 2 5" xfId="27149"/>
    <cellStyle name="Normal 259 3" xfId="27150"/>
    <cellStyle name="Normal 259 3 2" xfId="27151"/>
    <cellStyle name="Normal 259 3 2 2" xfId="27152"/>
    <cellStyle name="Normal 259 3 2 2 2" xfId="27153"/>
    <cellStyle name="Normal 259 3 2 3" xfId="27154"/>
    <cellStyle name="Normal 259 3 2 3 2" xfId="27155"/>
    <cellStyle name="Normal 259 3 2 3 2 2" xfId="27156"/>
    <cellStyle name="Normal 259 3 2 3 3" xfId="27157"/>
    <cellStyle name="Normal 259 3 2 4" xfId="27158"/>
    <cellStyle name="Normal 259 3 3" xfId="27159"/>
    <cellStyle name="Normal 259 3 3 2" xfId="27160"/>
    <cellStyle name="Normal 259 3 3 2 2" xfId="27161"/>
    <cellStyle name="Normal 259 3 3 3" xfId="27162"/>
    <cellStyle name="Normal 259 3 4" xfId="27163"/>
    <cellStyle name="Normal 259 3 4 2" xfId="27164"/>
    <cellStyle name="Normal 259 3 4 2 2" xfId="27165"/>
    <cellStyle name="Normal 259 3 4 3" xfId="27166"/>
    <cellStyle name="Normal 259 3 5" xfId="27167"/>
    <cellStyle name="Normal 259 3 5 2" xfId="27168"/>
    <cellStyle name="Normal 259 3 5 2 2" xfId="27169"/>
    <cellStyle name="Normal 259 3 5 3" xfId="27170"/>
    <cellStyle name="Normal 259 3 6" xfId="27171"/>
    <cellStyle name="Normal 259 4" xfId="27172"/>
    <cellStyle name="Normal 259 4 2" xfId="27173"/>
    <cellStyle name="Normal 259 4 2 2" xfId="27174"/>
    <cellStyle name="Normal 259 4 3" xfId="27175"/>
    <cellStyle name="Normal 259 5" xfId="27176"/>
    <cellStyle name="Normal 259 5 2" xfId="27177"/>
    <cellStyle name="Normal 259 5 2 2" xfId="27178"/>
    <cellStyle name="Normal 259 5 3" xfId="27179"/>
    <cellStyle name="Normal 259 6" xfId="27180"/>
    <cellStyle name="Normal 259 6 2" xfId="27181"/>
    <cellStyle name="Normal 259 6 2 2" xfId="27182"/>
    <cellStyle name="Normal 259 6 3" xfId="27183"/>
    <cellStyle name="Normal 259 7" xfId="27184"/>
    <cellStyle name="Normal 26" xfId="316"/>
    <cellStyle name="Normal 26 10" xfId="27185"/>
    <cellStyle name="Normal 26 11" xfId="27186"/>
    <cellStyle name="Normal 26 12" xfId="27187"/>
    <cellStyle name="Normal 26 2" xfId="27188"/>
    <cellStyle name="Normal 26 2 2" xfId="27189"/>
    <cellStyle name="Normal 26 2 2 2" xfId="27190"/>
    <cellStyle name="Normal 26 2 2 2 2" xfId="27191"/>
    <cellStyle name="Normal 26 2 2 2 3" xfId="27192"/>
    <cellStyle name="Normal 26 2 2 3" xfId="27193"/>
    <cellStyle name="Normal 26 2 2 3 2" xfId="27194"/>
    <cellStyle name="Normal 26 2 2 3 2 2" xfId="27195"/>
    <cellStyle name="Normal 26 2 2 3 3" xfId="27196"/>
    <cellStyle name="Normal 26 2 2 4" xfId="27197"/>
    <cellStyle name="Normal 26 2 2 4 2" xfId="27198"/>
    <cellStyle name="Normal 26 2 2 4 2 2" xfId="27199"/>
    <cellStyle name="Normal 26 2 2 4 3" xfId="27200"/>
    <cellStyle name="Normal 26 2 2 5" xfId="27201"/>
    <cellStyle name="Normal 26 2 2 6" xfId="27202"/>
    <cellStyle name="Normal 26 2 3" xfId="27203"/>
    <cellStyle name="Normal 26 2 3 2" xfId="27204"/>
    <cellStyle name="Normal 26 2 3 2 2" xfId="27205"/>
    <cellStyle name="Normal 26 2 3 3" xfId="27206"/>
    <cellStyle name="Normal 26 2 3 4" xfId="27207"/>
    <cellStyle name="Normal 26 2 4" xfId="27208"/>
    <cellStyle name="Normal 26 2 4 2" xfId="27209"/>
    <cellStyle name="Normal 26 2 4 2 2" xfId="27210"/>
    <cellStyle name="Normal 26 2 4 3" xfId="27211"/>
    <cellStyle name="Normal 26 2 5" xfId="27212"/>
    <cellStyle name="Normal 26 2 5 2" xfId="27213"/>
    <cellStyle name="Normal 26 2 5 2 2" xfId="27214"/>
    <cellStyle name="Normal 26 2 5 3" xfId="27215"/>
    <cellStyle name="Normal 26 2 6" xfId="27216"/>
    <cellStyle name="Normal 26 2 7" xfId="27217"/>
    <cellStyle name="Normal 26 3" xfId="27218"/>
    <cellStyle name="Normal 26 3 2" xfId="27219"/>
    <cellStyle name="Normal 26 3 2 2" xfId="27220"/>
    <cellStyle name="Normal 26 3 3" xfId="27221"/>
    <cellStyle name="Normal 26 3 3 2" xfId="27222"/>
    <cellStyle name="Normal 26 3 3 2 2" xfId="27223"/>
    <cellStyle name="Normal 26 3 3 3" xfId="27224"/>
    <cellStyle name="Normal 26 3 4" xfId="27225"/>
    <cellStyle name="Normal 26 3 4 2" xfId="27226"/>
    <cellStyle name="Normal 26 3 4 2 2" xfId="27227"/>
    <cellStyle name="Normal 26 3 4 3" xfId="27228"/>
    <cellStyle name="Normal 26 3 5" xfId="27229"/>
    <cellStyle name="Normal 26 3 6" xfId="27230"/>
    <cellStyle name="Normal 26 4" xfId="27231"/>
    <cellStyle name="Normal 26 4 2" xfId="27232"/>
    <cellStyle name="Normal 26 4 2 2" xfId="27233"/>
    <cellStyle name="Normal 26 4 2 3" xfId="27234"/>
    <cellStyle name="Normal 26 4 3" xfId="27235"/>
    <cellStyle name="Normal 26 4 3 2" xfId="27236"/>
    <cellStyle name="Normal 26 4 3 2 2" xfId="27237"/>
    <cellStyle name="Normal 26 4 3 3" xfId="27238"/>
    <cellStyle name="Normal 26 4 4" xfId="27239"/>
    <cellStyle name="Normal 26 4 4 2" xfId="27240"/>
    <cellStyle name="Normal 26 4 4 2 2" xfId="27241"/>
    <cellStyle name="Normal 26 4 4 3" xfId="27242"/>
    <cellStyle name="Normal 26 4 5" xfId="27243"/>
    <cellStyle name="Normal 26 4 6" xfId="27244"/>
    <cellStyle name="Normal 26 5" xfId="27245"/>
    <cellStyle name="Normal 26 5 2" xfId="27246"/>
    <cellStyle name="Normal 26 5 2 2" xfId="27247"/>
    <cellStyle name="Normal 26 5 3" xfId="27248"/>
    <cellStyle name="Normal 26 5 4" xfId="27249"/>
    <cellStyle name="Normal 26 6" xfId="27250"/>
    <cellStyle name="Normal 26 6 2" xfId="27251"/>
    <cellStyle name="Normal 26 6 2 2" xfId="27252"/>
    <cellStyle name="Normal 26 6 3" xfId="27253"/>
    <cellStyle name="Normal 26 6 4" xfId="27254"/>
    <cellStyle name="Normal 26 7" xfId="27255"/>
    <cellStyle name="Normal 26 7 2" xfId="27256"/>
    <cellStyle name="Normal 26 7 2 2" xfId="27257"/>
    <cellStyle name="Normal 26 7 3" xfId="27258"/>
    <cellStyle name="Normal 26 8" xfId="27259"/>
    <cellStyle name="Normal 26 9" xfId="27260"/>
    <cellStyle name="Normal 260" xfId="27261"/>
    <cellStyle name="Normal 260 2" xfId="27262"/>
    <cellStyle name="Normal 260 2 2" xfId="27263"/>
    <cellStyle name="Normal 260 2 2 2" xfId="27264"/>
    <cellStyle name="Normal 260 2 2 2 2" xfId="27265"/>
    <cellStyle name="Normal 260 2 2 3" xfId="27266"/>
    <cellStyle name="Normal 260 2 2 3 2" xfId="27267"/>
    <cellStyle name="Normal 260 2 2 3 2 2" xfId="27268"/>
    <cellStyle name="Normal 260 2 2 3 3" xfId="27269"/>
    <cellStyle name="Normal 260 2 2 4" xfId="27270"/>
    <cellStyle name="Normal 260 2 2 4 2" xfId="27271"/>
    <cellStyle name="Normal 260 2 2 4 2 2" xfId="27272"/>
    <cellStyle name="Normal 260 2 2 4 3" xfId="27273"/>
    <cellStyle name="Normal 260 2 2 5" xfId="27274"/>
    <cellStyle name="Normal 260 2 3" xfId="27275"/>
    <cellStyle name="Normal 260 2 3 2" xfId="27276"/>
    <cellStyle name="Normal 260 2 3 2 2" xfId="27277"/>
    <cellStyle name="Normal 260 2 3 2 2 2" xfId="27278"/>
    <cellStyle name="Normal 260 2 3 2 3" xfId="27279"/>
    <cellStyle name="Normal 260 2 3 2 3 2" xfId="27280"/>
    <cellStyle name="Normal 260 2 3 2 3 2 2" xfId="27281"/>
    <cellStyle name="Normal 260 2 3 2 3 3" xfId="27282"/>
    <cellStyle name="Normal 260 2 3 2 4" xfId="27283"/>
    <cellStyle name="Normal 260 2 3 3" xfId="27284"/>
    <cellStyle name="Normal 260 2 3 3 2" xfId="27285"/>
    <cellStyle name="Normal 260 2 3 3 2 2" xfId="27286"/>
    <cellStyle name="Normal 260 2 3 3 3" xfId="27287"/>
    <cellStyle name="Normal 260 2 3 4" xfId="27288"/>
    <cellStyle name="Normal 260 2 3 4 2" xfId="27289"/>
    <cellStyle name="Normal 260 2 3 4 2 2" xfId="27290"/>
    <cellStyle name="Normal 260 2 3 4 3" xfId="27291"/>
    <cellStyle name="Normal 260 2 3 5" xfId="27292"/>
    <cellStyle name="Normal 260 2 3 5 2" xfId="27293"/>
    <cellStyle name="Normal 260 2 3 5 2 2" xfId="27294"/>
    <cellStyle name="Normal 260 2 3 5 3" xfId="27295"/>
    <cellStyle name="Normal 260 2 3 6" xfId="27296"/>
    <cellStyle name="Normal 260 2 4" xfId="27297"/>
    <cellStyle name="Normal 260 2 4 2" xfId="27298"/>
    <cellStyle name="Normal 260 2 4 2 2" xfId="27299"/>
    <cellStyle name="Normal 260 2 4 3" xfId="27300"/>
    <cellStyle name="Normal 260 2 5" xfId="27301"/>
    <cellStyle name="Normal 260 2 5 2" xfId="27302"/>
    <cellStyle name="Normal 260 2 5 2 2" xfId="27303"/>
    <cellStyle name="Normal 260 2 5 3" xfId="27304"/>
    <cellStyle name="Normal 260 2 6" xfId="27305"/>
    <cellStyle name="Normal 260 2 6 2" xfId="27306"/>
    <cellStyle name="Normal 260 2 6 2 2" xfId="27307"/>
    <cellStyle name="Normal 260 2 6 3" xfId="27308"/>
    <cellStyle name="Normal 260 2 7" xfId="27309"/>
    <cellStyle name="Normal 260 3" xfId="27310"/>
    <cellStyle name="Normal 260 3 2" xfId="27311"/>
    <cellStyle name="Normal 260 3 2 2" xfId="27312"/>
    <cellStyle name="Normal 260 3 3" xfId="27313"/>
    <cellStyle name="Normal 260 3 3 2" xfId="27314"/>
    <cellStyle name="Normal 260 3 3 2 2" xfId="27315"/>
    <cellStyle name="Normal 260 3 3 3" xfId="27316"/>
    <cellStyle name="Normal 260 3 4" xfId="27317"/>
    <cellStyle name="Normal 260 3 4 2" xfId="27318"/>
    <cellStyle name="Normal 260 3 4 2 2" xfId="27319"/>
    <cellStyle name="Normal 260 3 4 3" xfId="27320"/>
    <cellStyle name="Normal 260 3 5" xfId="27321"/>
    <cellStyle name="Normal 260 4" xfId="27322"/>
    <cellStyle name="Normal 260 4 2" xfId="27323"/>
    <cellStyle name="Normal 260 4 2 2" xfId="27324"/>
    <cellStyle name="Normal 260 4 2 2 2" xfId="27325"/>
    <cellStyle name="Normal 260 4 2 3" xfId="27326"/>
    <cellStyle name="Normal 260 4 2 3 2" xfId="27327"/>
    <cellStyle name="Normal 260 4 2 3 2 2" xfId="27328"/>
    <cellStyle name="Normal 260 4 2 3 3" xfId="27329"/>
    <cellStyle name="Normal 260 4 2 4" xfId="27330"/>
    <cellStyle name="Normal 260 4 3" xfId="27331"/>
    <cellStyle name="Normal 260 4 3 2" xfId="27332"/>
    <cellStyle name="Normal 260 4 3 2 2" xfId="27333"/>
    <cellStyle name="Normal 260 4 3 3" xfId="27334"/>
    <cellStyle name="Normal 260 4 4" xfId="27335"/>
    <cellStyle name="Normal 260 4 4 2" xfId="27336"/>
    <cellStyle name="Normal 260 4 4 2 2" xfId="27337"/>
    <cellStyle name="Normal 260 4 4 3" xfId="27338"/>
    <cellStyle name="Normal 260 4 5" xfId="27339"/>
    <cellStyle name="Normal 260 4 5 2" xfId="27340"/>
    <cellStyle name="Normal 260 4 5 2 2" xfId="27341"/>
    <cellStyle name="Normal 260 4 5 3" xfId="27342"/>
    <cellStyle name="Normal 260 4 6" xfId="27343"/>
    <cellStyle name="Normal 260 5" xfId="27344"/>
    <cellStyle name="Normal 260 5 2" xfId="27345"/>
    <cellStyle name="Normal 260 5 2 2" xfId="27346"/>
    <cellStyle name="Normal 260 5 3" xfId="27347"/>
    <cellStyle name="Normal 260 6" xfId="27348"/>
    <cellStyle name="Normal 260 6 2" xfId="27349"/>
    <cellStyle name="Normal 260 6 2 2" xfId="27350"/>
    <cellStyle name="Normal 260 6 3" xfId="27351"/>
    <cellStyle name="Normal 260 7" xfId="27352"/>
    <cellStyle name="Normal 260 7 2" xfId="27353"/>
    <cellStyle name="Normal 260 7 2 2" xfId="27354"/>
    <cellStyle name="Normal 260 7 3" xfId="27355"/>
    <cellStyle name="Normal 260 8" xfId="27356"/>
    <cellStyle name="Normal 261" xfId="27357"/>
    <cellStyle name="Normal 261 2" xfId="27358"/>
    <cellStyle name="Normal 261 2 2" xfId="27359"/>
    <cellStyle name="Normal 261 2 2 2" xfId="27360"/>
    <cellStyle name="Normal 261 2 2 2 2" xfId="27361"/>
    <cellStyle name="Normal 261 2 2 3" xfId="27362"/>
    <cellStyle name="Normal 261 2 2 3 2" xfId="27363"/>
    <cellStyle name="Normal 261 2 2 3 2 2" xfId="27364"/>
    <cellStyle name="Normal 261 2 2 3 3" xfId="27365"/>
    <cellStyle name="Normal 261 2 2 4" xfId="27366"/>
    <cellStyle name="Normal 261 2 2 4 2" xfId="27367"/>
    <cellStyle name="Normal 261 2 2 4 2 2" xfId="27368"/>
    <cellStyle name="Normal 261 2 2 4 3" xfId="27369"/>
    <cellStyle name="Normal 261 2 2 5" xfId="27370"/>
    <cellStyle name="Normal 261 2 3" xfId="27371"/>
    <cellStyle name="Normal 261 2 3 2" xfId="27372"/>
    <cellStyle name="Normal 261 2 3 2 2" xfId="27373"/>
    <cellStyle name="Normal 261 2 3 2 2 2" xfId="27374"/>
    <cellStyle name="Normal 261 2 3 2 3" xfId="27375"/>
    <cellStyle name="Normal 261 2 3 2 3 2" xfId="27376"/>
    <cellStyle name="Normal 261 2 3 2 3 2 2" xfId="27377"/>
    <cellStyle name="Normal 261 2 3 2 3 3" xfId="27378"/>
    <cellStyle name="Normal 261 2 3 2 4" xfId="27379"/>
    <cellStyle name="Normal 261 2 3 3" xfId="27380"/>
    <cellStyle name="Normal 261 2 3 3 2" xfId="27381"/>
    <cellStyle name="Normal 261 2 3 3 2 2" xfId="27382"/>
    <cellStyle name="Normal 261 2 3 3 3" xfId="27383"/>
    <cellStyle name="Normal 261 2 3 4" xfId="27384"/>
    <cellStyle name="Normal 261 2 3 4 2" xfId="27385"/>
    <cellStyle name="Normal 261 2 3 4 2 2" xfId="27386"/>
    <cellStyle name="Normal 261 2 3 4 3" xfId="27387"/>
    <cellStyle name="Normal 261 2 3 5" xfId="27388"/>
    <cellStyle name="Normal 261 2 3 5 2" xfId="27389"/>
    <cellStyle name="Normal 261 2 3 5 2 2" xfId="27390"/>
    <cellStyle name="Normal 261 2 3 5 3" xfId="27391"/>
    <cellStyle name="Normal 261 2 3 6" xfId="27392"/>
    <cellStyle name="Normal 261 2 4" xfId="27393"/>
    <cellStyle name="Normal 261 2 4 2" xfId="27394"/>
    <cellStyle name="Normal 261 2 4 2 2" xfId="27395"/>
    <cellStyle name="Normal 261 2 4 3" xfId="27396"/>
    <cellStyle name="Normal 261 2 5" xfId="27397"/>
    <cellStyle name="Normal 261 2 5 2" xfId="27398"/>
    <cellStyle name="Normal 261 2 5 2 2" xfId="27399"/>
    <cellStyle name="Normal 261 2 5 3" xfId="27400"/>
    <cellStyle name="Normal 261 2 6" xfId="27401"/>
    <cellStyle name="Normal 261 2 6 2" xfId="27402"/>
    <cellStyle name="Normal 261 2 6 2 2" xfId="27403"/>
    <cellStyle name="Normal 261 2 6 3" xfId="27404"/>
    <cellStyle name="Normal 261 2 7" xfId="27405"/>
    <cellStyle name="Normal 261 3" xfId="27406"/>
    <cellStyle name="Normal 261 3 2" xfId="27407"/>
    <cellStyle name="Normal 261 3 2 2" xfId="27408"/>
    <cellStyle name="Normal 261 3 3" xfId="27409"/>
    <cellStyle name="Normal 261 3 3 2" xfId="27410"/>
    <cellStyle name="Normal 261 3 3 2 2" xfId="27411"/>
    <cellStyle name="Normal 261 3 3 3" xfId="27412"/>
    <cellStyle name="Normal 261 3 4" xfId="27413"/>
    <cellStyle name="Normal 261 3 4 2" xfId="27414"/>
    <cellStyle name="Normal 261 3 4 2 2" xfId="27415"/>
    <cellStyle name="Normal 261 3 4 3" xfId="27416"/>
    <cellStyle name="Normal 261 3 5" xfId="27417"/>
    <cellStyle name="Normal 261 4" xfId="27418"/>
    <cellStyle name="Normal 261 4 2" xfId="27419"/>
    <cellStyle name="Normal 261 4 2 2" xfId="27420"/>
    <cellStyle name="Normal 261 4 2 2 2" xfId="27421"/>
    <cellStyle name="Normal 261 4 2 3" xfId="27422"/>
    <cellStyle name="Normal 261 4 2 3 2" xfId="27423"/>
    <cellStyle name="Normal 261 4 2 3 2 2" xfId="27424"/>
    <cellStyle name="Normal 261 4 2 3 3" xfId="27425"/>
    <cellStyle name="Normal 261 4 2 4" xfId="27426"/>
    <cellStyle name="Normal 261 4 3" xfId="27427"/>
    <cellStyle name="Normal 261 4 3 2" xfId="27428"/>
    <cellStyle name="Normal 261 4 3 2 2" xfId="27429"/>
    <cellStyle name="Normal 261 4 3 3" xfId="27430"/>
    <cellStyle name="Normal 261 4 4" xfId="27431"/>
    <cellStyle name="Normal 261 4 4 2" xfId="27432"/>
    <cellStyle name="Normal 261 4 4 2 2" xfId="27433"/>
    <cellStyle name="Normal 261 4 4 3" xfId="27434"/>
    <cellStyle name="Normal 261 4 5" xfId="27435"/>
    <cellStyle name="Normal 261 4 5 2" xfId="27436"/>
    <cellStyle name="Normal 261 4 5 2 2" xfId="27437"/>
    <cellStyle name="Normal 261 4 5 3" xfId="27438"/>
    <cellStyle name="Normal 261 4 6" xfId="27439"/>
    <cellStyle name="Normal 261 5" xfId="27440"/>
    <cellStyle name="Normal 261 5 2" xfId="27441"/>
    <cellStyle name="Normal 261 5 2 2" xfId="27442"/>
    <cellStyle name="Normal 261 5 3" xfId="27443"/>
    <cellStyle name="Normal 261 6" xfId="27444"/>
    <cellStyle name="Normal 261 6 2" xfId="27445"/>
    <cellStyle name="Normal 261 6 2 2" xfId="27446"/>
    <cellStyle name="Normal 261 6 3" xfId="27447"/>
    <cellStyle name="Normal 261 7" xfId="27448"/>
    <cellStyle name="Normal 261 7 2" xfId="27449"/>
    <cellStyle name="Normal 261 7 2 2" xfId="27450"/>
    <cellStyle name="Normal 261 7 3" xfId="27451"/>
    <cellStyle name="Normal 261 8" xfId="27452"/>
    <cellStyle name="Normal 262" xfId="27453"/>
    <cellStyle name="Normal 262 2" xfId="27454"/>
    <cellStyle name="Normal 262 2 2" xfId="27455"/>
    <cellStyle name="Normal 262 2 2 2" xfId="27456"/>
    <cellStyle name="Normal 262 2 2 2 2" xfId="27457"/>
    <cellStyle name="Normal 262 2 2 3" xfId="27458"/>
    <cellStyle name="Normal 262 2 2 3 2" xfId="27459"/>
    <cellStyle name="Normal 262 2 2 3 2 2" xfId="27460"/>
    <cellStyle name="Normal 262 2 2 3 3" xfId="27461"/>
    <cellStyle name="Normal 262 2 2 4" xfId="27462"/>
    <cellStyle name="Normal 262 2 2 4 2" xfId="27463"/>
    <cellStyle name="Normal 262 2 2 4 2 2" xfId="27464"/>
    <cellStyle name="Normal 262 2 2 4 3" xfId="27465"/>
    <cellStyle name="Normal 262 2 2 5" xfId="27466"/>
    <cellStyle name="Normal 262 2 3" xfId="27467"/>
    <cellStyle name="Normal 262 2 3 2" xfId="27468"/>
    <cellStyle name="Normal 262 2 3 2 2" xfId="27469"/>
    <cellStyle name="Normal 262 2 3 2 2 2" xfId="27470"/>
    <cellStyle name="Normal 262 2 3 2 3" xfId="27471"/>
    <cellStyle name="Normal 262 2 3 2 3 2" xfId="27472"/>
    <cellStyle name="Normal 262 2 3 2 3 2 2" xfId="27473"/>
    <cellStyle name="Normal 262 2 3 2 3 3" xfId="27474"/>
    <cellStyle name="Normal 262 2 3 2 4" xfId="27475"/>
    <cellStyle name="Normal 262 2 3 3" xfId="27476"/>
    <cellStyle name="Normal 262 2 3 3 2" xfId="27477"/>
    <cellStyle name="Normal 262 2 3 3 2 2" xfId="27478"/>
    <cellStyle name="Normal 262 2 3 3 3" xfId="27479"/>
    <cellStyle name="Normal 262 2 3 4" xfId="27480"/>
    <cellStyle name="Normal 262 2 3 4 2" xfId="27481"/>
    <cellStyle name="Normal 262 2 3 4 2 2" xfId="27482"/>
    <cellStyle name="Normal 262 2 3 4 3" xfId="27483"/>
    <cellStyle name="Normal 262 2 3 5" xfId="27484"/>
    <cellStyle name="Normal 262 2 3 5 2" xfId="27485"/>
    <cellStyle name="Normal 262 2 3 5 2 2" xfId="27486"/>
    <cellStyle name="Normal 262 2 3 5 3" xfId="27487"/>
    <cellStyle name="Normal 262 2 3 6" xfId="27488"/>
    <cellStyle name="Normal 262 2 4" xfId="27489"/>
    <cellStyle name="Normal 262 2 4 2" xfId="27490"/>
    <cellStyle name="Normal 262 2 4 2 2" xfId="27491"/>
    <cellStyle name="Normal 262 2 4 3" xfId="27492"/>
    <cellStyle name="Normal 262 2 5" xfId="27493"/>
    <cellStyle name="Normal 262 2 5 2" xfId="27494"/>
    <cellStyle name="Normal 262 2 5 2 2" xfId="27495"/>
    <cellStyle name="Normal 262 2 5 3" xfId="27496"/>
    <cellStyle name="Normal 262 2 6" xfId="27497"/>
    <cellStyle name="Normal 262 2 6 2" xfId="27498"/>
    <cellStyle name="Normal 262 2 6 2 2" xfId="27499"/>
    <cellStyle name="Normal 262 2 6 3" xfId="27500"/>
    <cellStyle name="Normal 262 2 7" xfId="27501"/>
    <cellStyle name="Normal 262 3" xfId="27502"/>
    <cellStyle name="Normal 262 3 2" xfId="27503"/>
    <cellStyle name="Normal 262 3 2 2" xfId="27504"/>
    <cellStyle name="Normal 262 3 3" xfId="27505"/>
    <cellStyle name="Normal 262 3 3 2" xfId="27506"/>
    <cellStyle name="Normal 262 3 3 2 2" xfId="27507"/>
    <cellStyle name="Normal 262 3 3 3" xfId="27508"/>
    <cellStyle name="Normal 262 3 4" xfId="27509"/>
    <cellStyle name="Normal 262 3 4 2" xfId="27510"/>
    <cellStyle name="Normal 262 3 4 2 2" xfId="27511"/>
    <cellStyle name="Normal 262 3 4 3" xfId="27512"/>
    <cellStyle name="Normal 262 3 5" xfId="27513"/>
    <cellStyle name="Normal 262 4" xfId="27514"/>
    <cellStyle name="Normal 262 4 2" xfId="27515"/>
    <cellStyle name="Normal 262 4 2 2" xfId="27516"/>
    <cellStyle name="Normal 262 4 2 2 2" xfId="27517"/>
    <cellStyle name="Normal 262 4 2 3" xfId="27518"/>
    <cellStyle name="Normal 262 4 2 3 2" xfId="27519"/>
    <cellStyle name="Normal 262 4 2 3 2 2" xfId="27520"/>
    <cellStyle name="Normal 262 4 2 3 3" xfId="27521"/>
    <cellStyle name="Normal 262 4 2 4" xfId="27522"/>
    <cellStyle name="Normal 262 4 3" xfId="27523"/>
    <cellStyle name="Normal 262 4 3 2" xfId="27524"/>
    <cellStyle name="Normal 262 4 3 2 2" xfId="27525"/>
    <cellStyle name="Normal 262 4 3 3" xfId="27526"/>
    <cellStyle name="Normal 262 4 4" xfId="27527"/>
    <cellStyle name="Normal 262 4 4 2" xfId="27528"/>
    <cellStyle name="Normal 262 4 4 2 2" xfId="27529"/>
    <cellStyle name="Normal 262 4 4 3" xfId="27530"/>
    <cellStyle name="Normal 262 4 5" xfId="27531"/>
    <cellStyle name="Normal 262 4 5 2" xfId="27532"/>
    <cellStyle name="Normal 262 4 5 2 2" xfId="27533"/>
    <cellStyle name="Normal 262 4 5 3" xfId="27534"/>
    <cellStyle name="Normal 262 4 6" xfId="27535"/>
    <cellStyle name="Normal 262 5" xfId="27536"/>
    <cellStyle name="Normal 262 5 2" xfId="27537"/>
    <cellStyle name="Normal 262 5 2 2" xfId="27538"/>
    <cellStyle name="Normal 262 5 3" xfId="27539"/>
    <cellStyle name="Normal 262 6" xfId="27540"/>
    <cellStyle name="Normal 262 6 2" xfId="27541"/>
    <cellStyle name="Normal 262 6 2 2" xfId="27542"/>
    <cellStyle name="Normal 262 6 3" xfId="27543"/>
    <cellStyle name="Normal 262 7" xfId="27544"/>
    <cellStyle name="Normal 262 7 2" xfId="27545"/>
    <cellStyle name="Normal 262 7 2 2" xfId="27546"/>
    <cellStyle name="Normal 262 7 3" xfId="27547"/>
    <cellStyle name="Normal 262 8" xfId="27548"/>
    <cellStyle name="Normal 263" xfId="27549"/>
    <cellStyle name="Normal 263 2" xfId="27550"/>
    <cellStyle name="Normal 263 2 2" xfId="27551"/>
    <cellStyle name="Normal 263 2 2 2" xfId="27552"/>
    <cellStyle name="Normal 263 2 2 2 2" xfId="27553"/>
    <cellStyle name="Normal 263 2 2 3" xfId="27554"/>
    <cellStyle name="Normal 263 2 2 3 2" xfId="27555"/>
    <cellStyle name="Normal 263 2 2 3 2 2" xfId="27556"/>
    <cellStyle name="Normal 263 2 2 3 3" xfId="27557"/>
    <cellStyle name="Normal 263 2 2 4" xfId="27558"/>
    <cellStyle name="Normal 263 2 2 4 2" xfId="27559"/>
    <cellStyle name="Normal 263 2 2 4 2 2" xfId="27560"/>
    <cellStyle name="Normal 263 2 2 4 3" xfId="27561"/>
    <cellStyle name="Normal 263 2 2 5" xfId="27562"/>
    <cellStyle name="Normal 263 2 3" xfId="27563"/>
    <cellStyle name="Normal 263 2 3 2" xfId="27564"/>
    <cellStyle name="Normal 263 2 3 2 2" xfId="27565"/>
    <cellStyle name="Normal 263 2 3 2 2 2" xfId="27566"/>
    <cellStyle name="Normal 263 2 3 2 3" xfId="27567"/>
    <cellStyle name="Normal 263 2 3 2 3 2" xfId="27568"/>
    <cellStyle name="Normal 263 2 3 2 3 2 2" xfId="27569"/>
    <cellStyle name="Normal 263 2 3 2 3 3" xfId="27570"/>
    <cellStyle name="Normal 263 2 3 2 4" xfId="27571"/>
    <cellStyle name="Normal 263 2 3 3" xfId="27572"/>
    <cellStyle name="Normal 263 2 3 3 2" xfId="27573"/>
    <cellStyle name="Normal 263 2 3 3 2 2" xfId="27574"/>
    <cellStyle name="Normal 263 2 3 3 3" xfId="27575"/>
    <cellStyle name="Normal 263 2 3 4" xfId="27576"/>
    <cellStyle name="Normal 263 2 3 4 2" xfId="27577"/>
    <cellStyle name="Normal 263 2 3 4 2 2" xfId="27578"/>
    <cellStyle name="Normal 263 2 3 4 3" xfId="27579"/>
    <cellStyle name="Normal 263 2 3 5" xfId="27580"/>
    <cellStyle name="Normal 263 2 3 5 2" xfId="27581"/>
    <cellStyle name="Normal 263 2 3 5 2 2" xfId="27582"/>
    <cellStyle name="Normal 263 2 3 5 3" xfId="27583"/>
    <cellStyle name="Normal 263 2 3 6" xfId="27584"/>
    <cellStyle name="Normal 263 2 4" xfId="27585"/>
    <cellStyle name="Normal 263 2 4 2" xfId="27586"/>
    <cellStyle name="Normal 263 2 4 2 2" xfId="27587"/>
    <cellStyle name="Normal 263 2 4 3" xfId="27588"/>
    <cellStyle name="Normal 263 2 5" xfId="27589"/>
    <cellStyle name="Normal 263 2 5 2" xfId="27590"/>
    <cellStyle name="Normal 263 2 5 2 2" xfId="27591"/>
    <cellStyle name="Normal 263 2 5 3" xfId="27592"/>
    <cellStyle name="Normal 263 2 6" xfId="27593"/>
    <cellStyle name="Normal 263 2 6 2" xfId="27594"/>
    <cellStyle name="Normal 263 2 6 2 2" xfId="27595"/>
    <cellStyle name="Normal 263 2 6 3" xfId="27596"/>
    <cellStyle name="Normal 263 2 7" xfId="27597"/>
    <cellStyle name="Normal 263 3" xfId="27598"/>
    <cellStyle name="Normal 263 3 2" xfId="27599"/>
    <cellStyle name="Normal 263 3 2 2" xfId="27600"/>
    <cellStyle name="Normal 263 3 3" xfId="27601"/>
    <cellStyle name="Normal 263 3 3 2" xfId="27602"/>
    <cellStyle name="Normal 263 3 3 2 2" xfId="27603"/>
    <cellStyle name="Normal 263 3 3 3" xfId="27604"/>
    <cellStyle name="Normal 263 3 4" xfId="27605"/>
    <cellStyle name="Normal 263 3 4 2" xfId="27606"/>
    <cellStyle name="Normal 263 3 4 2 2" xfId="27607"/>
    <cellStyle name="Normal 263 3 4 3" xfId="27608"/>
    <cellStyle name="Normal 263 3 5" xfId="27609"/>
    <cellStyle name="Normal 263 4" xfId="27610"/>
    <cellStyle name="Normal 263 4 2" xfId="27611"/>
    <cellStyle name="Normal 263 4 2 2" xfId="27612"/>
    <cellStyle name="Normal 263 4 2 2 2" xfId="27613"/>
    <cellStyle name="Normal 263 4 2 3" xfId="27614"/>
    <cellStyle name="Normal 263 4 2 3 2" xfId="27615"/>
    <cellStyle name="Normal 263 4 2 3 2 2" xfId="27616"/>
    <cellStyle name="Normal 263 4 2 3 3" xfId="27617"/>
    <cellStyle name="Normal 263 4 2 4" xfId="27618"/>
    <cellStyle name="Normal 263 4 3" xfId="27619"/>
    <cellStyle name="Normal 263 4 3 2" xfId="27620"/>
    <cellStyle name="Normal 263 4 3 2 2" xfId="27621"/>
    <cellStyle name="Normal 263 4 3 3" xfId="27622"/>
    <cellStyle name="Normal 263 4 4" xfId="27623"/>
    <cellStyle name="Normal 263 4 4 2" xfId="27624"/>
    <cellStyle name="Normal 263 4 4 2 2" xfId="27625"/>
    <cellStyle name="Normal 263 4 4 3" xfId="27626"/>
    <cellStyle name="Normal 263 4 5" xfId="27627"/>
    <cellStyle name="Normal 263 4 5 2" xfId="27628"/>
    <cellStyle name="Normal 263 4 5 2 2" xfId="27629"/>
    <cellStyle name="Normal 263 4 5 3" xfId="27630"/>
    <cellStyle name="Normal 263 4 6" xfId="27631"/>
    <cellStyle name="Normal 263 5" xfId="27632"/>
    <cellStyle name="Normal 263 5 2" xfId="27633"/>
    <cellStyle name="Normal 263 5 2 2" xfId="27634"/>
    <cellStyle name="Normal 263 5 3" xfId="27635"/>
    <cellStyle name="Normal 263 6" xfId="27636"/>
    <cellStyle name="Normal 263 6 2" xfId="27637"/>
    <cellStyle name="Normal 263 6 2 2" xfId="27638"/>
    <cellStyle name="Normal 263 6 3" xfId="27639"/>
    <cellStyle name="Normal 263 7" xfId="27640"/>
    <cellStyle name="Normal 263 7 2" xfId="27641"/>
    <cellStyle name="Normal 263 7 2 2" xfId="27642"/>
    <cellStyle name="Normal 263 7 3" xfId="27643"/>
    <cellStyle name="Normal 263 8" xfId="27644"/>
    <cellStyle name="Normal 264" xfId="27645"/>
    <cellStyle name="Normal 264 2" xfId="27646"/>
    <cellStyle name="Normal 264 2 2" xfId="27647"/>
    <cellStyle name="Normal 264 2 2 2" xfId="27648"/>
    <cellStyle name="Normal 264 2 3" xfId="27649"/>
    <cellStyle name="Normal 264 2 3 2" xfId="27650"/>
    <cellStyle name="Normal 264 2 3 2 2" xfId="27651"/>
    <cellStyle name="Normal 264 2 3 3" xfId="27652"/>
    <cellStyle name="Normal 264 2 4" xfId="27653"/>
    <cellStyle name="Normal 264 2 4 2" xfId="27654"/>
    <cellStyle name="Normal 264 2 4 2 2" xfId="27655"/>
    <cellStyle name="Normal 264 2 4 3" xfId="27656"/>
    <cellStyle name="Normal 264 2 5" xfId="27657"/>
    <cellStyle name="Normal 264 3" xfId="27658"/>
    <cellStyle name="Normal 264 3 2" xfId="27659"/>
    <cellStyle name="Normal 264 3 2 2" xfId="27660"/>
    <cellStyle name="Normal 264 3 2 2 2" xfId="27661"/>
    <cellStyle name="Normal 264 3 2 3" xfId="27662"/>
    <cellStyle name="Normal 264 3 2 3 2" xfId="27663"/>
    <cellStyle name="Normal 264 3 2 3 2 2" xfId="27664"/>
    <cellStyle name="Normal 264 3 2 3 3" xfId="27665"/>
    <cellStyle name="Normal 264 3 2 4" xfId="27666"/>
    <cellStyle name="Normal 264 3 3" xfId="27667"/>
    <cellStyle name="Normal 264 3 3 2" xfId="27668"/>
    <cellStyle name="Normal 264 3 3 2 2" xfId="27669"/>
    <cellStyle name="Normal 264 3 3 3" xfId="27670"/>
    <cellStyle name="Normal 264 3 4" xfId="27671"/>
    <cellStyle name="Normal 264 3 4 2" xfId="27672"/>
    <cellStyle name="Normal 264 3 4 2 2" xfId="27673"/>
    <cellStyle name="Normal 264 3 4 3" xfId="27674"/>
    <cellStyle name="Normal 264 3 5" xfId="27675"/>
    <cellStyle name="Normal 264 3 5 2" xfId="27676"/>
    <cellStyle name="Normal 264 3 5 2 2" xfId="27677"/>
    <cellStyle name="Normal 264 3 5 3" xfId="27678"/>
    <cellStyle name="Normal 264 3 6" xfId="27679"/>
    <cellStyle name="Normal 264 4" xfId="27680"/>
    <cellStyle name="Normal 264 4 2" xfId="27681"/>
    <cellStyle name="Normal 264 4 2 2" xfId="27682"/>
    <cellStyle name="Normal 264 4 3" xfId="27683"/>
    <cellStyle name="Normal 264 5" xfId="27684"/>
    <cellStyle name="Normal 264 5 2" xfId="27685"/>
    <cellStyle name="Normal 264 5 2 2" xfId="27686"/>
    <cellStyle name="Normal 264 5 3" xfId="27687"/>
    <cellStyle name="Normal 264 6" xfId="27688"/>
    <cellStyle name="Normal 264 6 2" xfId="27689"/>
    <cellStyle name="Normal 264 6 2 2" xfId="27690"/>
    <cellStyle name="Normal 264 6 3" xfId="27691"/>
    <cellStyle name="Normal 264 7" xfId="27692"/>
    <cellStyle name="Normal 265" xfId="27693"/>
    <cellStyle name="Normal 265 2" xfId="27694"/>
    <cellStyle name="Normal 265 2 2" xfId="27695"/>
    <cellStyle name="Normal 265 2 2 2" xfId="27696"/>
    <cellStyle name="Normal 265 2 3" xfId="27697"/>
    <cellStyle name="Normal 265 2 3 2" xfId="27698"/>
    <cellStyle name="Normal 265 2 3 2 2" xfId="27699"/>
    <cellStyle name="Normal 265 2 3 3" xfId="27700"/>
    <cellStyle name="Normal 265 2 4" xfId="27701"/>
    <cellStyle name="Normal 265 2 4 2" xfId="27702"/>
    <cellStyle name="Normal 265 2 4 2 2" xfId="27703"/>
    <cellStyle name="Normal 265 2 4 3" xfId="27704"/>
    <cellStyle name="Normal 265 2 5" xfId="27705"/>
    <cellStyle name="Normal 265 3" xfId="27706"/>
    <cellStyle name="Normal 265 3 2" xfId="27707"/>
    <cellStyle name="Normal 265 3 2 2" xfId="27708"/>
    <cellStyle name="Normal 265 3 2 2 2" xfId="27709"/>
    <cellStyle name="Normal 265 3 2 3" xfId="27710"/>
    <cellStyle name="Normal 265 3 2 3 2" xfId="27711"/>
    <cellStyle name="Normal 265 3 2 3 2 2" xfId="27712"/>
    <cellStyle name="Normal 265 3 2 3 3" xfId="27713"/>
    <cellStyle name="Normal 265 3 2 4" xfId="27714"/>
    <cellStyle name="Normal 265 3 3" xfId="27715"/>
    <cellStyle name="Normal 265 3 3 2" xfId="27716"/>
    <cellStyle name="Normal 265 3 3 2 2" xfId="27717"/>
    <cellStyle name="Normal 265 3 3 3" xfId="27718"/>
    <cellStyle name="Normal 265 3 4" xfId="27719"/>
    <cellStyle name="Normal 265 3 4 2" xfId="27720"/>
    <cellStyle name="Normal 265 3 4 2 2" xfId="27721"/>
    <cellStyle name="Normal 265 3 4 3" xfId="27722"/>
    <cellStyle name="Normal 265 3 5" xfId="27723"/>
    <cellStyle name="Normal 265 3 5 2" xfId="27724"/>
    <cellStyle name="Normal 265 3 5 2 2" xfId="27725"/>
    <cellStyle name="Normal 265 3 5 3" xfId="27726"/>
    <cellStyle name="Normal 265 3 6" xfId="27727"/>
    <cellStyle name="Normal 265 4" xfId="27728"/>
    <cellStyle name="Normal 265 4 2" xfId="27729"/>
    <cellStyle name="Normal 265 4 2 2" xfId="27730"/>
    <cellStyle name="Normal 265 4 3" xfId="27731"/>
    <cellStyle name="Normal 265 5" xfId="27732"/>
    <cellStyle name="Normal 265 5 2" xfId="27733"/>
    <cellStyle name="Normal 265 5 2 2" xfId="27734"/>
    <cellStyle name="Normal 265 5 3" xfId="27735"/>
    <cellStyle name="Normal 265 6" xfId="27736"/>
    <cellStyle name="Normal 265 6 2" xfId="27737"/>
    <cellStyle name="Normal 265 6 2 2" xfId="27738"/>
    <cellStyle name="Normal 265 6 3" xfId="27739"/>
    <cellStyle name="Normal 265 7" xfId="27740"/>
    <cellStyle name="Normal 266" xfId="27741"/>
    <cellStyle name="Normal 266 2" xfId="27742"/>
    <cellStyle name="Normal 266 2 2" xfId="27743"/>
    <cellStyle name="Normal 266 2 2 2" xfId="27744"/>
    <cellStyle name="Normal 266 2 3" xfId="27745"/>
    <cellStyle name="Normal 266 2 3 2" xfId="27746"/>
    <cellStyle name="Normal 266 2 3 2 2" xfId="27747"/>
    <cellStyle name="Normal 266 2 3 3" xfId="27748"/>
    <cellStyle name="Normal 266 2 4" xfId="27749"/>
    <cellStyle name="Normal 266 2 4 2" xfId="27750"/>
    <cellStyle name="Normal 266 2 4 2 2" xfId="27751"/>
    <cellStyle name="Normal 266 2 4 3" xfId="27752"/>
    <cellStyle name="Normal 266 2 5" xfId="27753"/>
    <cellStyle name="Normal 266 3" xfId="27754"/>
    <cellStyle name="Normal 266 3 2" xfId="27755"/>
    <cellStyle name="Normal 266 3 2 2" xfId="27756"/>
    <cellStyle name="Normal 266 3 2 2 2" xfId="27757"/>
    <cellStyle name="Normal 266 3 2 3" xfId="27758"/>
    <cellStyle name="Normal 266 3 2 3 2" xfId="27759"/>
    <cellStyle name="Normal 266 3 2 3 2 2" xfId="27760"/>
    <cellStyle name="Normal 266 3 2 3 3" xfId="27761"/>
    <cellStyle name="Normal 266 3 2 4" xfId="27762"/>
    <cellStyle name="Normal 266 3 3" xfId="27763"/>
    <cellStyle name="Normal 266 3 3 2" xfId="27764"/>
    <cellStyle name="Normal 266 3 3 2 2" xfId="27765"/>
    <cellStyle name="Normal 266 3 3 3" xfId="27766"/>
    <cellStyle name="Normal 266 3 4" xfId="27767"/>
    <cellStyle name="Normal 266 3 4 2" xfId="27768"/>
    <cellStyle name="Normal 266 3 4 2 2" xfId="27769"/>
    <cellStyle name="Normal 266 3 4 3" xfId="27770"/>
    <cellStyle name="Normal 266 3 5" xfId="27771"/>
    <cellStyle name="Normal 266 3 5 2" xfId="27772"/>
    <cellStyle name="Normal 266 3 5 2 2" xfId="27773"/>
    <cellStyle name="Normal 266 3 5 3" xfId="27774"/>
    <cellStyle name="Normal 266 3 6" xfId="27775"/>
    <cellStyle name="Normal 266 4" xfId="27776"/>
    <cellStyle name="Normal 266 4 2" xfId="27777"/>
    <cellStyle name="Normal 266 4 2 2" xfId="27778"/>
    <cellStyle name="Normal 266 4 3" xfId="27779"/>
    <cellStyle name="Normal 266 5" xfId="27780"/>
    <cellStyle name="Normal 266 5 2" xfId="27781"/>
    <cellStyle name="Normal 266 5 2 2" xfId="27782"/>
    <cellStyle name="Normal 266 5 3" xfId="27783"/>
    <cellStyle name="Normal 266 6" xfId="27784"/>
    <cellStyle name="Normal 266 6 2" xfId="27785"/>
    <cellStyle name="Normal 266 6 2 2" xfId="27786"/>
    <cellStyle name="Normal 266 6 3" xfId="27787"/>
    <cellStyle name="Normal 266 7" xfId="27788"/>
    <cellStyle name="Normal 267" xfId="27789"/>
    <cellStyle name="Normal 267 2" xfId="27790"/>
    <cellStyle name="Normal 267 2 2" xfId="27791"/>
    <cellStyle name="Normal 267 2 2 2" xfId="27792"/>
    <cellStyle name="Normal 267 2 3" xfId="27793"/>
    <cellStyle name="Normal 267 2 3 2" xfId="27794"/>
    <cellStyle name="Normal 267 2 3 2 2" xfId="27795"/>
    <cellStyle name="Normal 267 2 3 3" xfId="27796"/>
    <cellStyle name="Normal 267 2 4" xfId="27797"/>
    <cellStyle name="Normal 267 2 4 2" xfId="27798"/>
    <cellStyle name="Normal 267 2 4 2 2" xfId="27799"/>
    <cellStyle name="Normal 267 2 4 3" xfId="27800"/>
    <cellStyle name="Normal 267 2 5" xfId="27801"/>
    <cellStyle name="Normal 267 3" xfId="27802"/>
    <cellStyle name="Normal 267 3 2" xfId="27803"/>
    <cellStyle name="Normal 267 3 2 2" xfId="27804"/>
    <cellStyle name="Normal 267 3 2 2 2" xfId="27805"/>
    <cellStyle name="Normal 267 3 2 3" xfId="27806"/>
    <cellStyle name="Normal 267 3 2 3 2" xfId="27807"/>
    <cellStyle name="Normal 267 3 2 3 2 2" xfId="27808"/>
    <cellStyle name="Normal 267 3 2 3 3" xfId="27809"/>
    <cellStyle name="Normal 267 3 2 4" xfId="27810"/>
    <cellStyle name="Normal 267 3 3" xfId="27811"/>
    <cellStyle name="Normal 267 3 3 2" xfId="27812"/>
    <cellStyle name="Normal 267 3 3 2 2" xfId="27813"/>
    <cellStyle name="Normal 267 3 3 3" xfId="27814"/>
    <cellStyle name="Normal 267 3 4" xfId="27815"/>
    <cellStyle name="Normal 267 3 4 2" xfId="27816"/>
    <cellStyle name="Normal 267 3 4 2 2" xfId="27817"/>
    <cellStyle name="Normal 267 3 4 3" xfId="27818"/>
    <cellStyle name="Normal 267 3 5" xfId="27819"/>
    <cellStyle name="Normal 267 3 5 2" xfId="27820"/>
    <cellStyle name="Normal 267 3 5 2 2" xfId="27821"/>
    <cellStyle name="Normal 267 3 5 3" xfId="27822"/>
    <cellStyle name="Normal 267 3 6" xfId="27823"/>
    <cellStyle name="Normal 267 4" xfId="27824"/>
    <cellStyle name="Normal 267 4 2" xfId="27825"/>
    <cellStyle name="Normal 267 4 2 2" xfId="27826"/>
    <cellStyle name="Normal 267 4 3" xfId="27827"/>
    <cellStyle name="Normal 267 5" xfId="27828"/>
    <cellStyle name="Normal 267 5 2" xfId="27829"/>
    <cellStyle name="Normal 267 5 2 2" xfId="27830"/>
    <cellStyle name="Normal 267 5 3" xfId="27831"/>
    <cellStyle name="Normal 267 6" xfId="27832"/>
    <cellStyle name="Normal 267 6 2" xfId="27833"/>
    <cellStyle name="Normal 267 6 2 2" xfId="27834"/>
    <cellStyle name="Normal 267 6 3" xfId="27835"/>
    <cellStyle name="Normal 267 7" xfId="27836"/>
    <cellStyle name="Normal 268" xfId="27837"/>
    <cellStyle name="Normal 268 2" xfId="27838"/>
    <cellStyle name="Normal 268 2 2" xfId="27839"/>
    <cellStyle name="Normal 268 2 2 2" xfId="27840"/>
    <cellStyle name="Normal 268 2 3" xfId="27841"/>
    <cellStyle name="Normal 268 2 3 2" xfId="27842"/>
    <cellStyle name="Normal 268 2 3 2 2" xfId="27843"/>
    <cellStyle name="Normal 268 2 3 3" xfId="27844"/>
    <cellStyle name="Normal 268 2 4" xfId="27845"/>
    <cellStyle name="Normal 268 2 4 2" xfId="27846"/>
    <cellStyle name="Normal 268 2 4 2 2" xfId="27847"/>
    <cellStyle name="Normal 268 2 4 3" xfId="27848"/>
    <cellStyle name="Normal 268 2 5" xfId="27849"/>
    <cellStyle name="Normal 268 3" xfId="27850"/>
    <cellStyle name="Normal 268 3 2" xfId="27851"/>
    <cellStyle name="Normal 268 3 2 2" xfId="27852"/>
    <cellStyle name="Normal 268 3 2 2 2" xfId="27853"/>
    <cellStyle name="Normal 268 3 2 3" xfId="27854"/>
    <cellStyle name="Normal 268 3 2 3 2" xfId="27855"/>
    <cellStyle name="Normal 268 3 2 3 2 2" xfId="27856"/>
    <cellStyle name="Normal 268 3 2 3 3" xfId="27857"/>
    <cellStyle name="Normal 268 3 2 4" xfId="27858"/>
    <cellStyle name="Normal 268 3 3" xfId="27859"/>
    <cellStyle name="Normal 268 3 3 2" xfId="27860"/>
    <cellStyle name="Normal 268 3 3 2 2" xfId="27861"/>
    <cellStyle name="Normal 268 3 3 3" xfId="27862"/>
    <cellStyle name="Normal 268 3 4" xfId="27863"/>
    <cellStyle name="Normal 268 3 4 2" xfId="27864"/>
    <cellStyle name="Normal 268 3 4 2 2" xfId="27865"/>
    <cellStyle name="Normal 268 3 4 3" xfId="27866"/>
    <cellStyle name="Normal 268 3 5" xfId="27867"/>
    <cellStyle name="Normal 268 3 5 2" xfId="27868"/>
    <cellStyle name="Normal 268 3 5 2 2" xfId="27869"/>
    <cellStyle name="Normal 268 3 5 3" xfId="27870"/>
    <cellStyle name="Normal 268 3 6" xfId="27871"/>
    <cellStyle name="Normal 268 4" xfId="27872"/>
    <cellStyle name="Normal 268 4 2" xfId="27873"/>
    <cellStyle name="Normal 268 4 2 2" xfId="27874"/>
    <cellStyle name="Normal 268 4 3" xfId="27875"/>
    <cellStyle name="Normal 268 5" xfId="27876"/>
    <cellStyle name="Normal 268 5 2" xfId="27877"/>
    <cellStyle name="Normal 268 5 2 2" xfId="27878"/>
    <cellStyle name="Normal 268 5 3" xfId="27879"/>
    <cellStyle name="Normal 268 6" xfId="27880"/>
    <cellStyle name="Normal 268 6 2" xfId="27881"/>
    <cellStyle name="Normal 268 6 2 2" xfId="27882"/>
    <cellStyle name="Normal 268 6 3" xfId="27883"/>
    <cellStyle name="Normal 268 7" xfId="27884"/>
    <cellStyle name="Normal 269" xfId="27885"/>
    <cellStyle name="Normal 269 2" xfId="27886"/>
    <cellStyle name="Normal 269 2 2" xfId="27887"/>
    <cellStyle name="Normal 269 2 2 2" xfId="27888"/>
    <cellStyle name="Normal 269 2 3" xfId="27889"/>
    <cellStyle name="Normal 269 2 3 2" xfId="27890"/>
    <cellStyle name="Normal 269 2 3 2 2" xfId="27891"/>
    <cellStyle name="Normal 269 2 3 3" xfId="27892"/>
    <cellStyle name="Normal 269 2 4" xfId="27893"/>
    <cellStyle name="Normal 269 2 4 2" xfId="27894"/>
    <cellStyle name="Normal 269 2 4 2 2" xfId="27895"/>
    <cellStyle name="Normal 269 2 4 3" xfId="27896"/>
    <cellStyle name="Normal 269 2 5" xfId="27897"/>
    <cellStyle name="Normal 269 3" xfId="27898"/>
    <cellStyle name="Normal 269 3 2" xfId="27899"/>
    <cellStyle name="Normal 269 3 2 2" xfId="27900"/>
    <cellStyle name="Normal 269 3 2 2 2" xfId="27901"/>
    <cellStyle name="Normal 269 3 2 3" xfId="27902"/>
    <cellStyle name="Normal 269 3 2 3 2" xfId="27903"/>
    <cellStyle name="Normal 269 3 2 3 2 2" xfId="27904"/>
    <cellStyle name="Normal 269 3 2 3 3" xfId="27905"/>
    <cellStyle name="Normal 269 3 2 4" xfId="27906"/>
    <cellStyle name="Normal 269 3 3" xfId="27907"/>
    <cellStyle name="Normal 269 3 3 2" xfId="27908"/>
    <cellStyle name="Normal 269 3 3 2 2" xfId="27909"/>
    <cellStyle name="Normal 269 3 3 3" xfId="27910"/>
    <cellStyle name="Normal 269 3 4" xfId="27911"/>
    <cellStyle name="Normal 269 3 4 2" xfId="27912"/>
    <cellStyle name="Normal 269 3 4 2 2" xfId="27913"/>
    <cellStyle name="Normal 269 3 4 3" xfId="27914"/>
    <cellStyle name="Normal 269 3 5" xfId="27915"/>
    <cellStyle name="Normal 269 3 5 2" xfId="27916"/>
    <cellStyle name="Normal 269 3 5 2 2" xfId="27917"/>
    <cellStyle name="Normal 269 3 5 3" xfId="27918"/>
    <cellStyle name="Normal 269 3 6" xfId="27919"/>
    <cellStyle name="Normal 269 4" xfId="27920"/>
    <cellStyle name="Normal 269 4 2" xfId="27921"/>
    <cellStyle name="Normal 269 4 2 2" xfId="27922"/>
    <cellStyle name="Normal 269 4 3" xfId="27923"/>
    <cellStyle name="Normal 269 5" xfId="27924"/>
    <cellStyle name="Normal 269 5 2" xfId="27925"/>
    <cellStyle name="Normal 269 5 2 2" xfId="27926"/>
    <cellStyle name="Normal 269 5 3" xfId="27927"/>
    <cellStyle name="Normal 269 6" xfId="27928"/>
    <cellStyle name="Normal 269 6 2" xfId="27929"/>
    <cellStyle name="Normal 269 6 2 2" xfId="27930"/>
    <cellStyle name="Normal 269 6 3" xfId="27931"/>
    <cellStyle name="Normal 269 7" xfId="27932"/>
    <cellStyle name="Normal 27" xfId="323"/>
    <cellStyle name="Normal 27 10" xfId="27933"/>
    <cellStyle name="Normal 27 11" xfId="27934"/>
    <cellStyle name="Normal 27 12" xfId="27935"/>
    <cellStyle name="Normal 27 2" xfId="27936"/>
    <cellStyle name="Normal 27 2 2" xfId="27937"/>
    <cellStyle name="Normal 27 2 2 2" xfId="27938"/>
    <cellStyle name="Normal 27 2 2 2 2" xfId="27939"/>
    <cellStyle name="Normal 27 2 2 2 3" xfId="27940"/>
    <cellStyle name="Normal 27 2 2 3" xfId="27941"/>
    <cellStyle name="Normal 27 2 2 3 2" xfId="27942"/>
    <cellStyle name="Normal 27 2 2 3 2 2" xfId="27943"/>
    <cellStyle name="Normal 27 2 2 3 3" xfId="27944"/>
    <cellStyle name="Normal 27 2 2 4" xfId="27945"/>
    <cellStyle name="Normal 27 2 2 4 2" xfId="27946"/>
    <cellStyle name="Normal 27 2 2 4 2 2" xfId="27947"/>
    <cellStyle name="Normal 27 2 2 4 3" xfId="27948"/>
    <cellStyle name="Normal 27 2 2 5" xfId="27949"/>
    <cellStyle name="Normal 27 2 2 6" xfId="27950"/>
    <cellStyle name="Normal 27 2 3" xfId="27951"/>
    <cellStyle name="Normal 27 2 3 2" xfId="27952"/>
    <cellStyle name="Normal 27 2 3 2 2" xfId="27953"/>
    <cellStyle name="Normal 27 2 3 3" xfId="27954"/>
    <cellStyle name="Normal 27 2 3 4" xfId="27955"/>
    <cellStyle name="Normal 27 2 4" xfId="27956"/>
    <cellStyle name="Normal 27 2 4 2" xfId="27957"/>
    <cellStyle name="Normal 27 2 4 2 2" xfId="27958"/>
    <cellStyle name="Normal 27 2 4 3" xfId="27959"/>
    <cellStyle name="Normal 27 2 5" xfId="27960"/>
    <cellStyle name="Normal 27 2 5 2" xfId="27961"/>
    <cellStyle name="Normal 27 2 5 2 2" xfId="27962"/>
    <cellStyle name="Normal 27 2 5 3" xfId="27963"/>
    <cellStyle name="Normal 27 2 6" xfId="27964"/>
    <cellStyle name="Normal 27 2 7" xfId="27965"/>
    <cellStyle name="Normal 27 3" xfId="27966"/>
    <cellStyle name="Normal 27 3 2" xfId="27967"/>
    <cellStyle name="Normal 27 3 2 2" xfId="27968"/>
    <cellStyle name="Normal 27 3 3" xfId="27969"/>
    <cellStyle name="Normal 27 3 3 2" xfId="27970"/>
    <cellStyle name="Normal 27 3 3 2 2" xfId="27971"/>
    <cellStyle name="Normal 27 3 3 3" xfId="27972"/>
    <cellStyle name="Normal 27 3 4" xfId="27973"/>
    <cellStyle name="Normal 27 3 4 2" xfId="27974"/>
    <cellStyle name="Normal 27 3 4 2 2" xfId="27975"/>
    <cellStyle name="Normal 27 3 4 3" xfId="27976"/>
    <cellStyle name="Normal 27 3 5" xfId="27977"/>
    <cellStyle name="Normal 27 3 6" xfId="27978"/>
    <cellStyle name="Normal 27 4" xfId="27979"/>
    <cellStyle name="Normal 27 4 2" xfId="27980"/>
    <cellStyle name="Normal 27 4 2 2" xfId="27981"/>
    <cellStyle name="Normal 27 4 2 3" xfId="27982"/>
    <cellStyle name="Normal 27 4 3" xfId="27983"/>
    <cellStyle name="Normal 27 4 3 2" xfId="27984"/>
    <cellStyle name="Normal 27 4 3 2 2" xfId="27985"/>
    <cellStyle name="Normal 27 4 3 3" xfId="27986"/>
    <cellStyle name="Normal 27 4 4" xfId="27987"/>
    <cellStyle name="Normal 27 4 4 2" xfId="27988"/>
    <cellStyle name="Normal 27 4 4 2 2" xfId="27989"/>
    <cellStyle name="Normal 27 4 4 3" xfId="27990"/>
    <cellStyle name="Normal 27 4 5" xfId="27991"/>
    <cellStyle name="Normal 27 4 6" xfId="27992"/>
    <cellStyle name="Normal 27 5" xfId="27993"/>
    <cellStyle name="Normal 27 5 2" xfId="27994"/>
    <cellStyle name="Normal 27 5 2 2" xfId="27995"/>
    <cellStyle name="Normal 27 5 3" xfId="27996"/>
    <cellStyle name="Normal 27 5 4" xfId="27997"/>
    <cellStyle name="Normal 27 6" xfId="27998"/>
    <cellStyle name="Normal 27 6 2" xfId="27999"/>
    <cellStyle name="Normal 27 6 2 2" xfId="28000"/>
    <cellStyle name="Normal 27 6 3" xfId="28001"/>
    <cellStyle name="Normal 27 6 4" xfId="28002"/>
    <cellStyle name="Normal 27 7" xfId="28003"/>
    <cellStyle name="Normal 27 7 2" xfId="28004"/>
    <cellStyle name="Normal 27 7 2 2" xfId="28005"/>
    <cellStyle name="Normal 27 7 3" xfId="28006"/>
    <cellStyle name="Normal 27 8" xfId="28007"/>
    <cellStyle name="Normal 27 9" xfId="28008"/>
    <cellStyle name="Normal 270" xfId="28009"/>
    <cellStyle name="Normal 270 2" xfId="28010"/>
    <cellStyle name="Normal 270 2 2" xfId="28011"/>
    <cellStyle name="Normal 270 2 2 2" xfId="28012"/>
    <cellStyle name="Normal 270 2 3" xfId="28013"/>
    <cellStyle name="Normal 270 2 3 2" xfId="28014"/>
    <cellStyle name="Normal 270 2 3 2 2" xfId="28015"/>
    <cellStyle name="Normal 270 2 3 3" xfId="28016"/>
    <cellStyle name="Normal 270 2 4" xfId="28017"/>
    <cellStyle name="Normal 270 2 4 2" xfId="28018"/>
    <cellStyle name="Normal 270 2 4 2 2" xfId="28019"/>
    <cellStyle name="Normal 270 2 4 3" xfId="28020"/>
    <cellStyle name="Normal 270 2 5" xfId="28021"/>
    <cellStyle name="Normal 270 3" xfId="28022"/>
    <cellStyle name="Normal 270 3 2" xfId="28023"/>
    <cellStyle name="Normal 270 3 2 2" xfId="28024"/>
    <cellStyle name="Normal 270 3 2 2 2" xfId="28025"/>
    <cellStyle name="Normal 270 3 2 3" xfId="28026"/>
    <cellStyle name="Normal 270 3 2 3 2" xfId="28027"/>
    <cellStyle name="Normal 270 3 2 3 2 2" xfId="28028"/>
    <cellStyle name="Normal 270 3 2 3 3" xfId="28029"/>
    <cellStyle name="Normal 270 3 2 4" xfId="28030"/>
    <cellStyle name="Normal 270 3 3" xfId="28031"/>
    <cellStyle name="Normal 270 3 3 2" xfId="28032"/>
    <cellStyle name="Normal 270 3 3 2 2" xfId="28033"/>
    <cellStyle name="Normal 270 3 3 3" xfId="28034"/>
    <cellStyle name="Normal 270 3 4" xfId="28035"/>
    <cellStyle name="Normal 270 3 4 2" xfId="28036"/>
    <cellStyle name="Normal 270 3 4 2 2" xfId="28037"/>
    <cellStyle name="Normal 270 3 4 3" xfId="28038"/>
    <cellStyle name="Normal 270 3 5" xfId="28039"/>
    <cellStyle name="Normal 270 3 5 2" xfId="28040"/>
    <cellStyle name="Normal 270 3 5 2 2" xfId="28041"/>
    <cellStyle name="Normal 270 3 5 3" xfId="28042"/>
    <cellStyle name="Normal 270 3 6" xfId="28043"/>
    <cellStyle name="Normal 270 4" xfId="28044"/>
    <cellStyle name="Normal 270 4 2" xfId="28045"/>
    <cellStyle name="Normal 270 4 2 2" xfId="28046"/>
    <cellStyle name="Normal 270 4 3" xfId="28047"/>
    <cellStyle name="Normal 270 5" xfId="28048"/>
    <cellStyle name="Normal 270 5 2" xfId="28049"/>
    <cellStyle name="Normal 270 5 2 2" xfId="28050"/>
    <cellStyle name="Normal 270 5 3" xfId="28051"/>
    <cellStyle name="Normal 270 6" xfId="28052"/>
    <cellStyle name="Normal 270 6 2" xfId="28053"/>
    <cellStyle name="Normal 270 6 2 2" xfId="28054"/>
    <cellStyle name="Normal 270 6 3" xfId="28055"/>
    <cellStyle name="Normal 270 7" xfId="28056"/>
    <cellStyle name="Normal 271" xfId="28057"/>
    <cellStyle name="Normal 271 2" xfId="28058"/>
    <cellStyle name="Normal 271 2 2" xfId="28059"/>
    <cellStyle name="Normal 271 2 2 2" xfId="28060"/>
    <cellStyle name="Normal 271 2 3" xfId="28061"/>
    <cellStyle name="Normal 271 2 3 2" xfId="28062"/>
    <cellStyle name="Normal 271 2 3 2 2" xfId="28063"/>
    <cellStyle name="Normal 271 2 3 3" xfId="28064"/>
    <cellStyle name="Normal 271 2 4" xfId="28065"/>
    <cellStyle name="Normal 271 2 4 2" xfId="28066"/>
    <cellStyle name="Normal 271 2 4 2 2" xfId="28067"/>
    <cellStyle name="Normal 271 2 4 3" xfId="28068"/>
    <cellStyle name="Normal 271 2 5" xfId="28069"/>
    <cellStyle name="Normal 271 3" xfId="28070"/>
    <cellStyle name="Normal 271 3 2" xfId="28071"/>
    <cellStyle name="Normal 271 3 2 2" xfId="28072"/>
    <cellStyle name="Normal 271 3 2 2 2" xfId="28073"/>
    <cellStyle name="Normal 271 3 2 3" xfId="28074"/>
    <cellStyle name="Normal 271 3 2 3 2" xfId="28075"/>
    <cellStyle name="Normal 271 3 2 3 2 2" xfId="28076"/>
    <cellStyle name="Normal 271 3 2 3 3" xfId="28077"/>
    <cellStyle name="Normal 271 3 2 4" xfId="28078"/>
    <cellStyle name="Normal 271 3 3" xfId="28079"/>
    <cellStyle name="Normal 271 3 3 2" xfId="28080"/>
    <cellStyle name="Normal 271 3 3 2 2" xfId="28081"/>
    <cellStyle name="Normal 271 3 3 3" xfId="28082"/>
    <cellStyle name="Normal 271 3 4" xfId="28083"/>
    <cellStyle name="Normal 271 3 4 2" xfId="28084"/>
    <cellStyle name="Normal 271 3 4 2 2" xfId="28085"/>
    <cellStyle name="Normal 271 3 4 3" xfId="28086"/>
    <cellStyle name="Normal 271 3 5" xfId="28087"/>
    <cellStyle name="Normal 271 3 5 2" xfId="28088"/>
    <cellStyle name="Normal 271 3 5 2 2" xfId="28089"/>
    <cellStyle name="Normal 271 3 5 3" xfId="28090"/>
    <cellStyle name="Normal 271 3 6" xfId="28091"/>
    <cellStyle name="Normal 271 4" xfId="28092"/>
    <cellStyle name="Normal 271 4 2" xfId="28093"/>
    <cellStyle name="Normal 271 4 2 2" xfId="28094"/>
    <cellStyle name="Normal 271 4 3" xfId="28095"/>
    <cellStyle name="Normal 271 5" xfId="28096"/>
    <cellStyle name="Normal 271 5 2" xfId="28097"/>
    <cellStyle name="Normal 271 5 2 2" xfId="28098"/>
    <cellStyle name="Normal 271 5 3" xfId="28099"/>
    <cellStyle name="Normal 271 6" xfId="28100"/>
    <cellStyle name="Normal 271 6 2" xfId="28101"/>
    <cellStyle name="Normal 271 6 2 2" xfId="28102"/>
    <cellStyle name="Normal 271 6 3" xfId="28103"/>
    <cellStyle name="Normal 271 7" xfId="28104"/>
    <cellStyle name="Normal 272" xfId="28105"/>
    <cellStyle name="Normal 272 2" xfId="28106"/>
    <cellStyle name="Normal 272 2 2" xfId="28107"/>
    <cellStyle name="Normal 272 2 2 2" xfId="28108"/>
    <cellStyle name="Normal 272 2 3" xfId="28109"/>
    <cellStyle name="Normal 272 2 3 2" xfId="28110"/>
    <cellStyle name="Normal 272 2 3 2 2" xfId="28111"/>
    <cellStyle name="Normal 272 2 3 3" xfId="28112"/>
    <cellStyle name="Normal 272 2 4" xfId="28113"/>
    <cellStyle name="Normal 272 2 4 2" xfId="28114"/>
    <cellStyle name="Normal 272 2 4 2 2" xfId="28115"/>
    <cellStyle name="Normal 272 2 4 3" xfId="28116"/>
    <cellStyle name="Normal 272 2 5" xfId="28117"/>
    <cellStyle name="Normal 272 3" xfId="28118"/>
    <cellStyle name="Normal 272 3 2" xfId="28119"/>
    <cellStyle name="Normal 272 3 2 2" xfId="28120"/>
    <cellStyle name="Normal 272 3 2 2 2" xfId="28121"/>
    <cellStyle name="Normal 272 3 2 3" xfId="28122"/>
    <cellStyle name="Normal 272 3 2 3 2" xfId="28123"/>
    <cellStyle name="Normal 272 3 2 3 2 2" xfId="28124"/>
    <cellStyle name="Normal 272 3 2 3 3" xfId="28125"/>
    <cellStyle name="Normal 272 3 2 4" xfId="28126"/>
    <cellStyle name="Normal 272 3 3" xfId="28127"/>
    <cellStyle name="Normal 272 3 3 2" xfId="28128"/>
    <cellStyle name="Normal 272 3 3 2 2" xfId="28129"/>
    <cellStyle name="Normal 272 3 3 3" xfId="28130"/>
    <cellStyle name="Normal 272 3 4" xfId="28131"/>
    <cellStyle name="Normal 272 3 4 2" xfId="28132"/>
    <cellStyle name="Normal 272 3 4 2 2" xfId="28133"/>
    <cellStyle name="Normal 272 3 4 3" xfId="28134"/>
    <cellStyle name="Normal 272 3 5" xfId="28135"/>
    <cellStyle name="Normal 272 3 5 2" xfId="28136"/>
    <cellStyle name="Normal 272 3 5 2 2" xfId="28137"/>
    <cellStyle name="Normal 272 3 5 3" xfId="28138"/>
    <cellStyle name="Normal 272 3 6" xfId="28139"/>
    <cellStyle name="Normal 272 4" xfId="28140"/>
    <cellStyle name="Normal 272 4 2" xfId="28141"/>
    <cellStyle name="Normal 272 4 2 2" xfId="28142"/>
    <cellStyle name="Normal 272 4 3" xfId="28143"/>
    <cellStyle name="Normal 272 5" xfId="28144"/>
    <cellStyle name="Normal 272 5 2" xfId="28145"/>
    <cellStyle name="Normal 272 5 2 2" xfId="28146"/>
    <cellStyle name="Normal 272 5 3" xfId="28147"/>
    <cellStyle name="Normal 272 6" xfId="28148"/>
    <cellStyle name="Normal 272 6 2" xfId="28149"/>
    <cellStyle name="Normal 272 6 2 2" xfId="28150"/>
    <cellStyle name="Normal 272 6 3" xfId="28151"/>
    <cellStyle name="Normal 272 7" xfId="28152"/>
    <cellStyle name="Normal 273" xfId="28153"/>
    <cellStyle name="Normal 273 2" xfId="28154"/>
    <cellStyle name="Normal 273 2 2" xfId="28155"/>
    <cellStyle name="Normal 273 2 2 2" xfId="28156"/>
    <cellStyle name="Normal 273 2 3" xfId="28157"/>
    <cellStyle name="Normal 273 2 3 2" xfId="28158"/>
    <cellStyle name="Normal 273 2 3 2 2" xfId="28159"/>
    <cellStyle name="Normal 273 2 3 3" xfId="28160"/>
    <cellStyle name="Normal 273 2 4" xfId="28161"/>
    <cellStyle name="Normal 273 2 4 2" xfId="28162"/>
    <cellStyle name="Normal 273 2 4 2 2" xfId="28163"/>
    <cellStyle name="Normal 273 2 4 3" xfId="28164"/>
    <cellStyle name="Normal 273 2 5" xfId="28165"/>
    <cellStyle name="Normal 273 3" xfId="28166"/>
    <cellStyle name="Normal 273 3 2" xfId="28167"/>
    <cellStyle name="Normal 273 3 2 2" xfId="28168"/>
    <cellStyle name="Normal 273 3 2 2 2" xfId="28169"/>
    <cellStyle name="Normal 273 3 2 3" xfId="28170"/>
    <cellStyle name="Normal 273 3 2 3 2" xfId="28171"/>
    <cellStyle name="Normal 273 3 2 3 2 2" xfId="28172"/>
    <cellStyle name="Normal 273 3 2 3 3" xfId="28173"/>
    <cellStyle name="Normal 273 3 2 4" xfId="28174"/>
    <cellStyle name="Normal 273 3 3" xfId="28175"/>
    <cellStyle name="Normal 273 3 3 2" xfId="28176"/>
    <cellStyle name="Normal 273 3 3 2 2" xfId="28177"/>
    <cellStyle name="Normal 273 3 3 3" xfId="28178"/>
    <cellStyle name="Normal 273 3 4" xfId="28179"/>
    <cellStyle name="Normal 273 3 4 2" xfId="28180"/>
    <cellStyle name="Normal 273 3 4 2 2" xfId="28181"/>
    <cellStyle name="Normal 273 3 4 3" xfId="28182"/>
    <cellStyle name="Normal 273 3 5" xfId="28183"/>
    <cellStyle name="Normal 273 3 5 2" xfId="28184"/>
    <cellStyle name="Normal 273 3 5 2 2" xfId="28185"/>
    <cellStyle name="Normal 273 3 5 3" xfId="28186"/>
    <cellStyle name="Normal 273 3 6" xfId="28187"/>
    <cellStyle name="Normal 273 4" xfId="28188"/>
    <cellStyle name="Normal 273 4 2" xfId="28189"/>
    <cellStyle name="Normal 273 4 2 2" xfId="28190"/>
    <cellStyle name="Normal 273 4 3" xfId="28191"/>
    <cellStyle name="Normal 273 5" xfId="28192"/>
    <cellStyle name="Normal 273 5 2" xfId="28193"/>
    <cellStyle name="Normal 273 5 2 2" xfId="28194"/>
    <cellStyle name="Normal 273 5 3" xfId="28195"/>
    <cellStyle name="Normal 273 6" xfId="28196"/>
    <cellStyle name="Normal 273 6 2" xfId="28197"/>
    <cellStyle name="Normal 273 6 2 2" xfId="28198"/>
    <cellStyle name="Normal 273 6 3" xfId="28199"/>
    <cellStyle name="Normal 273 7" xfId="28200"/>
    <cellStyle name="Normal 274" xfId="28201"/>
    <cellStyle name="Normal 274 2" xfId="28202"/>
    <cellStyle name="Normal 274 2 2" xfId="28203"/>
    <cellStyle name="Normal 274 2 2 2" xfId="28204"/>
    <cellStyle name="Normal 274 2 3" xfId="28205"/>
    <cellStyle name="Normal 274 2 3 2" xfId="28206"/>
    <cellStyle name="Normal 274 2 3 2 2" xfId="28207"/>
    <cellStyle name="Normal 274 2 3 3" xfId="28208"/>
    <cellStyle name="Normal 274 2 4" xfId="28209"/>
    <cellStyle name="Normal 274 2 4 2" xfId="28210"/>
    <cellStyle name="Normal 274 2 4 2 2" xfId="28211"/>
    <cellStyle name="Normal 274 2 4 3" xfId="28212"/>
    <cellStyle name="Normal 274 2 5" xfId="28213"/>
    <cellStyle name="Normal 274 3" xfId="28214"/>
    <cellStyle name="Normal 274 3 2" xfId="28215"/>
    <cellStyle name="Normal 274 3 2 2" xfId="28216"/>
    <cellStyle name="Normal 274 3 2 2 2" xfId="28217"/>
    <cellStyle name="Normal 274 3 2 3" xfId="28218"/>
    <cellStyle name="Normal 274 3 2 3 2" xfId="28219"/>
    <cellStyle name="Normal 274 3 2 3 2 2" xfId="28220"/>
    <cellStyle name="Normal 274 3 2 3 3" xfId="28221"/>
    <cellStyle name="Normal 274 3 2 4" xfId="28222"/>
    <cellStyle name="Normal 274 3 3" xfId="28223"/>
    <cellStyle name="Normal 274 3 3 2" xfId="28224"/>
    <cellStyle name="Normal 274 3 3 2 2" xfId="28225"/>
    <cellStyle name="Normal 274 3 3 3" xfId="28226"/>
    <cellStyle name="Normal 274 3 4" xfId="28227"/>
    <cellStyle name="Normal 274 3 4 2" xfId="28228"/>
    <cellStyle name="Normal 274 3 4 2 2" xfId="28229"/>
    <cellStyle name="Normal 274 3 4 3" xfId="28230"/>
    <cellStyle name="Normal 274 3 5" xfId="28231"/>
    <cellStyle name="Normal 274 3 5 2" xfId="28232"/>
    <cellStyle name="Normal 274 3 5 2 2" xfId="28233"/>
    <cellStyle name="Normal 274 3 5 3" xfId="28234"/>
    <cellStyle name="Normal 274 3 6" xfId="28235"/>
    <cellStyle name="Normal 274 4" xfId="28236"/>
    <cellStyle name="Normal 274 4 2" xfId="28237"/>
    <cellStyle name="Normal 274 4 2 2" xfId="28238"/>
    <cellStyle name="Normal 274 4 3" xfId="28239"/>
    <cellStyle name="Normal 274 5" xfId="28240"/>
    <cellStyle name="Normal 274 5 2" xfId="28241"/>
    <cellStyle name="Normal 274 5 2 2" xfId="28242"/>
    <cellStyle name="Normal 274 5 3" xfId="28243"/>
    <cellStyle name="Normal 274 6" xfId="28244"/>
    <cellStyle name="Normal 274 6 2" xfId="28245"/>
    <cellStyle name="Normal 274 6 2 2" xfId="28246"/>
    <cellStyle name="Normal 274 6 3" xfId="28247"/>
    <cellStyle name="Normal 274 7" xfId="28248"/>
    <cellStyle name="Normal 275" xfId="28249"/>
    <cellStyle name="Normal 275 2" xfId="28250"/>
    <cellStyle name="Normal 275 2 2" xfId="28251"/>
    <cellStyle name="Normal 275 2 2 2" xfId="28252"/>
    <cellStyle name="Normal 275 2 3" xfId="28253"/>
    <cellStyle name="Normal 275 2 3 2" xfId="28254"/>
    <cellStyle name="Normal 275 2 3 2 2" xfId="28255"/>
    <cellStyle name="Normal 275 2 3 3" xfId="28256"/>
    <cellStyle name="Normal 275 2 4" xfId="28257"/>
    <cellStyle name="Normal 275 2 4 2" xfId="28258"/>
    <cellStyle name="Normal 275 2 4 2 2" xfId="28259"/>
    <cellStyle name="Normal 275 2 4 3" xfId="28260"/>
    <cellStyle name="Normal 275 2 5" xfId="28261"/>
    <cellStyle name="Normal 275 3" xfId="28262"/>
    <cellStyle name="Normal 275 3 2" xfId="28263"/>
    <cellStyle name="Normal 275 3 2 2" xfId="28264"/>
    <cellStyle name="Normal 275 3 2 2 2" xfId="28265"/>
    <cellStyle name="Normal 275 3 2 3" xfId="28266"/>
    <cellStyle name="Normal 275 3 2 3 2" xfId="28267"/>
    <cellStyle name="Normal 275 3 2 3 2 2" xfId="28268"/>
    <cellStyle name="Normal 275 3 2 3 3" xfId="28269"/>
    <cellStyle name="Normal 275 3 2 4" xfId="28270"/>
    <cellStyle name="Normal 275 3 3" xfId="28271"/>
    <cellStyle name="Normal 275 3 3 2" xfId="28272"/>
    <cellStyle name="Normal 275 3 3 2 2" xfId="28273"/>
    <cellStyle name="Normal 275 3 3 3" xfId="28274"/>
    <cellStyle name="Normal 275 3 4" xfId="28275"/>
    <cellStyle name="Normal 275 3 4 2" xfId="28276"/>
    <cellStyle name="Normal 275 3 4 2 2" xfId="28277"/>
    <cellStyle name="Normal 275 3 4 3" xfId="28278"/>
    <cellStyle name="Normal 275 3 5" xfId="28279"/>
    <cellStyle name="Normal 275 3 5 2" xfId="28280"/>
    <cellStyle name="Normal 275 3 5 2 2" xfId="28281"/>
    <cellStyle name="Normal 275 3 5 3" xfId="28282"/>
    <cellStyle name="Normal 275 3 6" xfId="28283"/>
    <cellStyle name="Normal 275 4" xfId="28284"/>
    <cellStyle name="Normal 275 4 2" xfId="28285"/>
    <cellStyle name="Normal 275 4 2 2" xfId="28286"/>
    <cellStyle name="Normal 275 4 3" xfId="28287"/>
    <cellStyle name="Normal 275 5" xfId="28288"/>
    <cellStyle name="Normal 275 5 2" xfId="28289"/>
    <cellStyle name="Normal 275 5 2 2" xfId="28290"/>
    <cellStyle name="Normal 275 5 3" xfId="28291"/>
    <cellStyle name="Normal 275 6" xfId="28292"/>
    <cellStyle name="Normal 275 6 2" xfId="28293"/>
    <cellStyle name="Normal 275 6 2 2" xfId="28294"/>
    <cellStyle name="Normal 275 6 3" xfId="28295"/>
    <cellStyle name="Normal 275 7" xfId="28296"/>
    <cellStyle name="Normal 276" xfId="28297"/>
    <cellStyle name="Normal 276 2" xfId="28298"/>
    <cellStyle name="Normal 276 2 2" xfId="28299"/>
    <cellStyle name="Normal 276 2 2 2" xfId="28300"/>
    <cellStyle name="Normal 276 2 3" xfId="28301"/>
    <cellStyle name="Normal 276 2 3 2" xfId="28302"/>
    <cellStyle name="Normal 276 2 3 2 2" xfId="28303"/>
    <cellStyle name="Normal 276 2 3 3" xfId="28304"/>
    <cellStyle name="Normal 276 2 4" xfId="28305"/>
    <cellStyle name="Normal 276 2 4 2" xfId="28306"/>
    <cellStyle name="Normal 276 2 4 2 2" xfId="28307"/>
    <cellStyle name="Normal 276 2 4 3" xfId="28308"/>
    <cellStyle name="Normal 276 2 5" xfId="28309"/>
    <cellStyle name="Normal 276 3" xfId="28310"/>
    <cellStyle name="Normal 276 3 2" xfId="28311"/>
    <cellStyle name="Normal 276 3 2 2" xfId="28312"/>
    <cellStyle name="Normal 276 3 2 2 2" xfId="28313"/>
    <cellStyle name="Normal 276 3 2 3" xfId="28314"/>
    <cellStyle name="Normal 276 3 2 3 2" xfId="28315"/>
    <cellStyle name="Normal 276 3 2 3 2 2" xfId="28316"/>
    <cellStyle name="Normal 276 3 2 3 3" xfId="28317"/>
    <cellStyle name="Normal 276 3 2 4" xfId="28318"/>
    <cellStyle name="Normal 276 3 3" xfId="28319"/>
    <cellStyle name="Normal 276 3 3 2" xfId="28320"/>
    <cellStyle name="Normal 276 3 3 2 2" xfId="28321"/>
    <cellStyle name="Normal 276 3 3 3" xfId="28322"/>
    <cellStyle name="Normal 276 3 4" xfId="28323"/>
    <cellStyle name="Normal 276 3 4 2" xfId="28324"/>
    <cellStyle name="Normal 276 3 4 2 2" xfId="28325"/>
    <cellStyle name="Normal 276 3 4 3" xfId="28326"/>
    <cellStyle name="Normal 276 3 5" xfId="28327"/>
    <cellStyle name="Normal 276 3 5 2" xfId="28328"/>
    <cellStyle name="Normal 276 3 5 2 2" xfId="28329"/>
    <cellStyle name="Normal 276 3 5 3" xfId="28330"/>
    <cellStyle name="Normal 276 3 6" xfId="28331"/>
    <cellStyle name="Normal 276 4" xfId="28332"/>
    <cellStyle name="Normal 276 4 2" xfId="28333"/>
    <cellStyle name="Normal 276 4 2 2" xfId="28334"/>
    <cellStyle name="Normal 276 4 3" xfId="28335"/>
    <cellStyle name="Normal 276 5" xfId="28336"/>
    <cellStyle name="Normal 276 5 2" xfId="28337"/>
    <cellStyle name="Normal 276 5 2 2" xfId="28338"/>
    <cellStyle name="Normal 276 5 3" xfId="28339"/>
    <cellStyle name="Normal 276 6" xfId="28340"/>
    <cellStyle name="Normal 276 6 2" xfId="28341"/>
    <cellStyle name="Normal 276 6 2 2" xfId="28342"/>
    <cellStyle name="Normal 276 6 3" xfId="28343"/>
    <cellStyle name="Normal 276 7" xfId="28344"/>
    <cellStyle name="Normal 277" xfId="28345"/>
    <cellStyle name="Normal 277 2" xfId="28346"/>
    <cellStyle name="Normal 277 2 2" xfId="28347"/>
    <cellStyle name="Normal 277 2 2 2" xfId="28348"/>
    <cellStyle name="Normal 277 2 3" xfId="28349"/>
    <cellStyle name="Normal 277 2 3 2" xfId="28350"/>
    <cellStyle name="Normal 277 2 3 2 2" xfId="28351"/>
    <cellStyle name="Normal 277 2 3 3" xfId="28352"/>
    <cellStyle name="Normal 277 2 4" xfId="28353"/>
    <cellStyle name="Normal 277 2 4 2" xfId="28354"/>
    <cellStyle name="Normal 277 2 4 2 2" xfId="28355"/>
    <cellStyle name="Normal 277 2 4 3" xfId="28356"/>
    <cellStyle name="Normal 277 2 5" xfId="28357"/>
    <cellStyle name="Normal 277 3" xfId="28358"/>
    <cellStyle name="Normal 277 3 2" xfId="28359"/>
    <cellStyle name="Normal 277 3 2 2" xfId="28360"/>
    <cellStyle name="Normal 277 3 2 2 2" xfId="28361"/>
    <cellStyle name="Normal 277 3 2 3" xfId="28362"/>
    <cellStyle name="Normal 277 3 2 3 2" xfId="28363"/>
    <cellStyle name="Normal 277 3 2 3 2 2" xfId="28364"/>
    <cellStyle name="Normal 277 3 2 3 3" xfId="28365"/>
    <cellStyle name="Normal 277 3 2 4" xfId="28366"/>
    <cellStyle name="Normal 277 3 3" xfId="28367"/>
    <cellStyle name="Normal 277 3 3 2" xfId="28368"/>
    <cellStyle name="Normal 277 3 3 2 2" xfId="28369"/>
    <cellStyle name="Normal 277 3 3 3" xfId="28370"/>
    <cellStyle name="Normal 277 3 4" xfId="28371"/>
    <cellStyle name="Normal 277 3 4 2" xfId="28372"/>
    <cellStyle name="Normal 277 3 4 2 2" xfId="28373"/>
    <cellStyle name="Normal 277 3 4 3" xfId="28374"/>
    <cellStyle name="Normal 277 3 5" xfId="28375"/>
    <cellStyle name="Normal 277 3 5 2" xfId="28376"/>
    <cellStyle name="Normal 277 3 5 2 2" xfId="28377"/>
    <cellStyle name="Normal 277 3 5 3" xfId="28378"/>
    <cellStyle name="Normal 277 3 6" xfId="28379"/>
    <cellStyle name="Normal 277 4" xfId="28380"/>
    <cellStyle name="Normal 277 4 2" xfId="28381"/>
    <cellStyle name="Normal 277 4 2 2" xfId="28382"/>
    <cellStyle name="Normal 277 4 3" xfId="28383"/>
    <cellStyle name="Normal 277 5" xfId="28384"/>
    <cellStyle name="Normal 277 5 2" xfId="28385"/>
    <cellStyle name="Normal 277 5 2 2" xfId="28386"/>
    <cellStyle name="Normal 277 5 3" xfId="28387"/>
    <cellStyle name="Normal 277 6" xfId="28388"/>
    <cellStyle name="Normal 277 6 2" xfId="28389"/>
    <cellStyle name="Normal 277 6 2 2" xfId="28390"/>
    <cellStyle name="Normal 277 6 3" xfId="28391"/>
    <cellStyle name="Normal 277 7" xfId="28392"/>
    <cellStyle name="Normal 278" xfId="28393"/>
    <cellStyle name="Normal 278 2" xfId="28394"/>
    <cellStyle name="Normal 278 2 2" xfId="28395"/>
    <cellStyle name="Normal 278 2 2 2" xfId="28396"/>
    <cellStyle name="Normal 278 2 3" xfId="28397"/>
    <cellStyle name="Normal 278 2 3 2" xfId="28398"/>
    <cellStyle name="Normal 278 2 3 2 2" xfId="28399"/>
    <cellStyle name="Normal 278 2 3 3" xfId="28400"/>
    <cellStyle name="Normal 278 2 4" xfId="28401"/>
    <cellStyle name="Normal 278 2 4 2" xfId="28402"/>
    <cellStyle name="Normal 278 2 4 2 2" xfId="28403"/>
    <cellStyle name="Normal 278 2 4 3" xfId="28404"/>
    <cellStyle name="Normal 278 2 5" xfId="28405"/>
    <cellStyle name="Normal 278 3" xfId="28406"/>
    <cellStyle name="Normal 278 3 2" xfId="28407"/>
    <cellStyle name="Normal 278 3 2 2" xfId="28408"/>
    <cellStyle name="Normal 278 3 2 2 2" xfId="28409"/>
    <cellStyle name="Normal 278 3 2 3" xfId="28410"/>
    <cellStyle name="Normal 278 3 2 3 2" xfId="28411"/>
    <cellStyle name="Normal 278 3 2 3 2 2" xfId="28412"/>
    <cellStyle name="Normal 278 3 2 3 3" xfId="28413"/>
    <cellStyle name="Normal 278 3 2 4" xfId="28414"/>
    <cellStyle name="Normal 278 3 3" xfId="28415"/>
    <cellStyle name="Normal 278 3 3 2" xfId="28416"/>
    <cellStyle name="Normal 278 3 3 2 2" xfId="28417"/>
    <cellStyle name="Normal 278 3 3 3" xfId="28418"/>
    <cellStyle name="Normal 278 3 4" xfId="28419"/>
    <cellStyle name="Normal 278 3 4 2" xfId="28420"/>
    <cellStyle name="Normal 278 3 4 2 2" xfId="28421"/>
    <cellStyle name="Normal 278 3 4 3" xfId="28422"/>
    <cellStyle name="Normal 278 3 5" xfId="28423"/>
    <cellStyle name="Normal 278 3 5 2" xfId="28424"/>
    <cellStyle name="Normal 278 3 5 2 2" xfId="28425"/>
    <cellStyle name="Normal 278 3 5 3" xfId="28426"/>
    <cellStyle name="Normal 278 3 6" xfId="28427"/>
    <cellStyle name="Normal 278 4" xfId="28428"/>
    <cellStyle name="Normal 278 4 2" xfId="28429"/>
    <cellStyle name="Normal 278 4 2 2" xfId="28430"/>
    <cellStyle name="Normal 278 4 3" xfId="28431"/>
    <cellStyle name="Normal 278 5" xfId="28432"/>
    <cellStyle name="Normal 278 5 2" xfId="28433"/>
    <cellStyle name="Normal 278 5 2 2" xfId="28434"/>
    <cellStyle name="Normal 278 5 3" xfId="28435"/>
    <cellStyle name="Normal 278 6" xfId="28436"/>
    <cellStyle name="Normal 278 6 2" xfId="28437"/>
    <cellStyle name="Normal 278 6 2 2" xfId="28438"/>
    <cellStyle name="Normal 278 6 3" xfId="28439"/>
    <cellStyle name="Normal 278 7" xfId="28440"/>
    <cellStyle name="Normal 279" xfId="28441"/>
    <cellStyle name="Normal 279 2" xfId="28442"/>
    <cellStyle name="Normal 279 2 2" xfId="28443"/>
    <cellStyle name="Normal 279 2 2 2" xfId="28444"/>
    <cellStyle name="Normal 279 2 3" xfId="28445"/>
    <cellStyle name="Normal 279 2 3 2" xfId="28446"/>
    <cellStyle name="Normal 279 2 3 2 2" xfId="28447"/>
    <cellStyle name="Normal 279 2 3 3" xfId="28448"/>
    <cellStyle name="Normal 279 2 4" xfId="28449"/>
    <cellStyle name="Normal 279 2 4 2" xfId="28450"/>
    <cellStyle name="Normal 279 2 4 2 2" xfId="28451"/>
    <cellStyle name="Normal 279 2 4 3" xfId="28452"/>
    <cellStyle name="Normal 279 2 5" xfId="28453"/>
    <cellStyle name="Normal 279 3" xfId="28454"/>
    <cellStyle name="Normal 279 3 2" xfId="28455"/>
    <cellStyle name="Normal 279 3 2 2" xfId="28456"/>
    <cellStyle name="Normal 279 3 2 2 2" xfId="28457"/>
    <cellStyle name="Normal 279 3 2 3" xfId="28458"/>
    <cellStyle name="Normal 279 3 2 3 2" xfId="28459"/>
    <cellStyle name="Normal 279 3 2 3 2 2" xfId="28460"/>
    <cellStyle name="Normal 279 3 2 3 3" xfId="28461"/>
    <cellStyle name="Normal 279 3 2 4" xfId="28462"/>
    <cellStyle name="Normal 279 3 3" xfId="28463"/>
    <cellStyle name="Normal 279 3 3 2" xfId="28464"/>
    <cellStyle name="Normal 279 3 3 2 2" xfId="28465"/>
    <cellStyle name="Normal 279 3 3 3" xfId="28466"/>
    <cellStyle name="Normal 279 3 4" xfId="28467"/>
    <cellStyle name="Normal 279 3 4 2" xfId="28468"/>
    <cellStyle name="Normal 279 3 4 2 2" xfId="28469"/>
    <cellStyle name="Normal 279 3 4 3" xfId="28470"/>
    <cellStyle name="Normal 279 3 5" xfId="28471"/>
    <cellStyle name="Normal 279 3 5 2" xfId="28472"/>
    <cellStyle name="Normal 279 3 5 2 2" xfId="28473"/>
    <cellStyle name="Normal 279 3 5 3" xfId="28474"/>
    <cellStyle name="Normal 279 3 6" xfId="28475"/>
    <cellStyle name="Normal 279 4" xfId="28476"/>
    <cellStyle name="Normal 279 4 2" xfId="28477"/>
    <cellStyle name="Normal 279 4 2 2" xfId="28478"/>
    <cellStyle name="Normal 279 4 3" xfId="28479"/>
    <cellStyle name="Normal 279 5" xfId="28480"/>
    <cellStyle name="Normal 279 5 2" xfId="28481"/>
    <cellStyle name="Normal 279 5 2 2" xfId="28482"/>
    <cellStyle name="Normal 279 5 3" xfId="28483"/>
    <cellStyle name="Normal 279 6" xfId="28484"/>
    <cellStyle name="Normal 279 6 2" xfId="28485"/>
    <cellStyle name="Normal 279 6 2 2" xfId="28486"/>
    <cellStyle name="Normal 279 6 3" xfId="28487"/>
    <cellStyle name="Normal 279 7" xfId="28488"/>
    <cellStyle name="Normal 28" xfId="317"/>
    <cellStyle name="Normal 28 10" xfId="28489"/>
    <cellStyle name="Normal 28 11" xfId="28490"/>
    <cellStyle name="Normal 28 12" xfId="28491"/>
    <cellStyle name="Normal 28 2" xfId="28492"/>
    <cellStyle name="Normal 28 2 2" xfId="28493"/>
    <cellStyle name="Normal 28 2 2 2" xfId="28494"/>
    <cellStyle name="Normal 28 2 2 2 2" xfId="28495"/>
    <cellStyle name="Normal 28 2 2 2 3" xfId="28496"/>
    <cellStyle name="Normal 28 2 2 3" xfId="28497"/>
    <cellStyle name="Normal 28 2 2 3 2" xfId="28498"/>
    <cellStyle name="Normal 28 2 2 3 2 2" xfId="28499"/>
    <cellStyle name="Normal 28 2 2 3 3" xfId="28500"/>
    <cellStyle name="Normal 28 2 2 4" xfId="28501"/>
    <cellStyle name="Normal 28 2 2 4 2" xfId="28502"/>
    <cellStyle name="Normal 28 2 2 4 2 2" xfId="28503"/>
    <cellStyle name="Normal 28 2 2 4 3" xfId="28504"/>
    <cellStyle name="Normal 28 2 2 5" xfId="28505"/>
    <cellStyle name="Normal 28 2 2 6" xfId="28506"/>
    <cellStyle name="Normal 28 2 3" xfId="28507"/>
    <cellStyle name="Normal 28 2 3 2" xfId="28508"/>
    <cellStyle name="Normal 28 2 3 2 2" xfId="28509"/>
    <cellStyle name="Normal 28 2 3 3" xfId="28510"/>
    <cellStyle name="Normal 28 2 3 4" xfId="28511"/>
    <cellStyle name="Normal 28 2 4" xfId="28512"/>
    <cellStyle name="Normal 28 2 4 2" xfId="28513"/>
    <cellStyle name="Normal 28 2 4 2 2" xfId="28514"/>
    <cellStyle name="Normal 28 2 4 3" xfId="28515"/>
    <cellStyle name="Normal 28 2 5" xfId="28516"/>
    <cellStyle name="Normal 28 2 5 2" xfId="28517"/>
    <cellStyle name="Normal 28 2 5 2 2" xfId="28518"/>
    <cellStyle name="Normal 28 2 5 3" xfId="28519"/>
    <cellStyle name="Normal 28 2 6" xfId="28520"/>
    <cellStyle name="Normal 28 2 7" xfId="28521"/>
    <cellStyle name="Normal 28 3" xfId="28522"/>
    <cellStyle name="Normal 28 3 2" xfId="28523"/>
    <cellStyle name="Normal 28 3 2 2" xfId="28524"/>
    <cellStyle name="Normal 28 3 3" xfId="28525"/>
    <cellStyle name="Normal 28 3 3 2" xfId="28526"/>
    <cellStyle name="Normal 28 3 3 2 2" xfId="28527"/>
    <cellStyle name="Normal 28 3 3 3" xfId="28528"/>
    <cellStyle name="Normal 28 3 4" xfId="28529"/>
    <cellStyle name="Normal 28 3 4 2" xfId="28530"/>
    <cellStyle name="Normal 28 3 4 2 2" xfId="28531"/>
    <cellStyle name="Normal 28 3 4 3" xfId="28532"/>
    <cellStyle name="Normal 28 3 5" xfId="28533"/>
    <cellStyle name="Normal 28 3 6" xfId="28534"/>
    <cellStyle name="Normal 28 4" xfId="28535"/>
    <cellStyle name="Normal 28 4 2" xfId="28536"/>
    <cellStyle name="Normal 28 4 2 2" xfId="28537"/>
    <cellStyle name="Normal 28 4 2 3" xfId="28538"/>
    <cellStyle name="Normal 28 4 3" xfId="28539"/>
    <cellStyle name="Normal 28 4 3 2" xfId="28540"/>
    <cellStyle name="Normal 28 4 3 2 2" xfId="28541"/>
    <cellStyle name="Normal 28 4 3 3" xfId="28542"/>
    <cellStyle name="Normal 28 4 4" xfId="28543"/>
    <cellStyle name="Normal 28 4 4 2" xfId="28544"/>
    <cellStyle name="Normal 28 4 4 2 2" xfId="28545"/>
    <cellStyle name="Normal 28 4 4 3" xfId="28546"/>
    <cellStyle name="Normal 28 4 5" xfId="28547"/>
    <cellStyle name="Normal 28 4 6" xfId="28548"/>
    <cellStyle name="Normal 28 5" xfId="28549"/>
    <cellStyle name="Normal 28 5 2" xfId="28550"/>
    <cellStyle name="Normal 28 5 2 2" xfId="28551"/>
    <cellStyle name="Normal 28 5 3" xfId="28552"/>
    <cellStyle name="Normal 28 5 4" xfId="28553"/>
    <cellStyle name="Normal 28 6" xfId="28554"/>
    <cellStyle name="Normal 28 6 2" xfId="28555"/>
    <cellStyle name="Normal 28 6 2 2" xfId="28556"/>
    <cellStyle name="Normal 28 6 3" xfId="28557"/>
    <cellStyle name="Normal 28 6 4" xfId="28558"/>
    <cellStyle name="Normal 28 7" xfId="28559"/>
    <cellStyle name="Normal 28 7 2" xfId="28560"/>
    <cellStyle name="Normal 28 7 2 2" xfId="28561"/>
    <cellStyle name="Normal 28 7 3" xfId="28562"/>
    <cellStyle name="Normal 28 8" xfId="28563"/>
    <cellStyle name="Normal 28 9" xfId="28564"/>
    <cellStyle name="Normal 280" xfId="28565"/>
    <cellStyle name="Normal 280 2" xfId="28566"/>
    <cellStyle name="Normal 280 2 2" xfId="28567"/>
    <cellStyle name="Normal 280 2 2 2" xfId="28568"/>
    <cellStyle name="Normal 280 2 3" xfId="28569"/>
    <cellStyle name="Normal 280 2 3 2" xfId="28570"/>
    <cellStyle name="Normal 280 2 3 2 2" xfId="28571"/>
    <cellStyle name="Normal 280 2 3 3" xfId="28572"/>
    <cellStyle name="Normal 280 2 4" xfId="28573"/>
    <cellStyle name="Normal 280 2 4 2" xfId="28574"/>
    <cellStyle name="Normal 280 2 4 2 2" xfId="28575"/>
    <cellStyle name="Normal 280 2 4 3" xfId="28576"/>
    <cellStyle name="Normal 280 2 5" xfId="28577"/>
    <cellStyle name="Normal 280 3" xfId="28578"/>
    <cellStyle name="Normal 280 3 2" xfId="28579"/>
    <cellStyle name="Normal 280 3 2 2" xfId="28580"/>
    <cellStyle name="Normal 280 3 2 2 2" xfId="28581"/>
    <cellStyle name="Normal 280 3 2 3" xfId="28582"/>
    <cellStyle name="Normal 280 3 2 3 2" xfId="28583"/>
    <cellStyle name="Normal 280 3 2 3 2 2" xfId="28584"/>
    <cellStyle name="Normal 280 3 2 3 3" xfId="28585"/>
    <cellStyle name="Normal 280 3 2 4" xfId="28586"/>
    <cellStyle name="Normal 280 3 3" xfId="28587"/>
    <cellStyle name="Normal 280 3 3 2" xfId="28588"/>
    <cellStyle name="Normal 280 3 3 2 2" xfId="28589"/>
    <cellStyle name="Normal 280 3 3 3" xfId="28590"/>
    <cellStyle name="Normal 280 3 4" xfId="28591"/>
    <cellStyle name="Normal 280 3 4 2" xfId="28592"/>
    <cellStyle name="Normal 280 3 4 2 2" xfId="28593"/>
    <cellStyle name="Normal 280 3 4 3" xfId="28594"/>
    <cellStyle name="Normal 280 3 5" xfId="28595"/>
    <cellStyle name="Normal 280 3 5 2" xfId="28596"/>
    <cellStyle name="Normal 280 3 5 2 2" xfId="28597"/>
    <cellStyle name="Normal 280 3 5 3" xfId="28598"/>
    <cellStyle name="Normal 280 3 6" xfId="28599"/>
    <cellStyle name="Normal 280 4" xfId="28600"/>
    <cellStyle name="Normal 280 4 2" xfId="28601"/>
    <cellStyle name="Normal 280 4 2 2" xfId="28602"/>
    <cellStyle name="Normal 280 4 3" xfId="28603"/>
    <cellStyle name="Normal 280 5" xfId="28604"/>
    <cellStyle name="Normal 280 5 2" xfId="28605"/>
    <cellStyle name="Normal 280 5 2 2" xfId="28606"/>
    <cellStyle name="Normal 280 5 3" xfId="28607"/>
    <cellStyle name="Normal 280 6" xfId="28608"/>
    <cellStyle name="Normal 280 6 2" xfId="28609"/>
    <cellStyle name="Normal 280 6 2 2" xfId="28610"/>
    <cellStyle name="Normal 280 6 3" xfId="28611"/>
    <cellStyle name="Normal 280 7" xfId="28612"/>
    <cellStyle name="Normal 281" xfId="28613"/>
    <cellStyle name="Normal 281 2" xfId="28614"/>
    <cellStyle name="Normal 281 2 2" xfId="28615"/>
    <cellStyle name="Normal 281 2 2 2" xfId="28616"/>
    <cellStyle name="Normal 281 2 3" xfId="28617"/>
    <cellStyle name="Normal 281 2 3 2" xfId="28618"/>
    <cellStyle name="Normal 281 2 3 2 2" xfId="28619"/>
    <cellStyle name="Normal 281 2 3 3" xfId="28620"/>
    <cellStyle name="Normal 281 2 4" xfId="28621"/>
    <cellStyle name="Normal 281 2 4 2" xfId="28622"/>
    <cellStyle name="Normal 281 2 4 2 2" xfId="28623"/>
    <cellStyle name="Normal 281 2 4 3" xfId="28624"/>
    <cellStyle name="Normal 281 2 5" xfId="28625"/>
    <cellStyle name="Normal 281 3" xfId="28626"/>
    <cellStyle name="Normal 281 3 2" xfId="28627"/>
    <cellStyle name="Normal 281 3 2 2" xfId="28628"/>
    <cellStyle name="Normal 281 3 2 2 2" xfId="28629"/>
    <cellStyle name="Normal 281 3 2 3" xfId="28630"/>
    <cellStyle name="Normal 281 3 2 3 2" xfId="28631"/>
    <cellStyle name="Normal 281 3 2 3 2 2" xfId="28632"/>
    <cellStyle name="Normal 281 3 2 3 3" xfId="28633"/>
    <cellStyle name="Normal 281 3 2 4" xfId="28634"/>
    <cellStyle name="Normal 281 3 3" xfId="28635"/>
    <cellStyle name="Normal 281 3 3 2" xfId="28636"/>
    <cellStyle name="Normal 281 3 3 2 2" xfId="28637"/>
    <cellStyle name="Normal 281 3 3 3" xfId="28638"/>
    <cellStyle name="Normal 281 3 4" xfId="28639"/>
    <cellStyle name="Normal 281 3 4 2" xfId="28640"/>
    <cellStyle name="Normal 281 3 4 2 2" xfId="28641"/>
    <cellStyle name="Normal 281 3 4 3" xfId="28642"/>
    <cellStyle name="Normal 281 3 5" xfId="28643"/>
    <cellStyle name="Normal 281 3 5 2" xfId="28644"/>
    <cellStyle name="Normal 281 3 5 2 2" xfId="28645"/>
    <cellStyle name="Normal 281 3 5 3" xfId="28646"/>
    <cellStyle name="Normal 281 3 6" xfId="28647"/>
    <cellStyle name="Normal 281 4" xfId="28648"/>
    <cellStyle name="Normal 281 4 2" xfId="28649"/>
    <cellStyle name="Normal 281 4 2 2" xfId="28650"/>
    <cellStyle name="Normal 281 4 3" xfId="28651"/>
    <cellStyle name="Normal 281 5" xfId="28652"/>
    <cellStyle name="Normal 281 5 2" xfId="28653"/>
    <cellStyle name="Normal 281 5 2 2" xfId="28654"/>
    <cellStyle name="Normal 281 5 3" xfId="28655"/>
    <cellStyle name="Normal 281 6" xfId="28656"/>
    <cellStyle name="Normal 281 6 2" xfId="28657"/>
    <cellStyle name="Normal 281 6 2 2" xfId="28658"/>
    <cellStyle name="Normal 281 6 3" xfId="28659"/>
    <cellStyle name="Normal 281 7" xfId="28660"/>
    <cellStyle name="Normal 282" xfId="28661"/>
    <cellStyle name="Normal 282 2" xfId="28662"/>
    <cellStyle name="Normal 282 2 2" xfId="28663"/>
    <cellStyle name="Normal 282 2 2 2" xfId="28664"/>
    <cellStyle name="Normal 282 2 3" xfId="28665"/>
    <cellStyle name="Normal 282 2 3 2" xfId="28666"/>
    <cellStyle name="Normal 282 2 3 2 2" xfId="28667"/>
    <cellStyle name="Normal 282 2 3 3" xfId="28668"/>
    <cellStyle name="Normal 282 2 4" xfId="28669"/>
    <cellStyle name="Normal 282 2 4 2" xfId="28670"/>
    <cellStyle name="Normal 282 2 4 2 2" xfId="28671"/>
    <cellStyle name="Normal 282 2 4 3" xfId="28672"/>
    <cellStyle name="Normal 282 2 5" xfId="28673"/>
    <cellStyle name="Normal 282 3" xfId="28674"/>
    <cellStyle name="Normal 282 3 2" xfId="28675"/>
    <cellStyle name="Normal 282 3 2 2" xfId="28676"/>
    <cellStyle name="Normal 282 3 2 2 2" xfId="28677"/>
    <cellStyle name="Normal 282 3 2 3" xfId="28678"/>
    <cellStyle name="Normal 282 3 2 3 2" xfId="28679"/>
    <cellStyle name="Normal 282 3 2 3 2 2" xfId="28680"/>
    <cellStyle name="Normal 282 3 2 3 3" xfId="28681"/>
    <cellStyle name="Normal 282 3 2 4" xfId="28682"/>
    <cellStyle name="Normal 282 3 3" xfId="28683"/>
    <cellStyle name="Normal 282 3 3 2" xfId="28684"/>
    <cellStyle name="Normal 282 3 3 2 2" xfId="28685"/>
    <cellStyle name="Normal 282 3 3 3" xfId="28686"/>
    <cellStyle name="Normal 282 3 4" xfId="28687"/>
    <cellStyle name="Normal 282 3 4 2" xfId="28688"/>
    <cellStyle name="Normal 282 3 4 2 2" xfId="28689"/>
    <cellStyle name="Normal 282 3 4 3" xfId="28690"/>
    <cellStyle name="Normal 282 3 5" xfId="28691"/>
    <cellStyle name="Normal 282 3 5 2" xfId="28692"/>
    <cellStyle name="Normal 282 3 5 2 2" xfId="28693"/>
    <cellStyle name="Normal 282 3 5 3" xfId="28694"/>
    <cellStyle name="Normal 282 3 6" xfId="28695"/>
    <cellStyle name="Normal 282 4" xfId="28696"/>
    <cellStyle name="Normal 282 4 2" xfId="28697"/>
    <cellStyle name="Normal 282 4 2 2" xfId="28698"/>
    <cellStyle name="Normal 282 4 3" xfId="28699"/>
    <cellStyle name="Normal 282 5" xfId="28700"/>
    <cellStyle name="Normal 282 5 2" xfId="28701"/>
    <cellStyle name="Normal 282 5 2 2" xfId="28702"/>
    <cellStyle name="Normal 282 5 3" xfId="28703"/>
    <cellStyle name="Normal 282 6" xfId="28704"/>
    <cellStyle name="Normal 282 6 2" xfId="28705"/>
    <cellStyle name="Normal 282 6 2 2" xfId="28706"/>
    <cellStyle name="Normal 282 6 3" xfId="28707"/>
    <cellStyle name="Normal 282 7" xfId="28708"/>
    <cellStyle name="Normal 283" xfId="28709"/>
    <cellStyle name="Normal 283 2" xfId="28710"/>
    <cellStyle name="Normal 283 2 2" xfId="28711"/>
    <cellStyle name="Normal 283 2 2 2" xfId="28712"/>
    <cellStyle name="Normal 283 2 3" xfId="28713"/>
    <cellStyle name="Normal 283 2 3 2" xfId="28714"/>
    <cellStyle name="Normal 283 2 3 2 2" xfId="28715"/>
    <cellStyle name="Normal 283 2 3 3" xfId="28716"/>
    <cellStyle name="Normal 283 2 4" xfId="28717"/>
    <cellStyle name="Normal 283 2 4 2" xfId="28718"/>
    <cellStyle name="Normal 283 2 4 2 2" xfId="28719"/>
    <cellStyle name="Normal 283 2 4 3" xfId="28720"/>
    <cellStyle name="Normal 283 2 5" xfId="28721"/>
    <cellStyle name="Normal 283 3" xfId="28722"/>
    <cellStyle name="Normal 283 3 2" xfId="28723"/>
    <cellStyle name="Normal 283 3 2 2" xfId="28724"/>
    <cellStyle name="Normal 283 3 2 2 2" xfId="28725"/>
    <cellStyle name="Normal 283 3 2 3" xfId="28726"/>
    <cellStyle name="Normal 283 3 2 3 2" xfId="28727"/>
    <cellStyle name="Normal 283 3 2 3 2 2" xfId="28728"/>
    <cellStyle name="Normal 283 3 2 3 3" xfId="28729"/>
    <cellStyle name="Normal 283 3 2 4" xfId="28730"/>
    <cellStyle name="Normal 283 3 3" xfId="28731"/>
    <cellStyle name="Normal 283 3 3 2" xfId="28732"/>
    <cellStyle name="Normal 283 3 3 2 2" xfId="28733"/>
    <cellStyle name="Normal 283 3 3 3" xfId="28734"/>
    <cellStyle name="Normal 283 3 4" xfId="28735"/>
    <cellStyle name="Normal 283 3 4 2" xfId="28736"/>
    <cellStyle name="Normal 283 3 4 2 2" xfId="28737"/>
    <cellStyle name="Normal 283 3 4 3" xfId="28738"/>
    <cellStyle name="Normal 283 3 5" xfId="28739"/>
    <cellStyle name="Normal 283 3 5 2" xfId="28740"/>
    <cellStyle name="Normal 283 3 5 2 2" xfId="28741"/>
    <cellStyle name="Normal 283 3 5 3" xfId="28742"/>
    <cellStyle name="Normal 283 3 6" xfId="28743"/>
    <cellStyle name="Normal 283 4" xfId="28744"/>
    <cellStyle name="Normal 283 4 2" xfId="28745"/>
    <cellStyle name="Normal 283 4 2 2" xfId="28746"/>
    <cellStyle name="Normal 283 4 3" xfId="28747"/>
    <cellStyle name="Normal 283 5" xfId="28748"/>
    <cellStyle name="Normal 283 5 2" xfId="28749"/>
    <cellStyle name="Normal 283 5 2 2" xfId="28750"/>
    <cellStyle name="Normal 283 5 3" xfId="28751"/>
    <cellStyle name="Normal 283 6" xfId="28752"/>
    <cellStyle name="Normal 283 6 2" xfId="28753"/>
    <cellStyle name="Normal 283 6 2 2" xfId="28754"/>
    <cellStyle name="Normal 283 6 3" xfId="28755"/>
    <cellStyle name="Normal 283 7" xfId="28756"/>
    <cellStyle name="Normal 284" xfId="28757"/>
    <cellStyle name="Normal 284 2" xfId="28758"/>
    <cellStyle name="Normal 284 2 2" xfId="28759"/>
    <cellStyle name="Normal 284 2 2 2" xfId="28760"/>
    <cellStyle name="Normal 284 2 3" xfId="28761"/>
    <cellStyle name="Normal 284 2 3 2" xfId="28762"/>
    <cellStyle name="Normal 284 2 3 2 2" xfId="28763"/>
    <cellStyle name="Normal 284 2 3 3" xfId="28764"/>
    <cellStyle name="Normal 284 2 4" xfId="28765"/>
    <cellStyle name="Normal 284 2 4 2" xfId="28766"/>
    <cellStyle name="Normal 284 2 4 2 2" xfId="28767"/>
    <cellStyle name="Normal 284 2 4 3" xfId="28768"/>
    <cellStyle name="Normal 284 2 5" xfId="28769"/>
    <cellStyle name="Normal 284 3" xfId="28770"/>
    <cellStyle name="Normal 284 3 2" xfId="28771"/>
    <cellStyle name="Normal 284 3 2 2" xfId="28772"/>
    <cellStyle name="Normal 284 3 2 2 2" xfId="28773"/>
    <cellStyle name="Normal 284 3 2 3" xfId="28774"/>
    <cellStyle name="Normal 284 3 2 3 2" xfId="28775"/>
    <cellStyle name="Normal 284 3 2 3 2 2" xfId="28776"/>
    <cellStyle name="Normal 284 3 2 3 3" xfId="28777"/>
    <cellStyle name="Normal 284 3 2 4" xfId="28778"/>
    <cellStyle name="Normal 284 3 3" xfId="28779"/>
    <cellStyle name="Normal 284 3 3 2" xfId="28780"/>
    <cellStyle name="Normal 284 3 3 2 2" xfId="28781"/>
    <cellStyle name="Normal 284 3 3 3" xfId="28782"/>
    <cellStyle name="Normal 284 3 4" xfId="28783"/>
    <cellStyle name="Normal 284 3 4 2" xfId="28784"/>
    <cellStyle name="Normal 284 3 4 2 2" xfId="28785"/>
    <cellStyle name="Normal 284 3 4 3" xfId="28786"/>
    <cellStyle name="Normal 284 3 5" xfId="28787"/>
    <cellStyle name="Normal 284 3 5 2" xfId="28788"/>
    <cellStyle name="Normal 284 3 5 2 2" xfId="28789"/>
    <cellStyle name="Normal 284 3 5 3" xfId="28790"/>
    <cellStyle name="Normal 284 3 6" xfId="28791"/>
    <cellStyle name="Normal 284 4" xfId="28792"/>
    <cellStyle name="Normal 284 4 2" xfId="28793"/>
    <cellStyle name="Normal 284 4 2 2" xfId="28794"/>
    <cellStyle name="Normal 284 4 3" xfId="28795"/>
    <cellStyle name="Normal 284 5" xfId="28796"/>
    <cellStyle name="Normal 284 5 2" xfId="28797"/>
    <cellStyle name="Normal 284 5 2 2" xfId="28798"/>
    <cellStyle name="Normal 284 5 3" xfId="28799"/>
    <cellStyle name="Normal 284 6" xfId="28800"/>
    <cellStyle name="Normal 284 6 2" xfId="28801"/>
    <cellStyle name="Normal 284 6 2 2" xfId="28802"/>
    <cellStyle name="Normal 284 6 3" xfId="28803"/>
    <cellStyle name="Normal 284 7" xfId="28804"/>
    <cellStyle name="Normal 285" xfId="28805"/>
    <cellStyle name="Normal 285 2" xfId="28806"/>
    <cellStyle name="Normal 285 2 2" xfId="28807"/>
    <cellStyle name="Normal 285 2 2 2" xfId="28808"/>
    <cellStyle name="Normal 285 2 3" xfId="28809"/>
    <cellStyle name="Normal 285 2 3 2" xfId="28810"/>
    <cellStyle name="Normal 285 2 3 2 2" xfId="28811"/>
    <cellStyle name="Normal 285 2 3 3" xfId="28812"/>
    <cellStyle name="Normal 285 2 4" xfId="28813"/>
    <cellStyle name="Normal 285 2 4 2" xfId="28814"/>
    <cellStyle name="Normal 285 2 4 2 2" xfId="28815"/>
    <cellStyle name="Normal 285 2 4 3" xfId="28816"/>
    <cellStyle name="Normal 285 2 5" xfId="28817"/>
    <cellStyle name="Normal 285 3" xfId="28818"/>
    <cellStyle name="Normal 285 3 2" xfId="28819"/>
    <cellStyle name="Normal 285 3 2 2" xfId="28820"/>
    <cellStyle name="Normal 285 3 2 2 2" xfId="28821"/>
    <cellStyle name="Normal 285 3 2 3" xfId="28822"/>
    <cellStyle name="Normal 285 3 2 3 2" xfId="28823"/>
    <cellStyle name="Normal 285 3 2 3 2 2" xfId="28824"/>
    <cellStyle name="Normal 285 3 2 3 3" xfId="28825"/>
    <cellStyle name="Normal 285 3 2 4" xfId="28826"/>
    <cellStyle name="Normal 285 3 3" xfId="28827"/>
    <cellStyle name="Normal 285 3 3 2" xfId="28828"/>
    <cellStyle name="Normal 285 3 3 2 2" xfId="28829"/>
    <cellStyle name="Normal 285 3 3 3" xfId="28830"/>
    <cellStyle name="Normal 285 3 4" xfId="28831"/>
    <cellStyle name="Normal 285 3 4 2" xfId="28832"/>
    <cellStyle name="Normal 285 3 4 2 2" xfId="28833"/>
    <cellStyle name="Normal 285 3 4 3" xfId="28834"/>
    <cellStyle name="Normal 285 3 5" xfId="28835"/>
    <cellStyle name="Normal 285 3 5 2" xfId="28836"/>
    <cellStyle name="Normal 285 3 5 2 2" xfId="28837"/>
    <cellStyle name="Normal 285 3 5 3" xfId="28838"/>
    <cellStyle name="Normal 285 3 6" xfId="28839"/>
    <cellStyle name="Normal 285 4" xfId="28840"/>
    <cellStyle name="Normal 285 4 2" xfId="28841"/>
    <cellStyle name="Normal 285 4 2 2" xfId="28842"/>
    <cellStyle name="Normal 285 4 3" xfId="28843"/>
    <cellStyle name="Normal 285 5" xfId="28844"/>
    <cellStyle name="Normal 285 5 2" xfId="28845"/>
    <cellStyle name="Normal 285 5 2 2" xfId="28846"/>
    <cellStyle name="Normal 285 5 3" xfId="28847"/>
    <cellStyle name="Normal 285 6" xfId="28848"/>
    <cellStyle name="Normal 285 6 2" xfId="28849"/>
    <cellStyle name="Normal 285 6 2 2" xfId="28850"/>
    <cellStyle name="Normal 285 6 3" xfId="28851"/>
    <cellStyle name="Normal 285 7" xfId="28852"/>
    <cellStyle name="Normal 286" xfId="28853"/>
    <cellStyle name="Normal 286 2" xfId="28854"/>
    <cellStyle name="Normal 286 2 2" xfId="28855"/>
    <cellStyle name="Normal 286 2 2 2" xfId="28856"/>
    <cellStyle name="Normal 286 2 3" xfId="28857"/>
    <cellStyle name="Normal 286 2 3 2" xfId="28858"/>
    <cellStyle name="Normal 286 2 3 2 2" xfId="28859"/>
    <cellStyle name="Normal 286 2 3 3" xfId="28860"/>
    <cellStyle name="Normal 286 2 4" xfId="28861"/>
    <cellStyle name="Normal 286 2 4 2" xfId="28862"/>
    <cellStyle name="Normal 286 2 4 2 2" xfId="28863"/>
    <cellStyle name="Normal 286 2 4 3" xfId="28864"/>
    <cellStyle name="Normal 286 2 5" xfId="28865"/>
    <cellStyle name="Normal 286 3" xfId="28866"/>
    <cellStyle name="Normal 286 3 2" xfId="28867"/>
    <cellStyle name="Normal 286 3 2 2" xfId="28868"/>
    <cellStyle name="Normal 286 3 2 2 2" xfId="28869"/>
    <cellStyle name="Normal 286 3 2 3" xfId="28870"/>
    <cellStyle name="Normal 286 3 2 3 2" xfId="28871"/>
    <cellStyle name="Normal 286 3 2 3 2 2" xfId="28872"/>
    <cellStyle name="Normal 286 3 2 3 3" xfId="28873"/>
    <cellStyle name="Normal 286 3 2 4" xfId="28874"/>
    <cellStyle name="Normal 286 3 3" xfId="28875"/>
    <cellStyle name="Normal 286 3 3 2" xfId="28876"/>
    <cellStyle name="Normal 286 3 3 2 2" xfId="28877"/>
    <cellStyle name="Normal 286 3 3 3" xfId="28878"/>
    <cellStyle name="Normal 286 3 4" xfId="28879"/>
    <cellStyle name="Normal 286 3 4 2" xfId="28880"/>
    <cellStyle name="Normal 286 3 4 2 2" xfId="28881"/>
    <cellStyle name="Normal 286 3 4 3" xfId="28882"/>
    <cellStyle name="Normal 286 3 5" xfId="28883"/>
    <cellStyle name="Normal 286 3 5 2" xfId="28884"/>
    <cellStyle name="Normal 286 3 5 2 2" xfId="28885"/>
    <cellStyle name="Normal 286 3 5 3" xfId="28886"/>
    <cellStyle name="Normal 286 3 6" xfId="28887"/>
    <cellStyle name="Normal 286 4" xfId="28888"/>
    <cellStyle name="Normal 286 4 2" xfId="28889"/>
    <cellStyle name="Normal 286 4 2 2" xfId="28890"/>
    <cellStyle name="Normal 286 4 3" xfId="28891"/>
    <cellStyle name="Normal 286 5" xfId="28892"/>
    <cellStyle name="Normal 286 5 2" xfId="28893"/>
    <cellStyle name="Normal 286 5 2 2" xfId="28894"/>
    <cellStyle name="Normal 286 5 3" xfId="28895"/>
    <cellStyle name="Normal 286 6" xfId="28896"/>
    <cellStyle name="Normal 286 6 2" xfId="28897"/>
    <cellStyle name="Normal 286 6 2 2" xfId="28898"/>
    <cellStyle name="Normal 286 6 3" xfId="28899"/>
    <cellStyle name="Normal 286 7" xfId="28900"/>
    <cellStyle name="Normal 287" xfId="28901"/>
    <cellStyle name="Normal 287 2" xfId="28902"/>
    <cellStyle name="Normal 287 2 2" xfId="28903"/>
    <cellStyle name="Normal 287 2 2 2" xfId="28904"/>
    <cellStyle name="Normal 287 2 3" xfId="28905"/>
    <cellStyle name="Normal 287 2 3 2" xfId="28906"/>
    <cellStyle name="Normal 287 2 3 2 2" xfId="28907"/>
    <cellStyle name="Normal 287 2 3 3" xfId="28908"/>
    <cellStyle name="Normal 287 2 4" xfId="28909"/>
    <cellStyle name="Normal 287 2 4 2" xfId="28910"/>
    <cellStyle name="Normal 287 2 4 2 2" xfId="28911"/>
    <cellStyle name="Normal 287 2 4 3" xfId="28912"/>
    <cellStyle name="Normal 287 2 5" xfId="28913"/>
    <cellStyle name="Normal 287 3" xfId="28914"/>
    <cellStyle name="Normal 287 3 2" xfId="28915"/>
    <cellStyle name="Normal 287 3 2 2" xfId="28916"/>
    <cellStyle name="Normal 287 3 2 2 2" xfId="28917"/>
    <cellStyle name="Normal 287 3 2 3" xfId="28918"/>
    <cellStyle name="Normal 287 3 2 3 2" xfId="28919"/>
    <cellStyle name="Normal 287 3 2 3 2 2" xfId="28920"/>
    <cellStyle name="Normal 287 3 2 3 3" xfId="28921"/>
    <cellStyle name="Normal 287 3 2 4" xfId="28922"/>
    <cellStyle name="Normal 287 3 3" xfId="28923"/>
    <cellStyle name="Normal 287 3 3 2" xfId="28924"/>
    <cellStyle name="Normal 287 3 3 2 2" xfId="28925"/>
    <cellStyle name="Normal 287 3 3 3" xfId="28926"/>
    <cellStyle name="Normal 287 3 4" xfId="28927"/>
    <cellStyle name="Normal 287 3 4 2" xfId="28928"/>
    <cellStyle name="Normal 287 3 4 2 2" xfId="28929"/>
    <cellStyle name="Normal 287 3 4 3" xfId="28930"/>
    <cellStyle name="Normal 287 3 5" xfId="28931"/>
    <cellStyle name="Normal 287 3 5 2" xfId="28932"/>
    <cellStyle name="Normal 287 3 5 2 2" xfId="28933"/>
    <cellStyle name="Normal 287 3 5 3" xfId="28934"/>
    <cellStyle name="Normal 287 3 6" xfId="28935"/>
    <cellStyle name="Normal 287 4" xfId="28936"/>
    <cellStyle name="Normal 287 4 2" xfId="28937"/>
    <cellStyle name="Normal 287 4 2 2" xfId="28938"/>
    <cellStyle name="Normal 287 4 3" xfId="28939"/>
    <cellStyle name="Normal 287 5" xfId="28940"/>
    <cellStyle name="Normal 287 5 2" xfId="28941"/>
    <cellStyle name="Normal 287 5 2 2" xfId="28942"/>
    <cellStyle name="Normal 287 5 3" xfId="28943"/>
    <cellStyle name="Normal 287 6" xfId="28944"/>
    <cellStyle name="Normal 287 6 2" xfId="28945"/>
    <cellStyle name="Normal 287 6 2 2" xfId="28946"/>
    <cellStyle name="Normal 287 6 3" xfId="28947"/>
    <cellStyle name="Normal 287 7" xfId="28948"/>
    <cellStyle name="Normal 288" xfId="28949"/>
    <cellStyle name="Normal 288 2" xfId="28950"/>
    <cellStyle name="Normal 288 2 2" xfId="28951"/>
    <cellStyle name="Normal 288 2 2 2" xfId="28952"/>
    <cellStyle name="Normal 288 2 3" xfId="28953"/>
    <cellStyle name="Normal 288 2 3 2" xfId="28954"/>
    <cellStyle name="Normal 288 2 3 2 2" xfId="28955"/>
    <cellStyle name="Normal 288 2 3 3" xfId="28956"/>
    <cellStyle name="Normal 288 2 4" xfId="28957"/>
    <cellStyle name="Normal 288 2 4 2" xfId="28958"/>
    <cellStyle name="Normal 288 2 4 2 2" xfId="28959"/>
    <cellStyle name="Normal 288 2 4 3" xfId="28960"/>
    <cellStyle name="Normal 288 2 5" xfId="28961"/>
    <cellStyle name="Normal 288 3" xfId="28962"/>
    <cellStyle name="Normal 288 3 2" xfId="28963"/>
    <cellStyle name="Normal 288 3 2 2" xfId="28964"/>
    <cellStyle name="Normal 288 3 2 2 2" xfId="28965"/>
    <cellStyle name="Normal 288 3 2 3" xfId="28966"/>
    <cellStyle name="Normal 288 3 2 3 2" xfId="28967"/>
    <cellStyle name="Normal 288 3 2 3 2 2" xfId="28968"/>
    <cellStyle name="Normal 288 3 2 3 3" xfId="28969"/>
    <cellStyle name="Normal 288 3 2 4" xfId="28970"/>
    <cellStyle name="Normal 288 3 3" xfId="28971"/>
    <cellStyle name="Normal 288 3 3 2" xfId="28972"/>
    <cellStyle name="Normal 288 3 3 2 2" xfId="28973"/>
    <cellStyle name="Normal 288 3 3 3" xfId="28974"/>
    <cellStyle name="Normal 288 3 4" xfId="28975"/>
    <cellStyle name="Normal 288 3 4 2" xfId="28976"/>
    <cellStyle name="Normal 288 3 4 2 2" xfId="28977"/>
    <cellStyle name="Normal 288 3 4 3" xfId="28978"/>
    <cellStyle name="Normal 288 3 5" xfId="28979"/>
    <cellStyle name="Normal 288 3 5 2" xfId="28980"/>
    <cellStyle name="Normal 288 3 5 2 2" xfId="28981"/>
    <cellStyle name="Normal 288 3 5 3" xfId="28982"/>
    <cellStyle name="Normal 288 3 6" xfId="28983"/>
    <cellStyle name="Normal 288 4" xfId="28984"/>
    <cellStyle name="Normal 288 4 2" xfId="28985"/>
    <cellStyle name="Normal 288 4 2 2" xfId="28986"/>
    <cellStyle name="Normal 288 4 3" xfId="28987"/>
    <cellStyle name="Normal 288 5" xfId="28988"/>
    <cellStyle name="Normal 288 5 2" xfId="28989"/>
    <cellStyle name="Normal 288 5 2 2" xfId="28990"/>
    <cellStyle name="Normal 288 5 3" xfId="28991"/>
    <cellStyle name="Normal 288 6" xfId="28992"/>
    <cellStyle name="Normal 288 6 2" xfId="28993"/>
    <cellStyle name="Normal 288 6 2 2" xfId="28994"/>
    <cellStyle name="Normal 288 6 3" xfId="28995"/>
    <cellStyle name="Normal 288 7" xfId="28996"/>
    <cellStyle name="Normal 289" xfId="28997"/>
    <cellStyle name="Normal 289 2" xfId="28998"/>
    <cellStyle name="Normal 289 2 2" xfId="28999"/>
    <cellStyle name="Normal 289 2 2 2" xfId="29000"/>
    <cellStyle name="Normal 289 2 3" xfId="29001"/>
    <cellStyle name="Normal 289 2 3 2" xfId="29002"/>
    <cellStyle name="Normal 289 2 3 2 2" xfId="29003"/>
    <cellStyle name="Normal 289 2 3 3" xfId="29004"/>
    <cellStyle name="Normal 289 2 4" xfId="29005"/>
    <cellStyle name="Normal 289 2 4 2" xfId="29006"/>
    <cellStyle name="Normal 289 2 4 2 2" xfId="29007"/>
    <cellStyle name="Normal 289 2 4 3" xfId="29008"/>
    <cellStyle name="Normal 289 2 5" xfId="29009"/>
    <cellStyle name="Normal 289 3" xfId="29010"/>
    <cellStyle name="Normal 289 3 2" xfId="29011"/>
    <cellStyle name="Normal 289 3 2 2" xfId="29012"/>
    <cellStyle name="Normal 289 3 2 2 2" xfId="29013"/>
    <cellStyle name="Normal 289 3 2 3" xfId="29014"/>
    <cellStyle name="Normal 289 3 2 3 2" xfId="29015"/>
    <cellStyle name="Normal 289 3 2 3 2 2" xfId="29016"/>
    <cellStyle name="Normal 289 3 2 3 3" xfId="29017"/>
    <cellStyle name="Normal 289 3 2 4" xfId="29018"/>
    <cellStyle name="Normal 289 3 3" xfId="29019"/>
    <cellStyle name="Normal 289 3 3 2" xfId="29020"/>
    <cellStyle name="Normal 289 3 3 2 2" xfId="29021"/>
    <cellStyle name="Normal 289 3 3 3" xfId="29022"/>
    <cellStyle name="Normal 289 3 4" xfId="29023"/>
    <cellStyle name="Normal 289 3 4 2" xfId="29024"/>
    <cellStyle name="Normal 289 3 4 2 2" xfId="29025"/>
    <cellStyle name="Normal 289 3 4 3" xfId="29026"/>
    <cellStyle name="Normal 289 3 5" xfId="29027"/>
    <cellStyle name="Normal 289 3 5 2" xfId="29028"/>
    <cellStyle name="Normal 289 3 5 2 2" xfId="29029"/>
    <cellStyle name="Normal 289 3 5 3" xfId="29030"/>
    <cellStyle name="Normal 289 3 6" xfId="29031"/>
    <cellStyle name="Normal 289 4" xfId="29032"/>
    <cellStyle name="Normal 289 4 2" xfId="29033"/>
    <cellStyle name="Normal 289 4 2 2" xfId="29034"/>
    <cellStyle name="Normal 289 4 3" xfId="29035"/>
    <cellStyle name="Normal 289 5" xfId="29036"/>
    <cellStyle name="Normal 289 5 2" xfId="29037"/>
    <cellStyle name="Normal 289 5 2 2" xfId="29038"/>
    <cellStyle name="Normal 289 5 3" xfId="29039"/>
    <cellStyle name="Normal 289 6" xfId="29040"/>
    <cellStyle name="Normal 289 6 2" xfId="29041"/>
    <cellStyle name="Normal 289 6 2 2" xfId="29042"/>
    <cellStyle name="Normal 289 6 3" xfId="29043"/>
    <cellStyle name="Normal 289 7" xfId="29044"/>
    <cellStyle name="Normal 29" xfId="587"/>
    <cellStyle name="Normal 29 10" xfId="29045"/>
    <cellStyle name="Normal 29 11" xfId="29046"/>
    <cellStyle name="Normal 29 2" xfId="29047"/>
    <cellStyle name="Normal 29 2 2" xfId="29048"/>
    <cellStyle name="Normal 29 2 2 2" xfId="29049"/>
    <cellStyle name="Normal 29 2 2 2 2" xfId="29050"/>
    <cellStyle name="Normal 29 2 2 2 3" xfId="29051"/>
    <cellStyle name="Normal 29 2 2 3" xfId="29052"/>
    <cellStyle name="Normal 29 2 2 3 2" xfId="29053"/>
    <cellStyle name="Normal 29 2 2 3 2 2" xfId="29054"/>
    <cellStyle name="Normal 29 2 2 3 3" xfId="29055"/>
    <cellStyle name="Normal 29 2 2 4" xfId="29056"/>
    <cellStyle name="Normal 29 2 2 4 2" xfId="29057"/>
    <cellStyle name="Normal 29 2 2 4 2 2" xfId="29058"/>
    <cellStyle name="Normal 29 2 2 4 3" xfId="29059"/>
    <cellStyle name="Normal 29 2 2 5" xfId="29060"/>
    <cellStyle name="Normal 29 2 2 6" xfId="29061"/>
    <cellStyle name="Normal 29 2 3" xfId="29062"/>
    <cellStyle name="Normal 29 2 3 2" xfId="29063"/>
    <cellStyle name="Normal 29 2 3 2 2" xfId="29064"/>
    <cellStyle name="Normal 29 2 3 3" xfId="29065"/>
    <cellStyle name="Normal 29 2 3 4" xfId="29066"/>
    <cellStyle name="Normal 29 2 4" xfId="29067"/>
    <cellStyle name="Normal 29 2 4 2" xfId="29068"/>
    <cellStyle name="Normal 29 2 4 2 2" xfId="29069"/>
    <cellStyle name="Normal 29 2 4 3" xfId="29070"/>
    <cellStyle name="Normal 29 2 5" xfId="29071"/>
    <cellStyle name="Normal 29 2 5 2" xfId="29072"/>
    <cellStyle name="Normal 29 2 5 2 2" xfId="29073"/>
    <cellStyle name="Normal 29 2 5 3" xfId="29074"/>
    <cellStyle name="Normal 29 2 6" xfId="29075"/>
    <cellStyle name="Normal 29 2 7" xfId="29076"/>
    <cellStyle name="Normal 29 3" xfId="29077"/>
    <cellStyle name="Normal 29 3 2" xfId="29078"/>
    <cellStyle name="Normal 29 3 2 2" xfId="29079"/>
    <cellStyle name="Normal 29 3 3" xfId="29080"/>
    <cellStyle name="Normal 29 3 3 2" xfId="29081"/>
    <cellStyle name="Normal 29 3 3 2 2" xfId="29082"/>
    <cellStyle name="Normal 29 3 3 3" xfId="29083"/>
    <cellStyle name="Normal 29 3 4" xfId="29084"/>
    <cellStyle name="Normal 29 3 4 2" xfId="29085"/>
    <cellStyle name="Normal 29 3 4 2 2" xfId="29086"/>
    <cellStyle name="Normal 29 3 4 3" xfId="29087"/>
    <cellStyle name="Normal 29 3 5" xfId="29088"/>
    <cellStyle name="Normal 29 3 6" xfId="29089"/>
    <cellStyle name="Normal 29 4" xfId="29090"/>
    <cellStyle name="Normal 29 4 2" xfId="29091"/>
    <cellStyle name="Normal 29 4 2 2" xfId="29092"/>
    <cellStyle name="Normal 29 4 2 3" xfId="29093"/>
    <cellStyle name="Normal 29 4 3" xfId="29094"/>
    <cellStyle name="Normal 29 4 4" xfId="29095"/>
    <cellStyle name="Normal 29 5" xfId="29096"/>
    <cellStyle name="Normal 29 5 2" xfId="29097"/>
    <cellStyle name="Normal 29 5 2 2" xfId="29098"/>
    <cellStyle name="Normal 29 5 3" xfId="29099"/>
    <cellStyle name="Normal 29 5 4" xfId="29100"/>
    <cellStyle name="Normal 29 6" xfId="29101"/>
    <cellStyle name="Normal 29 6 2" xfId="29102"/>
    <cellStyle name="Normal 29 6 2 2" xfId="29103"/>
    <cellStyle name="Normal 29 6 3" xfId="29104"/>
    <cellStyle name="Normal 29 6 4" xfId="29105"/>
    <cellStyle name="Normal 29 7" xfId="29106"/>
    <cellStyle name="Normal 29 7 2" xfId="29107"/>
    <cellStyle name="Normal 29 8" xfId="29108"/>
    <cellStyle name="Normal 29 9" xfId="29109"/>
    <cellStyle name="Normal 290" xfId="29110"/>
    <cellStyle name="Normal 290 2" xfId="29111"/>
    <cellStyle name="Normal 290 2 2" xfId="29112"/>
    <cellStyle name="Normal 290 2 2 2" xfId="29113"/>
    <cellStyle name="Normal 290 2 3" xfId="29114"/>
    <cellStyle name="Normal 290 2 3 2" xfId="29115"/>
    <cellStyle name="Normal 290 2 3 2 2" xfId="29116"/>
    <cellStyle name="Normal 290 2 3 3" xfId="29117"/>
    <cellStyle name="Normal 290 2 4" xfId="29118"/>
    <cellStyle name="Normal 290 2 4 2" xfId="29119"/>
    <cellStyle name="Normal 290 2 4 2 2" xfId="29120"/>
    <cellStyle name="Normal 290 2 4 3" xfId="29121"/>
    <cellStyle name="Normal 290 2 5" xfId="29122"/>
    <cellStyle name="Normal 290 3" xfId="29123"/>
    <cellStyle name="Normal 290 3 2" xfId="29124"/>
    <cellStyle name="Normal 290 3 2 2" xfId="29125"/>
    <cellStyle name="Normal 290 3 2 2 2" xfId="29126"/>
    <cellStyle name="Normal 290 3 2 3" xfId="29127"/>
    <cellStyle name="Normal 290 3 2 3 2" xfId="29128"/>
    <cellStyle name="Normal 290 3 2 3 2 2" xfId="29129"/>
    <cellStyle name="Normal 290 3 2 3 3" xfId="29130"/>
    <cellStyle name="Normal 290 3 2 4" xfId="29131"/>
    <cellStyle name="Normal 290 3 3" xfId="29132"/>
    <cellStyle name="Normal 290 3 3 2" xfId="29133"/>
    <cellStyle name="Normal 290 3 3 2 2" xfId="29134"/>
    <cellStyle name="Normal 290 3 3 3" xfId="29135"/>
    <cellStyle name="Normal 290 3 4" xfId="29136"/>
    <cellStyle name="Normal 290 3 4 2" xfId="29137"/>
    <cellStyle name="Normal 290 3 4 2 2" xfId="29138"/>
    <cellStyle name="Normal 290 3 4 3" xfId="29139"/>
    <cellStyle name="Normal 290 3 5" xfId="29140"/>
    <cellStyle name="Normal 290 3 5 2" xfId="29141"/>
    <cellStyle name="Normal 290 3 5 2 2" xfId="29142"/>
    <cellStyle name="Normal 290 3 5 3" xfId="29143"/>
    <cellStyle name="Normal 290 3 6" xfId="29144"/>
    <cellStyle name="Normal 290 4" xfId="29145"/>
    <cellStyle name="Normal 290 4 2" xfId="29146"/>
    <cellStyle name="Normal 290 4 2 2" xfId="29147"/>
    <cellStyle name="Normal 290 4 3" xfId="29148"/>
    <cellStyle name="Normal 290 5" xfId="29149"/>
    <cellStyle name="Normal 290 5 2" xfId="29150"/>
    <cellStyle name="Normal 290 5 2 2" xfId="29151"/>
    <cellStyle name="Normal 290 5 3" xfId="29152"/>
    <cellStyle name="Normal 290 6" xfId="29153"/>
    <cellStyle name="Normal 290 6 2" xfId="29154"/>
    <cellStyle name="Normal 290 6 2 2" xfId="29155"/>
    <cellStyle name="Normal 290 6 3" xfId="29156"/>
    <cellStyle name="Normal 290 7" xfId="29157"/>
    <cellStyle name="Normal 291" xfId="29158"/>
    <cellStyle name="Normal 291 2" xfId="29159"/>
    <cellStyle name="Normal 291 2 2" xfId="29160"/>
    <cellStyle name="Normal 291 2 2 2" xfId="29161"/>
    <cellStyle name="Normal 291 2 3" xfId="29162"/>
    <cellStyle name="Normal 291 2 3 2" xfId="29163"/>
    <cellStyle name="Normal 291 2 3 2 2" xfId="29164"/>
    <cellStyle name="Normal 291 2 3 3" xfId="29165"/>
    <cellStyle name="Normal 291 2 4" xfId="29166"/>
    <cellStyle name="Normal 291 2 4 2" xfId="29167"/>
    <cellStyle name="Normal 291 2 4 2 2" xfId="29168"/>
    <cellStyle name="Normal 291 2 4 3" xfId="29169"/>
    <cellStyle name="Normal 291 2 5" xfId="29170"/>
    <cellStyle name="Normal 291 3" xfId="29171"/>
    <cellStyle name="Normal 291 3 2" xfId="29172"/>
    <cellStyle name="Normal 291 3 2 2" xfId="29173"/>
    <cellStyle name="Normal 291 3 2 2 2" xfId="29174"/>
    <cellStyle name="Normal 291 3 2 3" xfId="29175"/>
    <cellStyle name="Normal 291 3 2 3 2" xfId="29176"/>
    <cellStyle name="Normal 291 3 2 3 2 2" xfId="29177"/>
    <cellStyle name="Normal 291 3 2 3 3" xfId="29178"/>
    <cellStyle name="Normal 291 3 2 4" xfId="29179"/>
    <cellStyle name="Normal 291 3 3" xfId="29180"/>
    <cellStyle name="Normal 291 3 3 2" xfId="29181"/>
    <cellStyle name="Normal 291 3 3 2 2" xfId="29182"/>
    <cellStyle name="Normal 291 3 3 3" xfId="29183"/>
    <cellStyle name="Normal 291 3 4" xfId="29184"/>
    <cellStyle name="Normal 291 3 4 2" xfId="29185"/>
    <cellStyle name="Normal 291 3 4 2 2" xfId="29186"/>
    <cellStyle name="Normal 291 3 4 3" xfId="29187"/>
    <cellStyle name="Normal 291 3 5" xfId="29188"/>
    <cellStyle name="Normal 291 3 5 2" xfId="29189"/>
    <cellStyle name="Normal 291 3 5 2 2" xfId="29190"/>
    <cellStyle name="Normal 291 3 5 3" xfId="29191"/>
    <cellStyle name="Normal 291 3 6" xfId="29192"/>
    <cellStyle name="Normal 291 4" xfId="29193"/>
    <cellStyle name="Normal 291 4 2" xfId="29194"/>
    <cellStyle name="Normal 291 4 2 2" xfId="29195"/>
    <cellStyle name="Normal 291 4 3" xfId="29196"/>
    <cellStyle name="Normal 291 5" xfId="29197"/>
    <cellStyle name="Normal 291 5 2" xfId="29198"/>
    <cellStyle name="Normal 291 5 2 2" xfId="29199"/>
    <cellStyle name="Normal 291 5 3" xfId="29200"/>
    <cellStyle name="Normal 291 6" xfId="29201"/>
    <cellStyle name="Normal 291 6 2" xfId="29202"/>
    <cellStyle name="Normal 291 6 2 2" xfId="29203"/>
    <cellStyle name="Normal 291 6 3" xfId="29204"/>
    <cellStyle name="Normal 291 7" xfId="29205"/>
    <cellStyle name="Normal 292" xfId="29206"/>
    <cellStyle name="Normal 292 2" xfId="29207"/>
    <cellStyle name="Normal 292 2 2" xfId="29208"/>
    <cellStyle name="Normal 292 2 2 2" xfId="29209"/>
    <cellStyle name="Normal 292 2 3" xfId="29210"/>
    <cellStyle name="Normal 292 2 3 2" xfId="29211"/>
    <cellStyle name="Normal 292 2 3 2 2" xfId="29212"/>
    <cellStyle name="Normal 292 2 3 3" xfId="29213"/>
    <cellStyle name="Normal 292 2 4" xfId="29214"/>
    <cellStyle name="Normal 292 2 4 2" xfId="29215"/>
    <cellStyle name="Normal 292 2 4 2 2" xfId="29216"/>
    <cellStyle name="Normal 292 2 4 3" xfId="29217"/>
    <cellStyle name="Normal 292 2 5" xfId="29218"/>
    <cellStyle name="Normal 292 3" xfId="29219"/>
    <cellStyle name="Normal 292 3 2" xfId="29220"/>
    <cellStyle name="Normal 292 3 2 2" xfId="29221"/>
    <cellStyle name="Normal 292 3 2 2 2" xfId="29222"/>
    <cellStyle name="Normal 292 3 2 3" xfId="29223"/>
    <cellStyle name="Normal 292 3 2 3 2" xfId="29224"/>
    <cellStyle name="Normal 292 3 2 3 2 2" xfId="29225"/>
    <cellStyle name="Normal 292 3 2 3 3" xfId="29226"/>
    <cellStyle name="Normal 292 3 2 4" xfId="29227"/>
    <cellStyle name="Normal 292 3 3" xfId="29228"/>
    <cellStyle name="Normal 292 3 3 2" xfId="29229"/>
    <cellStyle name="Normal 292 3 3 2 2" xfId="29230"/>
    <cellStyle name="Normal 292 3 3 3" xfId="29231"/>
    <cellStyle name="Normal 292 3 4" xfId="29232"/>
    <cellStyle name="Normal 292 3 4 2" xfId="29233"/>
    <cellStyle name="Normal 292 3 4 2 2" xfId="29234"/>
    <cellStyle name="Normal 292 3 4 3" xfId="29235"/>
    <cellStyle name="Normal 292 3 5" xfId="29236"/>
    <cellStyle name="Normal 292 3 5 2" xfId="29237"/>
    <cellStyle name="Normal 292 3 5 2 2" xfId="29238"/>
    <cellStyle name="Normal 292 3 5 3" xfId="29239"/>
    <cellStyle name="Normal 292 3 6" xfId="29240"/>
    <cellStyle name="Normal 292 4" xfId="29241"/>
    <cellStyle name="Normal 292 4 2" xfId="29242"/>
    <cellStyle name="Normal 292 4 2 2" xfId="29243"/>
    <cellStyle name="Normal 292 4 3" xfId="29244"/>
    <cellStyle name="Normal 292 5" xfId="29245"/>
    <cellStyle name="Normal 292 5 2" xfId="29246"/>
    <cellStyle name="Normal 292 5 2 2" xfId="29247"/>
    <cellStyle name="Normal 292 5 3" xfId="29248"/>
    <cellStyle name="Normal 292 6" xfId="29249"/>
    <cellStyle name="Normal 292 6 2" xfId="29250"/>
    <cellStyle name="Normal 292 6 2 2" xfId="29251"/>
    <cellStyle name="Normal 292 6 3" xfId="29252"/>
    <cellStyle name="Normal 292 7" xfId="29253"/>
    <cellStyle name="Normal 293" xfId="29254"/>
    <cellStyle name="Normal 293 2" xfId="29255"/>
    <cellStyle name="Normal 293 2 2" xfId="29256"/>
    <cellStyle name="Normal 293 2 2 2" xfId="29257"/>
    <cellStyle name="Normal 293 2 3" xfId="29258"/>
    <cellStyle name="Normal 293 2 3 2" xfId="29259"/>
    <cellStyle name="Normal 293 2 3 2 2" xfId="29260"/>
    <cellStyle name="Normal 293 2 3 3" xfId="29261"/>
    <cellStyle name="Normal 293 2 4" xfId="29262"/>
    <cellStyle name="Normal 293 2 4 2" xfId="29263"/>
    <cellStyle name="Normal 293 2 4 2 2" xfId="29264"/>
    <cellStyle name="Normal 293 2 4 3" xfId="29265"/>
    <cellStyle name="Normal 293 2 5" xfId="29266"/>
    <cellStyle name="Normal 293 3" xfId="29267"/>
    <cellStyle name="Normal 293 3 2" xfId="29268"/>
    <cellStyle name="Normal 293 3 2 2" xfId="29269"/>
    <cellStyle name="Normal 293 3 2 2 2" xfId="29270"/>
    <cellStyle name="Normal 293 3 2 3" xfId="29271"/>
    <cellStyle name="Normal 293 3 2 3 2" xfId="29272"/>
    <cellStyle name="Normal 293 3 2 3 2 2" xfId="29273"/>
    <cellStyle name="Normal 293 3 2 3 3" xfId="29274"/>
    <cellStyle name="Normal 293 3 2 4" xfId="29275"/>
    <cellStyle name="Normal 293 3 3" xfId="29276"/>
    <cellStyle name="Normal 293 3 3 2" xfId="29277"/>
    <cellStyle name="Normal 293 3 3 2 2" xfId="29278"/>
    <cellStyle name="Normal 293 3 3 3" xfId="29279"/>
    <cellStyle name="Normal 293 3 4" xfId="29280"/>
    <cellStyle name="Normal 293 3 4 2" xfId="29281"/>
    <cellStyle name="Normal 293 3 4 2 2" xfId="29282"/>
    <cellStyle name="Normal 293 3 4 3" xfId="29283"/>
    <cellStyle name="Normal 293 3 5" xfId="29284"/>
    <cellStyle name="Normal 293 3 5 2" xfId="29285"/>
    <cellStyle name="Normal 293 3 5 2 2" xfId="29286"/>
    <cellStyle name="Normal 293 3 5 3" xfId="29287"/>
    <cellStyle name="Normal 293 3 6" xfId="29288"/>
    <cellStyle name="Normal 293 4" xfId="29289"/>
    <cellStyle name="Normal 293 4 2" xfId="29290"/>
    <cellStyle name="Normal 293 4 2 2" xfId="29291"/>
    <cellStyle name="Normal 293 4 3" xfId="29292"/>
    <cellStyle name="Normal 293 5" xfId="29293"/>
    <cellStyle name="Normal 293 5 2" xfId="29294"/>
    <cellStyle name="Normal 293 5 2 2" xfId="29295"/>
    <cellStyle name="Normal 293 5 3" xfId="29296"/>
    <cellStyle name="Normal 293 6" xfId="29297"/>
    <cellStyle name="Normal 293 6 2" xfId="29298"/>
    <cellStyle name="Normal 293 6 2 2" xfId="29299"/>
    <cellStyle name="Normal 293 6 3" xfId="29300"/>
    <cellStyle name="Normal 293 7" xfId="29301"/>
    <cellStyle name="Normal 294" xfId="29302"/>
    <cellStyle name="Normal 294 2" xfId="29303"/>
    <cellStyle name="Normal 294 2 2" xfId="29304"/>
    <cellStyle name="Normal 294 2 2 2" xfId="29305"/>
    <cellStyle name="Normal 294 2 3" xfId="29306"/>
    <cellStyle name="Normal 294 2 3 2" xfId="29307"/>
    <cellStyle name="Normal 294 2 3 2 2" xfId="29308"/>
    <cellStyle name="Normal 294 2 3 3" xfId="29309"/>
    <cellStyle name="Normal 294 2 4" xfId="29310"/>
    <cellStyle name="Normal 294 2 4 2" xfId="29311"/>
    <cellStyle name="Normal 294 2 4 2 2" xfId="29312"/>
    <cellStyle name="Normal 294 2 4 3" xfId="29313"/>
    <cellStyle name="Normal 294 2 5" xfId="29314"/>
    <cellStyle name="Normal 294 3" xfId="29315"/>
    <cellStyle name="Normal 294 3 2" xfId="29316"/>
    <cellStyle name="Normal 294 3 2 2" xfId="29317"/>
    <cellStyle name="Normal 294 3 2 2 2" xfId="29318"/>
    <cellStyle name="Normal 294 3 2 3" xfId="29319"/>
    <cellStyle name="Normal 294 3 2 3 2" xfId="29320"/>
    <cellStyle name="Normal 294 3 2 3 2 2" xfId="29321"/>
    <cellStyle name="Normal 294 3 2 3 3" xfId="29322"/>
    <cellStyle name="Normal 294 3 2 4" xfId="29323"/>
    <cellStyle name="Normal 294 3 3" xfId="29324"/>
    <cellStyle name="Normal 294 3 3 2" xfId="29325"/>
    <cellStyle name="Normal 294 3 3 2 2" xfId="29326"/>
    <cellStyle name="Normal 294 3 3 3" xfId="29327"/>
    <cellStyle name="Normal 294 3 4" xfId="29328"/>
    <cellStyle name="Normal 294 3 4 2" xfId="29329"/>
    <cellStyle name="Normal 294 3 4 2 2" xfId="29330"/>
    <cellStyle name="Normal 294 3 4 3" xfId="29331"/>
    <cellStyle name="Normal 294 3 5" xfId="29332"/>
    <cellStyle name="Normal 294 3 5 2" xfId="29333"/>
    <cellStyle name="Normal 294 3 5 2 2" xfId="29334"/>
    <cellStyle name="Normal 294 3 5 3" xfId="29335"/>
    <cellStyle name="Normal 294 3 6" xfId="29336"/>
    <cellStyle name="Normal 294 4" xfId="29337"/>
    <cellStyle name="Normal 294 4 2" xfId="29338"/>
    <cellStyle name="Normal 294 4 2 2" xfId="29339"/>
    <cellStyle name="Normal 294 4 3" xfId="29340"/>
    <cellStyle name="Normal 294 5" xfId="29341"/>
    <cellStyle name="Normal 294 5 2" xfId="29342"/>
    <cellStyle name="Normal 294 5 2 2" xfId="29343"/>
    <cellStyle name="Normal 294 5 3" xfId="29344"/>
    <cellStyle name="Normal 294 6" xfId="29345"/>
    <cellStyle name="Normal 294 6 2" xfId="29346"/>
    <cellStyle name="Normal 294 6 2 2" xfId="29347"/>
    <cellStyle name="Normal 294 6 3" xfId="29348"/>
    <cellStyle name="Normal 294 7" xfId="29349"/>
    <cellStyle name="Normal 295" xfId="29350"/>
    <cellStyle name="Normal 295 2" xfId="29351"/>
    <cellStyle name="Normal 295 2 2" xfId="29352"/>
    <cellStyle name="Normal 295 2 2 2" xfId="29353"/>
    <cellStyle name="Normal 295 2 3" xfId="29354"/>
    <cellStyle name="Normal 295 2 3 2" xfId="29355"/>
    <cellStyle name="Normal 295 2 3 2 2" xfId="29356"/>
    <cellStyle name="Normal 295 2 3 3" xfId="29357"/>
    <cellStyle name="Normal 295 2 4" xfId="29358"/>
    <cellStyle name="Normal 295 2 4 2" xfId="29359"/>
    <cellStyle name="Normal 295 2 4 2 2" xfId="29360"/>
    <cellStyle name="Normal 295 2 4 3" xfId="29361"/>
    <cellStyle name="Normal 295 2 5" xfId="29362"/>
    <cellStyle name="Normal 295 3" xfId="29363"/>
    <cellStyle name="Normal 295 3 2" xfId="29364"/>
    <cellStyle name="Normal 295 3 2 2" xfId="29365"/>
    <cellStyle name="Normal 295 3 2 2 2" xfId="29366"/>
    <cellStyle name="Normal 295 3 2 3" xfId="29367"/>
    <cellStyle name="Normal 295 3 2 3 2" xfId="29368"/>
    <cellStyle name="Normal 295 3 2 3 2 2" xfId="29369"/>
    <cellStyle name="Normal 295 3 2 3 3" xfId="29370"/>
    <cellStyle name="Normal 295 3 2 4" xfId="29371"/>
    <cellStyle name="Normal 295 3 3" xfId="29372"/>
    <cellStyle name="Normal 295 3 3 2" xfId="29373"/>
    <cellStyle name="Normal 295 3 3 2 2" xfId="29374"/>
    <cellStyle name="Normal 295 3 3 3" xfId="29375"/>
    <cellStyle name="Normal 295 3 4" xfId="29376"/>
    <cellStyle name="Normal 295 3 4 2" xfId="29377"/>
    <cellStyle name="Normal 295 3 4 2 2" xfId="29378"/>
    <cellStyle name="Normal 295 3 4 3" xfId="29379"/>
    <cellStyle name="Normal 295 3 5" xfId="29380"/>
    <cellStyle name="Normal 295 3 5 2" xfId="29381"/>
    <cellStyle name="Normal 295 3 5 2 2" xfId="29382"/>
    <cellStyle name="Normal 295 3 5 3" xfId="29383"/>
    <cellStyle name="Normal 295 3 6" xfId="29384"/>
    <cellStyle name="Normal 295 4" xfId="29385"/>
    <cellStyle name="Normal 295 4 2" xfId="29386"/>
    <cellStyle name="Normal 295 4 2 2" xfId="29387"/>
    <cellStyle name="Normal 295 4 3" xfId="29388"/>
    <cellStyle name="Normal 295 5" xfId="29389"/>
    <cellStyle name="Normal 295 5 2" xfId="29390"/>
    <cellStyle name="Normal 295 5 2 2" xfId="29391"/>
    <cellStyle name="Normal 295 5 3" xfId="29392"/>
    <cellStyle name="Normal 295 6" xfId="29393"/>
    <cellStyle name="Normal 295 6 2" xfId="29394"/>
    <cellStyle name="Normal 295 6 2 2" xfId="29395"/>
    <cellStyle name="Normal 295 6 3" xfId="29396"/>
    <cellStyle name="Normal 295 7" xfId="29397"/>
    <cellStyle name="Normal 296" xfId="29398"/>
    <cellStyle name="Normal 296 2" xfId="29399"/>
    <cellStyle name="Normal 296 2 2" xfId="29400"/>
    <cellStyle name="Normal 296 2 2 2" xfId="29401"/>
    <cellStyle name="Normal 296 2 3" xfId="29402"/>
    <cellStyle name="Normal 296 2 3 2" xfId="29403"/>
    <cellStyle name="Normal 296 2 3 2 2" xfId="29404"/>
    <cellStyle name="Normal 296 2 3 3" xfId="29405"/>
    <cellStyle name="Normal 296 2 4" xfId="29406"/>
    <cellStyle name="Normal 296 2 4 2" xfId="29407"/>
    <cellStyle name="Normal 296 2 4 2 2" xfId="29408"/>
    <cellStyle name="Normal 296 2 4 3" xfId="29409"/>
    <cellStyle name="Normal 296 2 5" xfId="29410"/>
    <cellStyle name="Normal 296 3" xfId="29411"/>
    <cellStyle name="Normal 296 3 2" xfId="29412"/>
    <cellStyle name="Normal 296 3 2 2" xfId="29413"/>
    <cellStyle name="Normal 296 3 2 2 2" xfId="29414"/>
    <cellStyle name="Normal 296 3 2 3" xfId="29415"/>
    <cellStyle name="Normal 296 3 2 3 2" xfId="29416"/>
    <cellStyle name="Normal 296 3 2 3 2 2" xfId="29417"/>
    <cellStyle name="Normal 296 3 2 3 3" xfId="29418"/>
    <cellStyle name="Normal 296 3 2 4" xfId="29419"/>
    <cellStyle name="Normal 296 3 3" xfId="29420"/>
    <cellStyle name="Normal 296 3 3 2" xfId="29421"/>
    <cellStyle name="Normal 296 3 3 2 2" xfId="29422"/>
    <cellStyle name="Normal 296 3 3 3" xfId="29423"/>
    <cellStyle name="Normal 296 3 4" xfId="29424"/>
    <cellStyle name="Normal 296 3 4 2" xfId="29425"/>
    <cellStyle name="Normal 296 3 4 2 2" xfId="29426"/>
    <cellStyle name="Normal 296 3 4 3" xfId="29427"/>
    <cellStyle name="Normal 296 3 5" xfId="29428"/>
    <cellStyle name="Normal 296 3 5 2" xfId="29429"/>
    <cellStyle name="Normal 296 3 5 2 2" xfId="29430"/>
    <cellStyle name="Normal 296 3 5 3" xfId="29431"/>
    <cellStyle name="Normal 296 3 6" xfId="29432"/>
    <cellStyle name="Normal 296 4" xfId="29433"/>
    <cellStyle name="Normal 296 4 2" xfId="29434"/>
    <cellStyle name="Normal 296 4 2 2" xfId="29435"/>
    <cellStyle name="Normal 296 4 3" xfId="29436"/>
    <cellStyle name="Normal 296 5" xfId="29437"/>
    <cellStyle name="Normal 296 5 2" xfId="29438"/>
    <cellStyle name="Normal 296 5 2 2" xfId="29439"/>
    <cellStyle name="Normal 296 5 3" xfId="29440"/>
    <cellStyle name="Normal 296 6" xfId="29441"/>
    <cellStyle name="Normal 296 6 2" xfId="29442"/>
    <cellStyle name="Normal 296 6 2 2" xfId="29443"/>
    <cellStyle name="Normal 296 6 3" xfId="29444"/>
    <cellStyle name="Normal 296 7" xfId="29445"/>
    <cellStyle name="Normal 297" xfId="29446"/>
    <cellStyle name="Normal 297 2" xfId="29447"/>
    <cellStyle name="Normal 297 2 2" xfId="29448"/>
    <cellStyle name="Normal 297 2 2 2" xfId="29449"/>
    <cellStyle name="Normal 297 2 3" xfId="29450"/>
    <cellStyle name="Normal 297 2 3 2" xfId="29451"/>
    <cellStyle name="Normal 297 2 3 2 2" xfId="29452"/>
    <cellStyle name="Normal 297 2 3 3" xfId="29453"/>
    <cellStyle name="Normal 297 2 4" xfId="29454"/>
    <cellStyle name="Normal 297 2 4 2" xfId="29455"/>
    <cellStyle name="Normal 297 2 4 2 2" xfId="29456"/>
    <cellStyle name="Normal 297 2 4 3" xfId="29457"/>
    <cellStyle name="Normal 297 2 5" xfId="29458"/>
    <cellStyle name="Normal 297 3" xfId="29459"/>
    <cellStyle name="Normal 297 3 2" xfId="29460"/>
    <cellStyle name="Normal 297 3 2 2" xfId="29461"/>
    <cellStyle name="Normal 297 3 2 2 2" xfId="29462"/>
    <cellStyle name="Normal 297 3 2 3" xfId="29463"/>
    <cellStyle name="Normal 297 3 2 3 2" xfId="29464"/>
    <cellStyle name="Normal 297 3 2 3 2 2" xfId="29465"/>
    <cellStyle name="Normal 297 3 2 3 3" xfId="29466"/>
    <cellStyle name="Normal 297 3 2 4" xfId="29467"/>
    <cellStyle name="Normal 297 3 3" xfId="29468"/>
    <cellStyle name="Normal 297 3 3 2" xfId="29469"/>
    <cellStyle name="Normal 297 3 3 2 2" xfId="29470"/>
    <cellStyle name="Normal 297 3 3 3" xfId="29471"/>
    <cellStyle name="Normal 297 3 4" xfId="29472"/>
    <cellStyle name="Normal 297 3 4 2" xfId="29473"/>
    <cellStyle name="Normal 297 3 4 2 2" xfId="29474"/>
    <cellStyle name="Normal 297 3 4 3" xfId="29475"/>
    <cellStyle name="Normal 297 3 5" xfId="29476"/>
    <cellStyle name="Normal 297 3 5 2" xfId="29477"/>
    <cellStyle name="Normal 297 3 5 2 2" xfId="29478"/>
    <cellStyle name="Normal 297 3 5 3" xfId="29479"/>
    <cellStyle name="Normal 297 3 6" xfId="29480"/>
    <cellStyle name="Normal 297 4" xfId="29481"/>
    <cellStyle name="Normal 297 4 2" xfId="29482"/>
    <cellStyle name="Normal 297 4 2 2" xfId="29483"/>
    <cellStyle name="Normal 297 4 3" xfId="29484"/>
    <cellStyle name="Normal 297 5" xfId="29485"/>
    <cellStyle name="Normal 297 5 2" xfId="29486"/>
    <cellStyle name="Normal 297 5 2 2" xfId="29487"/>
    <cellStyle name="Normal 297 5 3" xfId="29488"/>
    <cellStyle name="Normal 297 6" xfId="29489"/>
    <cellStyle name="Normal 297 6 2" xfId="29490"/>
    <cellStyle name="Normal 297 6 2 2" xfId="29491"/>
    <cellStyle name="Normal 297 6 3" xfId="29492"/>
    <cellStyle name="Normal 297 7" xfId="29493"/>
    <cellStyle name="Normal 298" xfId="29494"/>
    <cellStyle name="Normal 298 2" xfId="29495"/>
    <cellStyle name="Normal 298 2 2" xfId="29496"/>
    <cellStyle name="Normal 298 2 2 2" xfId="29497"/>
    <cellStyle name="Normal 298 2 3" xfId="29498"/>
    <cellStyle name="Normal 298 2 3 2" xfId="29499"/>
    <cellStyle name="Normal 298 2 3 2 2" xfId="29500"/>
    <cellStyle name="Normal 298 2 3 3" xfId="29501"/>
    <cellStyle name="Normal 298 2 4" xfId="29502"/>
    <cellStyle name="Normal 298 2 4 2" xfId="29503"/>
    <cellStyle name="Normal 298 2 4 2 2" xfId="29504"/>
    <cellStyle name="Normal 298 2 4 3" xfId="29505"/>
    <cellStyle name="Normal 298 2 5" xfId="29506"/>
    <cellStyle name="Normal 298 3" xfId="29507"/>
    <cellStyle name="Normal 298 3 2" xfId="29508"/>
    <cellStyle name="Normal 298 3 2 2" xfId="29509"/>
    <cellStyle name="Normal 298 3 2 2 2" xfId="29510"/>
    <cellStyle name="Normal 298 3 2 3" xfId="29511"/>
    <cellStyle name="Normal 298 3 2 3 2" xfId="29512"/>
    <cellStyle name="Normal 298 3 2 3 2 2" xfId="29513"/>
    <cellStyle name="Normal 298 3 2 3 3" xfId="29514"/>
    <cellStyle name="Normal 298 3 2 4" xfId="29515"/>
    <cellStyle name="Normal 298 3 3" xfId="29516"/>
    <cellStyle name="Normal 298 3 3 2" xfId="29517"/>
    <cellStyle name="Normal 298 3 3 2 2" xfId="29518"/>
    <cellStyle name="Normal 298 3 3 3" xfId="29519"/>
    <cellStyle name="Normal 298 3 4" xfId="29520"/>
    <cellStyle name="Normal 298 3 4 2" xfId="29521"/>
    <cellStyle name="Normal 298 3 4 2 2" xfId="29522"/>
    <cellStyle name="Normal 298 3 4 3" xfId="29523"/>
    <cellStyle name="Normal 298 3 5" xfId="29524"/>
    <cellStyle name="Normal 298 3 5 2" xfId="29525"/>
    <cellStyle name="Normal 298 3 5 2 2" xfId="29526"/>
    <cellStyle name="Normal 298 3 5 3" xfId="29527"/>
    <cellStyle name="Normal 298 3 6" xfId="29528"/>
    <cellStyle name="Normal 298 4" xfId="29529"/>
    <cellStyle name="Normal 298 4 2" xfId="29530"/>
    <cellStyle name="Normal 298 4 2 2" xfId="29531"/>
    <cellStyle name="Normal 298 4 3" xfId="29532"/>
    <cellStyle name="Normal 298 5" xfId="29533"/>
    <cellStyle name="Normal 298 5 2" xfId="29534"/>
    <cellStyle name="Normal 298 5 2 2" xfId="29535"/>
    <cellStyle name="Normal 298 5 3" xfId="29536"/>
    <cellStyle name="Normal 298 6" xfId="29537"/>
    <cellStyle name="Normal 298 6 2" xfId="29538"/>
    <cellStyle name="Normal 298 6 2 2" xfId="29539"/>
    <cellStyle name="Normal 298 6 3" xfId="29540"/>
    <cellStyle name="Normal 298 7" xfId="29541"/>
    <cellStyle name="Normal 299" xfId="29542"/>
    <cellStyle name="Normal 299 2" xfId="29543"/>
    <cellStyle name="Normal 299 2 2" xfId="29544"/>
    <cellStyle name="Normal 299 2 2 2" xfId="29545"/>
    <cellStyle name="Normal 299 2 3" xfId="29546"/>
    <cellStyle name="Normal 299 2 3 2" xfId="29547"/>
    <cellStyle name="Normal 299 2 3 2 2" xfId="29548"/>
    <cellStyle name="Normal 299 2 3 3" xfId="29549"/>
    <cellStyle name="Normal 299 2 4" xfId="29550"/>
    <cellStyle name="Normal 299 2 4 2" xfId="29551"/>
    <cellStyle name="Normal 299 2 4 2 2" xfId="29552"/>
    <cellStyle name="Normal 299 2 4 3" xfId="29553"/>
    <cellStyle name="Normal 299 2 5" xfId="29554"/>
    <cellStyle name="Normal 299 3" xfId="29555"/>
    <cellStyle name="Normal 299 3 2" xfId="29556"/>
    <cellStyle name="Normal 299 3 2 2" xfId="29557"/>
    <cellStyle name="Normal 299 3 2 2 2" xfId="29558"/>
    <cellStyle name="Normal 299 3 2 3" xfId="29559"/>
    <cellStyle name="Normal 299 3 2 3 2" xfId="29560"/>
    <cellStyle name="Normal 299 3 2 3 2 2" xfId="29561"/>
    <cellStyle name="Normal 299 3 2 3 3" xfId="29562"/>
    <cellStyle name="Normal 299 3 2 4" xfId="29563"/>
    <cellStyle name="Normal 299 3 3" xfId="29564"/>
    <cellStyle name="Normal 299 3 3 2" xfId="29565"/>
    <cellStyle name="Normal 299 3 3 2 2" xfId="29566"/>
    <cellStyle name="Normal 299 3 3 3" xfId="29567"/>
    <cellStyle name="Normal 299 3 4" xfId="29568"/>
    <cellStyle name="Normal 299 3 4 2" xfId="29569"/>
    <cellStyle name="Normal 299 3 4 2 2" xfId="29570"/>
    <cellStyle name="Normal 299 3 4 3" xfId="29571"/>
    <cellStyle name="Normal 299 3 5" xfId="29572"/>
    <cellStyle name="Normal 299 3 5 2" xfId="29573"/>
    <cellStyle name="Normal 299 3 5 2 2" xfId="29574"/>
    <cellStyle name="Normal 299 3 5 3" xfId="29575"/>
    <cellStyle name="Normal 299 3 6" xfId="29576"/>
    <cellStyle name="Normal 299 4" xfId="29577"/>
    <cellStyle name="Normal 299 4 2" xfId="29578"/>
    <cellStyle name="Normal 299 4 2 2" xfId="29579"/>
    <cellStyle name="Normal 299 4 3" xfId="29580"/>
    <cellStyle name="Normal 299 5" xfId="29581"/>
    <cellStyle name="Normal 299 5 2" xfId="29582"/>
    <cellStyle name="Normal 299 5 2 2" xfId="29583"/>
    <cellStyle name="Normal 299 5 3" xfId="29584"/>
    <cellStyle name="Normal 299 6" xfId="29585"/>
    <cellStyle name="Normal 299 6 2" xfId="29586"/>
    <cellStyle name="Normal 299 6 2 2" xfId="29587"/>
    <cellStyle name="Normal 299 6 3" xfId="29588"/>
    <cellStyle name="Normal 299 7" xfId="29589"/>
    <cellStyle name="Normal 3" xfId="141"/>
    <cellStyle name="Normal 3 10" xfId="589"/>
    <cellStyle name="Normal 3 10 2" xfId="29590"/>
    <cellStyle name="Normal 3 10 3" xfId="29591"/>
    <cellStyle name="Normal 3 11" xfId="611"/>
    <cellStyle name="Normal 3 11 2" xfId="29592"/>
    <cellStyle name="Normal 3 12" xfId="29593"/>
    <cellStyle name="Normal 3 13" xfId="29594"/>
    <cellStyle name="Normal 3 14" xfId="29595"/>
    <cellStyle name="Normal 3 15" xfId="29596"/>
    <cellStyle name="Normal 3 16" xfId="29597"/>
    <cellStyle name="Normal 3 17" xfId="29598"/>
    <cellStyle name="Normal 3 2" xfId="245"/>
    <cellStyle name="Normal 3 2 10" xfId="29599"/>
    <cellStyle name="Normal 3 2 11" xfId="29600"/>
    <cellStyle name="Normal 3 2 12" xfId="29601"/>
    <cellStyle name="Normal 3 2 13" xfId="29602"/>
    <cellStyle name="Normal 3 2 2" xfId="282"/>
    <cellStyle name="Normal 3 2 2 2" xfId="29603"/>
    <cellStyle name="Normal 3 2 2 2 2" xfId="29604"/>
    <cellStyle name="Normal 3 2 2 2 2 2" xfId="29605"/>
    <cellStyle name="Normal 3 2 2 2 3" xfId="29606"/>
    <cellStyle name="Normal 3 2 2 2 3 2" xfId="29607"/>
    <cellStyle name="Normal 3 2 2 2 3 2 2" xfId="29608"/>
    <cellStyle name="Normal 3 2 2 2 3 3" xfId="29609"/>
    <cellStyle name="Normal 3 2 2 2 4" xfId="29610"/>
    <cellStyle name="Normal 3 2 2 2 4 2" xfId="29611"/>
    <cellStyle name="Normal 3 2 2 2 4 2 2" xfId="29612"/>
    <cellStyle name="Normal 3 2 2 2 4 3" xfId="29613"/>
    <cellStyle name="Normal 3 2 2 2 5" xfId="29614"/>
    <cellStyle name="Normal 3 2 2 2 6" xfId="29615"/>
    <cellStyle name="Normal 3 2 2 3" xfId="29616"/>
    <cellStyle name="Normal 3 2 2 3 2" xfId="29617"/>
    <cellStyle name="Normal 3 2 2 3 2 2" xfId="29618"/>
    <cellStyle name="Normal 3 2 2 3 2 2 2" xfId="29619"/>
    <cellStyle name="Normal 3 2 2 3 2 3" xfId="29620"/>
    <cellStyle name="Normal 3 2 2 3 2 3 2" xfId="29621"/>
    <cellStyle name="Normal 3 2 2 3 2 3 2 2" xfId="29622"/>
    <cellStyle name="Normal 3 2 2 3 2 3 3" xfId="29623"/>
    <cellStyle name="Normal 3 2 2 3 2 4" xfId="29624"/>
    <cellStyle name="Normal 3 2 2 3 3" xfId="29625"/>
    <cellStyle name="Normal 3 2 2 3 3 2" xfId="29626"/>
    <cellStyle name="Normal 3 2 2 3 3 2 2" xfId="29627"/>
    <cellStyle name="Normal 3 2 2 3 3 3" xfId="29628"/>
    <cellStyle name="Normal 3 2 2 3 4" xfId="29629"/>
    <cellStyle name="Normal 3 2 2 3 4 2" xfId="29630"/>
    <cellStyle name="Normal 3 2 2 3 4 2 2" xfId="29631"/>
    <cellStyle name="Normal 3 2 2 3 4 3" xfId="29632"/>
    <cellStyle name="Normal 3 2 2 3 5" xfId="29633"/>
    <cellStyle name="Normal 3 2 2 3 5 2" xfId="29634"/>
    <cellStyle name="Normal 3 2 2 3 5 2 2" xfId="29635"/>
    <cellStyle name="Normal 3 2 2 3 5 3" xfId="29636"/>
    <cellStyle name="Normal 3 2 2 3 6" xfId="29637"/>
    <cellStyle name="Normal 3 2 2 3 7" xfId="29638"/>
    <cellStyle name="Normal 3 2 2 4" xfId="29639"/>
    <cellStyle name="Normal 3 2 2 5" xfId="29640"/>
    <cellStyle name="Normal 3 2 2 6" xfId="29641"/>
    <cellStyle name="Normal 3 2 2 7" xfId="29642"/>
    <cellStyle name="Normal 3 2 3" xfId="304"/>
    <cellStyle name="Normal 3 2 3 2" xfId="29643"/>
    <cellStyle name="Normal 3 2 3 2 2" xfId="29644"/>
    <cellStyle name="Normal 3 2 3 2 3" xfId="29645"/>
    <cellStyle name="Normal 3 2 3 3" xfId="29646"/>
    <cellStyle name="Normal 3 2 3 3 2" xfId="29647"/>
    <cellStyle name="Normal 3 2 3 3 2 2" xfId="29648"/>
    <cellStyle name="Normal 3 2 3 3 3" xfId="29649"/>
    <cellStyle name="Normal 3 2 3 4" xfId="29650"/>
    <cellStyle name="Normal 3 2 3 4 2" xfId="29651"/>
    <cellStyle name="Normal 3 2 3 4 2 2" xfId="29652"/>
    <cellStyle name="Normal 3 2 3 4 3" xfId="29653"/>
    <cellStyle name="Normal 3 2 3 5" xfId="29654"/>
    <cellStyle name="Normal 3 2 3 6" xfId="29655"/>
    <cellStyle name="Normal 3 2 3 7" xfId="29656"/>
    <cellStyle name="Normal 3 2 3 8" xfId="29657"/>
    <cellStyle name="Normal 3 2 4" xfId="346"/>
    <cellStyle name="Normal 3 2 4 2" xfId="29658"/>
    <cellStyle name="Normal 3 2 4 2 2" xfId="29659"/>
    <cellStyle name="Normal 3 2 4 2 2 2" xfId="29660"/>
    <cellStyle name="Normal 3 2 4 2 3" xfId="29661"/>
    <cellStyle name="Normal 3 2 4 2 3 2" xfId="29662"/>
    <cellStyle name="Normal 3 2 4 2 3 2 2" xfId="29663"/>
    <cellStyle name="Normal 3 2 4 2 3 3" xfId="29664"/>
    <cellStyle name="Normal 3 2 4 2 4" xfId="29665"/>
    <cellStyle name="Normal 3 2 4 3" xfId="29666"/>
    <cellStyle name="Normal 3 2 4 3 2" xfId="29667"/>
    <cellStyle name="Normal 3 2 4 3 2 2" xfId="29668"/>
    <cellStyle name="Normal 3 2 4 3 3" xfId="29669"/>
    <cellStyle name="Normal 3 2 4 4" xfId="29670"/>
    <cellStyle name="Normal 3 2 4 4 2" xfId="29671"/>
    <cellStyle name="Normal 3 2 4 4 2 2" xfId="29672"/>
    <cellStyle name="Normal 3 2 4 4 3" xfId="29673"/>
    <cellStyle name="Normal 3 2 4 5" xfId="29674"/>
    <cellStyle name="Normal 3 2 4 5 2" xfId="29675"/>
    <cellStyle name="Normal 3 2 4 5 2 2" xfId="29676"/>
    <cellStyle name="Normal 3 2 4 5 3" xfId="29677"/>
    <cellStyle name="Normal 3 2 4 6" xfId="29678"/>
    <cellStyle name="Normal 3 2 4 7" xfId="29679"/>
    <cellStyle name="Normal 3 2 5" xfId="368"/>
    <cellStyle name="Normal 3 2 5 2" xfId="29680"/>
    <cellStyle name="Normal 3 2 5 2 2" xfId="29681"/>
    <cellStyle name="Normal 3 2 5 3" xfId="29682"/>
    <cellStyle name="Normal 3 2 5 4" xfId="29683"/>
    <cellStyle name="Normal 3 2 6" xfId="525"/>
    <cellStyle name="Normal 3 2 6 2" xfId="29684"/>
    <cellStyle name="Normal 3 2 7" xfId="600"/>
    <cellStyle name="Normal 3 2 7 2" xfId="29685"/>
    <cellStyle name="Normal 3 2 8" xfId="622"/>
    <cellStyle name="Normal 3 2 8 2" xfId="29686"/>
    <cellStyle name="Normal 3 2 9" xfId="29687"/>
    <cellStyle name="Normal 3 3" xfId="268"/>
    <cellStyle name="Normal 3 3 10" xfId="29688"/>
    <cellStyle name="Normal 3 3 11" xfId="29689"/>
    <cellStyle name="Normal 3 3 12" xfId="29690"/>
    <cellStyle name="Normal 3 3 2" xfId="526"/>
    <cellStyle name="Normal 3 3 2 2" xfId="29691"/>
    <cellStyle name="Normal 3 3 2 2 2" xfId="29692"/>
    <cellStyle name="Normal 3 3 2 2 2 2" xfId="29693"/>
    <cellStyle name="Normal 3 3 2 2 3" xfId="29694"/>
    <cellStyle name="Normal 3 3 2 2 3 2" xfId="29695"/>
    <cellStyle name="Normal 3 3 2 2 3 2 2" xfId="29696"/>
    <cellStyle name="Normal 3 3 2 2 3 3" xfId="29697"/>
    <cellStyle name="Normal 3 3 2 2 4" xfId="29698"/>
    <cellStyle name="Normal 3 3 2 2 4 2" xfId="29699"/>
    <cellStyle name="Normal 3 3 2 2 4 2 2" xfId="29700"/>
    <cellStyle name="Normal 3 3 2 2 4 3" xfId="29701"/>
    <cellStyle name="Normal 3 3 2 2 5" xfId="29702"/>
    <cellStyle name="Normal 3 3 2 2 6" xfId="29703"/>
    <cellStyle name="Normal 3 3 2 3" xfId="29704"/>
    <cellStyle name="Normal 3 3 2 3 2" xfId="29705"/>
    <cellStyle name="Normal 3 3 2 3 2 2" xfId="29706"/>
    <cellStyle name="Normal 3 3 2 3 3" xfId="29707"/>
    <cellStyle name="Normal 3 3 2 3 4" xfId="29708"/>
    <cellStyle name="Normal 3 3 2 4" xfId="29709"/>
    <cellStyle name="Normal 3 3 2 4 2" xfId="29710"/>
    <cellStyle name="Normal 3 3 2 4 2 2" xfId="29711"/>
    <cellStyle name="Normal 3 3 2 4 3" xfId="29712"/>
    <cellStyle name="Normal 3 3 2 5" xfId="29713"/>
    <cellStyle name="Normal 3 3 2 5 2" xfId="29714"/>
    <cellStyle name="Normal 3 3 2 5 2 2" xfId="29715"/>
    <cellStyle name="Normal 3 3 2 5 3" xfId="29716"/>
    <cellStyle name="Normal 3 3 2 6" xfId="29717"/>
    <cellStyle name="Normal 3 3 2 7" xfId="29718"/>
    <cellStyle name="Normal 3 3 2 8" xfId="29719"/>
    <cellStyle name="Normal 3 3 2 9" xfId="29720"/>
    <cellStyle name="Normal 3 3 3" xfId="29721"/>
    <cellStyle name="Normal 3 3 3 2" xfId="29722"/>
    <cellStyle name="Normal 3 3 3 2 2" xfId="29723"/>
    <cellStyle name="Normal 3 3 3 3" xfId="29724"/>
    <cellStyle name="Normal 3 3 3 3 2" xfId="29725"/>
    <cellStyle name="Normal 3 3 3 3 2 2" xfId="29726"/>
    <cellStyle name="Normal 3 3 3 3 3" xfId="29727"/>
    <cellStyle name="Normal 3 3 3 4" xfId="29728"/>
    <cellStyle name="Normal 3 3 3 4 2" xfId="29729"/>
    <cellStyle name="Normal 3 3 3 4 2 2" xfId="29730"/>
    <cellStyle name="Normal 3 3 3 4 3" xfId="29731"/>
    <cellStyle name="Normal 3 3 3 5" xfId="29732"/>
    <cellStyle name="Normal 3 3 3 6" xfId="29733"/>
    <cellStyle name="Normal 3 3 4" xfId="29734"/>
    <cellStyle name="Normal 3 3 4 2" xfId="29735"/>
    <cellStyle name="Normal 3 3 4 2 2" xfId="29736"/>
    <cellStyle name="Normal 3 3 4 2 2 2" xfId="29737"/>
    <cellStyle name="Normal 3 3 4 2 3" xfId="29738"/>
    <cellStyle name="Normal 3 3 4 2 3 2" xfId="29739"/>
    <cellStyle name="Normal 3 3 4 2 3 2 2" xfId="29740"/>
    <cellStyle name="Normal 3 3 4 2 3 3" xfId="29741"/>
    <cellStyle name="Normal 3 3 4 2 4" xfId="29742"/>
    <cellStyle name="Normal 3 3 4 3" xfId="29743"/>
    <cellStyle name="Normal 3 3 4 3 2" xfId="29744"/>
    <cellStyle name="Normal 3 3 4 3 2 2" xfId="29745"/>
    <cellStyle name="Normal 3 3 4 3 3" xfId="29746"/>
    <cellStyle name="Normal 3 3 4 4" xfId="29747"/>
    <cellStyle name="Normal 3 3 4 4 2" xfId="29748"/>
    <cellStyle name="Normal 3 3 4 4 2 2" xfId="29749"/>
    <cellStyle name="Normal 3 3 4 4 3" xfId="29750"/>
    <cellStyle name="Normal 3 3 4 5" xfId="29751"/>
    <cellStyle name="Normal 3 3 4 5 2" xfId="29752"/>
    <cellStyle name="Normal 3 3 4 5 2 2" xfId="29753"/>
    <cellStyle name="Normal 3 3 4 5 3" xfId="29754"/>
    <cellStyle name="Normal 3 3 4 6" xfId="29755"/>
    <cellStyle name="Normal 3 3 5" xfId="29756"/>
    <cellStyle name="Normal 3 3 5 2" xfId="29757"/>
    <cellStyle name="Normal 3 3 5 2 2" xfId="29758"/>
    <cellStyle name="Normal 3 3 5 3" xfId="29759"/>
    <cellStyle name="Normal 3 3 6" xfId="29760"/>
    <cellStyle name="Normal 3 3 6 2" xfId="29761"/>
    <cellStyle name="Normal 3 3 6 2 2" xfId="29762"/>
    <cellStyle name="Normal 3 3 6 3" xfId="29763"/>
    <cellStyle name="Normal 3 3 7" xfId="29764"/>
    <cellStyle name="Normal 3 3 7 2" xfId="29765"/>
    <cellStyle name="Normal 3 3 7 2 2" xfId="29766"/>
    <cellStyle name="Normal 3 3 7 3" xfId="29767"/>
    <cellStyle name="Normal 3 3 8" xfId="29768"/>
    <cellStyle name="Normal 3 3 9" xfId="29769"/>
    <cellStyle name="Normal 3 4" xfId="293"/>
    <cellStyle name="Normal 3 4 2" xfId="527"/>
    <cellStyle name="Normal 3 4 2 2" xfId="29770"/>
    <cellStyle name="Normal 3 4 2 2 2" xfId="29771"/>
    <cellStyle name="Normal 3 4 2 3" xfId="29772"/>
    <cellStyle name="Normal 3 4 2 3 2" xfId="29773"/>
    <cellStyle name="Normal 3 4 2 3 2 2" xfId="29774"/>
    <cellStyle name="Normal 3 4 2 3 3" xfId="29775"/>
    <cellStyle name="Normal 3 4 2 4" xfId="29776"/>
    <cellStyle name="Normal 3 4 2 4 2" xfId="29777"/>
    <cellStyle name="Normal 3 4 2 4 2 2" xfId="29778"/>
    <cellStyle name="Normal 3 4 2 4 3" xfId="29779"/>
    <cellStyle name="Normal 3 4 2 5" xfId="29780"/>
    <cellStyle name="Normal 3 4 2 6" xfId="29781"/>
    <cellStyle name="Normal 3 4 2 7" xfId="29782"/>
    <cellStyle name="Normal 3 4 3" xfId="29783"/>
    <cellStyle name="Normal 3 4 3 2" xfId="29784"/>
    <cellStyle name="Normal 3 4 3 2 2" xfId="29785"/>
    <cellStyle name="Normal 3 4 3 3" xfId="29786"/>
    <cellStyle name="Normal 3 4 3 4" xfId="29787"/>
    <cellStyle name="Normal 3 4 4" xfId="29788"/>
    <cellStyle name="Normal 3 4 4 2" xfId="29789"/>
    <cellStyle name="Normal 3 4 4 2 2" xfId="29790"/>
    <cellStyle name="Normal 3 4 4 3" xfId="29791"/>
    <cellStyle name="Normal 3 4 5" xfId="29792"/>
    <cellStyle name="Normal 3 4 5 2" xfId="29793"/>
    <cellStyle name="Normal 3 4 5 2 2" xfId="29794"/>
    <cellStyle name="Normal 3 4 5 3" xfId="29795"/>
    <cellStyle name="Normal 3 4 6" xfId="29796"/>
    <cellStyle name="Normal 3 4 7" xfId="29797"/>
    <cellStyle name="Normal 3 4 8" xfId="29798"/>
    <cellStyle name="Normal 3 4 9" xfId="29799"/>
    <cellStyle name="Normal 3 5" xfId="319"/>
    <cellStyle name="Normal 3 5 10" xfId="29800"/>
    <cellStyle name="Normal 3 5 2" xfId="528"/>
    <cellStyle name="Normal 3 5 2 2" xfId="29801"/>
    <cellStyle name="Normal 3 5 2 2 2" xfId="29802"/>
    <cellStyle name="Normal 3 5 2 2 3" xfId="29803"/>
    <cellStyle name="Normal 3 5 2 3" xfId="29804"/>
    <cellStyle name="Normal 3 5 2 3 2" xfId="29805"/>
    <cellStyle name="Normal 3 5 2 3 2 2" xfId="29806"/>
    <cellStyle name="Normal 3 5 2 3 3" xfId="29807"/>
    <cellStyle name="Normal 3 5 2 4" xfId="29808"/>
    <cellStyle name="Normal 3 5 2 4 2" xfId="29809"/>
    <cellStyle name="Normal 3 5 2 4 2 2" xfId="29810"/>
    <cellStyle name="Normal 3 5 2 4 3" xfId="29811"/>
    <cellStyle name="Normal 3 5 2 5" xfId="29812"/>
    <cellStyle name="Normal 3 5 2 6" xfId="29813"/>
    <cellStyle name="Normal 3 5 2 7" xfId="29814"/>
    <cellStyle name="Normal 3 5 2 8" xfId="29815"/>
    <cellStyle name="Normal 3 5 3" xfId="29816"/>
    <cellStyle name="Normal 3 5 3 2" xfId="29817"/>
    <cellStyle name="Normal 3 5 3 2 2" xfId="29818"/>
    <cellStyle name="Normal 3 5 3 3" xfId="29819"/>
    <cellStyle name="Normal 3 5 3 4" xfId="29820"/>
    <cellStyle name="Normal 3 5 3 5" xfId="29821"/>
    <cellStyle name="Normal 3 5 4" xfId="29822"/>
    <cellStyle name="Normal 3 5 4 2" xfId="29823"/>
    <cellStyle name="Normal 3 5 4 2 2" xfId="29824"/>
    <cellStyle name="Normal 3 5 4 3" xfId="29825"/>
    <cellStyle name="Normal 3 5 5" xfId="29826"/>
    <cellStyle name="Normal 3 5 5 2" xfId="29827"/>
    <cellStyle name="Normal 3 5 5 2 2" xfId="29828"/>
    <cellStyle name="Normal 3 5 5 3" xfId="29829"/>
    <cellStyle name="Normal 3 5 6" xfId="29830"/>
    <cellStyle name="Normal 3 5 7" xfId="29831"/>
    <cellStyle name="Normal 3 5 8" xfId="29832"/>
    <cellStyle name="Normal 3 5 9" xfId="29833"/>
    <cellStyle name="Normal 3 6" xfId="335"/>
    <cellStyle name="Normal 3 6 2" xfId="529"/>
    <cellStyle name="Normal 3 6 2 2" xfId="29834"/>
    <cellStyle name="Normal 3 6 2 2 2" xfId="29835"/>
    <cellStyle name="Normal 3 6 2 2 2 2" xfId="29836"/>
    <cellStyle name="Normal 3 6 2 2 3" xfId="29837"/>
    <cellStyle name="Normal 3 6 2 2 3 2" xfId="29838"/>
    <cellStyle name="Normal 3 6 2 2 3 2 2" xfId="29839"/>
    <cellStyle name="Normal 3 6 2 2 3 3" xfId="29840"/>
    <cellStyle name="Normal 3 6 2 2 4" xfId="29841"/>
    <cellStyle name="Normal 3 6 2 3" xfId="29842"/>
    <cellStyle name="Normal 3 6 2 3 2" xfId="29843"/>
    <cellStyle name="Normal 3 6 2 3 2 2" xfId="29844"/>
    <cellStyle name="Normal 3 6 2 3 3" xfId="29845"/>
    <cellStyle name="Normal 3 6 2 4" xfId="29846"/>
    <cellStyle name="Normal 3 6 2 4 2" xfId="29847"/>
    <cellStyle name="Normal 3 6 2 4 2 2" xfId="29848"/>
    <cellStyle name="Normal 3 6 2 4 3" xfId="29849"/>
    <cellStyle name="Normal 3 6 2 5" xfId="29850"/>
    <cellStyle name="Normal 3 6 2 6" xfId="29851"/>
    <cellStyle name="Normal 3 6 2 7" xfId="29852"/>
    <cellStyle name="Normal 3 6 3" xfId="29853"/>
    <cellStyle name="Normal 3 6 3 2" xfId="29854"/>
    <cellStyle name="Normal 3 6 3 3" xfId="29855"/>
    <cellStyle name="Normal 3 6 4" xfId="29856"/>
    <cellStyle name="Normal 3 6 4 2" xfId="29857"/>
    <cellStyle name="Normal 3 6 4 2 2" xfId="29858"/>
    <cellStyle name="Normal 3 6 4 3" xfId="29859"/>
    <cellStyle name="Normal 3 6 5" xfId="29860"/>
    <cellStyle name="Normal 3 6 5 2" xfId="29861"/>
    <cellStyle name="Normal 3 6 5 2 2" xfId="29862"/>
    <cellStyle name="Normal 3 6 5 3" xfId="29863"/>
    <cellStyle name="Normal 3 6 6" xfId="29864"/>
    <cellStyle name="Normal 3 6 7" xfId="29865"/>
    <cellStyle name="Normal 3 6 8" xfId="29866"/>
    <cellStyle name="Normal 3 6 9" xfId="29867"/>
    <cellStyle name="Normal 3 7" xfId="357"/>
    <cellStyle name="Normal 3 7 2" xfId="530"/>
    <cellStyle name="Normal 3 7 2 2" xfId="29868"/>
    <cellStyle name="Normal 3 7 2 2 2" xfId="29869"/>
    <cellStyle name="Normal 3 7 2 3" xfId="29870"/>
    <cellStyle name="Normal 3 7 2 3 2" xfId="29871"/>
    <cellStyle name="Normal 3 7 2 3 2 2" xfId="29872"/>
    <cellStyle name="Normal 3 7 2 3 3" xfId="29873"/>
    <cellStyle name="Normal 3 7 2 4" xfId="29874"/>
    <cellStyle name="Normal 3 7 2 5" xfId="29875"/>
    <cellStyle name="Normal 3 7 2 6" xfId="29876"/>
    <cellStyle name="Normal 3 7 2 7" xfId="29877"/>
    <cellStyle name="Normal 3 7 3" xfId="29878"/>
    <cellStyle name="Normal 3 7 3 2" xfId="29879"/>
    <cellStyle name="Normal 3 7 3 2 2" xfId="29880"/>
    <cellStyle name="Normal 3 7 3 2 3" xfId="29881"/>
    <cellStyle name="Normal 3 7 3 3" xfId="29882"/>
    <cellStyle name="Normal 3 7 3 4" xfId="29883"/>
    <cellStyle name="Normal 3 7 3 5" xfId="29884"/>
    <cellStyle name="Normal 3 7 4" xfId="29885"/>
    <cellStyle name="Normal 3 7 4 2" xfId="29886"/>
    <cellStyle name="Normal 3 7 4 2 2" xfId="29887"/>
    <cellStyle name="Normal 3 7 4 2 3" xfId="29888"/>
    <cellStyle name="Normal 3 7 4 3" xfId="29889"/>
    <cellStyle name="Normal 3 7 4 4" xfId="29890"/>
    <cellStyle name="Normal 3 7 5" xfId="29891"/>
    <cellStyle name="Normal 3 7 6" xfId="29892"/>
    <cellStyle name="Normal 3 7 7" xfId="29893"/>
    <cellStyle name="Normal 3 7 8" xfId="29894"/>
    <cellStyle name="Normal 3 7 9" xfId="29895"/>
    <cellStyle name="Normal 3 8" xfId="472"/>
    <cellStyle name="Normal 3 8 2" xfId="29896"/>
    <cellStyle name="Normal 3 8 2 2" xfId="29897"/>
    <cellStyle name="Normal 3 8 2 3" xfId="29898"/>
    <cellStyle name="Normal 3 8 3" xfId="29899"/>
    <cellStyle name="Normal 3 8 3 2" xfId="29900"/>
    <cellStyle name="Normal 3 8 4" xfId="29901"/>
    <cellStyle name="Normal 3 8 5" xfId="29902"/>
    <cellStyle name="Normal 3 8 6" xfId="29903"/>
    <cellStyle name="Normal 3 9" xfId="386"/>
    <cellStyle name="Normal 3 9 2" xfId="29904"/>
    <cellStyle name="Normal 3 9 2 2" xfId="29905"/>
    <cellStyle name="Normal 3 9 3" xfId="29906"/>
    <cellStyle name="Normal 3 9 4" xfId="29907"/>
    <cellStyle name="Normal 3 9 5" xfId="29908"/>
    <cellStyle name="Normal 3_Development - Core" xfId="29909"/>
    <cellStyle name="Normal 30" xfId="1546"/>
    <cellStyle name="Normal 30 10" xfId="29910"/>
    <cellStyle name="Normal 30 2" xfId="29911"/>
    <cellStyle name="Normal 30 2 2" xfId="29912"/>
    <cellStyle name="Normal 30 2 2 2" xfId="29913"/>
    <cellStyle name="Normal 30 2 2 2 2" xfId="29914"/>
    <cellStyle name="Normal 30 2 2 2 3" xfId="29915"/>
    <cellStyle name="Normal 30 2 2 3" xfId="29916"/>
    <cellStyle name="Normal 30 2 2 3 2" xfId="29917"/>
    <cellStyle name="Normal 30 2 2 3 2 2" xfId="29918"/>
    <cellStyle name="Normal 30 2 2 3 3" xfId="29919"/>
    <cellStyle name="Normal 30 2 2 4" xfId="29920"/>
    <cellStyle name="Normal 30 2 2 4 2" xfId="29921"/>
    <cellStyle name="Normal 30 2 2 4 2 2" xfId="29922"/>
    <cellStyle name="Normal 30 2 2 4 3" xfId="29923"/>
    <cellStyle name="Normal 30 2 2 5" xfId="29924"/>
    <cellStyle name="Normal 30 2 2 6" xfId="29925"/>
    <cellStyle name="Normal 30 2 3" xfId="29926"/>
    <cellStyle name="Normal 30 2 3 2" xfId="29927"/>
    <cellStyle name="Normal 30 2 3 2 2" xfId="29928"/>
    <cellStyle name="Normal 30 2 3 3" xfId="29929"/>
    <cellStyle name="Normal 30 2 3 4" xfId="29930"/>
    <cellStyle name="Normal 30 2 4" xfId="29931"/>
    <cellStyle name="Normal 30 2 4 2" xfId="29932"/>
    <cellStyle name="Normal 30 2 4 2 2" xfId="29933"/>
    <cellStyle name="Normal 30 2 4 3" xfId="29934"/>
    <cellStyle name="Normal 30 2 5" xfId="29935"/>
    <cellStyle name="Normal 30 2 5 2" xfId="29936"/>
    <cellStyle name="Normal 30 2 5 2 2" xfId="29937"/>
    <cellStyle name="Normal 30 2 5 3" xfId="29938"/>
    <cellStyle name="Normal 30 2 6" xfId="29939"/>
    <cellStyle name="Normal 30 2 7" xfId="29940"/>
    <cellStyle name="Normal 30 3" xfId="29941"/>
    <cellStyle name="Normal 30 3 2" xfId="29942"/>
    <cellStyle name="Normal 30 3 2 2" xfId="29943"/>
    <cellStyle name="Normal 30 3 3" xfId="29944"/>
    <cellStyle name="Normal 30 3 3 2" xfId="29945"/>
    <cellStyle name="Normal 30 3 3 2 2" xfId="29946"/>
    <cellStyle name="Normal 30 3 3 3" xfId="29947"/>
    <cellStyle name="Normal 30 3 4" xfId="29948"/>
    <cellStyle name="Normal 30 3 4 2" xfId="29949"/>
    <cellStyle name="Normal 30 3 4 2 2" xfId="29950"/>
    <cellStyle name="Normal 30 3 4 3" xfId="29951"/>
    <cellStyle name="Normal 30 3 5" xfId="29952"/>
    <cellStyle name="Normal 30 3 6" xfId="29953"/>
    <cellStyle name="Normal 30 4" xfId="29954"/>
    <cellStyle name="Normal 30 4 2" xfId="29955"/>
    <cellStyle name="Normal 30 4 2 2" xfId="29956"/>
    <cellStyle name="Normal 30 4 2 3" xfId="29957"/>
    <cellStyle name="Normal 30 4 3" xfId="29958"/>
    <cellStyle name="Normal 30 4 4" xfId="29959"/>
    <cellStyle name="Normal 30 5" xfId="29960"/>
    <cellStyle name="Normal 30 5 2" xfId="29961"/>
    <cellStyle name="Normal 30 5 2 2" xfId="29962"/>
    <cellStyle name="Normal 30 5 3" xfId="29963"/>
    <cellStyle name="Normal 30 5 4" xfId="29964"/>
    <cellStyle name="Normal 30 6" xfId="29965"/>
    <cellStyle name="Normal 30 6 2" xfId="29966"/>
    <cellStyle name="Normal 30 6 2 2" xfId="29967"/>
    <cellStyle name="Normal 30 6 3" xfId="29968"/>
    <cellStyle name="Normal 30 6 4" xfId="29969"/>
    <cellStyle name="Normal 30 7" xfId="29970"/>
    <cellStyle name="Normal 30 8" xfId="29971"/>
    <cellStyle name="Normal 30 9" xfId="29972"/>
    <cellStyle name="Normal 300" xfId="29973"/>
    <cellStyle name="Normal 300 2" xfId="29974"/>
    <cellStyle name="Normal 300 2 2" xfId="29975"/>
    <cellStyle name="Normal 300 2 2 2" xfId="29976"/>
    <cellStyle name="Normal 300 2 3" xfId="29977"/>
    <cellStyle name="Normal 300 2 3 2" xfId="29978"/>
    <cellStyle name="Normal 300 2 3 2 2" xfId="29979"/>
    <cellStyle name="Normal 300 2 3 3" xfId="29980"/>
    <cellStyle name="Normal 300 2 4" xfId="29981"/>
    <cellStyle name="Normal 300 2 4 2" xfId="29982"/>
    <cellStyle name="Normal 300 2 4 2 2" xfId="29983"/>
    <cellStyle name="Normal 300 2 4 3" xfId="29984"/>
    <cellStyle name="Normal 300 2 5" xfId="29985"/>
    <cellStyle name="Normal 300 3" xfId="29986"/>
    <cellStyle name="Normal 300 3 2" xfId="29987"/>
    <cellStyle name="Normal 300 3 2 2" xfId="29988"/>
    <cellStyle name="Normal 300 3 2 2 2" xfId="29989"/>
    <cellStyle name="Normal 300 3 2 3" xfId="29990"/>
    <cellStyle name="Normal 300 3 2 3 2" xfId="29991"/>
    <cellStyle name="Normal 300 3 2 3 2 2" xfId="29992"/>
    <cellStyle name="Normal 300 3 2 3 3" xfId="29993"/>
    <cellStyle name="Normal 300 3 2 4" xfId="29994"/>
    <cellStyle name="Normal 300 3 3" xfId="29995"/>
    <cellStyle name="Normal 300 3 3 2" xfId="29996"/>
    <cellStyle name="Normal 300 3 3 2 2" xfId="29997"/>
    <cellStyle name="Normal 300 3 3 3" xfId="29998"/>
    <cellStyle name="Normal 300 3 4" xfId="29999"/>
    <cellStyle name="Normal 300 3 4 2" xfId="30000"/>
    <cellStyle name="Normal 300 3 4 2 2" xfId="30001"/>
    <cellStyle name="Normal 300 3 4 3" xfId="30002"/>
    <cellStyle name="Normal 300 3 5" xfId="30003"/>
    <cellStyle name="Normal 300 3 5 2" xfId="30004"/>
    <cellStyle name="Normal 300 3 5 2 2" xfId="30005"/>
    <cellStyle name="Normal 300 3 5 3" xfId="30006"/>
    <cellStyle name="Normal 300 3 6" xfId="30007"/>
    <cellStyle name="Normal 300 4" xfId="30008"/>
    <cellStyle name="Normal 300 4 2" xfId="30009"/>
    <cellStyle name="Normal 300 4 2 2" xfId="30010"/>
    <cellStyle name="Normal 300 4 3" xfId="30011"/>
    <cellStyle name="Normal 300 5" xfId="30012"/>
    <cellStyle name="Normal 300 5 2" xfId="30013"/>
    <cellStyle name="Normal 300 5 2 2" xfId="30014"/>
    <cellStyle name="Normal 300 5 3" xfId="30015"/>
    <cellStyle name="Normal 300 6" xfId="30016"/>
    <cellStyle name="Normal 300 6 2" xfId="30017"/>
    <cellStyle name="Normal 300 6 2 2" xfId="30018"/>
    <cellStyle name="Normal 300 6 3" xfId="30019"/>
    <cellStyle name="Normal 300 7" xfId="30020"/>
    <cellStyle name="Normal 301" xfId="30021"/>
    <cellStyle name="Normal 301 2" xfId="30022"/>
    <cellStyle name="Normal 301 2 2" xfId="30023"/>
    <cellStyle name="Normal 301 2 2 2" xfId="30024"/>
    <cellStyle name="Normal 301 2 3" xfId="30025"/>
    <cellStyle name="Normal 301 2 3 2" xfId="30026"/>
    <cellStyle name="Normal 301 2 3 2 2" xfId="30027"/>
    <cellStyle name="Normal 301 2 3 3" xfId="30028"/>
    <cellStyle name="Normal 301 2 4" xfId="30029"/>
    <cellStyle name="Normal 301 2 4 2" xfId="30030"/>
    <cellStyle name="Normal 301 2 4 2 2" xfId="30031"/>
    <cellStyle name="Normal 301 2 4 3" xfId="30032"/>
    <cellStyle name="Normal 301 2 5" xfId="30033"/>
    <cellStyle name="Normal 301 3" xfId="30034"/>
    <cellStyle name="Normal 301 3 2" xfId="30035"/>
    <cellStyle name="Normal 301 3 2 2" xfId="30036"/>
    <cellStyle name="Normal 301 3 2 2 2" xfId="30037"/>
    <cellStyle name="Normal 301 3 2 3" xfId="30038"/>
    <cellStyle name="Normal 301 3 2 3 2" xfId="30039"/>
    <cellStyle name="Normal 301 3 2 3 2 2" xfId="30040"/>
    <cellStyle name="Normal 301 3 2 3 3" xfId="30041"/>
    <cellStyle name="Normal 301 3 2 4" xfId="30042"/>
    <cellStyle name="Normal 301 3 3" xfId="30043"/>
    <cellStyle name="Normal 301 3 3 2" xfId="30044"/>
    <cellStyle name="Normal 301 3 3 2 2" xfId="30045"/>
    <cellStyle name="Normal 301 3 3 3" xfId="30046"/>
    <cellStyle name="Normal 301 3 4" xfId="30047"/>
    <cellStyle name="Normal 301 3 4 2" xfId="30048"/>
    <cellStyle name="Normal 301 3 4 2 2" xfId="30049"/>
    <cellStyle name="Normal 301 3 4 3" xfId="30050"/>
    <cellStyle name="Normal 301 3 5" xfId="30051"/>
    <cellStyle name="Normal 301 3 5 2" xfId="30052"/>
    <cellStyle name="Normal 301 3 5 2 2" xfId="30053"/>
    <cellStyle name="Normal 301 3 5 3" xfId="30054"/>
    <cellStyle name="Normal 301 3 6" xfId="30055"/>
    <cellStyle name="Normal 301 4" xfId="30056"/>
    <cellStyle name="Normal 301 4 2" xfId="30057"/>
    <cellStyle name="Normal 301 4 2 2" xfId="30058"/>
    <cellStyle name="Normal 301 4 3" xfId="30059"/>
    <cellStyle name="Normal 301 5" xfId="30060"/>
    <cellStyle name="Normal 301 5 2" xfId="30061"/>
    <cellStyle name="Normal 301 5 2 2" xfId="30062"/>
    <cellStyle name="Normal 301 5 3" xfId="30063"/>
    <cellStyle name="Normal 301 6" xfId="30064"/>
    <cellStyle name="Normal 301 6 2" xfId="30065"/>
    <cellStyle name="Normal 301 6 2 2" xfId="30066"/>
    <cellStyle name="Normal 301 6 3" xfId="30067"/>
    <cellStyle name="Normal 301 7" xfId="30068"/>
    <cellStyle name="Normal 302" xfId="30069"/>
    <cellStyle name="Normal 302 2" xfId="30070"/>
    <cellStyle name="Normal 302 2 2" xfId="30071"/>
    <cellStyle name="Normal 302 2 2 2" xfId="30072"/>
    <cellStyle name="Normal 302 2 3" xfId="30073"/>
    <cellStyle name="Normal 302 2 3 2" xfId="30074"/>
    <cellStyle name="Normal 302 2 3 2 2" xfId="30075"/>
    <cellStyle name="Normal 302 2 3 3" xfId="30076"/>
    <cellStyle name="Normal 302 2 4" xfId="30077"/>
    <cellStyle name="Normal 302 2 4 2" xfId="30078"/>
    <cellStyle name="Normal 302 2 4 2 2" xfId="30079"/>
    <cellStyle name="Normal 302 2 4 3" xfId="30080"/>
    <cellStyle name="Normal 302 2 5" xfId="30081"/>
    <cellStyle name="Normal 302 3" xfId="30082"/>
    <cellStyle name="Normal 302 3 2" xfId="30083"/>
    <cellStyle name="Normal 302 3 2 2" xfId="30084"/>
    <cellStyle name="Normal 302 3 2 2 2" xfId="30085"/>
    <cellStyle name="Normal 302 3 2 3" xfId="30086"/>
    <cellStyle name="Normal 302 3 2 3 2" xfId="30087"/>
    <cellStyle name="Normal 302 3 2 3 2 2" xfId="30088"/>
    <cellStyle name="Normal 302 3 2 3 3" xfId="30089"/>
    <cellStyle name="Normal 302 3 2 4" xfId="30090"/>
    <cellStyle name="Normal 302 3 3" xfId="30091"/>
    <cellStyle name="Normal 302 3 3 2" xfId="30092"/>
    <cellStyle name="Normal 302 3 3 2 2" xfId="30093"/>
    <cellStyle name="Normal 302 3 3 3" xfId="30094"/>
    <cellStyle name="Normal 302 3 4" xfId="30095"/>
    <cellStyle name="Normal 302 3 4 2" xfId="30096"/>
    <cellStyle name="Normal 302 3 4 2 2" xfId="30097"/>
    <cellStyle name="Normal 302 3 4 3" xfId="30098"/>
    <cellStyle name="Normal 302 3 5" xfId="30099"/>
    <cellStyle name="Normal 302 3 5 2" xfId="30100"/>
    <cellStyle name="Normal 302 3 5 2 2" xfId="30101"/>
    <cellStyle name="Normal 302 3 5 3" xfId="30102"/>
    <cellStyle name="Normal 302 3 6" xfId="30103"/>
    <cellStyle name="Normal 302 4" xfId="30104"/>
    <cellStyle name="Normal 302 4 2" xfId="30105"/>
    <cellStyle name="Normal 302 4 2 2" xfId="30106"/>
    <cellStyle name="Normal 302 4 3" xfId="30107"/>
    <cellStyle name="Normal 302 5" xfId="30108"/>
    <cellStyle name="Normal 302 5 2" xfId="30109"/>
    <cellStyle name="Normal 302 5 2 2" xfId="30110"/>
    <cellStyle name="Normal 302 5 3" xfId="30111"/>
    <cellStyle name="Normal 302 6" xfId="30112"/>
    <cellStyle name="Normal 302 6 2" xfId="30113"/>
    <cellStyle name="Normal 302 6 2 2" xfId="30114"/>
    <cellStyle name="Normal 302 6 3" xfId="30115"/>
    <cellStyle name="Normal 302 7" xfId="30116"/>
    <cellStyle name="Normal 303" xfId="30117"/>
    <cellStyle name="Normal 303 2" xfId="30118"/>
    <cellStyle name="Normal 303 2 2" xfId="30119"/>
    <cellStyle name="Normal 303 2 2 2" xfId="30120"/>
    <cellStyle name="Normal 303 2 3" xfId="30121"/>
    <cellStyle name="Normal 303 2 3 2" xfId="30122"/>
    <cellStyle name="Normal 303 2 3 2 2" xfId="30123"/>
    <cellStyle name="Normal 303 2 3 3" xfId="30124"/>
    <cellStyle name="Normal 303 2 4" xfId="30125"/>
    <cellStyle name="Normal 303 2 4 2" xfId="30126"/>
    <cellStyle name="Normal 303 2 4 2 2" xfId="30127"/>
    <cellStyle name="Normal 303 2 4 3" xfId="30128"/>
    <cellStyle name="Normal 303 2 5" xfId="30129"/>
    <cellStyle name="Normal 303 3" xfId="30130"/>
    <cellStyle name="Normal 303 3 2" xfId="30131"/>
    <cellStyle name="Normal 303 3 2 2" xfId="30132"/>
    <cellStyle name="Normal 303 3 2 2 2" xfId="30133"/>
    <cellStyle name="Normal 303 3 2 3" xfId="30134"/>
    <cellStyle name="Normal 303 3 2 3 2" xfId="30135"/>
    <cellStyle name="Normal 303 3 2 3 2 2" xfId="30136"/>
    <cellStyle name="Normal 303 3 2 3 3" xfId="30137"/>
    <cellStyle name="Normal 303 3 2 4" xfId="30138"/>
    <cellStyle name="Normal 303 3 3" xfId="30139"/>
    <cellStyle name="Normal 303 3 3 2" xfId="30140"/>
    <cellStyle name="Normal 303 3 3 2 2" xfId="30141"/>
    <cellStyle name="Normal 303 3 3 3" xfId="30142"/>
    <cellStyle name="Normal 303 3 4" xfId="30143"/>
    <cellStyle name="Normal 303 3 4 2" xfId="30144"/>
    <cellStyle name="Normal 303 3 4 2 2" xfId="30145"/>
    <cellStyle name="Normal 303 3 4 3" xfId="30146"/>
    <cellStyle name="Normal 303 3 5" xfId="30147"/>
    <cellStyle name="Normal 303 3 5 2" xfId="30148"/>
    <cellStyle name="Normal 303 3 5 2 2" xfId="30149"/>
    <cellStyle name="Normal 303 3 5 3" xfId="30150"/>
    <cellStyle name="Normal 303 3 6" xfId="30151"/>
    <cellStyle name="Normal 303 4" xfId="30152"/>
    <cellStyle name="Normal 303 4 2" xfId="30153"/>
    <cellStyle name="Normal 303 4 2 2" xfId="30154"/>
    <cellStyle name="Normal 303 4 3" xfId="30155"/>
    <cellStyle name="Normal 303 5" xfId="30156"/>
    <cellStyle name="Normal 303 5 2" xfId="30157"/>
    <cellStyle name="Normal 303 5 2 2" xfId="30158"/>
    <cellStyle name="Normal 303 5 3" xfId="30159"/>
    <cellStyle name="Normal 303 6" xfId="30160"/>
    <cellStyle name="Normal 303 6 2" xfId="30161"/>
    <cellStyle name="Normal 303 6 2 2" xfId="30162"/>
    <cellStyle name="Normal 303 6 3" xfId="30163"/>
    <cellStyle name="Normal 303 7" xfId="30164"/>
    <cellStyle name="Normal 304" xfId="30165"/>
    <cellStyle name="Normal 304 2" xfId="30166"/>
    <cellStyle name="Normal 304 2 2" xfId="30167"/>
    <cellStyle name="Normal 304 2 2 2" xfId="30168"/>
    <cellStyle name="Normal 304 2 3" xfId="30169"/>
    <cellStyle name="Normal 304 2 3 2" xfId="30170"/>
    <cellStyle name="Normal 304 2 3 2 2" xfId="30171"/>
    <cellStyle name="Normal 304 2 3 3" xfId="30172"/>
    <cellStyle name="Normal 304 2 4" xfId="30173"/>
    <cellStyle name="Normal 304 2 4 2" xfId="30174"/>
    <cellStyle name="Normal 304 2 4 2 2" xfId="30175"/>
    <cellStyle name="Normal 304 2 4 3" xfId="30176"/>
    <cellStyle name="Normal 304 2 5" xfId="30177"/>
    <cellStyle name="Normal 304 3" xfId="30178"/>
    <cellStyle name="Normal 304 3 2" xfId="30179"/>
    <cellStyle name="Normal 304 3 2 2" xfId="30180"/>
    <cellStyle name="Normal 304 3 2 2 2" xfId="30181"/>
    <cellStyle name="Normal 304 3 2 3" xfId="30182"/>
    <cellStyle name="Normal 304 3 2 3 2" xfId="30183"/>
    <cellStyle name="Normal 304 3 2 3 2 2" xfId="30184"/>
    <cellStyle name="Normal 304 3 2 3 3" xfId="30185"/>
    <cellStyle name="Normal 304 3 2 4" xfId="30186"/>
    <cellStyle name="Normal 304 3 3" xfId="30187"/>
    <cellStyle name="Normal 304 3 3 2" xfId="30188"/>
    <cellStyle name="Normal 304 3 3 2 2" xfId="30189"/>
    <cellStyle name="Normal 304 3 3 3" xfId="30190"/>
    <cellStyle name="Normal 304 3 4" xfId="30191"/>
    <cellStyle name="Normal 304 3 4 2" xfId="30192"/>
    <cellStyle name="Normal 304 3 4 2 2" xfId="30193"/>
    <cellStyle name="Normal 304 3 4 3" xfId="30194"/>
    <cellStyle name="Normal 304 3 5" xfId="30195"/>
    <cellStyle name="Normal 304 3 5 2" xfId="30196"/>
    <cellStyle name="Normal 304 3 5 2 2" xfId="30197"/>
    <cellStyle name="Normal 304 3 5 3" xfId="30198"/>
    <cellStyle name="Normal 304 3 6" xfId="30199"/>
    <cellStyle name="Normal 304 4" xfId="30200"/>
    <cellStyle name="Normal 304 4 2" xfId="30201"/>
    <cellStyle name="Normal 304 4 2 2" xfId="30202"/>
    <cellStyle name="Normal 304 4 3" xfId="30203"/>
    <cellStyle name="Normal 304 5" xfId="30204"/>
    <cellStyle name="Normal 304 5 2" xfId="30205"/>
    <cellStyle name="Normal 304 5 2 2" xfId="30206"/>
    <cellStyle name="Normal 304 5 3" xfId="30207"/>
    <cellStyle name="Normal 304 6" xfId="30208"/>
    <cellStyle name="Normal 304 6 2" xfId="30209"/>
    <cellStyle name="Normal 304 6 2 2" xfId="30210"/>
    <cellStyle name="Normal 304 6 3" xfId="30211"/>
    <cellStyle name="Normal 304 7" xfId="30212"/>
    <cellStyle name="Normal 305" xfId="30213"/>
    <cellStyle name="Normal 305 2" xfId="30214"/>
    <cellStyle name="Normal 305 2 2" xfId="30215"/>
    <cellStyle name="Normal 305 2 2 2" xfId="30216"/>
    <cellStyle name="Normal 305 2 3" xfId="30217"/>
    <cellStyle name="Normal 305 2 3 2" xfId="30218"/>
    <cellStyle name="Normal 305 2 3 2 2" xfId="30219"/>
    <cellStyle name="Normal 305 2 3 3" xfId="30220"/>
    <cellStyle name="Normal 305 2 4" xfId="30221"/>
    <cellStyle name="Normal 305 2 4 2" xfId="30222"/>
    <cellStyle name="Normal 305 2 4 2 2" xfId="30223"/>
    <cellStyle name="Normal 305 2 4 3" xfId="30224"/>
    <cellStyle name="Normal 305 2 5" xfId="30225"/>
    <cellStyle name="Normal 305 3" xfId="30226"/>
    <cellStyle name="Normal 305 3 2" xfId="30227"/>
    <cellStyle name="Normal 305 3 2 2" xfId="30228"/>
    <cellStyle name="Normal 305 3 2 2 2" xfId="30229"/>
    <cellStyle name="Normal 305 3 2 3" xfId="30230"/>
    <cellStyle name="Normal 305 3 2 3 2" xfId="30231"/>
    <cellStyle name="Normal 305 3 2 3 2 2" xfId="30232"/>
    <cellStyle name="Normal 305 3 2 3 3" xfId="30233"/>
    <cellStyle name="Normal 305 3 2 4" xfId="30234"/>
    <cellStyle name="Normal 305 3 3" xfId="30235"/>
    <cellStyle name="Normal 305 3 3 2" xfId="30236"/>
    <cellStyle name="Normal 305 3 3 2 2" xfId="30237"/>
    <cellStyle name="Normal 305 3 3 3" xfId="30238"/>
    <cellStyle name="Normal 305 3 4" xfId="30239"/>
    <cellStyle name="Normal 305 3 4 2" xfId="30240"/>
    <cellStyle name="Normal 305 3 4 2 2" xfId="30241"/>
    <cellStyle name="Normal 305 3 4 3" xfId="30242"/>
    <cellStyle name="Normal 305 3 5" xfId="30243"/>
    <cellStyle name="Normal 305 3 5 2" xfId="30244"/>
    <cellStyle name="Normal 305 3 5 2 2" xfId="30245"/>
    <cellStyle name="Normal 305 3 5 3" xfId="30246"/>
    <cellStyle name="Normal 305 3 6" xfId="30247"/>
    <cellStyle name="Normal 305 4" xfId="30248"/>
    <cellStyle name="Normal 305 4 2" xfId="30249"/>
    <cellStyle name="Normal 305 4 2 2" xfId="30250"/>
    <cellStyle name="Normal 305 4 3" xfId="30251"/>
    <cellStyle name="Normal 305 5" xfId="30252"/>
    <cellStyle name="Normal 305 5 2" xfId="30253"/>
    <cellStyle name="Normal 305 5 2 2" xfId="30254"/>
    <cellStyle name="Normal 305 5 3" xfId="30255"/>
    <cellStyle name="Normal 305 6" xfId="30256"/>
    <cellStyle name="Normal 305 6 2" xfId="30257"/>
    <cellStyle name="Normal 305 6 2 2" xfId="30258"/>
    <cellStyle name="Normal 305 6 3" xfId="30259"/>
    <cellStyle name="Normal 305 7" xfId="30260"/>
    <cellStyle name="Normal 306" xfId="30261"/>
    <cellStyle name="Normal 306 2" xfId="30262"/>
    <cellStyle name="Normal 306 2 2" xfId="30263"/>
    <cellStyle name="Normal 306 2 2 2" xfId="30264"/>
    <cellStyle name="Normal 306 2 3" xfId="30265"/>
    <cellStyle name="Normal 306 2 3 2" xfId="30266"/>
    <cellStyle name="Normal 306 2 3 2 2" xfId="30267"/>
    <cellStyle name="Normal 306 2 3 3" xfId="30268"/>
    <cellStyle name="Normal 306 2 4" xfId="30269"/>
    <cellStyle name="Normal 306 2 4 2" xfId="30270"/>
    <cellStyle name="Normal 306 2 4 2 2" xfId="30271"/>
    <cellStyle name="Normal 306 2 4 3" xfId="30272"/>
    <cellStyle name="Normal 306 2 5" xfId="30273"/>
    <cellStyle name="Normal 306 3" xfId="30274"/>
    <cellStyle name="Normal 306 3 2" xfId="30275"/>
    <cellStyle name="Normal 306 3 2 2" xfId="30276"/>
    <cellStyle name="Normal 306 3 2 2 2" xfId="30277"/>
    <cellStyle name="Normal 306 3 2 3" xfId="30278"/>
    <cellStyle name="Normal 306 3 2 3 2" xfId="30279"/>
    <cellStyle name="Normal 306 3 2 3 2 2" xfId="30280"/>
    <cellStyle name="Normal 306 3 2 3 3" xfId="30281"/>
    <cellStyle name="Normal 306 3 2 4" xfId="30282"/>
    <cellStyle name="Normal 306 3 3" xfId="30283"/>
    <cellStyle name="Normal 306 3 3 2" xfId="30284"/>
    <cellStyle name="Normal 306 3 3 2 2" xfId="30285"/>
    <cellStyle name="Normal 306 3 3 3" xfId="30286"/>
    <cellStyle name="Normal 306 3 4" xfId="30287"/>
    <cellStyle name="Normal 306 3 4 2" xfId="30288"/>
    <cellStyle name="Normal 306 3 4 2 2" xfId="30289"/>
    <cellStyle name="Normal 306 3 4 3" xfId="30290"/>
    <cellStyle name="Normal 306 3 5" xfId="30291"/>
    <cellStyle name="Normal 306 3 5 2" xfId="30292"/>
    <cellStyle name="Normal 306 3 5 2 2" xfId="30293"/>
    <cellStyle name="Normal 306 3 5 3" xfId="30294"/>
    <cellStyle name="Normal 306 3 6" xfId="30295"/>
    <cellStyle name="Normal 306 4" xfId="30296"/>
    <cellStyle name="Normal 306 4 2" xfId="30297"/>
    <cellStyle name="Normal 306 4 2 2" xfId="30298"/>
    <cellStyle name="Normal 306 4 3" xfId="30299"/>
    <cellStyle name="Normal 306 5" xfId="30300"/>
    <cellStyle name="Normal 306 5 2" xfId="30301"/>
    <cellStyle name="Normal 306 5 2 2" xfId="30302"/>
    <cellStyle name="Normal 306 5 3" xfId="30303"/>
    <cellStyle name="Normal 306 6" xfId="30304"/>
    <cellStyle name="Normal 306 6 2" xfId="30305"/>
    <cellStyle name="Normal 306 6 2 2" xfId="30306"/>
    <cellStyle name="Normal 306 6 3" xfId="30307"/>
    <cellStyle name="Normal 306 7" xfId="30308"/>
    <cellStyle name="Normal 307" xfId="30309"/>
    <cellStyle name="Normal 307 2" xfId="30310"/>
    <cellStyle name="Normal 307 2 2" xfId="30311"/>
    <cellStyle name="Normal 307 2 2 2" xfId="30312"/>
    <cellStyle name="Normal 307 2 3" xfId="30313"/>
    <cellStyle name="Normal 307 2 3 2" xfId="30314"/>
    <cellStyle name="Normal 307 2 3 2 2" xfId="30315"/>
    <cellStyle name="Normal 307 2 3 3" xfId="30316"/>
    <cellStyle name="Normal 307 2 4" xfId="30317"/>
    <cellStyle name="Normal 307 2 4 2" xfId="30318"/>
    <cellStyle name="Normal 307 2 4 2 2" xfId="30319"/>
    <cellStyle name="Normal 307 2 4 3" xfId="30320"/>
    <cellStyle name="Normal 307 2 5" xfId="30321"/>
    <cellStyle name="Normal 307 3" xfId="30322"/>
    <cellStyle name="Normal 307 3 2" xfId="30323"/>
    <cellStyle name="Normal 307 3 2 2" xfId="30324"/>
    <cellStyle name="Normal 307 3 2 2 2" xfId="30325"/>
    <cellStyle name="Normal 307 3 2 3" xfId="30326"/>
    <cellStyle name="Normal 307 3 2 3 2" xfId="30327"/>
    <cellStyle name="Normal 307 3 2 3 2 2" xfId="30328"/>
    <cellStyle name="Normal 307 3 2 3 3" xfId="30329"/>
    <cellStyle name="Normal 307 3 2 4" xfId="30330"/>
    <cellStyle name="Normal 307 3 3" xfId="30331"/>
    <cellStyle name="Normal 307 3 3 2" xfId="30332"/>
    <cellStyle name="Normal 307 3 3 2 2" xfId="30333"/>
    <cellStyle name="Normal 307 3 3 3" xfId="30334"/>
    <cellStyle name="Normal 307 3 4" xfId="30335"/>
    <cellStyle name="Normal 307 3 4 2" xfId="30336"/>
    <cellStyle name="Normal 307 3 4 2 2" xfId="30337"/>
    <cellStyle name="Normal 307 3 4 3" xfId="30338"/>
    <cellStyle name="Normal 307 3 5" xfId="30339"/>
    <cellStyle name="Normal 307 3 5 2" xfId="30340"/>
    <cellStyle name="Normal 307 3 5 2 2" xfId="30341"/>
    <cellStyle name="Normal 307 3 5 3" xfId="30342"/>
    <cellStyle name="Normal 307 3 6" xfId="30343"/>
    <cellStyle name="Normal 307 4" xfId="30344"/>
    <cellStyle name="Normal 307 4 2" xfId="30345"/>
    <cellStyle name="Normal 307 4 2 2" xfId="30346"/>
    <cellStyle name="Normal 307 4 3" xfId="30347"/>
    <cellStyle name="Normal 307 5" xfId="30348"/>
    <cellStyle name="Normal 307 5 2" xfId="30349"/>
    <cellStyle name="Normal 307 5 2 2" xfId="30350"/>
    <cellStyle name="Normal 307 5 3" xfId="30351"/>
    <cellStyle name="Normal 307 6" xfId="30352"/>
    <cellStyle name="Normal 307 6 2" xfId="30353"/>
    <cellStyle name="Normal 307 6 2 2" xfId="30354"/>
    <cellStyle name="Normal 307 6 3" xfId="30355"/>
    <cellStyle name="Normal 307 7" xfId="30356"/>
    <cellStyle name="Normal 308" xfId="30357"/>
    <cellStyle name="Normal 308 2" xfId="30358"/>
    <cellStyle name="Normal 308 2 2" xfId="30359"/>
    <cellStyle name="Normal 308 2 2 2" xfId="30360"/>
    <cellStyle name="Normal 308 2 3" xfId="30361"/>
    <cellStyle name="Normal 308 2 3 2" xfId="30362"/>
    <cellStyle name="Normal 308 2 3 2 2" xfId="30363"/>
    <cellStyle name="Normal 308 2 3 3" xfId="30364"/>
    <cellStyle name="Normal 308 2 4" xfId="30365"/>
    <cellStyle name="Normal 308 2 4 2" xfId="30366"/>
    <cellStyle name="Normal 308 2 4 2 2" xfId="30367"/>
    <cellStyle name="Normal 308 2 4 3" xfId="30368"/>
    <cellStyle name="Normal 308 2 5" xfId="30369"/>
    <cellStyle name="Normal 308 3" xfId="30370"/>
    <cellStyle name="Normal 308 3 2" xfId="30371"/>
    <cellStyle name="Normal 308 3 2 2" xfId="30372"/>
    <cellStyle name="Normal 308 3 2 2 2" xfId="30373"/>
    <cellStyle name="Normal 308 3 2 3" xfId="30374"/>
    <cellStyle name="Normal 308 3 2 3 2" xfId="30375"/>
    <cellStyle name="Normal 308 3 2 3 2 2" xfId="30376"/>
    <cellStyle name="Normal 308 3 2 3 3" xfId="30377"/>
    <cellStyle name="Normal 308 3 2 4" xfId="30378"/>
    <cellStyle name="Normal 308 3 3" xfId="30379"/>
    <cellStyle name="Normal 308 3 3 2" xfId="30380"/>
    <cellStyle name="Normal 308 3 3 2 2" xfId="30381"/>
    <cellStyle name="Normal 308 3 3 3" xfId="30382"/>
    <cellStyle name="Normal 308 3 4" xfId="30383"/>
    <cellStyle name="Normal 308 3 4 2" xfId="30384"/>
    <cellStyle name="Normal 308 3 4 2 2" xfId="30385"/>
    <cellStyle name="Normal 308 3 4 3" xfId="30386"/>
    <cellStyle name="Normal 308 3 5" xfId="30387"/>
    <cellStyle name="Normal 308 3 5 2" xfId="30388"/>
    <cellStyle name="Normal 308 3 5 2 2" xfId="30389"/>
    <cellStyle name="Normal 308 3 5 3" xfId="30390"/>
    <cellStyle name="Normal 308 3 6" xfId="30391"/>
    <cellStyle name="Normal 308 4" xfId="30392"/>
    <cellStyle name="Normal 308 4 2" xfId="30393"/>
    <cellStyle name="Normal 308 4 2 2" xfId="30394"/>
    <cellStyle name="Normal 308 4 3" xfId="30395"/>
    <cellStyle name="Normal 308 5" xfId="30396"/>
    <cellStyle name="Normal 308 5 2" xfId="30397"/>
    <cellStyle name="Normal 308 5 2 2" xfId="30398"/>
    <cellStyle name="Normal 308 5 3" xfId="30399"/>
    <cellStyle name="Normal 308 6" xfId="30400"/>
    <cellStyle name="Normal 308 6 2" xfId="30401"/>
    <cellStyle name="Normal 308 6 2 2" xfId="30402"/>
    <cellStyle name="Normal 308 6 3" xfId="30403"/>
    <cellStyle name="Normal 308 7" xfId="30404"/>
    <cellStyle name="Normal 309" xfId="30405"/>
    <cellStyle name="Normal 309 2" xfId="30406"/>
    <cellStyle name="Normal 309 2 2" xfId="30407"/>
    <cellStyle name="Normal 309 2 2 2" xfId="30408"/>
    <cellStyle name="Normal 309 2 3" xfId="30409"/>
    <cellStyle name="Normal 309 2 3 2" xfId="30410"/>
    <cellStyle name="Normal 309 2 3 2 2" xfId="30411"/>
    <cellStyle name="Normal 309 2 3 3" xfId="30412"/>
    <cellStyle name="Normal 309 2 4" xfId="30413"/>
    <cellStyle name="Normal 309 2 4 2" xfId="30414"/>
    <cellStyle name="Normal 309 2 4 2 2" xfId="30415"/>
    <cellStyle name="Normal 309 2 4 3" xfId="30416"/>
    <cellStyle name="Normal 309 2 5" xfId="30417"/>
    <cellStyle name="Normal 309 3" xfId="30418"/>
    <cellStyle name="Normal 309 3 2" xfId="30419"/>
    <cellStyle name="Normal 309 3 2 2" xfId="30420"/>
    <cellStyle name="Normal 309 3 2 2 2" xfId="30421"/>
    <cellStyle name="Normal 309 3 2 3" xfId="30422"/>
    <cellStyle name="Normal 309 3 2 3 2" xfId="30423"/>
    <cellStyle name="Normal 309 3 2 3 2 2" xfId="30424"/>
    <cellStyle name="Normal 309 3 2 3 3" xfId="30425"/>
    <cellStyle name="Normal 309 3 2 4" xfId="30426"/>
    <cellStyle name="Normal 309 3 3" xfId="30427"/>
    <cellStyle name="Normal 309 3 3 2" xfId="30428"/>
    <cellStyle name="Normal 309 3 3 2 2" xfId="30429"/>
    <cellStyle name="Normal 309 3 3 3" xfId="30430"/>
    <cellStyle name="Normal 309 3 4" xfId="30431"/>
    <cellStyle name="Normal 309 3 4 2" xfId="30432"/>
    <cellStyle name="Normal 309 3 4 2 2" xfId="30433"/>
    <cellStyle name="Normal 309 3 4 3" xfId="30434"/>
    <cellStyle name="Normal 309 3 5" xfId="30435"/>
    <cellStyle name="Normal 309 3 5 2" xfId="30436"/>
    <cellStyle name="Normal 309 3 5 2 2" xfId="30437"/>
    <cellStyle name="Normal 309 3 5 3" xfId="30438"/>
    <cellStyle name="Normal 309 3 6" xfId="30439"/>
    <cellStyle name="Normal 309 4" xfId="30440"/>
    <cellStyle name="Normal 309 4 2" xfId="30441"/>
    <cellStyle name="Normal 309 4 2 2" xfId="30442"/>
    <cellStyle name="Normal 309 4 3" xfId="30443"/>
    <cellStyle name="Normal 309 5" xfId="30444"/>
    <cellStyle name="Normal 309 5 2" xfId="30445"/>
    <cellStyle name="Normal 309 5 2 2" xfId="30446"/>
    <cellStyle name="Normal 309 5 3" xfId="30447"/>
    <cellStyle name="Normal 309 6" xfId="30448"/>
    <cellStyle name="Normal 309 6 2" xfId="30449"/>
    <cellStyle name="Normal 309 6 2 2" xfId="30450"/>
    <cellStyle name="Normal 309 6 3" xfId="30451"/>
    <cellStyle name="Normal 309 7" xfId="30452"/>
    <cellStyle name="Normal 31" xfId="1547"/>
    <cellStyle name="Normal 31 10" xfId="30453"/>
    <cellStyle name="Normal 31 2" xfId="30454"/>
    <cellStyle name="Normal 31 2 2" xfId="30455"/>
    <cellStyle name="Normal 31 2 2 2" xfId="30456"/>
    <cellStyle name="Normal 31 2 2 2 2" xfId="30457"/>
    <cellStyle name="Normal 31 2 2 3" xfId="30458"/>
    <cellStyle name="Normal 31 2 2 3 2" xfId="30459"/>
    <cellStyle name="Normal 31 2 2 3 2 2" xfId="30460"/>
    <cellStyle name="Normal 31 2 2 3 3" xfId="30461"/>
    <cellStyle name="Normal 31 2 2 4" xfId="30462"/>
    <cellStyle name="Normal 31 2 2 4 2" xfId="30463"/>
    <cellStyle name="Normal 31 2 2 4 2 2" xfId="30464"/>
    <cellStyle name="Normal 31 2 2 4 3" xfId="30465"/>
    <cellStyle name="Normal 31 2 2 5" xfId="30466"/>
    <cellStyle name="Normal 31 2 3" xfId="30467"/>
    <cellStyle name="Normal 31 2 3 2" xfId="30468"/>
    <cellStyle name="Normal 31 2 3 2 2" xfId="30469"/>
    <cellStyle name="Normal 31 2 3 3" xfId="30470"/>
    <cellStyle name="Normal 31 2 4" xfId="30471"/>
    <cellStyle name="Normal 31 2 4 2" xfId="30472"/>
    <cellStyle name="Normal 31 2 4 2 2" xfId="30473"/>
    <cellStyle name="Normal 31 2 4 3" xfId="30474"/>
    <cellStyle name="Normal 31 2 5" xfId="30475"/>
    <cellStyle name="Normal 31 2 5 2" xfId="30476"/>
    <cellStyle name="Normal 31 2 5 2 2" xfId="30477"/>
    <cellStyle name="Normal 31 2 5 3" xfId="30478"/>
    <cellStyle name="Normal 31 2 6" xfId="30479"/>
    <cellStyle name="Normal 31 2 7" xfId="30480"/>
    <cellStyle name="Normal 31 3" xfId="30481"/>
    <cellStyle name="Normal 31 3 2" xfId="30482"/>
    <cellStyle name="Normal 31 3 2 2" xfId="30483"/>
    <cellStyle name="Normal 31 3 2 3" xfId="30484"/>
    <cellStyle name="Normal 31 3 3" xfId="30485"/>
    <cellStyle name="Normal 31 3 3 2" xfId="30486"/>
    <cellStyle name="Normal 31 3 3 2 2" xfId="30487"/>
    <cellStyle name="Normal 31 3 3 3" xfId="30488"/>
    <cellStyle name="Normal 31 3 4" xfId="30489"/>
    <cellStyle name="Normal 31 3 4 2" xfId="30490"/>
    <cellStyle name="Normal 31 3 4 2 2" xfId="30491"/>
    <cellStyle name="Normal 31 3 4 3" xfId="30492"/>
    <cellStyle name="Normal 31 3 5" xfId="30493"/>
    <cellStyle name="Normal 31 3 6" xfId="30494"/>
    <cellStyle name="Normal 31 4" xfId="30495"/>
    <cellStyle name="Normal 31 4 2" xfId="30496"/>
    <cellStyle name="Normal 31 4 2 2" xfId="30497"/>
    <cellStyle name="Normal 31 4 3" xfId="30498"/>
    <cellStyle name="Normal 31 4 4" xfId="30499"/>
    <cellStyle name="Normal 31 5" xfId="30500"/>
    <cellStyle name="Normal 31 5 2" xfId="30501"/>
    <cellStyle name="Normal 31 5 2 2" xfId="30502"/>
    <cellStyle name="Normal 31 5 3" xfId="30503"/>
    <cellStyle name="Normal 31 5 4" xfId="30504"/>
    <cellStyle name="Normal 31 6" xfId="30505"/>
    <cellStyle name="Normal 31 6 2" xfId="30506"/>
    <cellStyle name="Normal 31 6 2 2" xfId="30507"/>
    <cellStyle name="Normal 31 6 3" xfId="30508"/>
    <cellStyle name="Normal 31 7" xfId="30509"/>
    <cellStyle name="Normal 31 8" xfId="30510"/>
    <cellStyle name="Normal 31 9" xfId="30511"/>
    <cellStyle name="Normal 310" xfId="30512"/>
    <cellStyle name="Normal 310 2" xfId="30513"/>
    <cellStyle name="Normal 310 2 2" xfId="30514"/>
    <cellStyle name="Normal 310 2 2 2" xfId="30515"/>
    <cellStyle name="Normal 310 2 3" xfId="30516"/>
    <cellStyle name="Normal 310 2 3 2" xfId="30517"/>
    <cellStyle name="Normal 310 2 3 2 2" xfId="30518"/>
    <cellStyle name="Normal 310 2 3 3" xfId="30519"/>
    <cellStyle name="Normal 310 2 4" xfId="30520"/>
    <cellStyle name="Normal 310 2 4 2" xfId="30521"/>
    <cellStyle name="Normal 310 2 4 2 2" xfId="30522"/>
    <cellStyle name="Normal 310 2 4 3" xfId="30523"/>
    <cellStyle name="Normal 310 2 5" xfId="30524"/>
    <cellStyle name="Normal 310 3" xfId="30525"/>
    <cellStyle name="Normal 310 3 2" xfId="30526"/>
    <cellStyle name="Normal 310 3 2 2" xfId="30527"/>
    <cellStyle name="Normal 310 3 2 2 2" xfId="30528"/>
    <cellStyle name="Normal 310 3 2 3" xfId="30529"/>
    <cellStyle name="Normal 310 3 2 3 2" xfId="30530"/>
    <cellStyle name="Normal 310 3 2 3 2 2" xfId="30531"/>
    <cellStyle name="Normal 310 3 2 3 3" xfId="30532"/>
    <cellStyle name="Normal 310 3 2 4" xfId="30533"/>
    <cellStyle name="Normal 310 3 3" xfId="30534"/>
    <cellStyle name="Normal 310 3 3 2" xfId="30535"/>
    <cellStyle name="Normal 310 3 3 2 2" xfId="30536"/>
    <cellStyle name="Normal 310 3 3 3" xfId="30537"/>
    <cellStyle name="Normal 310 3 4" xfId="30538"/>
    <cellStyle name="Normal 310 3 4 2" xfId="30539"/>
    <cellStyle name="Normal 310 3 4 2 2" xfId="30540"/>
    <cellStyle name="Normal 310 3 4 3" xfId="30541"/>
    <cellStyle name="Normal 310 3 5" xfId="30542"/>
    <cellStyle name="Normal 310 3 5 2" xfId="30543"/>
    <cellStyle name="Normal 310 3 5 2 2" xfId="30544"/>
    <cellStyle name="Normal 310 3 5 3" xfId="30545"/>
    <cellStyle name="Normal 310 3 6" xfId="30546"/>
    <cellStyle name="Normal 310 4" xfId="30547"/>
    <cellStyle name="Normal 310 4 2" xfId="30548"/>
    <cellStyle name="Normal 310 4 2 2" xfId="30549"/>
    <cellStyle name="Normal 310 4 3" xfId="30550"/>
    <cellStyle name="Normal 310 5" xfId="30551"/>
    <cellStyle name="Normal 310 5 2" xfId="30552"/>
    <cellStyle name="Normal 310 5 2 2" xfId="30553"/>
    <cellStyle name="Normal 310 5 3" xfId="30554"/>
    <cellStyle name="Normal 310 6" xfId="30555"/>
    <cellStyle name="Normal 310 6 2" xfId="30556"/>
    <cellStyle name="Normal 310 6 2 2" xfId="30557"/>
    <cellStyle name="Normal 310 6 3" xfId="30558"/>
    <cellStyle name="Normal 310 7" xfId="30559"/>
    <cellStyle name="Normal 311" xfId="30560"/>
    <cellStyle name="Normal 311 2" xfId="30561"/>
    <cellStyle name="Normal 311 2 2" xfId="30562"/>
    <cellStyle name="Normal 311 2 2 2" xfId="30563"/>
    <cellStyle name="Normal 311 2 3" xfId="30564"/>
    <cellStyle name="Normal 311 2 3 2" xfId="30565"/>
    <cellStyle name="Normal 311 2 3 2 2" xfId="30566"/>
    <cellStyle name="Normal 311 2 3 3" xfId="30567"/>
    <cellStyle name="Normal 311 2 4" xfId="30568"/>
    <cellStyle name="Normal 311 2 4 2" xfId="30569"/>
    <cellStyle name="Normal 311 2 4 2 2" xfId="30570"/>
    <cellStyle name="Normal 311 2 4 3" xfId="30571"/>
    <cellStyle name="Normal 311 2 5" xfId="30572"/>
    <cellStyle name="Normal 311 3" xfId="30573"/>
    <cellStyle name="Normal 311 3 2" xfId="30574"/>
    <cellStyle name="Normal 311 3 2 2" xfId="30575"/>
    <cellStyle name="Normal 311 3 2 2 2" xfId="30576"/>
    <cellStyle name="Normal 311 3 2 3" xfId="30577"/>
    <cellStyle name="Normal 311 3 2 3 2" xfId="30578"/>
    <cellStyle name="Normal 311 3 2 3 2 2" xfId="30579"/>
    <cellStyle name="Normal 311 3 2 3 3" xfId="30580"/>
    <cellStyle name="Normal 311 3 2 4" xfId="30581"/>
    <cellStyle name="Normal 311 3 3" xfId="30582"/>
    <cellStyle name="Normal 311 3 3 2" xfId="30583"/>
    <cellStyle name="Normal 311 3 3 2 2" xfId="30584"/>
    <cellStyle name="Normal 311 3 3 3" xfId="30585"/>
    <cellStyle name="Normal 311 3 4" xfId="30586"/>
    <cellStyle name="Normal 311 3 4 2" xfId="30587"/>
    <cellStyle name="Normal 311 3 4 2 2" xfId="30588"/>
    <cellStyle name="Normal 311 3 4 3" xfId="30589"/>
    <cellStyle name="Normal 311 3 5" xfId="30590"/>
    <cellStyle name="Normal 311 3 5 2" xfId="30591"/>
    <cellStyle name="Normal 311 3 5 2 2" xfId="30592"/>
    <cellStyle name="Normal 311 3 5 3" xfId="30593"/>
    <cellStyle name="Normal 311 3 6" xfId="30594"/>
    <cellStyle name="Normal 311 4" xfId="30595"/>
    <cellStyle name="Normal 311 4 2" xfId="30596"/>
    <cellStyle name="Normal 311 4 2 2" xfId="30597"/>
    <cellStyle name="Normal 311 4 3" xfId="30598"/>
    <cellStyle name="Normal 311 5" xfId="30599"/>
    <cellStyle name="Normal 311 5 2" xfId="30600"/>
    <cellStyle name="Normal 311 5 2 2" xfId="30601"/>
    <cellStyle name="Normal 311 5 3" xfId="30602"/>
    <cellStyle name="Normal 311 6" xfId="30603"/>
    <cellStyle name="Normal 311 6 2" xfId="30604"/>
    <cellStyle name="Normal 311 6 2 2" xfId="30605"/>
    <cellStyle name="Normal 311 6 3" xfId="30606"/>
    <cellStyle name="Normal 311 7" xfId="30607"/>
    <cellStyle name="Normal 312" xfId="30608"/>
    <cellStyle name="Normal 312 2" xfId="30609"/>
    <cellStyle name="Normal 312 2 2" xfId="30610"/>
    <cellStyle name="Normal 312 2 2 2" xfId="30611"/>
    <cellStyle name="Normal 312 2 3" xfId="30612"/>
    <cellStyle name="Normal 312 2 3 2" xfId="30613"/>
    <cellStyle name="Normal 312 2 3 2 2" xfId="30614"/>
    <cellStyle name="Normal 312 2 3 3" xfId="30615"/>
    <cellStyle name="Normal 312 2 4" xfId="30616"/>
    <cellStyle name="Normal 312 2 4 2" xfId="30617"/>
    <cellStyle name="Normal 312 2 4 2 2" xfId="30618"/>
    <cellStyle name="Normal 312 2 4 3" xfId="30619"/>
    <cellStyle name="Normal 312 2 5" xfId="30620"/>
    <cellStyle name="Normal 312 3" xfId="30621"/>
    <cellStyle name="Normal 312 3 2" xfId="30622"/>
    <cellStyle name="Normal 312 3 2 2" xfId="30623"/>
    <cellStyle name="Normal 312 3 2 2 2" xfId="30624"/>
    <cellStyle name="Normal 312 3 2 3" xfId="30625"/>
    <cellStyle name="Normal 312 3 2 3 2" xfId="30626"/>
    <cellStyle name="Normal 312 3 2 3 2 2" xfId="30627"/>
    <cellStyle name="Normal 312 3 2 3 3" xfId="30628"/>
    <cellStyle name="Normal 312 3 2 4" xfId="30629"/>
    <cellStyle name="Normal 312 3 3" xfId="30630"/>
    <cellStyle name="Normal 312 3 3 2" xfId="30631"/>
    <cellStyle name="Normal 312 3 3 2 2" xfId="30632"/>
    <cellStyle name="Normal 312 3 3 3" xfId="30633"/>
    <cellStyle name="Normal 312 3 4" xfId="30634"/>
    <cellStyle name="Normal 312 3 4 2" xfId="30635"/>
    <cellStyle name="Normal 312 3 4 2 2" xfId="30636"/>
    <cellStyle name="Normal 312 3 4 3" xfId="30637"/>
    <cellStyle name="Normal 312 3 5" xfId="30638"/>
    <cellStyle name="Normal 312 3 5 2" xfId="30639"/>
    <cellStyle name="Normal 312 3 5 2 2" xfId="30640"/>
    <cellStyle name="Normal 312 3 5 3" xfId="30641"/>
    <cellStyle name="Normal 312 3 6" xfId="30642"/>
    <cellStyle name="Normal 312 4" xfId="30643"/>
    <cellStyle name="Normal 312 4 2" xfId="30644"/>
    <cellStyle name="Normal 312 4 2 2" xfId="30645"/>
    <cellStyle name="Normal 312 4 3" xfId="30646"/>
    <cellStyle name="Normal 312 5" xfId="30647"/>
    <cellStyle name="Normal 312 5 2" xfId="30648"/>
    <cellStyle name="Normal 312 5 2 2" xfId="30649"/>
    <cellStyle name="Normal 312 5 3" xfId="30650"/>
    <cellStyle name="Normal 312 6" xfId="30651"/>
    <cellStyle name="Normal 312 6 2" xfId="30652"/>
    <cellStyle name="Normal 312 6 2 2" xfId="30653"/>
    <cellStyle name="Normal 312 6 3" xfId="30654"/>
    <cellStyle name="Normal 312 7" xfId="30655"/>
    <cellStyle name="Normal 313" xfId="30656"/>
    <cellStyle name="Normal 313 2" xfId="30657"/>
    <cellStyle name="Normal 313 2 2" xfId="30658"/>
    <cellStyle name="Normal 313 2 2 2" xfId="30659"/>
    <cellStyle name="Normal 313 2 3" xfId="30660"/>
    <cellStyle name="Normal 313 2 3 2" xfId="30661"/>
    <cellStyle name="Normal 313 2 3 2 2" xfId="30662"/>
    <cellStyle name="Normal 313 2 3 3" xfId="30663"/>
    <cellStyle name="Normal 313 2 4" xfId="30664"/>
    <cellStyle name="Normal 313 2 4 2" xfId="30665"/>
    <cellStyle name="Normal 313 2 4 2 2" xfId="30666"/>
    <cellStyle name="Normal 313 2 4 3" xfId="30667"/>
    <cellStyle name="Normal 313 2 5" xfId="30668"/>
    <cellStyle name="Normal 313 3" xfId="30669"/>
    <cellStyle name="Normal 313 3 2" xfId="30670"/>
    <cellStyle name="Normal 313 3 2 2" xfId="30671"/>
    <cellStyle name="Normal 313 3 2 2 2" xfId="30672"/>
    <cellStyle name="Normal 313 3 2 3" xfId="30673"/>
    <cellStyle name="Normal 313 3 2 3 2" xfId="30674"/>
    <cellStyle name="Normal 313 3 2 3 2 2" xfId="30675"/>
    <cellStyle name="Normal 313 3 2 3 3" xfId="30676"/>
    <cellStyle name="Normal 313 3 2 4" xfId="30677"/>
    <cellStyle name="Normal 313 3 3" xfId="30678"/>
    <cellStyle name="Normal 313 3 3 2" xfId="30679"/>
    <cellStyle name="Normal 313 3 3 2 2" xfId="30680"/>
    <cellStyle name="Normal 313 3 3 3" xfId="30681"/>
    <cellStyle name="Normal 313 3 4" xfId="30682"/>
    <cellStyle name="Normal 313 3 4 2" xfId="30683"/>
    <cellStyle name="Normal 313 3 4 2 2" xfId="30684"/>
    <cellStyle name="Normal 313 3 4 3" xfId="30685"/>
    <cellStyle name="Normal 313 3 5" xfId="30686"/>
    <cellStyle name="Normal 313 3 5 2" xfId="30687"/>
    <cellStyle name="Normal 313 3 5 2 2" xfId="30688"/>
    <cellStyle name="Normal 313 3 5 3" xfId="30689"/>
    <cellStyle name="Normal 313 3 6" xfId="30690"/>
    <cellStyle name="Normal 313 4" xfId="30691"/>
    <cellStyle name="Normal 313 4 2" xfId="30692"/>
    <cellStyle name="Normal 313 4 2 2" xfId="30693"/>
    <cellStyle name="Normal 313 4 3" xfId="30694"/>
    <cellStyle name="Normal 313 5" xfId="30695"/>
    <cellStyle name="Normal 313 5 2" xfId="30696"/>
    <cellStyle name="Normal 313 5 2 2" xfId="30697"/>
    <cellStyle name="Normal 313 5 3" xfId="30698"/>
    <cellStyle name="Normal 313 6" xfId="30699"/>
    <cellStyle name="Normal 313 6 2" xfId="30700"/>
    <cellStyle name="Normal 313 6 2 2" xfId="30701"/>
    <cellStyle name="Normal 313 6 3" xfId="30702"/>
    <cellStyle name="Normal 313 7" xfId="30703"/>
    <cellStyle name="Normal 314" xfId="30704"/>
    <cellStyle name="Normal 314 2" xfId="30705"/>
    <cellStyle name="Normal 314 2 2" xfId="30706"/>
    <cellStyle name="Normal 314 2 2 2" xfId="30707"/>
    <cellStyle name="Normal 314 2 3" xfId="30708"/>
    <cellStyle name="Normal 314 2 3 2" xfId="30709"/>
    <cellStyle name="Normal 314 2 3 2 2" xfId="30710"/>
    <cellStyle name="Normal 314 2 3 3" xfId="30711"/>
    <cellStyle name="Normal 314 2 4" xfId="30712"/>
    <cellStyle name="Normal 314 2 4 2" xfId="30713"/>
    <cellStyle name="Normal 314 2 4 2 2" xfId="30714"/>
    <cellStyle name="Normal 314 2 4 3" xfId="30715"/>
    <cellStyle name="Normal 314 2 5" xfId="30716"/>
    <cellStyle name="Normal 314 3" xfId="30717"/>
    <cellStyle name="Normal 314 3 2" xfId="30718"/>
    <cellStyle name="Normal 314 3 2 2" xfId="30719"/>
    <cellStyle name="Normal 314 3 2 2 2" xfId="30720"/>
    <cellStyle name="Normal 314 3 2 3" xfId="30721"/>
    <cellStyle name="Normal 314 3 2 3 2" xfId="30722"/>
    <cellStyle name="Normal 314 3 2 3 2 2" xfId="30723"/>
    <cellStyle name="Normal 314 3 2 3 3" xfId="30724"/>
    <cellStyle name="Normal 314 3 2 4" xfId="30725"/>
    <cellStyle name="Normal 314 3 3" xfId="30726"/>
    <cellStyle name="Normal 314 3 3 2" xfId="30727"/>
    <cellStyle name="Normal 314 3 3 2 2" xfId="30728"/>
    <cellStyle name="Normal 314 3 3 3" xfId="30729"/>
    <cellStyle name="Normal 314 3 4" xfId="30730"/>
    <cellStyle name="Normal 314 3 4 2" xfId="30731"/>
    <cellStyle name="Normal 314 3 4 2 2" xfId="30732"/>
    <cellStyle name="Normal 314 3 4 3" xfId="30733"/>
    <cellStyle name="Normal 314 3 5" xfId="30734"/>
    <cellStyle name="Normal 314 3 5 2" xfId="30735"/>
    <cellStyle name="Normal 314 3 5 2 2" xfId="30736"/>
    <cellStyle name="Normal 314 3 5 3" xfId="30737"/>
    <cellStyle name="Normal 314 3 6" xfId="30738"/>
    <cellStyle name="Normal 314 4" xfId="30739"/>
    <cellStyle name="Normal 314 4 2" xfId="30740"/>
    <cellStyle name="Normal 314 4 2 2" xfId="30741"/>
    <cellStyle name="Normal 314 4 3" xfId="30742"/>
    <cellStyle name="Normal 314 5" xfId="30743"/>
    <cellStyle name="Normal 314 5 2" xfId="30744"/>
    <cellStyle name="Normal 314 5 2 2" xfId="30745"/>
    <cellStyle name="Normal 314 5 3" xfId="30746"/>
    <cellStyle name="Normal 314 6" xfId="30747"/>
    <cellStyle name="Normal 314 6 2" xfId="30748"/>
    <cellStyle name="Normal 314 6 2 2" xfId="30749"/>
    <cellStyle name="Normal 314 6 3" xfId="30750"/>
    <cellStyle name="Normal 314 7" xfId="30751"/>
    <cellStyle name="Normal 315" xfId="30752"/>
    <cellStyle name="Normal 315 2" xfId="30753"/>
    <cellStyle name="Normal 315 2 2" xfId="30754"/>
    <cellStyle name="Normal 315 2 2 2" xfId="30755"/>
    <cellStyle name="Normal 315 2 3" xfId="30756"/>
    <cellStyle name="Normal 315 2 3 2" xfId="30757"/>
    <cellStyle name="Normal 315 2 3 2 2" xfId="30758"/>
    <cellStyle name="Normal 315 2 3 3" xfId="30759"/>
    <cellStyle name="Normal 315 2 4" xfId="30760"/>
    <cellStyle name="Normal 315 2 4 2" xfId="30761"/>
    <cellStyle name="Normal 315 2 4 2 2" xfId="30762"/>
    <cellStyle name="Normal 315 2 4 3" xfId="30763"/>
    <cellStyle name="Normal 315 2 5" xfId="30764"/>
    <cellStyle name="Normal 315 3" xfId="30765"/>
    <cellStyle name="Normal 315 3 2" xfId="30766"/>
    <cellStyle name="Normal 315 3 2 2" xfId="30767"/>
    <cellStyle name="Normal 315 3 2 2 2" xfId="30768"/>
    <cellStyle name="Normal 315 3 2 3" xfId="30769"/>
    <cellStyle name="Normal 315 3 2 3 2" xfId="30770"/>
    <cellStyle name="Normal 315 3 2 3 2 2" xfId="30771"/>
    <cellStyle name="Normal 315 3 2 3 3" xfId="30772"/>
    <cellStyle name="Normal 315 3 2 4" xfId="30773"/>
    <cellStyle name="Normal 315 3 3" xfId="30774"/>
    <cellStyle name="Normal 315 3 3 2" xfId="30775"/>
    <cellStyle name="Normal 315 3 3 2 2" xfId="30776"/>
    <cellStyle name="Normal 315 3 3 3" xfId="30777"/>
    <cellStyle name="Normal 315 3 4" xfId="30778"/>
    <cellStyle name="Normal 315 3 4 2" xfId="30779"/>
    <cellStyle name="Normal 315 3 4 2 2" xfId="30780"/>
    <cellStyle name="Normal 315 3 4 3" xfId="30781"/>
    <cellStyle name="Normal 315 3 5" xfId="30782"/>
    <cellStyle name="Normal 315 3 5 2" xfId="30783"/>
    <cellStyle name="Normal 315 3 5 2 2" xfId="30784"/>
    <cellStyle name="Normal 315 3 5 3" xfId="30785"/>
    <cellStyle name="Normal 315 3 6" xfId="30786"/>
    <cellStyle name="Normal 315 4" xfId="30787"/>
    <cellStyle name="Normal 315 4 2" xfId="30788"/>
    <cellStyle name="Normal 315 4 2 2" xfId="30789"/>
    <cellStyle name="Normal 315 4 3" xfId="30790"/>
    <cellStyle name="Normal 315 5" xfId="30791"/>
    <cellStyle name="Normal 315 5 2" xfId="30792"/>
    <cellStyle name="Normal 315 5 2 2" xfId="30793"/>
    <cellStyle name="Normal 315 5 3" xfId="30794"/>
    <cellStyle name="Normal 315 6" xfId="30795"/>
    <cellStyle name="Normal 315 6 2" xfId="30796"/>
    <cellStyle name="Normal 315 6 2 2" xfId="30797"/>
    <cellStyle name="Normal 315 6 3" xfId="30798"/>
    <cellStyle name="Normal 315 7" xfId="30799"/>
    <cellStyle name="Normal 316" xfId="30800"/>
    <cellStyle name="Normal 316 2" xfId="30801"/>
    <cellStyle name="Normal 316 2 2" xfId="30802"/>
    <cellStyle name="Normal 316 2 2 2" xfId="30803"/>
    <cellStyle name="Normal 316 2 3" xfId="30804"/>
    <cellStyle name="Normal 316 2 3 2" xfId="30805"/>
    <cellStyle name="Normal 316 2 3 2 2" xfId="30806"/>
    <cellStyle name="Normal 316 2 3 3" xfId="30807"/>
    <cellStyle name="Normal 316 2 4" xfId="30808"/>
    <cellStyle name="Normal 316 2 4 2" xfId="30809"/>
    <cellStyle name="Normal 316 2 4 2 2" xfId="30810"/>
    <cellStyle name="Normal 316 2 4 3" xfId="30811"/>
    <cellStyle name="Normal 316 2 5" xfId="30812"/>
    <cellStyle name="Normal 316 3" xfId="30813"/>
    <cellStyle name="Normal 316 3 2" xfId="30814"/>
    <cellStyle name="Normal 316 3 2 2" xfId="30815"/>
    <cellStyle name="Normal 316 3 2 2 2" xfId="30816"/>
    <cellStyle name="Normal 316 3 2 3" xfId="30817"/>
    <cellStyle name="Normal 316 3 2 3 2" xfId="30818"/>
    <cellStyle name="Normal 316 3 2 3 2 2" xfId="30819"/>
    <cellStyle name="Normal 316 3 2 3 3" xfId="30820"/>
    <cellStyle name="Normal 316 3 2 4" xfId="30821"/>
    <cellStyle name="Normal 316 3 3" xfId="30822"/>
    <cellStyle name="Normal 316 3 3 2" xfId="30823"/>
    <cellStyle name="Normal 316 3 3 2 2" xfId="30824"/>
    <cellStyle name="Normal 316 3 3 3" xfId="30825"/>
    <cellStyle name="Normal 316 3 4" xfId="30826"/>
    <cellStyle name="Normal 316 3 4 2" xfId="30827"/>
    <cellStyle name="Normal 316 3 4 2 2" xfId="30828"/>
    <cellStyle name="Normal 316 3 4 3" xfId="30829"/>
    <cellStyle name="Normal 316 3 5" xfId="30830"/>
    <cellStyle name="Normal 316 3 5 2" xfId="30831"/>
    <cellStyle name="Normal 316 3 5 2 2" xfId="30832"/>
    <cellStyle name="Normal 316 3 5 3" xfId="30833"/>
    <cellStyle name="Normal 316 3 6" xfId="30834"/>
    <cellStyle name="Normal 316 4" xfId="30835"/>
    <cellStyle name="Normal 316 4 2" xfId="30836"/>
    <cellStyle name="Normal 316 4 2 2" xfId="30837"/>
    <cellStyle name="Normal 316 4 3" xfId="30838"/>
    <cellStyle name="Normal 316 5" xfId="30839"/>
    <cellStyle name="Normal 316 5 2" xfId="30840"/>
    <cellStyle name="Normal 316 5 2 2" xfId="30841"/>
    <cellStyle name="Normal 316 5 3" xfId="30842"/>
    <cellStyle name="Normal 316 6" xfId="30843"/>
    <cellStyle name="Normal 316 6 2" xfId="30844"/>
    <cellStyle name="Normal 316 6 2 2" xfId="30845"/>
    <cellStyle name="Normal 316 6 3" xfId="30846"/>
    <cellStyle name="Normal 316 7" xfId="30847"/>
    <cellStyle name="Normal 317" xfId="30848"/>
    <cellStyle name="Normal 317 2" xfId="30849"/>
    <cellStyle name="Normal 317 2 2" xfId="30850"/>
    <cellStyle name="Normal 317 2 2 2" xfId="30851"/>
    <cellStyle name="Normal 317 2 3" xfId="30852"/>
    <cellStyle name="Normal 317 2 3 2" xfId="30853"/>
    <cellStyle name="Normal 317 2 3 2 2" xfId="30854"/>
    <cellStyle name="Normal 317 2 3 3" xfId="30855"/>
    <cellStyle name="Normal 317 2 4" xfId="30856"/>
    <cellStyle name="Normal 317 2 4 2" xfId="30857"/>
    <cellStyle name="Normal 317 2 4 2 2" xfId="30858"/>
    <cellStyle name="Normal 317 2 4 3" xfId="30859"/>
    <cellStyle name="Normal 317 2 5" xfId="30860"/>
    <cellStyle name="Normal 317 3" xfId="30861"/>
    <cellStyle name="Normal 317 3 2" xfId="30862"/>
    <cellStyle name="Normal 317 3 2 2" xfId="30863"/>
    <cellStyle name="Normal 317 3 2 2 2" xfId="30864"/>
    <cellStyle name="Normal 317 3 2 3" xfId="30865"/>
    <cellStyle name="Normal 317 3 2 3 2" xfId="30866"/>
    <cellStyle name="Normal 317 3 2 3 2 2" xfId="30867"/>
    <cellStyle name="Normal 317 3 2 3 3" xfId="30868"/>
    <cellStyle name="Normal 317 3 2 4" xfId="30869"/>
    <cellStyle name="Normal 317 3 3" xfId="30870"/>
    <cellStyle name="Normal 317 3 3 2" xfId="30871"/>
    <cellStyle name="Normal 317 3 3 2 2" xfId="30872"/>
    <cellStyle name="Normal 317 3 3 3" xfId="30873"/>
    <cellStyle name="Normal 317 3 4" xfId="30874"/>
    <cellStyle name="Normal 317 3 4 2" xfId="30875"/>
    <cellStyle name="Normal 317 3 4 2 2" xfId="30876"/>
    <cellStyle name="Normal 317 3 4 3" xfId="30877"/>
    <cellStyle name="Normal 317 3 5" xfId="30878"/>
    <cellStyle name="Normal 317 3 5 2" xfId="30879"/>
    <cellStyle name="Normal 317 3 5 2 2" xfId="30880"/>
    <cellStyle name="Normal 317 3 5 3" xfId="30881"/>
    <cellStyle name="Normal 317 3 6" xfId="30882"/>
    <cellStyle name="Normal 317 4" xfId="30883"/>
    <cellStyle name="Normal 317 4 2" xfId="30884"/>
    <cellStyle name="Normal 317 4 2 2" xfId="30885"/>
    <cellStyle name="Normal 317 4 3" xfId="30886"/>
    <cellStyle name="Normal 317 5" xfId="30887"/>
    <cellStyle name="Normal 317 5 2" xfId="30888"/>
    <cellStyle name="Normal 317 5 2 2" xfId="30889"/>
    <cellStyle name="Normal 317 5 3" xfId="30890"/>
    <cellStyle name="Normal 317 6" xfId="30891"/>
    <cellStyle name="Normal 317 6 2" xfId="30892"/>
    <cellStyle name="Normal 317 6 2 2" xfId="30893"/>
    <cellStyle name="Normal 317 6 3" xfId="30894"/>
    <cellStyle name="Normal 317 7" xfId="30895"/>
    <cellStyle name="Normal 318" xfId="30896"/>
    <cellStyle name="Normal 318 2" xfId="30897"/>
    <cellStyle name="Normal 318 2 2" xfId="30898"/>
    <cellStyle name="Normal 318 2 2 2" xfId="30899"/>
    <cellStyle name="Normal 318 2 3" xfId="30900"/>
    <cellStyle name="Normal 318 2 3 2" xfId="30901"/>
    <cellStyle name="Normal 318 2 3 2 2" xfId="30902"/>
    <cellStyle name="Normal 318 2 3 3" xfId="30903"/>
    <cellStyle name="Normal 318 2 4" xfId="30904"/>
    <cellStyle name="Normal 318 2 4 2" xfId="30905"/>
    <cellStyle name="Normal 318 2 4 2 2" xfId="30906"/>
    <cellStyle name="Normal 318 2 4 3" xfId="30907"/>
    <cellStyle name="Normal 318 2 5" xfId="30908"/>
    <cellStyle name="Normal 318 3" xfId="30909"/>
    <cellStyle name="Normal 318 3 2" xfId="30910"/>
    <cellStyle name="Normal 318 3 2 2" xfId="30911"/>
    <cellStyle name="Normal 318 3 2 2 2" xfId="30912"/>
    <cellStyle name="Normal 318 3 2 3" xfId="30913"/>
    <cellStyle name="Normal 318 3 2 3 2" xfId="30914"/>
    <cellStyle name="Normal 318 3 2 3 2 2" xfId="30915"/>
    <cellStyle name="Normal 318 3 2 3 3" xfId="30916"/>
    <cellStyle name="Normal 318 3 2 4" xfId="30917"/>
    <cellStyle name="Normal 318 3 3" xfId="30918"/>
    <cellStyle name="Normal 318 3 3 2" xfId="30919"/>
    <cellStyle name="Normal 318 3 3 2 2" xfId="30920"/>
    <cellStyle name="Normal 318 3 3 3" xfId="30921"/>
    <cellStyle name="Normal 318 3 4" xfId="30922"/>
    <cellStyle name="Normal 318 3 4 2" xfId="30923"/>
    <cellStyle name="Normal 318 3 4 2 2" xfId="30924"/>
    <cellStyle name="Normal 318 3 4 3" xfId="30925"/>
    <cellStyle name="Normal 318 3 5" xfId="30926"/>
    <cellStyle name="Normal 318 3 5 2" xfId="30927"/>
    <cellStyle name="Normal 318 3 5 2 2" xfId="30928"/>
    <cellStyle name="Normal 318 3 5 3" xfId="30929"/>
    <cellStyle name="Normal 318 3 6" xfId="30930"/>
    <cellStyle name="Normal 318 4" xfId="30931"/>
    <cellStyle name="Normal 318 4 2" xfId="30932"/>
    <cellStyle name="Normal 318 4 2 2" xfId="30933"/>
    <cellStyle name="Normal 318 4 3" xfId="30934"/>
    <cellStyle name="Normal 318 5" xfId="30935"/>
    <cellStyle name="Normal 318 5 2" xfId="30936"/>
    <cellStyle name="Normal 318 5 2 2" xfId="30937"/>
    <cellStyle name="Normal 318 5 3" xfId="30938"/>
    <cellStyle name="Normal 318 6" xfId="30939"/>
    <cellStyle name="Normal 318 6 2" xfId="30940"/>
    <cellStyle name="Normal 318 6 2 2" xfId="30941"/>
    <cellStyle name="Normal 318 6 3" xfId="30942"/>
    <cellStyle name="Normal 318 7" xfId="30943"/>
    <cellStyle name="Normal 319" xfId="30944"/>
    <cellStyle name="Normal 319 2" xfId="30945"/>
    <cellStyle name="Normal 319 2 2" xfId="30946"/>
    <cellStyle name="Normal 319 2 2 2" xfId="30947"/>
    <cellStyle name="Normal 319 2 3" xfId="30948"/>
    <cellStyle name="Normal 319 2 3 2" xfId="30949"/>
    <cellStyle name="Normal 319 2 3 2 2" xfId="30950"/>
    <cellStyle name="Normal 319 2 3 3" xfId="30951"/>
    <cellStyle name="Normal 319 2 4" xfId="30952"/>
    <cellStyle name="Normal 319 2 4 2" xfId="30953"/>
    <cellStyle name="Normal 319 2 4 2 2" xfId="30954"/>
    <cellStyle name="Normal 319 2 4 3" xfId="30955"/>
    <cellStyle name="Normal 319 2 5" xfId="30956"/>
    <cellStyle name="Normal 319 3" xfId="30957"/>
    <cellStyle name="Normal 319 3 2" xfId="30958"/>
    <cellStyle name="Normal 319 3 2 2" xfId="30959"/>
    <cellStyle name="Normal 319 3 2 2 2" xfId="30960"/>
    <cellStyle name="Normal 319 3 2 3" xfId="30961"/>
    <cellStyle name="Normal 319 3 2 3 2" xfId="30962"/>
    <cellStyle name="Normal 319 3 2 3 2 2" xfId="30963"/>
    <cellStyle name="Normal 319 3 2 3 3" xfId="30964"/>
    <cellStyle name="Normal 319 3 2 4" xfId="30965"/>
    <cellStyle name="Normal 319 3 3" xfId="30966"/>
    <cellStyle name="Normal 319 3 3 2" xfId="30967"/>
    <cellStyle name="Normal 319 3 3 2 2" xfId="30968"/>
    <cellStyle name="Normal 319 3 3 3" xfId="30969"/>
    <cellStyle name="Normal 319 3 4" xfId="30970"/>
    <cellStyle name="Normal 319 3 4 2" xfId="30971"/>
    <cellStyle name="Normal 319 3 4 2 2" xfId="30972"/>
    <cellStyle name="Normal 319 3 4 3" xfId="30973"/>
    <cellStyle name="Normal 319 3 5" xfId="30974"/>
    <cellStyle name="Normal 319 3 5 2" xfId="30975"/>
    <cellStyle name="Normal 319 3 5 2 2" xfId="30976"/>
    <cellStyle name="Normal 319 3 5 3" xfId="30977"/>
    <cellStyle name="Normal 319 3 6" xfId="30978"/>
    <cellStyle name="Normal 319 4" xfId="30979"/>
    <cellStyle name="Normal 319 4 2" xfId="30980"/>
    <cellStyle name="Normal 319 4 2 2" xfId="30981"/>
    <cellStyle name="Normal 319 4 3" xfId="30982"/>
    <cellStyle name="Normal 319 5" xfId="30983"/>
    <cellStyle name="Normal 319 5 2" xfId="30984"/>
    <cellStyle name="Normal 319 5 2 2" xfId="30985"/>
    <cellStyle name="Normal 319 5 3" xfId="30986"/>
    <cellStyle name="Normal 319 6" xfId="30987"/>
    <cellStyle name="Normal 319 6 2" xfId="30988"/>
    <cellStyle name="Normal 319 6 2 2" xfId="30989"/>
    <cellStyle name="Normal 319 6 3" xfId="30990"/>
    <cellStyle name="Normal 319 7" xfId="30991"/>
    <cellStyle name="Normal 32" xfId="1548"/>
    <cellStyle name="Normal 32 10" xfId="30992"/>
    <cellStyle name="Normal 32 2" xfId="30993"/>
    <cellStyle name="Normal 32 2 2" xfId="30994"/>
    <cellStyle name="Normal 32 2 2 2" xfId="30995"/>
    <cellStyle name="Normal 32 2 2 2 2" xfId="30996"/>
    <cellStyle name="Normal 32 2 2 3" xfId="30997"/>
    <cellStyle name="Normal 32 2 2 3 2" xfId="30998"/>
    <cellStyle name="Normal 32 2 2 3 2 2" xfId="30999"/>
    <cellStyle name="Normal 32 2 2 3 3" xfId="31000"/>
    <cellStyle name="Normal 32 2 2 4" xfId="31001"/>
    <cellStyle name="Normal 32 2 2 4 2" xfId="31002"/>
    <cellStyle name="Normal 32 2 2 4 2 2" xfId="31003"/>
    <cellStyle name="Normal 32 2 2 4 3" xfId="31004"/>
    <cellStyle name="Normal 32 2 2 5" xfId="31005"/>
    <cellStyle name="Normal 32 2 3" xfId="31006"/>
    <cellStyle name="Normal 32 2 3 2" xfId="31007"/>
    <cellStyle name="Normal 32 2 3 2 2" xfId="31008"/>
    <cellStyle name="Normal 32 2 3 3" xfId="31009"/>
    <cellStyle name="Normal 32 2 4" xfId="31010"/>
    <cellStyle name="Normal 32 2 4 2" xfId="31011"/>
    <cellStyle name="Normal 32 2 4 2 2" xfId="31012"/>
    <cellStyle name="Normal 32 2 4 3" xfId="31013"/>
    <cellStyle name="Normal 32 2 5" xfId="31014"/>
    <cellStyle name="Normal 32 2 5 2" xfId="31015"/>
    <cellStyle name="Normal 32 2 5 2 2" xfId="31016"/>
    <cellStyle name="Normal 32 2 5 3" xfId="31017"/>
    <cellStyle name="Normal 32 2 6" xfId="31018"/>
    <cellStyle name="Normal 32 3" xfId="31019"/>
    <cellStyle name="Normal 32 3 2" xfId="31020"/>
    <cellStyle name="Normal 32 3 2 2" xfId="31021"/>
    <cellStyle name="Normal 32 3 2 3" xfId="31022"/>
    <cellStyle name="Normal 32 3 3" xfId="31023"/>
    <cellStyle name="Normal 32 3 3 2" xfId="31024"/>
    <cellStyle name="Normal 32 3 3 2 2" xfId="31025"/>
    <cellStyle name="Normal 32 3 3 3" xfId="31026"/>
    <cellStyle name="Normal 32 3 4" xfId="31027"/>
    <cellStyle name="Normal 32 3 4 2" xfId="31028"/>
    <cellStyle name="Normal 32 3 4 2 2" xfId="31029"/>
    <cellStyle name="Normal 32 3 4 3" xfId="31030"/>
    <cellStyle name="Normal 32 3 5" xfId="31031"/>
    <cellStyle name="Normal 32 3 6" xfId="31032"/>
    <cellStyle name="Normal 32 4" xfId="31033"/>
    <cellStyle name="Normal 32 4 2" xfId="31034"/>
    <cellStyle name="Normal 32 4 2 2" xfId="31035"/>
    <cellStyle name="Normal 32 4 3" xfId="31036"/>
    <cellStyle name="Normal 32 4 4" xfId="31037"/>
    <cellStyle name="Normal 32 5" xfId="31038"/>
    <cellStyle name="Normal 32 5 2" xfId="31039"/>
    <cellStyle name="Normal 32 5 2 2" xfId="31040"/>
    <cellStyle name="Normal 32 5 3" xfId="31041"/>
    <cellStyle name="Normal 32 5 4" xfId="31042"/>
    <cellStyle name="Normal 32 6" xfId="31043"/>
    <cellStyle name="Normal 32 6 2" xfId="31044"/>
    <cellStyle name="Normal 32 6 2 2" xfId="31045"/>
    <cellStyle name="Normal 32 6 3" xfId="31046"/>
    <cellStyle name="Normal 32 7" xfId="31047"/>
    <cellStyle name="Normal 32 8" xfId="31048"/>
    <cellStyle name="Normal 32 9" xfId="31049"/>
    <cellStyle name="Normal 320" xfId="31050"/>
    <cellStyle name="Normal 320 2" xfId="31051"/>
    <cellStyle name="Normal 320 2 2" xfId="31052"/>
    <cellStyle name="Normal 320 2 2 2" xfId="31053"/>
    <cellStyle name="Normal 320 2 3" xfId="31054"/>
    <cellStyle name="Normal 320 2 3 2" xfId="31055"/>
    <cellStyle name="Normal 320 2 3 2 2" xfId="31056"/>
    <cellStyle name="Normal 320 2 3 3" xfId="31057"/>
    <cellStyle name="Normal 320 2 4" xfId="31058"/>
    <cellStyle name="Normal 320 2 4 2" xfId="31059"/>
    <cellStyle name="Normal 320 2 4 2 2" xfId="31060"/>
    <cellStyle name="Normal 320 2 4 3" xfId="31061"/>
    <cellStyle name="Normal 320 2 5" xfId="31062"/>
    <cellStyle name="Normal 320 3" xfId="31063"/>
    <cellStyle name="Normal 320 3 2" xfId="31064"/>
    <cellStyle name="Normal 320 3 2 2" xfId="31065"/>
    <cellStyle name="Normal 320 3 2 2 2" xfId="31066"/>
    <cellStyle name="Normal 320 3 2 3" xfId="31067"/>
    <cellStyle name="Normal 320 3 2 3 2" xfId="31068"/>
    <cellStyle name="Normal 320 3 2 3 2 2" xfId="31069"/>
    <cellStyle name="Normal 320 3 2 3 3" xfId="31070"/>
    <cellStyle name="Normal 320 3 2 4" xfId="31071"/>
    <cellStyle name="Normal 320 3 3" xfId="31072"/>
    <cellStyle name="Normal 320 3 3 2" xfId="31073"/>
    <cellStyle name="Normal 320 3 3 2 2" xfId="31074"/>
    <cellStyle name="Normal 320 3 3 3" xfId="31075"/>
    <cellStyle name="Normal 320 3 4" xfId="31076"/>
    <cellStyle name="Normal 320 3 4 2" xfId="31077"/>
    <cellStyle name="Normal 320 3 4 2 2" xfId="31078"/>
    <cellStyle name="Normal 320 3 4 3" xfId="31079"/>
    <cellStyle name="Normal 320 3 5" xfId="31080"/>
    <cellStyle name="Normal 320 3 5 2" xfId="31081"/>
    <cellStyle name="Normal 320 3 5 2 2" xfId="31082"/>
    <cellStyle name="Normal 320 3 5 3" xfId="31083"/>
    <cellStyle name="Normal 320 3 6" xfId="31084"/>
    <cellStyle name="Normal 320 4" xfId="31085"/>
    <cellStyle name="Normal 320 4 2" xfId="31086"/>
    <cellStyle name="Normal 320 4 2 2" xfId="31087"/>
    <cellStyle name="Normal 320 4 3" xfId="31088"/>
    <cellStyle name="Normal 320 5" xfId="31089"/>
    <cellStyle name="Normal 320 5 2" xfId="31090"/>
    <cellStyle name="Normal 320 5 2 2" xfId="31091"/>
    <cellStyle name="Normal 320 5 3" xfId="31092"/>
    <cellStyle name="Normal 320 6" xfId="31093"/>
    <cellStyle name="Normal 320 6 2" xfId="31094"/>
    <cellStyle name="Normal 320 6 2 2" xfId="31095"/>
    <cellStyle name="Normal 320 6 3" xfId="31096"/>
    <cellStyle name="Normal 320 7" xfId="31097"/>
    <cellStyle name="Normal 321" xfId="31098"/>
    <cellStyle name="Normal 321 2" xfId="31099"/>
    <cellStyle name="Normal 321 2 2" xfId="31100"/>
    <cellStyle name="Normal 321 2 2 2" xfId="31101"/>
    <cellStyle name="Normal 321 2 3" xfId="31102"/>
    <cellStyle name="Normal 321 2 3 2" xfId="31103"/>
    <cellStyle name="Normal 321 2 3 2 2" xfId="31104"/>
    <cellStyle name="Normal 321 2 3 3" xfId="31105"/>
    <cellStyle name="Normal 321 2 4" xfId="31106"/>
    <cellStyle name="Normal 321 2 4 2" xfId="31107"/>
    <cellStyle name="Normal 321 2 4 2 2" xfId="31108"/>
    <cellStyle name="Normal 321 2 4 3" xfId="31109"/>
    <cellStyle name="Normal 321 2 5" xfId="31110"/>
    <cellStyle name="Normal 321 3" xfId="31111"/>
    <cellStyle name="Normal 321 3 2" xfId="31112"/>
    <cellStyle name="Normal 321 3 2 2" xfId="31113"/>
    <cellStyle name="Normal 321 3 2 2 2" xfId="31114"/>
    <cellStyle name="Normal 321 3 2 3" xfId="31115"/>
    <cellStyle name="Normal 321 3 2 3 2" xfId="31116"/>
    <cellStyle name="Normal 321 3 2 3 2 2" xfId="31117"/>
    <cellStyle name="Normal 321 3 2 3 3" xfId="31118"/>
    <cellStyle name="Normal 321 3 2 4" xfId="31119"/>
    <cellStyle name="Normal 321 3 3" xfId="31120"/>
    <cellStyle name="Normal 321 3 3 2" xfId="31121"/>
    <cellStyle name="Normal 321 3 3 2 2" xfId="31122"/>
    <cellStyle name="Normal 321 3 3 3" xfId="31123"/>
    <cellStyle name="Normal 321 3 4" xfId="31124"/>
    <cellStyle name="Normal 321 3 4 2" xfId="31125"/>
    <cellStyle name="Normal 321 3 4 2 2" xfId="31126"/>
    <cellStyle name="Normal 321 3 4 3" xfId="31127"/>
    <cellStyle name="Normal 321 3 5" xfId="31128"/>
    <cellStyle name="Normal 321 3 5 2" xfId="31129"/>
    <cellStyle name="Normal 321 3 5 2 2" xfId="31130"/>
    <cellStyle name="Normal 321 3 5 3" xfId="31131"/>
    <cellStyle name="Normal 321 3 6" xfId="31132"/>
    <cellStyle name="Normal 321 4" xfId="31133"/>
    <cellStyle name="Normal 321 4 2" xfId="31134"/>
    <cellStyle name="Normal 321 4 2 2" xfId="31135"/>
    <cellStyle name="Normal 321 4 3" xfId="31136"/>
    <cellStyle name="Normal 321 5" xfId="31137"/>
    <cellStyle name="Normal 321 5 2" xfId="31138"/>
    <cellStyle name="Normal 321 5 2 2" xfId="31139"/>
    <cellStyle name="Normal 321 5 3" xfId="31140"/>
    <cellStyle name="Normal 321 6" xfId="31141"/>
    <cellStyle name="Normal 321 6 2" xfId="31142"/>
    <cellStyle name="Normal 321 6 2 2" xfId="31143"/>
    <cellStyle name="Normal 321 6 3" xfId="31144"/>
    <cellStyle name="Normal 321 7" xfId="31145"/>
    <cellStyle name="Normal 322" xfId="31146"/>
    <cellStyle name="Normal 322 2" xfId="31147"/>
    <cellStyle name="Normal 322 2 2" xfId="31148"/>
    <cellStyle name="Normal 322 2 2 2" xfId="31149"/>
    <cellStyle name="Normal 322 2 3" xfId="31150"/>
    <cellStyle name="Normal 322 2 3 2" xfId="31151"/>
    <cellStyle name="Normal 322 2 3 2 2" xfId="31152"/>
    <cellStyle name="Normal 322 2 3 3" xfId="31153"/>
    <cellStyle name="Normal 322 2 4" xfId="31154"/>
    <cellStyle name="Normal 322 2 4 2" xfId="31155"/>
    <cellStyle name="Normal 322 2 4 2 2" xfId="31156"/>
    <cellStyle name="Normal 322 2 4 3" xfId="31157"/>
    <cellStyle name="Normal 322 2 5" xfId="31158"/>
    <cellStyle name="Normal 322 3" xfId="31159"/>
    <cellStyle name="Normal 322 3 2" xfId="31160"/>
    <cellStyle name="Normal 322 3 2 2" xfId="31161"/>
    <cellStyle name="Normal 322 3 2 2 2" xfId="31162"/>
    <cellStyle name="Normal 322 3 2 3" xfId="31163"/>
    <cellStyle name="Normal 322 3 2 3 2" xfId="31164"/>
    <cellStyle name="Normal 322 3 2 3 2 2" xfId="31165"/>
    <cellStyle name="Normal 322 3 2 3 3" xfId="31166"/>
    <cellStyle name="Normal 322 3 2 4" xfId="31167"/>
    <cellStyle name="Normal 322 3 3" xfId="31168"/>
    <cellStyle name="Normal 322 3 3 2" xfId="31169"/>
    <cellStyle name="Normal 322 3 3 2 2" xfId="31170"/>
    <cellStyle name="Normal 322 3 3 3" xfId="31171"/>
    <cellStyle name="Normal 322 3 4" xfId="31172"/>
    <cellStyle name="Normal 322 3 4 2" xfId="31173"/>
    <cellStyle name="Normal 322 3 4 2 2" xfId="31174"/>
    <cellStyle name="Normal 322 3 4 3" xfId="31175"/>
    <cellStyle name="Normal 322 3 5" xfId="31176"/>
    <cellStyle name="Normal 322 3 5 2" xfId="31177"/>
    <cellStyle name="Normal 322 3 5 2 2" xfId="31178"/>
    <cellStyle name="Normal 322 3 5 3" xfId="31179"/>
    <cellStyle name="Normal 322 3 6" xfId="31180"/>
    <cellStyle name="Normal 322 4" xfId="31181"/>
    <cellStyle name="Normal 322 4 2" xfId="31182"/>
    <cellStyle name="Normal 322 4 2 2" xfId="31183"/>
    <cellStyle name="Normal 322 4 3" xfId="31184"/>
    <cellStyle name="Normal 322 5" xfId="31185"/>
    <cellStyle name="Normal 322 5 2" xfId="31186"/>
    <cellStyle name="Normal 322 5 2 2" xfId="31187"/>
    <cellStyle name="Normal 322 5 3" xfId="31188"/>
    <cellStyle name="Normal 322 6" xfId="31189"/>
    <cellStyle name="Normal 322 6 2" xfId="31190"/>
    <cellStyle name="Normal 322 6 2 2" xfId="31191"/>
    <cellStyle name="Normal 322 6 3" xfId="31192"/>
    <cellStyle name="Normal 322 7" xfId="31193"/>
    <cellStyle name="Normal 323" xfId="31194"/>
    <cellStyle name="Normal 323 2" xfId="31195"/>
    <cellStyle name="Normal 323 2 2" xfId="31196"/>
    <cellStyle name="Normal 323 2 2 2" xfId="31197"/>
    <cellStyle name="Normal 323 2 3" xfId="31198"/>
    <cellStyle name="Normal 323 2 3 2" xfId="31199"/>
    <cellStyle name="Normal 323 2 3 2 2" xfId="31200"/>
    <cellStyle name="Normal 323 2 3 3" xfId="31201"/>
    <cellStyle name="Normal 323 2 4" xfId="31202"/>
    <cellStyle name="Normal 323 2 4 2" xfId="31203"/>
    <cellStyle name="Normal 323 2 4 2 2" xfId="31204"/>
    <cellStyle name="Normal 323 2 4 3" xfId="31205"/>
    <cellStyle name="Normal 323 2 5" xfId="31206"/>
    <cellStyle name="Normal 323 3" xfId="31207"/>
    <cellStyle name="Normal 323 3 2" xfId="31208"/>
    <cellStyle name="Normal 323 3 2 2" xfId="31209"/>
    <cellStyle name="Normal 323 3 2 2 2" xfId="31210"/>
    <cellStyle name="Normal 323 3 2 3" xfId="31211"/>
    <cellStyle name="Normal 323 3 2 3 2" xfId="31212"/>
    <cellStyle name="Normal 323 3 2 3 2 2" xfId="31213"/>
    <cellStyle name="Normal 323 3 2 3 3" xfId="31214"/>
    <cellStyle name="Normal 323 3 2 4" xfId="31215"/>
    <cellStyle name="Normal 323 3 3" xfId="31216"/>
    <cellStyle name="Normal 323 3 3 2" xfId="31217"/>
    <cellStyle name="Normal 323 3 3 2 2" xfId="31218"/>
    <cellStyle name="Normal 323 3 3 3" xfId="31219"/>
    <cellStyle name="Normal 323 3 4" xfId="31220"/>
    <cellStyle name="Normal 323 3 4 2" xfId="31221"/>
    <cellStyle name="Normal 323 3 4 2 2" xfId="31222"/>
    <cellStyle name="Normal 323 3 4 3" xfId="31223"/>
    <cellStyle name="Normal 323 3 5" xfId="31224"/>
    <cellStyle name="Normal 323 3 5 2" xfId="31225"/>
    <cellStyle name="Normal 323 3 5 2 2" xfId="31226"/>
    <cellStyle name="Normal 323 3 5 3" xfId="31227"/>
    <cellStyle name="Normal 323 3 6" xfId="31228"/>
    <cellStyle name="Normal 323 4" xfId="31229"/>
    <cellStyle name="Normal 323 4 2" xfId="31230"/>
    <cellStyle name="Normal 323 4 2 2" xfId="31231"/>
    <cellStyle name="Normal 323 4 3" xfId="31232"/>
    <cellStyle name="Normal 323 5" xfId="31233"/>
    <cellStyle name="Normal 323 5 2" xfId="31234"/>
    <cellStyle name="Normal 323 5 2 2" xfId="31235"/>
    <cellStyle name="Normal 323 5 3" xfId="31236"/>
    <cellStyle name="Normal 323 6" xfId="31237"/>
    <cellStyle name="Normal 323 6 2" xfId="31238"/>
    <cellStyle name="Normal 323 6 2 2" xfId="31239"/>
    <cellStyle name="Normal 323 6 3" xfId="31240"/>
    <cellStyle name="Normal 323 7" xfId="31241"/>
    <cellStyle name="Normal 324" xfId="31242"/>
    <cellStyle name="Normal 324 2" xfId="31243"/>
    <cellStyle name="Normal 324 2 2" xfId="31244"/>
    <cellStyle name="Normal 324 2 2 2" xfId="31245"/>
    <cellStyle name="Normal 324 2 3" xfId="31246"/>
    <cellStyle name="Normal 324 2 3 2" xfId="31247"/>
    <cellStyle name="Normal 324 2 3 2 2" xfId="31248"/>
    <cellStyle name="Normal 324 2 3 3" xfId="31249"/>
    <cellStyle name="Normal 324 2 4" xfId="31250"/>
    <cellStyle name="Normal 324 2 4 2" xfId="31251"/>
    <cellStyle name="Normal 324 2 4 2 2" xfId="31252"/>
    <cellStyle name="Normal 324 2 4 3" xfId="31253"/>
    <cellStyle name="Normal 324 2 5" xfId="31254"/>
    <cellStyle name="Normal 324 3" xfId="31255"/>
    <cellStyle name="Normal 324 3 2" xfId="31256"/>
    <cellStyle name="Normal 324 3 2 2" xfId="31257"/>
    <cellStyle name="Normal 324 3 2 2 2" xfId="31258"/>
    <cellStyle name="Normal 324 3 2 3" xfId="31259"/>
    <cellStyle name="Normal 324 3 2 3 2" xfId="31260"/>
    <cellStyle name="Normal 324 3 2 3 2 2" xfId="31261"/>
    <cellStyle name="Normal 324 3 2 3 3" xfId="31262"/>
    <cellStyle name="Normal 324 3 2 4" xfId="31263"/>
    <cellStyle name="Normal 324 3 3" xfId="31264"/>
    <cellStyle name="Normal 324 3 3 2" xfId="31265"/>
    <cellStyle name="Normal 324 3 3 2 2" xfId="31266"/>
    <cellStyle name="Normal 324 3 3 3" xfId="31267"/>
    <cellStyle name="Normal 324 3 4" xfId="31268"/>
    <cellStyle name="Normal 324 3 4 2" xfId="31269"/>
    <cellStyle name="Normal 324 3 4 2 2" xfId="31270"/>
    <cellStyle name="Normal 324 3 4 3" xfId="31271"/>
    <cellStyle name="Normal 324 3 5" xfId="31272"/>
    <cellStyle name="Normal 324 3 5 2" xfId="31273"/>
    <cellStyle name="Normal 324 3 5 2 2" xfId="31274"/>
    <cellStyle name="Normal 324 3 5 3" xfId="31275"/>
    <cellStyle name="Normal 324 3 6" xfId="31276"/>
    <cellStyle name="Normal 324 4" xfId="31277"/>
    <cellStyle name="Normal 324 4 2" xfId="31278"/>
    <cellStyle name="Normal 324 4 2 2" xfId="31279"/>
    <cellStyle name="Normal 324 4 3" xfId="31280"/>
    <cellStyle name="Normal 324 5" xfId="31281"/>
    <cellStyle name="Normal 324 5 2" xfId="31282"/>
    <cellStyle name="Normal 324 5 2 2" xfId="31283"/>
    <cellStyle name="Normal 324 5 3" xfId="31284"/>
    <cellStyle name="Normal 324 6" xfId="31285"/>
    <cellStyle name="Normal 324 6 2" xfId="31286"/>
    <cellStyle name="Normal 324 6 2 2" xfId="31287"/>
    <cellStyle name="Normal 324 6 3" xfId="31288"/>
    <cellStyle name="Normal 324 7" xfId="31289"/>
    <cellStyle name="Normal 325" xfId="31290"/>
    <cellStyle name="Normal 325 2" xfId="31291"/>
    <cellStyle name="Normal 325 2 2" xfId="31292"/>
    <cellStyle name="Normal 325 2 2 2" xfId="31293"/>
    <cellStyle name="Normal 325 2 3" xfId="31294"/>
    <cellStyle name="Normal 325 2 3 2" xfId="31295"/>
    <cellStyle name="Normal 325 2 3 2 2" xfId="31296"/>
    <cellStyle name="Normal 325 2 3 3" xfId="31297"/>
    <cellStyle name="Normal 325 2 4" xfId="31298"/>
    <cellStyle name="Normal 325 2 4 2" xfId="31299"/>
    <cellStyle name="Normal 325 2 4 2 2" xfId="31300"/>
    <cellStyle name="Normal 325 2 4 3" xfId="31301"/>
    <cellStyle name="Normal 325 2 5" xfId="31302"/>
    <cellStyle name="Normal 325 3" xfId="31303"/>
    <cellStyle name="Normal 325 3 2" xfId="31304"/>
    <cellStyle name="Normal 325 3 2 2" xfId="31305"/>
    <cellStyle name="Normal 325 3 2 2 2" xfId="31306"/>
    <cellStyle name="Normal 325 3 2 3" xfId="31307"/>
    <cellStyle name="Normal 325 3 2 3 2" xfId="31308"/>
    <cellStyle name="Normal 325 3 2 3 2 2" xfId="31309"/>
    <cellStyle name="Normal 325 3 2 3 3" xfId="31310"/>
    <cellStyle name="Normal 325 3 2 4" xfId="31311"/>
    <cellStyle name="Normal 325 3 3" xfId="31312"/>
    <cellStyle name="Normal 325 3 3 2" xfId="31313"/>
    <cellStyle name="Normal 325 3 3 2 2" xfId="31314"/>
    <cellStyle name="Normal 325 3 3 3" xfId="31315"/>
    <cellStyle name="Normal 325 3 4" xfId="31316"/>
    <cellStyle name="Normal 325 3 4 2" xfId="31317"/>
    <cellStyle name="Normal 325 3 4 2 2" xfId="31318"/>
    <cellStyle name="Normal 325 3 4 3" xfId="31319"/>
    <cellStyle name="Normal 325 3 5" xfId="31320"/>
    <cellStyle name="Normal 325 3 5 2" xfId="31321"/>
    <cellStyle name="Normal 325 3 5 2 2" xfId="31322"/>
    <cellStyle name="Normal 325 3 5 3" xfId="31323"/>
    <cellStyle name="Normal 325 3 6" xfId="31324"/>
    <cellStyle name="Normal 325 4" xfId="31325"/>
    <cellStyle name="Normal 325 4 2" xfId="31326"/>
    <cellStyle name="Normal 325 4 2 2" xfId="31327"/>
    <cellStyle name="Normal 325 4 3" xfId="31328"/>
    <cellStyle name="Normal 325 5" xfId="31329"/>
    <cellStyle name="Normal 325 5 2" xfId="31330"/>
    <cellStyle name="Normal 325 5 2 2" xfId="31331"/>
    <cellStyle name="Normal 325 5 3" xfId="31332"/>
    <cellStyle name="Normal 325 6" xfId="31333"/>
    <cellStyle name="Normal 325 6 2" xfId="31334"/>
    <cellStyle name="Normal 325 6 2 2" xfId="31335"/>
    <cellStyle name="Normal 325 6 3" xfId="31336"/>
    <cellStyle name="Normal 325 7" xfId="31337"/>
    <cellStyle name="Normal 326" xfId="31338"/>
    <cellStyle name="Normal 326 2" xfId="31339"/>
    <cellStyle name="Normal 326 2 2" xfId="31340"/>
    <cellStyle name="Normal 326 2 2 2" xfId="31341"/>
    <cellStyle name="Normal 326 2 3" xfId="31342"/>
    <cellStyle name="Normal 326 2 3 2" xfId="31343"/>
    <cellStyle name="Normal 326 2 3 2 2" xfId="31344"/>
    <cellStyle name="Normal 326 2 3 3" xfId="31345"/>
    <cellStyle name="Normal 326 2 4" xfId="31346"/>
    <cellStyle name="Normal 326 2 4 2" xfId="31347"/>
    <cellStyle name="Normal 326 2 4 2 2" xfId="31348"/>
    <cellStyle name="Normal 326 2 4 3" xfId="31349"/>
    <cellStyle name="Normal 326 2 5" xfId="31350"/>
    <cellStyle name="Normal 326 3" xfId="31351"/>
    <cellStyle name="Normal 326 3 2" xfId="31352"/>
    <cellStyle name="Normal 326 3 2 2" xfId="31353"/>
    <cellStyle name="Normal 326 3 2 2 2" xfId="31354"/>
    <cellStyle name="Normal 326 3 2 3" xfId="31355"/>
    <cellStyle name="Normal 326 3 2 3 2" xfId="31356"/>
    <cellStyle name="Normal 326 3 2 3 2 2" xfId="31357"/>
    <cellStyle name="Normal 326 3 2 3 3" xfId="31358"/>
    <cellStyle name="Normal 326 3 2 4" xfId="31359"/>
    <cellStyle name="Normal 326 3 3" xfId="31360"/>
    <cellStyle name="Normal 326 3 3 2" xfId="31361"/>
    <cellStyle name="Normal 326 3 3 2 2" xfId="31362"/>
    <cellStyle name="Normal 326 3 3 3" xfId="31363"/>
    <cellStyle name="Normal 326 3 4" xfId="31364"/>
    <cellStyle name="Normal 326 3 4 2" xfId="31365"/>
    <cellStyle name="Normal 326 3 4 2 2" xfId="31366"/>
    <cellStyle name="Normal 326 3 4 3" xfId="31367"/>
    <cellStyle name="Normal 326 3 5" xfId="31368"/>
    <cellStyle name="Normal 326 3 5 2" xfId="31369"/>
    <cellStyle name="Normal 326 3 5 2 2" xfId="31370"/>
    <cellStyle name="Normal 326 3 5 3" xfId="31371"/>
    <cellStyle name="Normal 326 3 6" xfId="31372"/>
    <cellStyle name="Normal 326 4" xfId="31373"/>
    <cellStyle name="Normal 326 4 2" xfId="31374"/>
    <cellStyle name="Normal 326 4 2 2" xfId="31375"/>
    <cellStyle name="Normal 326 4 3" xfId="31376"/>
    <cellStyle name="Normal 326 5" xfId="31377"/>
    <cellStyle name="Normal 326 5 2" xfId="31378"/>
    <cellStyle name="Normal 326 5 2 2" xfId="31379"/>
    <cellStyle name="Normal 326 5 3" xfId="31380"/>
    <cellStyle name="Normal 326 6" xfId="31381"/>
    <cellStyle name="Normal 326 6 2" xfId="31382"/>
    <cellStyle name="Normal 326 6 2 2" xfId="31383"/>
    <cellStyle name="Normal 326 6 3" xfId="31384"/>
    <cellStyle name="Normal 326 7" xfId="31385"/>
    <cellStyle name="Normal 327" xfId="31386"/>
    <cellStyle name="Normal 327 2" xfId="31387"/>
    <cellStyle name="Normal 327 2 2" xfId="31388"/>
    <cellStyle name="Normal 327 2 2 2" xfId="31389"/>
    <cellStyle name="Normal 327 2 3" xfId="31390"/>
    <cellStyle name="Normal 327 2 3 2" xfId="31391"/>
    <cellStyle name="Normal 327 2 3 2 2" xfId="31392"/>
    <cellStyle name="Normal 327 2 3 3" xfId="31393"/>
    <cellStyle name="Normal 327 2 4" xfId="31394"/>
    <cellStyle name="Normal 327 2 4 2" xfId="31395"/>
    <cellStyle name="Normal 327 2 4 2 2" xfId="31396"/>
    <cellStyle name="Normal 327 2 4 3" xfId="31397"/>
    <cellStyle name="Normal 327 2 5" xfId="31398"/>
    <cellStyle name="Normal 327 3" xfId="31399"/>
    <cellStyle name="Normal 327 3 2" xfId="31400"/>
    <cellStyle name="Normal 327 3 2 2" xfId="31401"/>
    <cellStyle name="Normal 327 3 2 2 2" xfId="31402"/>
    <cellStyle name="Normal 327 3 2 3" xfId="31403"/>
    <cellStyle name="Normal 327 3 2 3 2" xfId="31404"/>
    <cellStyle name="Normal 327 3 2 3 2 2" xfId="31405"/>
    <cellStyle name="Normal 327 3 2 3 3" xfId="31406"/>
    <cellStyle name="Normal 327 3 2 4" xfId="31407"/>
    <cellStyle name="Normal 327 3 3" xfId="31408"/>
    <cellStyle name="Normal 327 3 3 2" xfId="31409"/>
    <cellStyle name="Normal 327 3 3 2 2" xfId="31410"/>
    <cellStyle name="Normal 327 3 3 3" xfId="31411"/>
    <cellStyle name="Normal 327 3 4" xfId="31412"/>
    <cellStyle name="Normal 327 3 4 2" xfId="31413"/>
    <cellStyle name="Normal 327 3 4 2 2" xfId="31414"/>
    <cellStyle name="Normal 327 3 4 3" xfId="31415"/>
    <cellStyle name="Normal 327 3 5" xfId="31416"/>
    <cellStyle name="Normal 327 3 5 2" xfId="31417"/>
    <cellStyle name="Normal 327 3 5 2 2" xfId="31418"/>
    <cellStyle name="Normal 327 3 5 3" xfId="31419"/>
    <cellStyle name="Normal 327 3 6" xfId="31420"/>
    <cellStyle name="Normal 327 4" xfId="31421"/>
    <cellStyle name="Normal 327 4 2" xfId="31422"/>
    <cellStyle name="Normal 327 4 2 2" xfId="31423"/>
    <cellStyle name="Normal 327 4 3" xfId="31424"/>
    <cellStyle name="Normal 327 5" xfId="31425"/>
    <cellStyle name="Normal 327 5 2" xfId="31426"/>
    <cellStyle name="Normal 327 5 2 2" xfId="31427"/>
    <cellStyle name="Normal 327 5 3" xfId="31428"/>
    <cellStyle name="Normal 327 6" xfId="31429"/>
    <cellStyle name="Normal 327 6 2" xfId="31430"/>
    <cellStyle name="Normal 327 6 2 2" xfId="31431"/>
    <cellStyle name="Normal 327 6 3" xfId="31432"/>
    <cellStyle name="Normal 327 7" xfId="31433"/>
    <cellStyle name="Normal 328" xfId="31434"/>
    <cellStyle name="Normal 328 2" xfId="31435"/>
    <cellStyle name="Normal 328 2 2" xfId="31436"/>
    <cellStyle name="Normal 328 2 2 2" xfId="31437"/>
    <cellStyle name="Normal 328 2 3" xfId="31438"/>
    <cellStyle name="Normal 328 2 3 2" xfId="31439"/>
    <cellStyle name="Normal 328 2 3 2 2" xfId="31440"/>
    <cellStyle name="Normal 328 2 3 3" xfId="31441"/>
    <cellStyle name="Normal 328 2 4" xfId="31442"/>
    <cellStyle name="Normal 328 2 4 2" xfId="31443"/>
    <cellStyle name="Normal 328 2 4 2 2" xfId="31444"/>
    <cellStyle name="Normal 328 2 4 3" xfId="31445"/>
    <cellStyle name="Normal 328 2 5" xfId="31446"/>
    <cellStyle name="Normal 328 3" xfId="31447"/>
    <cellStyle name="Normal 328 3 2" xfId="31448"/>
    <cellStyle name="Normal 328 3 2 2" xfId="31449"/>
    <cellStyle name="Normal 328 3 2 2 2" xfId="31450"/>
    <cellStyle name="Normal 328 3 2 3" xfId="31451"/>
    <cellStyle name="Normal 328 3 2 3 2" xfId="31452"/>
    <cellStyle name="Normal 328 3 2 3 2 2" xfId="31453"/>
    <cellStyle name="Normal 328 3 2 3 3" xfId="31454"/>
    <cellStyle name="Normal 328 3 2 4" xfId="31455"/>
    <cellStyle name="Normal 328 3 3" xfId="31456"/>
    <cellStyle name="Normal 328 3 3 2" xfId="31457"/>
    <cellStyle name="Normal 328 3 3 2 2" xfId="31458"/>
    <cellStyle name="Normal 328 3 3 3" xfId="31459"/>
    <cellStyle name="Normal 328 3 4" xfId="31460"/>
    <cellStyle name="Normal 328 3 4 2" xfId="31461"/>
    <cellStyle name="Normal 328 3 4 2 2" xfId="31462"/>
    <cellStyle name="Normal 328 3 4 3" xfId="31463"/>
    <cellStyle name="Normal 328 3 5" xfId="31464"/>
    <cellStyle name="Normal 328 3 5 2" xfId="31465"/>
    <cellStyle name="Normal 328 3 5 2 2" xfId="31466"/>
    <cellStyle name="Normal 328 3 5 3" xfId="31467"/>
    <cellStyle name="Normal 328 3 6" xfId="31468"/>
    <cellStyle name="Normal 328 4" xfId="31469"/>
    <cellStyle name="Normal 328 4 2" xfId="31470"/>
    <cellStyle name="Normal 328 4 2 2" xfId="31471"/>
    <cellStyle name="Normal 328 4 3" xfId="31472"/>
    <cellStyle name="Normal 328 5" xfId="31473"/>
    <cellStyle name="Normal 328 5 2" xfId="31474"/>
    <cellStyle name="Normal 328 5 2 2" xfId="31475"/>
    <cellStyle name="Normal 328 5 3" xfId="31476"/>
    <cellStyle name="Normal 328 6" xfId="31477"/>
    <cellStyle name="Normal 328 6 2" xfId="31478"/>
    <cellStyle name="Normal 328 6 2 2" xfId="31479"/>
    <cellStyle name="Normal 328 6 3" xfId="31480"/>
    <cellStyle name="Normal 328 7" xfId="31481"/>
    <cellStyle name="Normal 329" xfId="31482"/>
    <cellStyle name="Normal 329 2" xfId="31483"/>
    <cellStyle name="Normal 329 2 2" xfId="31484"/>
    <cellStyle name="Normal 329 2 2 2" xfId="31485"/>
    <cellStyle name="Normal 329 2 3" xfId="31486"/>
    <cellStyle name="Normal 329 2 3 2" xfId="31487"/>
    <cellStyle name="Normal 329 2 3 2 2" xfId="31488"/>
    <cellStyle name="Normal 329 2 3 3" xfId="31489"/>
    <cellStyle name="Normal 329 2 4" xfId="31490"/>
    <cellStyle name="Normal 329 2 4 2" xfId="31491"/>
    <cellStyle name="Normal 329 2 4 2 2" xfId="31492"/>
    <cellStyle name="Normal 329 2 4 3" xfId="31493"/>
    <cellStyle name="Normal 329 2 5" xfId="31494"/>
    <cellStyle name="Normal 329 3" xfId="31495"/>
    <cellStyle name="Normal 329 3 2" xfId="31496"/>
    <cellStyle name="Normal 329 3 2 2" xfId="31497"/>
    <cellStyle name="Normal 329 3 2 2 2" xfId="31498"/>
    <cellStyle name="Normal 329 3 2 3" xfId="31499"/>
    <cellStyle name="Normal 329 3 2 3 2" xfId="31500"/>
    <cellStyle name="Normal 329 3 2 3 2 2" xfId="31501"/>
    <cellStyle name="Normal 329 3 2 3 3" xfId="31502"/>
    <cellStyle name="Normal 329 3 2 4" xfId="31503"/>
    <cellStyle name="Normal 329 3 3" xfId="31504"/>
    <cellStyle name="Normal 329 3 3 2" xfId="31505"/>
    <cellStyle name="Normal 329 3 3 2 2" xfId="31506"/>
    <cellStyle name="Normal 329 3 3 3" xfId="31507"/>
    <cellStyle name="Normal 329 3 4" xfId="31508"/>
    <cellStyle name="Normal 329 3 4 2" xfId="31509"/>
    <cellStyle name="Normal 329 3 4 2 2" xfId="31510"/>
    <cellStyle name="Normal 329 3 4 3" xfId="31511"/>
    <cellStyle name="Normal 329 3 5" xfId="31512"/>
    <cellStyle name="Normal 329 3 5 2" xfId="31513"/>
    <cellStyle name="Normal 329 3 5 2 2" xfId="31514"/>
    <cellStyle name="Normal 329 3 5 3" xfId="31515"/>
    <cellStyle name="Normal 329 3 6" xfId="31516"/>
    <cellStyle name="Normal 329 4" xfId="31517"/>
    <cellStyle name="Normal 329 4 2" xfId="31518"/>
    <cellStyle name="Normal 329 4 2 2" xfId="31519"/>
    <cellStyle name="Normal 329 4 3" xfId="31520"/>
    <cellStyle name="Normal 329 5" xfId="31521"/>
    <cellStyle name="Normal 329 5 2" xfId="31522"/>
    <cellStyle name="Normal 329 5 2 2" xfId="31523"/>
    <cellStyle name="Normal 329 5 3" xfId="31524"/>
    <cellStyle name="Normal 329 6" xfId="31525"/>
    <cellStyle name="Normal 329 6 2" xfId="31526"/>
    <cellStyle name="Normal 329 6 2 2" xfId="31527"/>
    <cellStyle name="Normal 329 6 3" xfId="31528"/>
    <cellStyle name="Normal 329 7" xfId="31529"/>
    <cellStyle name="Normal 33" xfId="1549"/>
    <cellStyle name="Normal 33 2" xfId="1550"/>
    <cellStyle name="Normal 33 2 2" xfId="31530"/>
    <cellStyle name="Normal 33 2 2 2" xfId="31531"/>
    <cellStyle name="Normal 33 2 2 2 2" xfId="31532"/>
    <cellStyle name="Normal 33 2 2 3" xfId="31533"/>
    <cellStyle name="Normal 33 2 2 3 2" xfId="31534"/>
    <cellStyle name="Normal 33 2 2 3 2 2" xfId="31535"/>
    <cellStyle name="Normal 33 2 2 3 3" xfId="31536"/>
    <cellStyle name="Normal 33 2 2 4" xfId="31537"/>
    <cellStyle name="Normal 33 2 2 4 2" xfId="31538"/>
    <cellStyle name="Normal 33 2 2 4 2 2" xfId="31539"/>
    <cellStyle name="Normal 33 2 2 4 3" xfId="31540"/>
    <cellStyle name="Normal 33 2 2 5" xfId="31541"/>
    <cellStyle name="Normal 33 2 3" xfId="31542"/>
    <cellStyle name="Normal 33 2 3 2" xfId="31543"/>
    <cellStyle name="Normal 33 2 3 2 2" xfId="31544"/>
    <cellStyle name="Normal 33 2 3 2 2 2" xfId="31545"/>
    <cellStyle name="Normal 33 2 3 2 3" xfId="31546"/>
    <cellStyle name="Normal 33 2 3 2 3 2" xfId="31547"/>
    <cellStyle name="Normal 33 2 3 2 3 2 2" xfId="31548"/>
    <cellStyle name="Normal 33 2 3 2 3 3" xfId="31549"/>
    <cellStyle name="Normal 33 2 3 2 4" xfId="31550"/>
    <cellStyle name="Normal 33 2 3 3" xfId="31551"/>
    <cellStyle name="Normal 33 2 3 3 2" xfId="31552"/>
    <cellStyle name="Normal 33 2 3 3 2 2" xfId="31553"/>
    <cellStyle name="Normal 33 2 3 3 3" xfId="31554"/>
    <cellStyle name="Normal 33 2 3 4" xfId="31555"/>
    <cellStyle name="Normal 33 2 3 4 2" xfId="31556"/>
    <cellStyle name="Normal 33 2 3 4 2 2" xfId="31557"/>
    <cellStyle name="Normal 33 2 3 4 3" xfId="31558"/>
    <cellStyle name="Normal 33 2 3 5" xfId="31559"/>
    <cellStyle name="Normal 33 2 3 5 2" xfId="31560"/>
    <cellStyle name="Normal 33 2 3 5 2 2" xfId="31561"/>
    <cellStyle name="Normal 33 2 3 5 3" xfId="31562"/>
    <cellStyle name="Normal 33 2 3 6" xfId="31563"/>
    <cellStyle name="Normal 33 2 4" xfId="31564"/>
    <cellStyle name="Normal 33 2 5" xfId="31565"/>
    <cellStyle name="Normal 33 3" xfId="31566"/>
    <cellStyle name="Normal 33 3 2" xfId="31567"/>
    <cellStyle name="Normal 33 3 2 2" xfId="31568"/>
    <cellStyle name="Normal 33 3 2 2 2" xfId="31569"/>
    <cellStyle name="Normal 33 3 2 3" xfId="31570"/>
    <cellStyle name="Normal 33 3 2 3 2" xfId="31571"/>
    <cellStyle name="Normal 33 3 2 3 2 2" xfId="31572"/>
    <cellStyle name="Normal 33 3 2 3 3" xfId="31573"/>
    <cellStyle name="Normal 33 3 2 4" xfId="31574"/>
    <cellStyle name="Normal 33 3 2 4 2" xfId="31575"/>
    <cellStyle name="Normal 33 3 2 4 2 2" xfId="31576"/>
    <cellStyle name="Normal 33 3 2 4 3" xfId="31577"/>
    <cellStyle name="Normal 33 3 2 5" xfId="31578"/>
    <cellStyle name="Normal 33 3 2 6" xfId="31579"/>
    <cellStyle name="Normal 33 3 3" xfId="31580"/>
    <cellStyle name="Normal 33 3 3 2" xfId="31581"/>
    <cellStyle name="Normal 33 3 3 2 2" xfId="31582"/>
    <cellStyle name="Normal 33 3 3 3" xfId="31583"/>
    <cellStyle name="Normal 33 3 4" xfId="31584"/>
    <cellStyle name="Normal 33 3 4 2" xfId="31585"/>
    <cellStyle name="Normal 33 3 4 2 2" xfId="31586"/>
    <cellStyle name="Normal 33 3 4 3" xfId="31587"/>
    <cellStyle name="Normal 33 3 5" xfId="31588"/>
    <cellStyle name="Normal 33 3 5 2" xfId="31589"/>
    <cellStyle name="Normal 33 3 5 2 2" xfId="31590"/>
    <cellStyle name="Normal 33 3 5 3" xfId="31591"/>
    <cellStyle name="Normal 33 3 6" xfId="31592"/>
    <cellStyle name="Normal 33 3 7" xfId="31593"/>
    <cellStyle name="Normal 33 4" xfId="31594"/>
    <cellStyle name="Normal 33 4 2" xfId="31595"/>
    <cellStyle name="Normal 33 4 2 2" xfId="31596"/>
    <cellStyle name="Normal 33 4 3" xfId="31597"/>
    <cellStyle name="Normal 33 4 3 2" xfId="31598"/>
    <cellStyle name="Normal 33 4 3 2 2" xfId="31599"/>
    <cellStyle name="Normal 33 4 3 3" xfId="31600"/>
    <cellStyle name="Normal 33 4 4" xfId="31601"/>
    <cellStyle name="Normal 33 4 4 2" xfId="31602"/>
    <cellStyle name="Normal 33 4 4 2 2" xfId="31603"/>
    <cellStyle name="Normal 33 4 4 3" xfId="31604"/>
    <cellStyle name="Normal 33 4 5" xfId="31605"/>
    <cellStyle name="Normal 33 4 6" xfId="31606"/>
    <cellStyle name="Normal 33 5" xfId="31607"/>
    <cellStyle name="Normal 33 5 2" xfId="31608"/>
    <cellStyle name="Normal 33 5 2 2" xfId="31609"/>
    <cellStyle name="Normal 33 5 3" xfId="31610"/>
    <cellStyle name="Normal 33 5 4" xfId="31611"/>
    <cellStyle name="Normal 33 6" xfId="31612"/>
    <cellStyle name="Normal 33 7" xfId="31613"/>
    <cellStyle name="Normal 33 8" xfId="31614"/>
    <cellStyle name="Normal 33 9" xfId="31615"/>
    <cellStyle name="Normal 330" xfId="31616"/>
    <cellStyle name="Normal 330 2" xfId="31617"/>
    <cellStyle name="Normal 330 2 2" xfId="31618"/>
    <cellStyle name="Normal 330 2 2 2" xfId="31619"/>
    <cellStyle name="Normal 330 2 3" xfId="31620"/>
    <cellStyle name="Normal 330 2 3 2" xfId="31621"/>
    <cellStyle name="Normal 330 2 3 2 2" xfId="31622"/>
    <cellStyle name="Normal 330 2 3 3" xfId="31623"/>
    <cellStyle name="Normal 330 2 4" xfId="31624"/>
    <cellStyle name="Normal 330 2 4 2" xfId="31625"/>
    <cellStyle name="Normal 330 2 4 2 2" xfId="31626"/>
    <cellStyle name="Normal 330 2 4 3" xfId="31627"/>
    <cellStyle name="Normal 330 2 5" xfId="31628"/>
    <cellStyle name="Normal 330 3" xfId="31629"/>
    <cellStyle name="Normal 330 3 2" xfId="31630"/>
    <cellStyle name="Normal 330 3 2 2" xfId="31631"/>
    <cellStyle name="Normal 330 3 2 2 2" xfId="31632"/>
    <cellStyle name="Normal 330 3 2 3" xfId="31633"/>
    <cellStyle name="Normal 330 3 2 3 2" xfId="31634"/>
    <cellStyle name="Normal 330 3 2 3 2 2" xfId="31635"/>
    <cellStyle name="Normal 330 3 2 3 3" xfId="31636"/>
    <cellStyle name="Normal 330 3 2 4" xfId="31637"/>
    <cellStyle name="Normal 330 3 3" xfId="31638"/>
    <cellStyle name="Normal 330 3 3 2" xfId="31639"/>
    <cellStyle name="Normal 330 3 3 2 2" xfId="31640"/>
    <cellStyle name="Normal 330 3 3 3" xfId="31641"/>
    <cellStyle name="Normal 330 3 4" xfId="31642"/>
    <cellStyle name="Normal 330 3 4 2" xfId="31643"/>
    <cellStyle name="Normal 330 3 4 2 2" xfId="31644"/>
    <cellStyle name="Normal 330 3 4 3" xfId="31645"/>
    <cellStyle name="Normal 330 3 5" xfId="31646"/>
    <cellStyle name="Normal 330 3 5 2" xfId="31647"/>
    <cellStyle name="Normal 330 3 5 2 2" xfId="31648"/>
    <cellStyle name="Normal 330 3 5 3" xfId="31649"/>
    <cellStyle name="Normal 330 3 6" xfId="31650"/>
    <cellStyle name="Normal 330 4" xfId="31651"/>
    <cellStyle name="Normal 330 4 2" xfId="31652"/>
    <cellStyle name="Normal 330 4 2 2" xfId="31653"/>
    <cellStyle name="Normal 330 4 3" xfId="31654"/>
    <cellStyle name="Normal 330 5" xfId="31655"/>
    <cellStyle name="Normal 330 5 2" xfId="31656"/>
    <cellStyle name="Normal 330 5 2 2" xfId="31657"/>
    <cellStyle name="Normal 330 5 3" xfId="31658"/>
    <cellStyle name="Normal 330 6" xfId="31659"/>
    <cellStyle name="Normal 330 6 2" xfId="31660"/>
    <cellStyle name="Normal 330 6 2 2" xfId="31661"/>
    <cellStyle name="Normal 330 6 3" xfId="31662"/>
    <cellStyle name="Normal 330 7" xfId="31663"/>
    <cellStyle name="Normal 331" xfId="31664"/>
    <cellStyle name="Normal 331 2" xfId="31665"/>
    <cellStyle name="Normal 331 2 2" xfId="31666"/>
    <cellStyle name="Normal 331 2 2 2" xfId="31667"/>
    <cellStyle name="Normal 331 2 3" xfId="31668"/>
    <cellStyle name="Normal 331 2 3 2" xfId="31669"/>
    <cellStyle name="Normal 331 2 3 2 2" xfId="31670"/>
    <cellStyle name="Normal 331 2 3 3" xfId="31671"/>
    <cellStyle name="Normal 331 2 4" xfId="31672"/>
    <cellStyle name="Normal 331 2 4 2" xfId="31673"/>
    <cellStyle name="Normal 331 2 4 2 2" xfId="31674"/>
    <cellStyle name="Normal 331 2 4 3" xfId="31675"/>
    <cellStyle name="Normal 331 2 5" xfId="31676"/>
    <cellStyle name="Normal 331 3" xfId="31677"/>
    <cellStyle name="Normal 331 3 2" xfId="31678"/>
    <cellStyle name="Normal 331 3 2 2" xfId="31679"/>
    <cellStyle name="Normal 331 3 2 2 2" xfId="31680"/>
    <cellStyle name="Normal 331 3 2 3" xfId="31681"/>
    <cellStyle name="Normal 331 3 2 3 2" xfId="31682"/>
    <cellStyle name="Normal 331 3 2 3 2 2" xfId="31683"/>
    <cellStyle name="Normal 331 3 2 3 3" xfId="31684"/>
    <cellStyle name="Normal 331 3 2 4" xfId="31685"/>
    <cellStyle name="Normal 331 3 3" xfId="31686"/>
    <cellStyle name="Normal 331 3 3 2" xfId="31687"/>
    <cellStyle name="Normal 331 3 3 2 2" xfId="31688"/>
    <cellStyle name="Normal 331 3 3 3" xfId="31689"/>
    <cellStyle name="Normal 331 3 4" xfId="31690"/>
    <cellStyle name="Normal 331 3 4 2" xfId="31691"/>
    <cellStyle name="Normal 331 3 4 2 2" xfId="31692"/>
    <cellStyle name="Normal 331 3 4 3" xfId="31693"/>
    <cellStyle name="Normal 331 3 5" xfId="31694"/>
    <cellStyle name="Normal 331 3 5 2" xfId="31695"/>
    <cellStyle name="Normal 331 3 5 2 2" xfId="31696"/>
    <cellStyle name="Normal 331 3 5 3" xfId="31697"/>
    <cellStyle name="Normal 331 3 6" xfId="31698"/>
    <cellStyle name="Normal 331 4" xfId="31699"/>
    <cellStyle name="Normal 331 4 2" xfId="31700"/>
    <cellStyle name="Normal 331 4 2 2" xfId="31701"/>
    <cellStyle name="Normal 331 4 3" xfId="31702"/>
    <cellStyle name="Normal 331 5" xfId="31703"/>
    <cellStyle name="Normal 331 5 2" xfId="31704"/>
    <cellStyle name="Normal 331 5 2 2" xfId="31705"/>
    <cellStyle name="Normal 331 5 3" xfId="31706"/>
    <cellStyle name="Normal 331 6" xfId="31707"/>
    <cellStyle name="Normal 331 6 2" xfId="31708"/>
    <cellStyle name="Normal 331 6 2 2" xfId="31709"/>
    <cellStyle name="Normal 331 6 3" xfId="31710"/>
    <cellStyle name="Normal 331 7" xfId="31711"/>
    <cellStyle name="Normal 332" xfId="31712"/>
    <cellStyle name="Normal 332 2" xfId="31713"/>
    <cellStyle name="Normal 332 2 2" xfId="31714"/>
    <cellStyle name="Normal 332 2 2 2" xfId="31715"/>
    <cellStyle name="Normal 332 2 3" xfId="31716"/>
    <cellStyle name="Normal 332 2 3 2" xfId="31717"/>
    <cellStyle name="Normal 332 2 3 2 2" xfId="31718"/>
    <cellStyle name="Normal 332 2 3 3" xfId="31719"/>
    <cellStyle name="Normal 332 2 4" xfId="31720"/>
    <cellStyle name="Normal 332 2 4 2" xfId="31721"/>
    <cellStyle name="Normal 332 2 4 2 2" xfId="31722"/>
    <cellStyle name="Normal 332 2 4 3" xfId="31723"/>
    <cellStyle name="Normal 332 2 5" xfId="31724"/>
    <cellStyle name="Normal 332 3" xfId="31725"/>
    <cellStyle name="Normal 332 3 2" xfId="31726"/>
    <cellStyle name="Normal 332 3 2 2" xfId="31727"/>
    <cellStyle name="Normal 332 3 2 2 2" xfId="31728"/>
    <cellStyle name="Normal 332 3 2 3" xfId="31729"/>
    <cellStyle name="Normal 332 3 2 3 2" xfId="31730"/>
    <cellStyle name="Normal 332 3 2 3 2 2" xfId="31731"/>
    <cellStyle name="Normal 332 3 2 3 3" xfId="31732"/>
    <cellStyle name="Normal 332 3 2 4" xfId="31733"/>
    <cellStyle name="Normal 332 3 3" xfId="31734"/>
    <cellStyle name="Normal 332 3 3 2" xfId="31735"/>
    <cellStyle name="Normal 332 3 3 2 2" xfId="31736"/>
    <cellStyle name="Normal 332 3 3 3" xfId="31737"/>
    <cellStyle name="Normal 332 3 4" xfId="31738"/>
    <cellStyle name="Normal 332 3 4 2" xfId="31739"/>
    <cellStyle name="Normal 332 3 4 2 2" xfId="31740"/>
    <cellStyle name="Normal 332 3 4 3" xfId="31741"/>
    <cellStyle name="Normal 332 3 5" xfId="31742"/>
    <cellStyle name="Normal 332 3 5 2" xfId="31743"/>
    <cellStyle name="Normal 332 3 5 2 2" xfId="31744"/>
    <cellStyle name="Normal 332 3 5 3" xfId="31745"/>
    <cellStyle name="Normal 332 3 6" xfId="31746"/>
    <cellStyle name="Normal 332 4" xfId="31747"/>
    <cellStyle name="Normal 332 4 2" xfId="31748"/>
    <cellStyle name="Normal 332 4 2 2" xfId="31749"/>
    <cellStyle name="Normal 332 4 3" xfId="31750"/>
    <cellStyle name="Normal 332 5" xfId="31751"/>
    <cellStyle name="Normal 332 5 2" xfId="31752"/>
    <cellStyle name="Normal 332 5 2 2" xfId="31753"/>
    <cellStyle name="Normal 332 5 3" xfId="31754"/>
    <cellStyle name="Normal 332 6" xfId="31755"/>
    <cellStyle name="Normal 332 6 2" xfId="31756"/>
    <cellStyle name="Normal 332 6 2 2" xfId="31757"/>
    <cellStyle name="Normal 332 6 3" xfId="31758"/>
    <cellStyle name="Normal 332 7" xfId="31759"/>
    <cellStyle name="Normal 333" xfId="31760"/>
    <cellStyle name="Normal 333 2" xfId="31761"/>
    <cellStyle name="Normal 333 2 2" xfId="31762"/>
    <cellStyle name="Normal 333 2 2 2" xfId="31763"/>
    <cellStyle name="Normal 333 2 3" xfId="31764"/>
    <cellStyle name="Normal 333 2 3 2" xfId="31765"/>
    <cellStyle name="Normal 333 2 3 2 2" xfId="31766"/>
    <cellStyle name="Normal 333 2 3 3" xfId="31767"/>
    <cellStyle name="Normal 333 2 4" xfId="31768"/>
    <cellStyle name="Normal 333 2 4 2" xfId="31769"/>
    <cellStyle name="Normal 333 2 4 2 2" xfId="31770"/>
    <cellStyle name="Normal 333 2 4 3" xfId="31771"/>
    <cellStyle name="Normal 333 2 5" xfId="31772"/>
    <cellStyle name="Normal 333 3" xfId="31773"/>
    <cellStyle name="Normal 333 3 2" xfId="31774"/>
    <cellStyle name="Normal 333 3 2 2" xfId="31775"/>
    <cellStyle name="Normal 333 3 2 2 2" xfId="31776"/>
    <cellStyle name="Normal 333 3 2 3" xfId="31777"/>
    <cellStyle name="Normal 333 3 2 3 2" xfId="31778"/>
    <cellStyle name="Normal 333 3 2 3 2 2" xfId="31779"/>
    <cellStyle name="Normal 333 3 2 3 3" xfId="31780"/>
    <cellStyle name="Normal 333 3 2 4" xfId="31781"/>
    <cellStyle name="Normal 333 3 3" xfId="31782"/>
    <cellStyle name="Normal 333 3 3 2" xfId="31783"/>
    <cellStyle name="Normal 333 3 3 2 2" xfId="31784"/>
    <cellStyle name="Normal 333 3 3 3" xfId="31785"/>
    <cellStyle name="Normal 333 3 4" xfId="31786"/>
    <cellStyle name="Normal 333 3 4 2" xfId="31787"/>
    <cellStyle name="Normal 333 3 4 2 2" xfId="31788"/>
    <cellStyle name="Normal 333 3 4 3" xfId="31789"/>
    <cellStyle name="Normal 333 3 5" xfId="31790"/>
    <cellStyle name="Normal 333 3 5 2" xfId="31791"/>
    <cellStyle name="Normal 333 3 5 2 2" xfId="31792"/>
    <cellStyle name="Normal 333 3 5 3" xfId="31793"/>
    <cellStyle name="Normal 333 3 6" xfId="31794"/>
    <cellStyle name="Normal 333 4" xfId="31795"/>
    <cellStyle name="Normal 333 4 2" xfId="31796"/>
    <cellStyle name="Normal 333 4 2 2" xfId="31797"/>
    <cellStyle name="Normal 333 4 3" xfId="31798"/>
    <cellStyle name="Normal 333 5" xfId="31799"/>
    <cellStyle name="Normal 333 5 2" xfId="31800"/>
    <cellStyle name="Normal 333 5 2 2" xfId="31801"/>
    <cellStyle name="Normal 333 5 3" xfId="31802"/>
    <cellStyle name="Normal 333 6" xfId="31803"/>
    <cellStyle name="Normal 333 6 2" xfId="31804"/>
    <cellStyle name="Normal 333 6 2 2" xfId="31805"/>
    <cellStyle name="Normal 333 6 3" xfId="31806"/>
    <cellStyle name="Normal 333 7" xfId="31807"/>
    <cellStyle name="Normal 334" xfId="31808"/>
    <cellStyle name="Normal 334 2" xfId="31809"/>
    <cellStyle name="Normal 334 2 2" xfId="31810"/>
    <cellStyle name="Normal 334 2 2 2" xfId="31811"/>
    <cellStyle name="Normal 334 2 3" xfId="31812"/>
    <cellStyle name="Normal 334 2 3 2" xfId="31813"/>
    <cellStyle name="Normal 334 2 3 2 2" xfId="31814"/>
    <cellStyle name="Normal 334 2 3 3" xfId="31815"/>
    <cellStyle name="Normal 334 2 4" xfId="31816"/>
    <cellStyle name="Normal 334 2 4 2" xfId="31817"/>
    <cellStyle name="Normal 334 2 4 2 2" xfId="31818"/>
    <cellStyle name="Normal 334 2 4 3" xfId="31819"/>
    <cellStyle name="Normal 334 2 5" xfId="31820"/>
    <cellStyle name="Normal 334 3" xfId="31821"/>
    <cellStyle name="Normal 334 3 2" xfId="31822"/>
    <cellStyle name="Normal 334 3 2 2" xfId="31823"/>
    <cellStyle name="Normal 334 3 2 2 2" xfId="31824"/>
    <cellStyle name="Normal 334 3 2 3" xfId="31825"/>
    <cellStyle name="Normal 334 3 2 3 2" xfId="31826"/>
    <cellStyle name="Normal 334 3 2 3 2 2" xfId="31827"/>
    <cellStyle name="Normal 334 3 2 3 3" xfId="31828"/>
    <cellStyle name="Normal 334 3 2 4" xfId="31829"/>
    <cellStyle name="Normal 334 3 3" xfId="31830"/>
    <cellStyle name="Normal 334 3 3 2" xfId="31831"/>
    <cellStyle name="Normal 334 3 3 2 2" xfId="31832"/>
    <cellStyle name="Normal 334 3 3 3" xfId="31833"/>
    <cellStyle name="Normal 334 3 4" xfId="31834"/>
    <cellStyle name="Normal 334 3 4 2" xfId="31835"/>
    <cellStyle name="Normal 334 3 4 2 2" xfId="31836"/>
    <cellStyle name="Normal 334 3 4 3" xfId="31837"/>
    <cellStyle name="Normal 334 3 5" xfId="31838"/>
    <cellStyle name="Normal 334 3 5 2" xfId="31839"/>
    <cellStyle name="Normal 334 3 5 2 2" xfId="31840"/>
    <cellStyle name="Normal 334 3 5 3" xfId="31841"/>
    <cellStyle name="Normal 334 3 6" xfId="31842"/>
    <cellStyle name="Normal 334 4" xfId="31843"/>
    <cellStyle name="Normal 334 4 2" xfId="31844"/>
    <cellStyle name="Normal 334 4 2 2" xfId="31845"/>
    <cellStyle name="Normal 334 4 3" xfId="31846"/>
    <cellStyle name="Normal 334 5" xfId="31847"/>
    <cellStyle name="Normal 334 5 2" xfId="31848"/>
    <cellStyle name="Normal 334 5 2 2" xfId="31849"/>
    <cellStyle name="Normal 334 5 3" xfId="31850"/>
    <cellStyle name="Normal 334 6" xfId="31851"/>
    <cellStyle name="Normal 334 6 2" xfId="31852"/>
    <cellStyle name="Normal 334 6 2 2" xfId="31853"/>
    <cellStyle name="Normal 334 6 3" xfId="31854"/>
    <cellStyle name="Normal 334 7" xfId="31855"/>
    <cellStyle name="Normal 335" xfId="31856"/>
    <cellStyle name="Normal 335 2" xfId="31857"/>
    <cellStyle name="Normal 335 2 2" xfId="31858"/>
    <cellStyle name="Normal 335 2 2 2" xfId="31859"/>
    <cellStyle name="Normal 335 2 3" xfId="31860"/>
    <cellStyle name="Normal 335 2 3 2" xfId="31861"/>
    <cellStyle name="Normal 335 2 3 2 2" xfId="31862"/>
    <cellStyle name="Normal 335 2 3 3" xfId="31863"/>
    <cellStyle name="Normal 335 2 4" xfId="31864"/>
    <cellStyle name="Normal 335 2 4 2" xfId="31865"/>
    <cellStyle name="Normal 335 2 4 2 2" xfId="31866"/>
    <cellStyle name="Normal 335 2 4 3" xfId="31867"/>
    <cellStyle name="Normal 335 2 5" xfId="31868"/>
    <cellStyle name="Normal 335 3" xfId="31869"/>
    <cellStyle name="Normal 335 3 2" xfId="31870"/>
    <cellStyle name="Normal 335 3 2 2" xfId="31871"/>
    <cellStyle name="Normal 335 3 2 2 2" xfId="31872"/>
    <cellStyle name="Normal 335 3 2 3" xfId="31873"/>
    <cellStyle name="Normal 335 3 2 3 2" xfId="31874"/>
    <cellStyle name="Normal 335 3 2 3 2 2" xfId="31875"/>
    <cellStyle name="Normal 335 3 2 3 3" xfId="31876"/>
    <cellStyle name="Normal 335 3 2 4" xfId="31877"/>
    <cellStyle name="Normal 335 3 3" xfId="31878"/>
    <cellStyle name="Normal 335 3 3 2" xfId="31879"/>
    <cellStyle name="Normal 335 3 3 2 2" xfId="31880"/>
    <cellStyle name="Normal 335 3 3 3" xfId="31881"/>
    <cellStyle name="Normal 335 3 4" xfId="31882"/>
    <cellStyle name="Normal 335 3 4 2" xfId="31883"/>
    <cellStyle name="Normal 335 3 4 2 2" xfId="31884"/>
    <cellStyle name="Normal 335 3 4 3" xfId="31885"/>
    <cellStyle name="Normal 335 3 5" xfId="31886"/>
    <cellStyle name="Normal 335 3 5 2" xfId="31887"/>
    <cellStyle name="Normal 335 3 5 2 2" xfId="31888"/>
    <cellStyle name="Normal 335 3 5 3" xfId="31889"/>
    <cellStyle name="Normal 335 3 6" xfId="31890"/>
    <cellStyle name="Normal 335 4" xfId="31891"/>
    <cellStyle name="Normal 335 4 2" xfId="31892"/>
    <cellStyle name="Normal 335 4 2 2" xfId="31893"/>
    <cellStyle name="Normal 335 4 3" xfId="31894"/>
    <cellStyle name="Normal 335 5" xfId="31895"/>
    <cellStyle name="Normal 335 5 2" xfId="31896"/>
    <cellStyle name="Normal 335 5 2 2" xfId="31897"/>
    <cellStyle name="Normal 335 5 3" xfId="31898"/>
    <cellStyle name="Normal 335 6" xfId="31899"/>
    <cellStyle name="Normal 335 6 2" xfId="31900"/>
    <cellStyle name="Normal 335 6 2 2" xfId="31901"/>
    <cellStyle name="Normal 335 6 3" xfId="31902"/>
    <cellStyle name="Normal 335 7" xfId="31903"/>
    <cellStyle name="Normal 336" xfId="31904"/>
    <cellStyle name="Normal 336 2" xfId="31905"/>
    <cellStyle name="Normal 336 2 2" xfId="31906"/>
    <cellStyle name="Normal 336 2 2 2" xfId="31907"/>
    <cellStyle name="Normal 336 2 3" xfId="31908"/>
    <cellStyle name="Normal 336 2 3 2" xfId="31909"/>
    <cellStyle name="Normal 336 2 3 2 2" xfId="31910"/>
    <cellStyle name="Normal 336 2 3 3" xfId="31911"/>
    <cellStyle name="Normal 336 2 4" xfId="31912"/>
    <cellStyle name="Normal 336 2 4 2" xfId="31913"/>
    <cellStyle name="Normal 336 2 4 2 2" xfId="31914"/>
    <cellStyle name="Normal 336 2 4 3" xfId="31915"/>
    <cellStyle name="Normal 336 2 5" xfId="31916"/>
    <cellStyle name="Normal 336 3" xfId="31917"/>
    <cellStyle name="Normal 336 3 2" xfId="31918"/>
    <cellStyle name="Normal 336 3 2 2" xfId="31919"/>
    <cellStyle name="Normal 336 3 2 2 2" xfId="31920"/>
    <cellStyle name="Normal 336 3 2 3" xfId="31921"/>
    <cellStyle name="Normal 336 3 2 3 2" xfId="31922"/>
    <cellStyle name="Normal 336 3 2 3 2 2" xfId="31923"/>
    <cellStyle name="Normal 336 3 2 3 3" xfId="31924"/>
    <cellStyle name="Normal 336 3 2 4" xfId="31925"/>
    <cellStyle name="Normal 336 3 3" xfId="31926"/>
    <cellStyle name="Normal 336 3 3 2" xfId="31927"/>
    <cellStyle name="Normal 336 3 3 2 2" xfId="31928"/>
    <cellStyle name="Normal 336 3 3 3" xfId="31929"/>
    <cellStyle name="Normal 336 3 4" xfId="31930"/>
    <cellStyle name="Normal 336 3 4 2" xfId="31931"/>
    <cellStyle name="Normal 336 3 4 2 2" xfId="31932"/>
    <cellStyle name="Normal 336 3 4 3" xfId="31933"/>
    <cellStyle name="Normal 336 3 5" xfId="31934"/>
    <cellStyle name="Normal 336 3 5 2" xfId="31935"/>
    <cellStyle name="Normal 336 3 5 2 2" xfId="31936"/>
    <cellStyle name="Normal 336 3 5 3" xfId="31937"/>
    <cellStyle name="Normal 336 3 6" xfId="31938"/>
    <cellStyle name="Normal 336 4" xfId="31939"/>
    <cellStyle name="Normal 336 4 2" xfId="31940"/>
    <cellStyle name="Normal 336 4 2 2" xfId="31941"/>
    <cellStyle name="Normal 336 4 3" xfId="31942"/>
    <cellStyle name="Normal 336 5" xfId="31943"/>
    <cellStyle name="Normal 336 5 2" xfId="31944"/>
    <cellStyle name="Normal 336 5 2 2" xfId="31945"/>
    <cellStyle name="Normal 336 5 3" xfId="31946"/>
    <cellStyle name="Normal 336 6" xfId="31947"/>
    <cellStyle name="Normal 336 6 2" xfId="31948"/>
    <cellStyle name="Normal 336 6 2 2" xfId="31949"/>
    <cellStyle name="Normal 336 6 3" xfId="31950"/>
    <cellStyle name="Normal 336 7" xfId="31951"/>
    <cellStyle name="Normal 337" xfId="31952"/>
    <cellStyle name="Normal 337 2" xfId="31953"/>
    <cellStyle name="Normal 337 2 2" xfId="31954"/>
    <cellStyle name="Normal 337 2 2 2" xfId="31955"/>
    <cellStyle name="Normal 337 2 3" xfId="31956"/>
    <cellStyle name="Normal 337 2 3 2" xfId="31957"/>
    <cellStyle name="Normal 337 2 3 2 2" xfId="31958"/>
    <cellStyle name="Normal 337 2 3 3" xfId="31959"/>
    <cellStyle name="Normal 337 2 4" xfId="31960"/>
    <cellStyle name="Normal 337 2 4 2" xfId="31961"/>
    <cellStyle name="Normal 337 2 4 2 2" xfId="31962"/>
    <cellStyle name="Normal 337 2 4 3" xfId="31963"/>
    <cellStyle name="Normal 337 2 5" xfId="31964"/>
    <cellStyle name="Normal 337 3" xfId="31965"/>
    <cellStyle name="Normal 337 3 2" xfId="31966"/>
    <cellStyle name="Normal 337 3 2 2" xfId="31967"/>
    <cellStyle name="Normal 337 3 2 2 2" xfId="31968"/>
    <cellStyle name="Normal 337 3 2 3" xfId="31969"/>
    <cellStyle name="Normal 337 3 2 3 2" xfId="31970"/>
    <cellStyle name="Normal 337 3 2 3 2 2" xfId="31971"/>
    <cellStyle name="Normal 337 3 2 3 3" xfId="31972"/>
    <cellStyle name="Normal 337 3 2 4" xfId="31973"/>
    <cellStyle name="Normal 337 3 3" xfId="31974"/>
    <cellStyle name="Normal 337 3 3 2" xfId="31975"/>
    <cellStyle name="Normal 337 3 3 2 2" xfId="31976"/>
    <cellStyle name="Normal 337 3 3 3" xfId="31977"/>
    <cellStyle name="Normal 337 3 4" xfId="31978"/>
    <cellStyle name="Normal 337 3 4 2" xfId="31979"/>
    <cellStyle name="Normal 337 3 4 2 2" xfId="31980"/>
    <cellStyle name="Normal 337 3 4 3" xfId="31981"/>
    <cellStyle name="Normal 337 3 5" xfId="31982"/>
    <cellStyle name="Normal 337 3 5 2" xfId="31983"/>
    <cellStyle name="Normal 337 3 5 2 2" xfId="31984"/>
    <cellStyle name="Normal 337 3 5 3" xfId="31985"/>
    <cellStyle name="Normal 337 3 6" xfId="31986"/>
    <cellStyle name="Normal 337 4" xfId="31987"/>
    <cellStyle name="Normal 337 4 2" xfId="31988"/>
    <cellStyle name="Normal 337 4 2 2" xfId="31989"/>
    <cellStyle name="Normal 337 4 3" xfId="31990"/>
    <cellStyle name="Normal 337 5" xfId="31991"/>
    <cellStyle name="Normal 337 5 2" xfId="31992"/>
    <cellStyle name="Normal 337 5 2 2" xfId="31993"/>
    <cellStyle name="Normal 337 5 3" xfId="31994"/>
    <cellStyle name="Normal 337 6" xfId="31995"/>
    <cellStyle name="Normal 337 6 2" xfId="31996"/>
    <cellStyle name="Normal 337 6 2 2" xfId="31997"/>
    <cellStyle name="Normal 337 6 3" xfId="31998"/>
    <cellStyle name="Normal 337 7" xfId="31999"/>
    <cellStyle name="Normal 338" xfId="32000"/>
    <cellStyle name="Normal 338 2" xfId="32001"/>
    <cellStyle name="Normal 338 2 2" xfId="32002"/>
    <cellStyle name="Normal 338 2 2 2" xfId="32003"/>
    <cellStyle name="Normal 338 2 3" xfId="32004"/>
    <cellStyle name="Normal 338 2 3 2" xfId="32005"/>
    <cellStyle name="Normal 338 2 3 2 2" xfId="32006"/>
    <cellStyle name="Normal 338 2 3 3" xfId="32007"/>
    <cellStyle name="Normal 338 2 4" xfId="32008"/>
    <cellStyle name="Normal 338 2 4 2" xfId="32009"/>
    <cellStyle name="Normal 338 2 4 2 2" xfId="32010"/>
    <cellStyle name="Normal 338 2 4 3" xfId="32011"/>
    <cellStyle name="Normal 338 2 5" xfId="32012"/>
    <cellStyle name="Normal 338 3" xfId="32013"/>
    <cellStyle name="Normal 338 3 2" xfId="32014"/>
    <cellStyle name="Normal 338 3 2 2" xfId="32015"/>
    <cellStyle name="Normal 338 3 2 2 2" xfId="32016"/>
    <cellStyle name="Normal 338 3 2 3" xfId="32017"/>
    <cellStyle name="Normal 338 3 2 3 2" xfId="32018"/>
    <cellStyle name="Normal 338 3 2 3 2 2" xfId="32019"/>
    <cellStyle name="Normal 338 3 2 3 3" xfId="32020"/>
    <cellStyle name="Normal 338 3 2 4" xfId="32021"/>
    <cellStyle name="Normal 338 3 3" xfId="32022"/>
    <cellStyle name="Normal 338 3 3 2" xfId="32023"/>
    <cellStyle name="Normal 338 3 3 2 2" xfId="32024"/>
    <cellStyle name="Normal 338 3 3 3" xfId="32025"/>
    <cellStyle name="Normal 338 3 4" xfId="32026"/>
    <cellStyle name="Normal 338 3 4 2" xfId="32027"/>
    <cellStyle name="Normal 338 3 4 2 2" xfId="32028"/>
    <cellStyle name="Normal 338 3 4 3" xfId="32029"/>
    <cellStyle name="Normal 338 3 5" xfId="32030"/>
    <cellStyle name="Normal 338 3 5 2" xfId="32031"/>
    <cellStyle name="Normal 338 3 5 2 2" xfId="32032"/>
    <cellStyle name="Normal 338 3 5 3" xfId="32033"/>
    <cellStyle name="Normal 338 3 6" xfId="32034"/>
    <cellStyle name="Normal 338 4" xfId="32035"/>
    <cellStyle name="Normal 338 4 2" xfId="32036"/>
    <cellStyle name="Normal 338 4 2 2" xfId="32037"/>
    <cellStyle name="Normal 338 4 3" xfId="32038"/>
    <cellStyle name="Normal 338 5" xfId="32039"/>
    <cellStyle name="Normal 338 5 2" xfId="32040"/>
    <cellStyle name="Normal 338 5 2 2" xfId="32041"/>
    <cellStyle name="Normal 338 5 3" xfId="32042"/>
    <cellStyle name="Normal 338 6" xfId="32043"/>
    <cellStyle name="Normal 338 6 2" xfId="32044"/>
    <cellStyle name="Normal 338 6 2 2" xfId="32045"/>
    <cellStyle name="Normal 338 6 3" xfId="32046"/>
    <cellStyle name="Normal 338 7" xfId="32047"/>
    <cellStyle name="Normal 339" xfId="32048"/>
    <cellStyle name="Normal 339 2" xfId="32049"/>
    <cellStyle name="Normal 339 2 2" xfId="32050"/>
    <cellStyle name="Normal 339 2 2 2" xfId="32051"/>
    <cellStyle name="Normal 339 2 3" xfId="32052"/>
    <cellStyle name="Normal 339 2 3 2" xfId="32053"/>
    <cellStyle name="Normal 339 2 3 2 2" xfId="32054"/>
    <cellStyle name="Normal 339 2 3 3" xfId="32055"/>
    <cellStyle name="Normal 339 2 4" xfId="32056"/>
    <cellStyle name="Normal 339 2 4 2" xfId="32057"/>
    <cellStyle name="Normal 339 2 4 2 2" xfId="32058"/>
    <cellStyle name="Normal 339 2 4 3" xfId="32059"/>
    <cellStyle name="Normal 339 2 5" xfId="32060"/>
    <cellStyle name="Normal 339 3" xfId="32061"/>
    <cellStyle name="Normal 339 3 2" xfId="32062"/>
    <cellStyle name="Normal 339 3 2 2" xfId="32063"/>
    <cellStyle name="Normal 339 3 2 2 2" xfId="32064"/>
    <cellStyle name="Normal 339 3 2 3" xfId="32065"/>
    <cellStyle name="Normal 339 3 2 3 2" xfId="32066"/>
    <cellStyle name="Normal 339 3 2 3 2 2" xfId="32067"/>
    <cellStyle name="Normal 339 3 2 3 3" xfId="32068"/>
    <cellStyle name="Normal 339 3 2 4" xfId="32069"/>
    <cellStyle name="Normal 339 3 3" xfId="32070"/>
    <cellStyle name="Normal 339 3 3 2" xfId="32071"/>
    <cellStyle name="Normal 339 3 3 2 2" xfId="32072"/>
    <cellStyle name="Normal 339 3 3 3" xfId="32073"/>
    <cellStyle name="Normal 339 3 4" xfId="32074"/>
    <cellStyle name="Normal 339 3 4 2" xfId="32075"/>
    <cellStyle name="Normal 339 3 4 2 2" xfId="32076"/>
    <cellStyle name="Normal 339 3 4 3" xfId="32077"/>
    <cellStyle name="Normal 339 3 5" xfId="32078"/>
    <cellStyle name="Normal 339 3 5 2" xfId="32079"/>
    <cellStyle name="Normal 339 3 5 2 2" xfId="32080"/>
    <cellStyle name="Normal 339 3 5 3" xfId="32081"/>
    <cellStyle name="Normal 339 3 6" xfId="32082"/>
    <cellStyle name="Normal 339 4" xfId="32083"/>
    <cellStyle name="Normal 339 4 2" xfId="32084"/>
    <cellStyle name="Normal 339 4 2 2" xfId="32085"/>
    <cellStyle name="Normal 339 4 3" xfId="32086"/>
    <cellStyle name="Normal 339 5" xfId="32087"/>
    <cellStyle name="Normal 339 5 2" xfId="32088"/>
    <cellStyle name="Normal 339 5 2 2" xfId="32089"/>
    <cellStyle name="Normal 339 5 3" xfId="32090"/>
    <cellStyle name="Normal 339 6" xfId="32091"/>
    <cellStyle name="Normal 339 6 2" xfId="32092"/>
    <cellStyle name="Normal 339 6 2 2" xfId="32093"/>
    <cellStyle name="Normal 339 6 3" xfId="32094"/>
    <cellStyle name="Normal 339 7" xfId="32095"/>
    <cellStyle name="Normal 34" xfId="1551"/>
    <cellStyle name="Normal 34 10" xfId="32096"/>
    <cellStyle name="Normal 34 2" xfId="32097"/>
    <cellStyle name="Normal 34 2 2" xfId="32098"/>
    <cellStyle name="Normal 34 2 2 2" xfId="32099"/>
    <cellStyle name="Normal 34 2 2 2 2" xfId="32100"/>
    <cellStyle name="Normal 34 2 2 3" xfId="32101"/>
    <cellStyle name="Normal 34 2 2 3 2" xfId="32102"/>
    <cellStyle name="Normal 34 2 2 3 2 2" xfId="32103"/>
    <cellStyle name="Normal 34 2 2 3 3" xfId="32104"/>
    <cellStyle name="Normal 34 2 2 4" xfId="32105"/>
    <cellStyle name="Normal 34 2 2 4 2" xfId="32106"/>
    <cellStyle name="Normal 34 2 2 4 2 2" xfId="32107"/>
    <cellStyle name="Normal 34 2 2 4 3" xfId="32108"/>
    <cellStyle name="Normal 34 2 2 5" xfId="32109"/>
    <cellStyle name="Normal 34 2 3" xfId="32110"/>
    <cellStyle name="Normal 34 2 3 2" xfId="32111"/>
    <cellStyle name="Normal 34 2 3 2 2" xfId="32112"/>
    <cellStyle name="Normal 34 2 3 3" xfId="32113"/>
    <cellStyle name="Normal 34 2 4" xfId="32114"/>
    <cellStyle name="Normal 34 2 4 2" xfId="32115"/>
    <cellStyle name="Normal 34 2 4 2 2" xfId="32116"/>
    <cellStyle name="Normal 34 2 4 3" xfId="32117"/>
    <cellStyle name="Normal 34 2 5" xfId="32118"/>
    <cellStyle name="Normal 34 2 5 2" xfId="32119"/>
    <cellStyle name="Normal 34 2 5 2 2" xfId="32120"/>
    <cellStyle name="Normal 34 2 5 3" xfId="32121"/>
    <cellStyle name="Normal 34 2 6" xfId="32122"/>
    <cellStyle name="Normal 34 3" xfId="32123"/>
    <cellStyle name="Normal 34 3 2" xfId="32124"/>
    <cellStyle name="Normal 34 3 2 2" xfId="32125"/>
    <cellStyle name="Normal 34 3 3" xfId="32126"/>
    <cellStyle name="Normal 34 3 3 2" xfId="32127"/>
    <cellStyle name="Normal 34 3 3 2 2" xfId="32128"/>
    <cellStyle name="Normal 34 3 3 3" xfId="32129"/>
    <cellStyle name="Normal 34 3 4" xfId="32130"/>
    <cellStyle name="Normal 34 3 4 2" xfId="32131"/>
    <cellStyle name="Normal 34 3 4 2 2" xfId="32132"/>
    <cellStyle name="Normal 34 3 4 3" xfId="32133"/>
    <cellStyle name="Normal 34 3 5" xfId="32134"/>
    <cellStyle name="Normal 34 4" xfId="32135"/>
    <cellStyle name="Normal 34 4 2" xfId="32136"/>
    <cellStyle name="Normal 34 4 2 2" xfId="32137"/>
    <cellStyle name="Normal 34 4 2 3" xfId="32138"/>
    <cellStyle name="Normal 34 4 3" xfId="32139"/>
    <cellStyle name="Normal 34 4 4" xfId="32140"/>
    <cellStyle name="Normal 34 5" xfId="32141"/>
    <cellStyle name="Normal 34 5 2" xfId="32142"/>
    <cellStyle name="Normal 34 5 2 2" xfId="32143"/>
    <cellStyle name="Normal 34 5 3" xfId="32144"/>
    <cellStyle name="Normal 34 5 4" xfId="32145"/>
    <cellStyle name="Normal 34 6" xfId="32146"/>
    <cellStyle name="Normal 34 6 2" xfId="32147"/>
    <cellStyle name="Normal 34 6 2 2" xfId="32148"/>
    <cellStyle name="Normal 34 6 3" xfId="32149"/>
    <cellStyle name="Normal 34 6 4" xfId="32150"/>
    <cellStyle name="Normal 34 7" xfId="32151"/>
    <cellStyle name="Normal 34 8" xfId="32152"/>
    <cellStyle name="Normal 34 9" xfId="32153"/>
    <cellStyle name="Normal 340" xfId="32154"/>
    <cellStyle name="Normal 340 2" xfId="32155"/>
    <cellStyle name="Normal 340 2 2" xfId="32156"/>
    <cellStyle name="Normal 340 2 2 2" xfId="32157"/>
    <cellStyle name="Normal 340 2 3" xfId="32158"/>
    <cellStyle name="Normal 340 2 3 2" xfId="32159"/>
    <cellStyle name="Normal 340 2 3 2 2" xfId="32160"/>
    <cellStyle name="Normal 340 2 3 3" xfId="32161"/>
    <cellStyle name="Normal 340 2 4" xfId="32162"/>
    <cellStyle name="Normal 340 2 4 2" xfId="32163"/>
    <cellStyle name="Normal 340 2 4 2 2" xfId="32164"/>
    <cellStyle name="Normal 340 2 4 3" xfId="32165"/>
    <cellStyle name="Normal 340 2 5" xfId="32166"/>
    <cellStyle name="Normal 340 3" xfId="32167"/>
    <cellStyle name="Normal 340 3 2" xfId="32168"/>
    <cellStyle name="Normal 340 3 2 2" xfId="32169"/>
    <cellStyle name="Normal 340 3 2 2 2" xfId="32170"/>
    <cellStyle name="Normal 340 3 2 3" xfId="32171"/>
    <cellStyle name="Normal 340 3 2 3 2" xfId="32172"/>
    <cellStyle name="Normal 340 3 2 3 2 2" xfId="32173"/>
    <cellStyle name="Normal 340 3 2 3 3" xfId="32174"/>
    <cellStyle name="Normal 340 3 2 4" xfId="32175"/>
    <cellStyle name="Normal 340 3 3" xfId="32176"/>
    <cellStyle name="Normal 340 3 3 2" xfId="32177"/>
    <cellStyle name="Normal 340 3 3 2 2" xfId="32178"/>
    <cellStyle name="Normal 340 3 3 3" xfId="32179"/>
    <cellStyle name="Normal 340 3 4" xfId="32180"/>
    <cellStyle name="Normal 340 3 4 2" xfId="32181"/>
    <cellStyle name="Normal 340 3 4 2 2" xfId="32182"/>
    <cellStyle name="Normal 340 3 4 3" xfId="32183"/>
    <cellStyle name="Normal 340 3 5" xfId="32184"/>
    <cellStyle name="Normal 340 3 5 2" xfId="32185"/>
    <cellStyle name="Normal 340 3 5 2 2" xfId="32186"/>
    <cellStyle name="Normal 340 3 5 3" xfId="32187"/>
    <cellStyle name="Normal 340 3 6" xfId="32188"/>
    <cellStyle name="Normal 340 4" xfId="32189"/>
    <cellStyle name="Normal 340 4 2" xfId="32190"/>
    <cellStyle name="Normal 340 4 2 2" xfId="32191"/>
    <cellStyle name="Normal 340 4 3" xfId="32192"/>
    <cellStyle name="Normal 340 5" xfId="32193"/>
    <cellStyle name="Normal 340 5 2" xfId="32194"/>
    <cellStyle name="Normal 340 5 2 2" xfId="32195"/>
    <cellStyle name="Normal 340 5 3" xfId="32196"/>
    <cellStyle name="Normal 340 6" xfId="32197"/>
    <cellStyle name="Normal 340 6 2" xfId="32198"/>
    <cellStyle name="Normal 340 6 2 2" xfId="32199"/>
    <cellStyle name="Normal 340 6 3" xfId="32200"/>
    <cellStyle name="Normal 340 7" xfId="32201"/>
    <cellStyle name="Normal 341" xfId="32202"/>
    <cellStyle name="Normal 341 2" xfId="32203"/>
    <cellStyle name="Normal 341 2 2" xfId="32204"/>
    <cellStyle name="Normal 341 2 2 2" xfId="32205"/>
    <cellStyle name="Normal 341 2 3" xfId="32206"/>
    <cellStyle name="Normal 341 2 3 2" xfId="32207"/>
    <cellStyle name="Normal 341 2 3 2 2" xfId="32208"/>
    <cellStyle name="Normal 341 2 3 3" xfId="32209"/>
    <cellStyle name="Normal 341 2 4" xfId="32210"/>
    <cellStyle name="Normal 341 2 4 2" xfId="32211"/>
    <cellStyle name="Normal 341 2 4 2 2" xfId="32212"/>
    <cellStyle name="Normal 341 2 4 3" xfId="32213"/>
    <cellStyle name="Normal 341 2 5" xfId="32214"/>
    <cellStyle name="Normal 341 3" xfId="32215"/>
    <cellStyle name="Normal 341 3 2" xfId="32216"/>
    <cellStyle name="Normal 341 3 2 2" xfId="32217"/>
    <cellStyle name="Normal 341 3 2 2 2" xfId="32218"/>
    <cellStyle name="Normal 341 3 2 3" xfId="32219"/>
    <cellStyle name="Normal 341 3 2 3 2" xfId="32220"/>
    <cellStyle name="Normal 341 3 2 3 2 2" xfId="32221"/>
    <cellStyle name="Normal 341 3 2 3 3" xfId="32222"/>
    <cellStyle name="Normal 341 3 2 4" xfId="32223"/>
    <cellStyle name="Normal 341 3 3" xfId="32224"/>
    <cellStyle name="Normal 341 3 3 2" xfId="32225"/>
    <cellStyle name="Normal 341 3 3 2 2" xfId="32226"/>
    <cellStyle name="Normal 341 3 3 3" xfId="32227"/>
    <cellStyle name="Normal 341 3 4" xfId="32228"/>
    <cellStyle name="Normal 341 3 4 2" xfId="32229"/>
    <cellStyle name="Normal 341 3 4 2 2" xfId="32230"/>
    <cellStyle name="Normal 341 3 4 3" xfId="32231"/>
    <cellStyle name="Normal 341 3 5" xfId="32232"/>
    <cellStyle name="Normal 341 3 5 2" xfId="32233"/>
    <cellStyle name="Normal 341 3 5 2 2" xfId="32234"/>
    <cellStyle name="Normal 341 3 5 3" xfId="32235"/>
    <cellStyle name="Normal 341 3 6" xfId="32236"/>
    <cellStyle name="Normal 341 4" xfId="32237"/>
    <cellStyle name="Normal 341 4 2" xfId="32238"/>
    <cellStyle name="Normal 341 4 2 2" xfId="32239"/>
    <cellStyle name="Normal 341 4 3" xfId="32240"/>
    <cellStyle name="Normal 341 5" xfId="32241"/>
    <cellStyle name="Normal 341 5 2" xfId="32242"/>
    <cellStyle name="Normal 341 5 2 2" xfId="32243"/>
    <cellStyle name="Normal 341 5 3" xfId="32244"/>
    <cellStyle name="Normal 341 6" xfId="32245"/>
    <cellStyle name="Normal 341 6 2" xfId="32246"/>
    <cellStyle name="Normal 341 6 2 2" xfId="32247"/>
    <cellStyle name="Normal 341 6 3" xfId="32248"/>
    <cellStyle name="Normal 341 7" xfId="32249"/>
    <cellStyle name="Normal 342" xfId="32250"/>
    <cellStyle name="Normal 342 2" xfId="32251"/>
    <cellStyle name="Normal 342 2 2" xfId="32252"/>
    <cellStyle name="Normal 342 2 2 2" xfId="32253"/>
    <cellStyle name="Normal 342 2 3" xfId="32254"/>
    <cellStyle name="Normal 342 2 3 2" xfId="32255"/>
    <cellStyle name="Normal 342 2 3 2 2" xfId="32256"/>
    <cellStyle name="Normal 342 2 3 3" xfId="32257"/>
    <cellStyle name="Normal 342 2 4" xfId="32258"/>
    <cellStyle name="Normal 342 2 4 2" xfId="32259"/>
    <cellStyle name="Normal 342 2 4 2 2" xfId="32260"/>
    <cellStyle name="Normal 342 2 4 3" xfId="32261"/>
    <cellStyle name="Normal 342 2 5" xfId="32262"/>
    <cellStyle name="Normal 342 3" xfId="32263"/>
    <cellStyle name="Normal 342 3 2" xfId="32264"/>
    <cellStyle name="Normal 342 3 2 2" xfId="32265"/>
    <cellStyle name="Normal 342 3 2 2 2" xfId="32266"/>
    <cellStyle name="Normal 342 3 2 3" xfId="32267"/>
    <cellStyle name="Normal 342 3 2 3 2" xfId="32268"/>
    <cellStyle name="Normal 342 3 2 3 2 2" xfId="32269"/>
    <cellStyle name="Normal 342 3 2 3 3" xfId="32270"/>
    <cellStyle name="Normal 342 3 2 4" xfId="32271"/>
    <cellStyle name="Normal 342 3 3" xfId="32272"/>
    <cellStyle name="Normal 342 3 3 2" xfId="32273"/>
    <cellStyle name="Normal 342 3 3 2 2" xfId="32274"/>
    <cellStyle name="Normal 342 3 3 3" xfId="32275"/>
    <cellStyle name="Normal 342 3 4" xfId="32276"/>
    <cellStyle name="Normal 342 3 4 2" xfId="32277"/>
    <cellStyle name="Normal 342 3 4 2 2" xfId="32278"/>
    <cellStyle name="Normal 342 3 4 3" xfId="32279"/>
    <cellStyle name="Normal 342 3 5" xfId="32280"/>
    <cellStyle name="Normal 342 3 5 2" xfId="32281"/>
    <cellStyle name="Normal 342 3 5 2 2" xfId="32282"/>
    <cellStyle name="Normal 342 3 5 3" xfId="32283"/>
    <cellStyle name="Normal 342 3 6" xfId="32284"/>
    <cellStyle name="Normal 342 4" xfId="32285"/>
    <cellStyle name="Normal 342 4 2" xfId="32286"/>
    <cellStyle name="Normal 342 4 2 2" xfId="32287"/>
    <cellStyle name="Normal 342 4 3" xfId="32288"/>
    <cellStyle name="Normal 342 5" xfId="32289"/>
    <cellStyle name="Normal 342 5 2" xfId="32290"/>
    <cellStyle name="Normal 342 5 2 2" xfId="32291"/>
    <cellStyle name="Normal 342 5 3" xfId="32292"/>
    <cellStyle name="Normal 342 6" xfId="32293"/>
    <cellStyle name="Normal 342 6 2" xfId="32294"/>
    <cellStyle name="Normal 342 6 2 2" xfId="32295"/>
    <cellStyle name="Normal 342 6 3" xfId="32296"/>
    <cellStyle name="Normal 342 7" xfId="32297"/>
    <cellStyle name="Normal 343" xfId="32298"/>
    <cellStyle name="Normal 343 2" xfId="32299"/>
    <cellStyle name="Normal 343 2 2" xfId="32300"/>
    <cellStyle name="Normal 343 2 2 2" xfId="32301"/>
    <cellStyle name="Normal 343 2 3" xfId="32302"/>
    <cellStyle name="Normal 343 2 3 2" xfId="32303"/>
    <cellStyle name="Normal 343 2 3 2 2" xfId="32304"/>
    <cellStyle name="Normal 343 2 3 3" xfId="32305"/>
    <cellStyle name="Normal 343 2 4" xfId="32306"/>
    <cellStyle name="Normal 343 2 4 2" xfId="32307"/>
    <cellStyle name="Normal 343 2 4 2 2" xfId="32308"/>
    <cellStyle name="Normal 343 2 4 3" xfId="32309"/>
    <cellStyle name="Normal 343 2 5" xfId="32310"/>
    <cellStyle name="Normal 343 3" xfId="32311"/>
    <cellStyle name="Normal 343 3 2" xfId="32312"/>
    <cellStyle name="Normal 343 3 2 2" xfId="32313"/>
    <cellStyle name="Normal 343 3 2 2 2" xfId="32314"/>
    <cellStyle name="Normal 343 3 2 3" xfId="32315"/>
    <cellStyle name="Normal 343 3 2 3 2" xfId="32316"/>
    <cellStyle name="Normal 343 3 2 3 2 2" xfId="32317"/>
    <cellStyle name="Normal 343 3 2 3 3" xfId="32318"/>
    <cellStyle name="Normal 343 3 2 4" xfId="32319"/>
    <cellStyle name="Normal 343 3 3" xfId="32320"/>
    <cellStyle name="Normal 343 3 3 2" xfId="32321"/>
    <cellStyle name="Normal 343 3 3 2 2" xfId="32322"/>
    <cellStyle name="Normal 343 3 3 3" xfId="32323"/>
    <cellStyle name="Normal 343 3 4" xfId="32324"/>
    <cellStyle name="Normal 343 3 4 2" xfId="32325"/>
    <cellStyle name="Normal 343 3 4 2 2" xfId="32326"/>
    <cellStyle name="Normal 343 3 4 3" xfId="32327"/>
    <cellStyle name="Normal 343 3 5" xfId="32328"/>
    <cellStyle name="Normal 343 3 5 2" xfId="32329"/>
    <cellStyle name="Normal 343 3 5 2 2" xfId="32330"/>
    <cellStyle name="Normal 343 3 5 3" xfId="32331"/>
    <cellStyle name="Normal 343 3 6" xfId="32332"/>
    <cellStyle name="Normal 343 4" xfId="32333"/>
    <cellStyle name="Normal 343 4 2" xfId="32334"/>
    <cellStyle name="Normal 343 4 2 2" xfId="32335"/>
    <cellStyle name="Normal 343 4 3" xfId="32336"/>
    <cellStyle name="Normal 343 5" xfId="32337"/>
    <cellStyle name="Normal 343 5 2" xfId="32338"/>
    <cellStyle name="Normal 343 5 2 2" xfId="32339"/>
    <cellStyle name="Normal 343 5 3" xfId="32340"/>
    <cellStyle name="Normal 343 6" xfId="32341"/>
    <cellStyle name="Normal 343 6 2" xfId="32342"/>
    <cellStyle name="Normal 343 6 2 2" xfId="32343"/>
    <cellStyle name="Normal 343 6 3" xfId="32344"/>
    <cellStyle name="Normal 343 7" xfId="32345"/>
    <cellStyle name="Normal 344" xfId="32346"/>
    <cellStyle name="Normal 344 2" xfId="32347"/>
    <cellStyle name="Normal 344 2 2" xfId="32348"/>
    <cellStyle name="Normal 344 2 2 2" xfId="32349"/>
    <cellStyle name="Normal 344 2 3" xfId="32350"/>
    <cellStyle name="Normal 344 2 3 2" xfId="32351"/>
    <cellStyle name="Normal 344 2 3 2 2" xfId="32352"/>
    <cellStyle name="Normal 344 2 3 3" xfId="32353"/>
    <cellStyle name="Normal 344 2 4" xfId="32354"/>
    <cellStyle name="Normal 344 2 4 2" xfId="32355"/>
    <cellStyle name="Normal 344 2 4 2 2" xfId="32356"/>
    <cellStyle name="Normal 344 2 4 3" xfId="32357"/>
    <cellStyle name="Normal 344 2 5" xfId="32358"/>
    <cellStyle name="Normal 344 3" xfId="32359"/>
    <cellStyle name="Normal 344 3 2" xfId="32360"/>
    <cellStyle name="Normal 344 3 2 2" xfId="32361"/>
    <cellStyle name="Normal 344 3 2 2 2" xfId="32362"/>
    <cellStyle name="Normal 344 3 2 3" xfId="32363"/>
    <cellStyle name="Normal 344 3 2 3 2" xfId="32364"/>
    <cellStyle name="Normal 344 3 2 3 2 2" xfId="32365"/>
    <cellStyle name="Normal 344 3 2 3 3" xfId="32366"/>
    <cellStyle name="Normal 344 3 2 4" xfId="32367"/>
    <cellStyle name="Normal 344 3 3" xfId="32368"/>
    <cellStyle name="Normal 344 3 3 2" xfId="32369"/>
    <cellStyle name="Normal 344 3 3 2 2" xfId="32370"/>
    <cellStyle name="Normal 344 3 3 3" xfId="32371"/>
    <cellStyle name="Normal 344 3 4" xfId="32372"/>
    <cellStyle name="Normal 344 3 4 2" xfId="32373"/>
    <cellStyle name="Normal 344 3 4 2 2" xfId="32374"/>
    <cellStyle name="Normal 344 3 4 3" xfId="32375"/>
    <cellStyle name="Normal 344 3 5" xfId="32376"/>
    <cellStyle name="Normal 344 3 5 2" xfId="32377"/>
    <cellStyle name="Normal 344 3 5 2 2" xfId="32378"/>
    <cellStyle name="Normal 344 3 5 3" xfId="32379"/>
    <cellStyle name="Normal 344 3 6" xfId="32380"/>
    <cellStyle name="Normal 344 4" xfId="32381"/>
    <cellStyle name="Normal 344 4 2" xfId="32382"/>
    <cellStyle name="Normal 344 4 2 2" xfId="32383"/>
    <cellStyle name="Normal 344 4 3" xfId="32384"/>
    <cellStyle name="Normal 344 5" xfId="32385"/>
    <cellStyle name="Normal 344 5 2" xfId="32386"/>
    <cellStyle name="Normal 344 5 2 2" xfId="32387"/>
    <cellStyle name="Normal 344 5 3" xfId="32388"/>
    <cellStyle name="Normal 344 6" xfId="32389"/>
    <cellStyle name="Normal 344 6 2" xfId="32390"/>
    <cellStyle name="Normal 344 6 2 2" xfId="32391"/>
    <cellStyle name="Normal 344 6 3" xfId="32392"/>
    <cellStyle name="Normal 344 7" xfId="32393"/>
    <cellStyle name="Normal 345" xfId="32394"/>
    <cellStyle name="Normal 345 2" xfId="32395"/>
    <cellStyle name="Normal 345 2 2" xfId="32396"/>
    <cellStyle name="Normal 345 2 2 2" xfId="32397"/>
    <cellStyle name="Normal 345 2 3" xfId="32398"/>
    <cellStyle name="Normal 345 2 3 2" xfId="32399"/>
    <cellStyle name="Normal 345 2 3 2 2" xfId="32400"/>
    <cellStyle name="Normal 345 2 3 3" xfId="32401"/>
    <cellStyle name="Normal 345 2 4" xfId="32402"/>
    <cellStyle name="Normal 345 2 4 2" xfId="32403"/>
    <cellStyle name="Normal 345 2 4 2 2" xfId="32404"/>
    <cellStyle name="Normal 345 2 4 3" xfId="32405"/>
    <cellStyle name="Normal 345 2 5" xfId="32406"/>
    <cellStyle name="Normal 345 3" xfId="32407"/>
    <cellStyle name="Normal 345 3 2" xfId="32408"/>
    <cellStyle name="Normal 345 3 2 2" xfId="32409"/>
    <cellStyle name="Normal 345 3 2 2 2" xfId="32410"/>
    <cellStyle name="Normal 345 3 2 3" xfId="32411"/>
    <cellStyle name="Normal 345 3 2 3 2" xfId="32412"/>
    <cellStyle name="Normal 345 3 2 3 2 2" xfId="32413"/>
    <cellStyle name="Normal 345 3 2 3 3" xfId="32414"/>
    <cellStyle name="Normal 345 3 2 4" xfId="32415"/>
    <cellStyle name="Normal 345 3 3" xfId="32416"/>
    <cellStyle name="Normal 345 3 3 2" xfId="32417"/>
    <cellStyle name="Normal 345 3 3 2 2" xfId="32418"/>
    <cellStyle name="Normal 345 3 3 3" xfId="32419"/>
    <cellStyle name="Normal 345 3 4" xfId="32420"/>
    <cellStyle name="Normal 345 3 4 2" xfId="32421"/>
    <cellStyle name="Normal 345 3 4 2 2" xfId="32422"/>
    <cellStyle name="Normal 345 3 4 3" xfId="32423"/>
    <cellStyle name="Normal 345 3 5" xfId="32424"/>
    <cellStyle name="Normal 345 3 5 2" xfId="32425"/>
    <cellStyle name="Normal 345 3 5 2 2" xfId="32426"/>
    <cellStyle name="Normal 345 3 5 3" xfId="32427"/>
    <cellStyle name="Normal 345 3 6" xfId="32428"/>
    <cellStyle name="Normal 345 4" xfId="32429"/>
    <cellStyle name="Normal 345 4 2" xfId="32430"/>
    <cellStyle name="Normal 345 4 2 2" xfId="32431"/>
    <cellStyle name="Normal 345 4 3" xfId="32432"/>
    <cellStyle name="Normal 345 5" xfId="32433"/>
    <cellStyle name="Normal 345 5 2" xfId="32434"/>
    <cellStyle name="Normal 345 5 2 2" xfId="32435"/>
    <cellStyle name="Normal 345 5 3" xfId="32436"/>
    <cellStyle name="Normal 345 6" xfId="32437"/>
    <cellStyle name="Normal 345 6 2" xfId="32438"/>
    <cellStyle name="Normal 345 6 2 2" xfId="32439"/>
    <cellStyle name="Normal 345 6 3" xfId="32440"/>
    <cellStyle name="Normal 345 7" xfId="32441"/>
    <cellStyle name="Normal 346" xfId="32442"/>
    <cellStyle name="Normal 346 2" xfId="32443"/>
    <cellStyle name="Normal 346 2 2" xfId="32444"/>
    <cellStyle name="Normal 346 2 2 2" xfId="32445"/>
    <cellStyle name="Normal 346 2 3" xfId="32446"/>
    <cellStyle name="Normal 346 2 3 2" xfId="32447"/>
    <cellStyle name="Normal 346 2 3 2 2" xfId="32448"/>
    <cellStyle name="Normal 346 2 3 3" xfId="32449"/>
    <cellStyle name="Normal 346 2 4" xfId="32450"/>
    <cellStyle name="Normal 346 2 4 2" xfId="32451"/>
    <cellStyle name="Normal 346 2 4 2 2" xfId="32452"/>
    <cellStyle name="Normal 346 2 4 3" xfId="32453"/>
    <cellStyle name="Normal 346 2 5" xfId="32454"/>
    <cellStyle name="Normal 346 3" xfId="32455"/>
    <cellStyle name="Normal 346 3 2" xfId="32456"/>
    <cellStyle name="Normal 346 3 2 2" xfId="32457"/>
    <cellStyle name="Normal 346 3 2 2 2" xfId="32458"/>
    <cellStyle name="Normal 346 3 2 3" xfId="32459"/>
    <cellStyle name="Normal 346 3 2 3 2" xfId="32460"/>
    <cellStyle name="Normal 346 3 2 3 2 2" xfId="32461"/>
    <cellStyle name="Normal 346 3 2 3 3" xfId="32462"/>
    <cellStyle name="Normal 346 3 2 4" xfId="32463"/>
    <cellStyle name="Normal 346 3 3" xfId="32464"/>
    <cellStyle name="Normal 346 3 3 2" xfId="32465"/>
    <cellStyle name="Normal 346 3 3 2 2" xfId="32466"/>
    <cellStyle name="Normal 346 3 3 3" xfId="32467"/>
    <cellStyle name="Normal 346 3 4" xfId="32468"/>
    <cellStyle name="Normal 346 3 4 2" xfId="32469"/>
    <cellStyle name="Normal 346 3 4 2 2" xfId="32470"/>
    <cellStyle name="Normal 346 3 4 3" xfId="32471"/>
    <cellStyle name="Normal 346 3 5" xfId="32472"/>
    <cellStyle name="Normal 346 3 5 2" xfId="32473"/>
    <cellStyle name="Normal 346 3 5 2 2" xfId="32474"/>
    <cellStyle name="Normal 346 3 5 3" xfId="32475"/>
    <cellStyle name="Normal 346 3 6" xfId="32476"/>
    <cellStyle name="Normal 346 4" xfId="32477"/>
    <cellStyle name="Normal 346 4 2" xfId="32478"/>
    <cellStyle name="Normal 346 4 2 2" xfId="32479"/>
    <cellStyle name="Normal 346 4 3" xfId="32480"/>
    <cellStyle name="Normal 346 5" xfId="32481"/>
    <cellStyle name="Normal 346 5 2" xfId="32482"/>
    <cellStyle name="Normal 346 5 2 2" xfId="32483"/>
    <cellStyle name="Normal 346 5 3" xfId="32484"/>
    <cellStyle name="Normal 346 6" xfId="32485"/>
    <cellStyle name="Normal 346 6 2" xfId="32486"/>
    <cellStyle name="Normal 346 6 2 2" xfId="32487"/>
    <cellStyle name="Normal 346 6 3" xfId="32488"/>
    <cellStyle name="Normal 346 7" xfId="32489"/>
    <cellStyle name="Normal 347" xfId="32490"/>
    <cellStyle name="Normal 347 2" xfId="32491"/>
    <cellStyle name="Normal 347 2 2" xfId="32492"/>
    <cellStyle name="Normal 347 2 2 2" xfId="32493"/>
    <cellStyle name="Normal 347 2 3" xfId="32494"/>
    <cellStyle name="Normal 347 2 3 2" xfId="32495"/>
    <cellStyle name="Normal 347 2 3 2 2" xfId="32496"/>
    <cellStyle name="Normal 347 2 3 3" xfId="32497"/>
    <cellStyle name="Normal 347 2 4" xfId="32498"/>
    <cellStyle name="Normal 347 2 4 2" xfId="32499"/>
    <cellStyle name="Normal 347 2 4 2 2" xfId="32500"/>
    <cellStyle name="Normal 347 2 4 3" xfId="32501"/>
    <cellStyle name="Normal 347 2 5" xfId="32502"/>
    <cellStyle name="Normal 347 3" xfId="32503"/>
    <cellStyle name="Normal 347 3 2" xfId="32504"/>
    <cellStyle name="Normal 347 3 2 2" xfId="32505"/>
    <cellStyle name="Normal 347 3 2 2 2" xfId="32506"/>
    <cellStyle name="Normal 347 3 2 3" xfId="32507"/>
    <cellStyle name="Normal 347 3 2 3 2" xfId="32508"/>
    <cellStyle name="Normal 347 3 2 3 2 2" xfId="32509"/>
    <cellStyle name="Normal 347 3 2 3 3" xfId="32510"/>
    <cellStyle name="Normal 347 3 2 4" xfId="32511"/>
    <cellStyle name="Normal 347 3 3" xfId="32512"/>
    <cellStyle name="Normal 347 3 3 2" xfId="32513"/>
    <cellStyle name="Normal 347 3 3 2 2" xfId="32514"/>
    <cellStyle name="Normal 347 3 3 3" xfId="32515"/>
    <cellStyle name="Normal 347 3 4" xfId="32516"/>
    <cellStyle name="Normal 347 3 4 2" xfId="32517"/>
    <cellStyle name="Normal 347 3 4 2 2" xfId="32518"/>
    <cellStyle name="Normal 347 3 4 3" xfId="32519"/>
    <cellStyle name="Normal 347 3 5" xfId="32520"/>
    <cellStyle name="Normal 347 3 5 2" xfId="32521"/>
    <cellStyle name="Normal 347 3 5 2 2" xfId="32522"/>
    <cellStyle name="Normal 347 3 5 3" xfId="32523"/>
    <cellStyle name="Normal 347 3 6" xfId="32524"/>
    <cellStyle name="Normal 347 4" xfId="32525"/>
    <cellStyle name="Normal 347 4 2" xfId="32526"/>
    <cellStyle name="Normal 347 4 2 2" xfId="32527"/>
    <cellStyle name="Normal 347 4 3" xfId="32528"/>
    <cellStyle name="Normal 347 5" xfId="32529"/>
    <cellStyle name="Normal 347 5 2" xfId="32530"/>
    <cellStyle name="Normal 347 5 2 2" xfId="32531"/>
    <cellStyle name="Normal 347 5 3" xfId="32532"/>
    <cellStyle name="Normal 347 6" xfId="32533"/>
    <cellStyle name="Normal 347 6 2" xfId="32534"/>
    <cellStyle name="Normal 347 6 2 2" xfId="32535"/>
    <cellStyle name="Normal 347 6 3" xfId="32536"/>
    <cellStyle name="Normal 347 7" xfId="32537"/>
    <cellStyle name="Normal 348" xfId="32538"/>
    <cellStyle name="Normal 348 2" xfId="32539"/>
    <cellStyle name="Normal 348 2 2" xfId="32540"/>
    <cellStyle name="Normal 348 2 2 2" xfId="32541"/>
    <cellStyle name="Normal 348 2 3" xfId="32542"/>
    <cellStyle name="Normal 348 2 3 2" xfId="32543"/>
    <cellStyle name="Normal 348 2 3 2 2" xfId="32544"/>
    <cellStyle name="Normal 348 2 3 3" xfId="32545"/>
    <cellStyle name="Normal 348 2 4" xfId="32546"/>
    <cellStyle name="Normal 348 2 4 2" xfId="32547"/>
    <cellStyle name="Normal 348 2 4 2 2" xfId="32548"/>
    <cellStyle name="Normal 348 2 4 3" xfId="32549"/>
    <cellStyle name="Normal 348 2 5" xfId="32550"/>
    <cellStyle name="Normal 348 3" xfId="32551"/>
    <cellStyle name="Normal 348 3 2" xfId="32552"/>
    <cellStyle name="Normal 348 3 2 2" xfId="32553"/>
    <cellStyle name="Normal 348 3 2 2 2" xfId="32554"/>
    <cellStyle name="Normal 348 3 2 3" xfId="32555"/>
    <cellStyle name="Normal 348 3 2 3 2" xfId="32556"/>
    <cellStyle name="Normal 348 3 2 3 2 2" xfId="32557"/>
    <cellStyle name="Normal 348 3 2 3 3" xfId="32558"/>
    <cellStyle name="Normal 348 3 2 4" xfId="32559"/>
    <cellStyle name="Normal 348 3 3" xfId="32560"/>
    <cellStyle name="Normal 348 3 3 2" xfId="32561"/>
    <cellStyle name="Normal 348 3 3 2 2" xfId="32562"/>
    <cellStyle name="Normal 348 3 3 3" xfId="32563"/>
    <cellStyle name="Normal 348 3 4" xfId="32564"/>
    <cellStyle name="Normal 348 3 4 2" xfId="32565"/>
    <cellStyle name="Normal 348 3 4 2 2" xfId="32566"/>
    <cellStyle name="Normal 348 3 4 3" xfId="32567"/>
    <cellStyle name="Normal 348 3 5" xfId="32568"/>
    <cellStyle name="Normal 348 3 5 2" xfId="32569"/>
    <cellStyle name="Normal 348 3 5 2 2" xfId="32570"/>
    <cellStyle name="Normal 348 3 5 3" xfId="32571"/>
    <cellStyle name="Normal 348 3 6" xfId="32572"/>
    <cellStyle name="Normal 348 4" xfId="32573"/>
    <cellStyle name="Normal 348 4 2" xfId="32574"/>
    <cellStyle name="Normal 348 4 2 2" xfId="32575"/>
    <cellStyle name="Normal 348 4 3" xfId="32576"/>
    <cellStyle name="Normal 348 5" xfId="32577"/>
    <cellStyle name="Normal 348 5 2" xfId="32578"/>
    <cellStyle name="Normal 348 5 2 2" xfId="32579"/>
    <cellStyle name="Normal 348 5 3" xfId="32580"/>
    <cellStyle name="Normal 348 6" xfId="32581"/>
    <cellStyle name="Normal 348 6 2" xfId="32582"/>
    <cellStyle name="Normal 348 6 2 2" xfId="32583"/>
    <cellStyle name="Normal 348 6 3" xfId="32584"/>
    <cellStyle name="Normal 348 7" xfId="32585"/>
    <cellStyle name="Normal 349" xfId="32586"/>
    <cellStyle name="Normal 349 2" xfId="32587"/>
    <cellStyle name="Normal 349 2 2" xfId="32588"/>
    <cellStyle name="Normal 349 2 2 2" xfId="32589"/>
    <cellStyle name="Normal 349 2 3" xfId="32590"/>
    <cellStyle name="Normal 349 2 3 2" xfId="32591"/>
    <cellStyle name="Normal 349 2 3 2 2" xfId="32592"/>
    <cellStyle name="Normal 349 2 3 3" xfId="32593"/>
    <cellStyle name="Normal 349 2 4" xfId="32594"/>
    <cellStyle name="Normal 349 2 4 2" xfId="32595"/>
    <cellStyle name="Normal 349 2 4 2 2" xfId="32596"/>
    <cellStyle name="Normal 349 2 4 3" xfId="32597"/>
    <cellStyle name="Normal 349 2 5" xfId="32598"/>
    <cellStyle name="Normal 349 3" xfId="32599"/>
    <cellStyle name="Normal 349 3 2" xfId="32600"/>
    <cellStyle name="Normal 349 3 2 2" xfId="32601"/>
    <cellStyle name="Normal 349 3 2 2 2" xfId="32602"/>
    <cellStyle name="Normal 349 3 2 3" xfId="32603"/>
    <cellStyle name="Normal 349 3 2 3 2" xfId="32604"/>
    <cellStyle name="Normal 349 3 2 3 2 2" xfId="32605"/>
    <cellStyle name="Normal 349 3 2 3 3" xfId="32606"/>
    <cellStyle name="Normal 349 3 2 4" xfId="32607"/>
    <cellStyle name="Normal 349 3 3" xfId="32608"/>
    <cellStyle name="Normal 349 3 3 2" xfId="32609"/>
    <cellStyle name="Normal 349 3 3 2 2" xfId="32610"/>
    <cellStyle name="Normal 349 3 3 3" xfId="32611"/>
    <cellStyle name="Normal 349 3 4" xfId="32612"/>
    <cellStyle name="Normal 349 3 4 2" xfId="32613"/>
    <cellStyle name="Normal 349 3 4 2 2" xfId="32614"/>
    <cellStyle name="Normal 349 3 4 3" xfId="32615"/>
    <cellStyle name="Normal 349 3 5" xfId="32616"/>
    <cellStyle name="Normal 349 3 5 2" xfId="32617"/>
    <cellStyle name="Normal 349 3 5 2 2" xfId="32618"/>
    <cellStyle name="Normal 349 3 5 3" xfId="32619"/>
    <cellStyle name="Normal 349 3 6" xfId="32620"/>
    <cellStyle name="Normal 349 4" xfId="32621"/>
    <cellStyle name="Normal 349 4 2" xfId="32622"/>
    <cellStyle name="Normal 349 4 2 2" xfId="32623"/>
    <cellStyle name="Normal 349 4 3" xfId="32624"/>
    <cellStyle name="Normal 349 5" xfId="32625"/>
    <cellStyle name="Normal 349 5 2" xfId="32626"/>
    <cellStyle name="Normal 349 5 2 2" xfId="32627"/>
    <cellStyle name="Normal 349 5 3" xfId="32628"/>
    <cellStyle name="Normal 349 6" xfId="32629"/>
    <cellStyle name="Normal 349 6 2" xfId="32630"/>
    <cellStyle name="Normal 349 6 2 2" xfId="32631"/>
    <cellStyle name="Normal 349 6 3" xfId="32632"/>
    <cellStyle name="Normal 349 7" xfId="32633"/>
    <cellStyle name="Normal 35" xfId="1552"/>
    <cellStyle name="Normal 35 10" xfId="32634"/>
    <cellStyle name="Normal 35 2" xfId="32635"/>
    <cellStyle name="Normal 35 2 2" xfId="32636"/>
    <cellStyle name="Normal 35 2 2 2" xfId="32637"/>
    <cellStyle name="Normal 35 2 2 2 2" xfId="32638"/>
    <cellStyle name="Normal 35 2 2 3" xfId="32639"/>
    <cellStyle name="Normal 35 2 2 3 2" xfId="32640"/>
    <cellStyle name="Normal 35 2 2 3 2 2" xfId="32641"/>
    <cellStyle name="Normal 35 2 2 3 3" xfId="32642"/>
    <cellStyle name="Normal 35 2 2 4" xfId="32643"/>
    <cellStyle name="Normal 35 2 2 4 2" xfId="32644"/>
    <cellStyle name="Normal 35 2 2 4 2 2" xfId="32645"/>
    <cellStyle name="Normal 35 2 2 4 3" xfId="32646"/>
    <cellStyle name="Normal 35 2 2 5" xfId="32647"/>
    <cellStyle name="Normal 35 2 3" xfId="32648"/>
    <cellStyle name="Normal 35 2 3 2" xfId="32649"/>
    <cellStyle name="Normal 35 2 3 2 2" xfId="32650"/>
    <cellStyle name="Normal 35 2 3 3" xfId="32651"/>
    <cellStyle name="Normal 35 2 4" xfId="32652"/>
    <cellStyle name="Normal 35 2 4 2" xfId="32653"/>
    <cellStyle name="Normal 35 2 4 2 2" xfId="32654"/>
    <cellStyle name="Normal 35 2 4 3" xfId="32655"/>
    <cellStyle name="Normal 35 2 5" xfId="32656"/>
    <cellStyle name="Normal 35 2 5 2" xfId="32657"/>
    <cellStyle name="Normal 35 2 5 2 2" xfId="32658"/>
    <cellStyle name="Normal 35 2 5 3" xfId="32659"/>
    <cellStyle name="Normal 35 2 6" xfId="32660"/>
    <cellStyle name="Normal 35 3" xfId="32661"/>
    <cellStyle name="Normal 35 3 2" xfId="32662"/>
    <cellStyle name="Normal 35 3 2 2" xfId="32663"/>
    <cellStyle name="Normal 35 3 3" xfId="32664"/>
    <cellStyle name="Normal 35 3 3 2" xfId="32665"/>
    <cellStyle name="Normal 35 3 3 2 2" xfId="32666"/>
    <cellStyle name="Normal 35 3 3 3" xfId="32667"/>
    <cellStyle name="Normal 35 3 4" xfId="32668"/>
    <cellStyle name="Normal 35 3 4 2" xfId="32669"/>
    <cellStyle name="Normal 35 3 4 2 2" xfId="32670"/>
    <cellStyle name="Normal 35 3 4 3" xfId="32671"/>
    <cellStyle name="Normal 35 3 5" xfId="32672"/>
    <cellStyle name="Normal 35 4" xfId="32673"/>
    <cellStyle name="Normal 35 4 2" xfId="32674"/>
    <cellStyle name="Normal 35 4 2 2" xfId="32675"/>
    <cellStyle name="Normal 35 4 2 3" xfId="32676"/>
    <cellStyle name="Normal 35 4 3" xfId="32677"/>
    <cellStyle name="Normal 35 4 4" xfId="32678"/>
    <cellStyle name="Normal 35 5" xfId="32679"/>
    <cellStyle name="Normal 35 5 2" xfId="32680"/>
    <cellStyle name="Normal 35 5 2 2" xfId="32681"/>
    <cellStyle name="Normal 35 5 3" xfId="32682"/>
    <cellStyle name="Normal 35 5 4" xfId="32683"/>
    <cellStyle name="Normal 35 6" xfId="32684"/>
    <cellStyle name="Normal 35 6 2" xfId="32685"/>
    <cellStyle name="Normal 35 6 2 2" xfId="32686"/>
    <cellStyle name="Normal 35 6 3" xfId="32687"/>
    <cellStyle name="Normal 35 6 4" xfId="32688"/>
    <cellStyle name="Normal 35 7" xfId="32689"/>
    <cellStyle name="Normal 35 8" xfId="32690"/>
    <cellStyle name="Normal 35 9" xfId="32691"/>
    <cellStyle name="Normal 350" xfId="32692"/>
    <cellStyle name="Normal 350 2" xfId="32693"/>
    <cellStyle name="Normal 350 2 2" xfId="32694"/>
    <cellStyle name="Normal 350 2 2 2" xfId="32695"/>
    <cellStyle name="Normal 350 2 3" xfId="32696"/>
    <cellStyle name="Normal 350 2 3 2" xfId="32697"/>
    <cellStyle name="Normal 350 2 3 2 2" xfId="32698"/>
    <cellStyle name="Normal 350 2 3 3" xfId="32699"/>
    <cellStyle name="Normal 350 2 4" xfId="32700"/>
    <cellStyle name="Normal 350 2 4 2" xfId="32701"/>
    <cellStyle name="Normal 350 2 4 2 2" xfId="32702"/>
    <cellStyle name="Normal 350 2 4 3" xfId="32703"/>
    <cellStyle name="Normal 350 2 5" xfId="32704"/>
    <cellStyle name="Normal 350 3" xfId="32705"/>
    <cellStyle name="Normal 350 3 2" xfId="32706"/>
    <cellStyle name="Normal 350 3 2 2" xfId="32707"/>
    <cellStyle name="Normal 350 3 2 2 2" xfId="32708"/>
    <cellStyle name="Normal 350 3 2 3" xfId="32709"/>
    <cellStyle name="Normal 350 3 2 3 2" xfId="32710"/>
    <cellStyle name="Normal 350 3 2 3 2 2" xfId="32711"/>
    <cellStyle name="Normal 350 3 2 3 3" xfId="32712"/>
    <cellStyle name="Normal 350 3 2 4" xfId="32713"/>
    <cellStyle name="Normal 350 3 3" xfId="32714"/>
    <cellStyle name="Normal 350 3 3 2" xfId="32715"/>
    <cellStyle name="Normal 350 3 3 2 2" xfId="32716"/>
    <cellStyle name="Normal 350 3 3 3" xfId="32717"/>
    <cellStyle name="Normal 350 3 4" xfId="32718"/>
    <cellStyle name="Normal 350 3 4 2" xfId="32719"/>
    <cellStyle name="Normal 350 3 4 2 2" xfId="32720"/>
    <cellStyle name="Normal 350 3 4 3" xfId="32721"/>
    <cellStyle name="Normal 350 3 5" xfId="32722"/>
    <cellStyle name="Normal 350 3 5 2" xfId="32723"/>
    <cellStyle name="Normal 350 3 5 2 2" xfId="32724"/>
    <cellStyle name="Normal 350 3 5 3" xfId="32725"/>
    <cellStyle name="Normal 350 3 6" xfId="32726"/>
    <cellStyle name="Normal 350 4" xfId="32727"/>
    <cellStyle name="Normal 350 4 2" xfId="32728"/>
    <cellStyle name="Normal 350 4 2 2" xfId="32729"/>
    <cellStyle name="Normal 350 4 3" xfId="32730"/>
    <cellStyle name="Normal 350 5" xfId="32731"/>
    <cellStyle name="Normal 350 5 2" xfId="32732"/>
    <cellStyle name="Normal 350 5 2 2" xfId="32733"/>
    <cellStyle name="Normal 350 5 3" xfId="32734"/>
    <cellStyle name="Normal 350 6" xfId="32735"/>
    <cellStyle name="Normal 350 6 2" xfId="32736"/>
    <cellStyle name="Normal 350 6 2 2" xfId="32737"/>
    <cellStyle name="Normal 350 6 3" xfId="32738"/>
    <cellStyle name="Normal 350 7" xfId="32739"/>
    <cellStyle name="Normal 351" xfId="32740"/>
    <cellStyle name="Normal 351 2" xfId="32741"/>
    <cellStyle name="Normal 351 2 2" xfId="32742"/>
    <cellStyle name="Normal 351 2 2 2" xfId="32743"/>
    <cellStyle name="Normal 351 2 3" xfId="32744"/>
    <cellStyle name="Normal 351 2 3 2" xfId="32745"/>
    <cellStyle name="Normal 351 2 3 2 2" xfId="32746"/>
    <cellStyle name="Normal 351 2 3 3" xfId="32747"/>
    <cellStyle name="Normal 351 2 4" xfId="32748"/>
    <cellStyle name="Normal 351 2 4 2" xfId="32749"/>
    <cellStyle name="Normal 351 2 4 2 2" xfId="32750"/>
    <cellStyle name="Normal 351 2 4 3" xfId="32751"/>
    <cellStyle name="Normal 351 2 5" xfId="32752"/>
    <cellStyle name="Normal 351 3" xfId="32753"/>
    <cellStyle name="Normal 351 3 2" xfId="32754"/>
    <cellStyle name="Normal 351 3 2 2" xfId="32755"/>
    <cellStyle name="Normal 351 3 2 2 2" xfId="32756"/>
    <cellStyle name="Normal 351 3 2 3" xfId="32757"/>
    <cellStyle name="Normal 351 3 2 3 2" xfId="32758"/>
    <cellStyle name="Normal 351 3 2 3 2 2" xfId="32759"/>
    <cellStyle name="Normal 351 3 2 3 3" xfId="32760"/>
    <cellStyle name="Normal 351 3 2 4" xfId="32761"/>
    <cellStyle name="Normal 351 3 3" xfId="32762"/>
    <cellStyle name="Normal 351 3 3 2" xfId="32763"/>
    <cellStyle name="Normal 351 3 3 2 2" xfId="32764"/>
    <cellStyle name="Normal 351 3 3 3" xfId="32765"/>
    <cellStyle name="Normal 351 3 4" xfId="32766"/>
    <cellStyle name="Normal 351 3 4 2" xfId="32767"/>
    <cellStyle name="Normal 351 3 4 2 2" xfId="32768"/>
    <cellStyle name="Normal 351 3 4 3" xfId="32769"/>
    <cellStyle name="Normal 351 3 5" xfId="32770"/>
    <cellStyle name="Normal 351 3 5 2" xfId="32771"/>
    <cellStyle name="Normal 351 3 5 2 2" xfId="32772"/>
    <cellStyle name="Normal 351 3 5 3" xfId="32773"/>
    <cellStyle name="Normal 351 3 6" xfId="32774"/>
    <cellStyle name="Normal 351 4" xfId="32775"/>
    <cellStyle name="Normal 351 4 2" xfId="32776"/>
    <cellStyle name="Normal 351 4 2 2" xfId="32777"/>
    <cellStyle name="Normal 351 4 3" xfId="32778"/>
    <cellStyle name="Normal 351 5" xfId="32779"/>
    <cellStyle name="Normal 351 5 2" xfId="32780"/>
    <cellStyle name="Normal 351 5 2 2" xfId="32781"/>
    <cellStyle name="Normal 351 5 3" xfId="32782"/>
    <cellStyle name="Normal 351 6" xfId="32783"/>
    <cellStyle name="Normal 351 6 2" xfId="32784"/>
    <cellStyle name="Normal 351 6 2 2" xfId="32785"/>
    <cellStyle name="Normal 351 6 3" xfId="32786"/>
    <cellStyle name="Normal 351 7" xfId="32787"/>
    <cellStyle name="Normal 352" xfId="32788"/>
    <cellStyle name="Normal 352 2" xfId="32789"/>
    <cellStyle name="Normal 352 2 2" xfId="32790"/>
    <cellStyle name="Normal 352 2 2 2" xfId="32791"/>
    <cellStyle name="Normal 352 2 3" xfId="32792"/>
    <cellStyle name="Normal 352 2 3 2" xfId="32793"/>
    <cellStyle name="Normal 352 2 3 2 2" xfId="32794"/>
    <cellStyle name="Normal 352 2 3 3" xfId="32795"/>
    <cellStyle name="Normal 352 2 4" xfId="32796"/>
    <cellStyle name="Normal 352 2 4 2" xfId="32797"/>
    <cellStyle name="Normal 352 2 4 2 2" xfId="32798"/>
    <cellStyle name="Normal 352 2 4 3" xfId="32799"/>
    <cellStyle name="Normal 352 2 5" xfId="32800"/>
    <cellStyle name="Normal 352 3" xfId="32801"/>
    <cellStyle name="Normal 352 3 2" xfId="32802"/>
    <cellStyle name="Normal 352 3 2 2" xfId="32803"/>
    <cellStyle name="Normal 352 3 2 2 2" xfId="32804"/>
    <cellStyle name="Normal 352 3 2 3" xfId="32805"/>
    <cellStyle name="Normal 352 3 2 3 2" xfId="32806"/>
    <cellStyle name="Normal 352 3 2 3 2 2" xfId="32807"/>
    <cellStyle name="Normal 352 3 2 3 3" xfId="32808"/>
    <cellStyle name="Normal 352 3 2 4" xfId="32809"/>
    <cellStyle name="Normal 352 3 3" xfId="32810"/>
    <cellStyle name="Normal 352 3 3 2" xfId="32811"/>
    <cellStyle name="Normal 352 3 3 2 2" xfId="32812"/>
    <cellStyle name="Normal 352 3 3 3" xfId="32813"/>
    <cellStyle name="Normal 352 3 4" xfId="32814"/>
    <cellStyle name="Normal 352 3 4 2" xfId="32815"/>
    <cellStyle name="Normal 352 3 4 2 2" xfId="32816"/>
    <cellStyle name="Normal 352 3 4 3" xfId="32817"/>
    <cellStyle name="Normal 352 3 5" xfId="32818"/>
    <cellStyle name="Normal 352 3 5 2" xfId="32819"/>
    <cellStyle name="Normal 352 3 5 2 2" xfId="32820"/>
    <cellStyle name="Normal 352 3 5 3" xfId="32821"/>
    <cellStyle name="Normal 352 3 6" xfId="32822"/>
    <cellStyle name="Normal 352 4" xfId="32823"/>
    <cellStyle name="Normal 352 4 2" xfId="32824"/>
    <cellStyle name="Normal 352 4 2 2" xfId="32825"/>
    <cellStyle name="Normal 352 4 3" xfId="32826"/>
    <cellStyle name="Normal 352 5" xfId="32827"/>
    <cellStyle name="Normal 352 5 2" xfId="32828"/>
    <cellStyle name="Normal 352 5 2 2" xfId="32829"/>
    <cellStyle name="Normal 352 5 3" xfId="32830"/>
    <cellStyle name="Normal 352 6" xfId="32831"/>
    <cellStyle name="Normal 352 6 2" xfId="32832"/>
    <cellStyle name="Normal 352 6 2 2" xfId="32833"/>
    <cellStyle name="Normal 352 6 3" xfId="32834"/>
    <cellStyle name="Normal 352 7" xfId="32835"/>
    <cellStyle name="Normal 353" xfId="32836"/>
    <cellStyle name="Normal 353 2" xfId="32837"/>
    <cellStyle name="Normal 353 2 2" xfId="32838"/>
    <cellStyle name="Normal 353 2 2 2" xfId="32839"/>
    <cellStyle name="Normal 353 2 3" xfId="32840"/>
    <cellStyle name="Normal 353 2 3 2" xfId="32841"/>
    <cellStyle name="Normal 353 2 3 2 2" xfId="32842"/>
    <cellStyle name="Normal 353 2 3 3" xfId="32843"/>
    <cellStyle name="Normal 353 2 4" xfId="32844"/>
    <cellStyle name="Normal 353 2 4 2" xfId="32845"/>
    <cellStyle name="Normal 353 2 4 2 2" xfId="32846"/>
    <cellStyle name="Normal 353 2 4 3" xfId="32847"/>
    <cellStyle name="Normal 353 2 5" xfId="32848"/>
    <cellStyle name="Normal 353 3" xfId="32849"/>
    <cellStyle name="Normal 353 3 2" xfId="32850"/>
    <cellStyle name="Normal 353 3 2 2" xfId="32851"/>
    <cellStyle name="Normal 353 3 2 2 2" xfId="32852"/>
    <cellStyle name="Normal 353 3 2 3" xfId="32853"/>
    <cellStyle name="Normal 353 3 2 3 2" xfId="32854"/>
    <cellStyle name="Normal 353 3 2 3 2 2" xfId="32855"/>
    <cellStyle name="Normal 353 3 2 3 3" xfId="32856"/>
    <cellStyle name="Normal 353 3 2 4" xfId="32857"/>
    <cellStyle name="Normal 353 3 3" xfId="32858"/>
    <cellStyle name="Normal 353 3 3 2" xfId="32859"/>
    <cellStyle name="Normal 353 3 3 2 2" xfId="32860"/>
    <cellStyle name="Normal 353 3 3 3" xfId="32861"/>
    <cellStyle name="Normal 353 3 4" xfId="32862"/>
    <cellStyle name="Normal 353 3 4 2" xfId="32863"/>
    <cellStyle name="Normal 353 3 4 2 2" xfId="32864"/>
    <cellStyle name="Normal 353 3 4 3" xfId="32865"/>
    <cellStyle name="Normal 353 3 5" xfId="32866"/>
    <cellStyle name="Normal 353 3 5 2" xfId="32867"/>
    <cellStyle name="Normal 353 3 5 2 2" xfId="32868"/>
    <cellStyle name="Normal 353 3 5 3" xfId="32869"/>
    <cellStyle name="Normal 353 3 6" xfId="32870"/>
    <cellStyle name="Normal 353 4" xfId="32871"/>
    <cellStyle name="Normal 353 4 2" xfId="32872"/>
    <cellStyle name="Normal 353 4 2 2" xfId="32873"/>
    <cellStyle name="Normal 353 4 3" xfId="32874"/>
    <cellStyle name="Normal 353 5" xfId="32875"/>
    <cellStyle name="Normal 353 5 2" xfId="32876"/>
    <cellStyle name="Normal 353 5 2 2" xfId="32877"/>
    <cellStyle name="Normal 353 5 3" xfId="32878"/>
    <cellStyle name="Normal 353 6" xfId="32879"/>
    <cellStyle name="Normal 353 6 2" xfId="32880"/>
    <cellStyle name="Normal 353 6 2 2" xfId="32881"/>
    <cellStyle name="Normal 353 6 3" xfId="32882"/>
    <cellStyle name="Normal 353 7" xfId="32883"/>
    <cellStyle name="Normal 354" xfId="32884"/>
    <cellStyle name="Normal 354 2" xfId="32885"/>
    <cellStyle name="Normal 354 2 2" xfId="32886"/>
    <cellStyle name="Normal 354 2 2 2" xfId="32887"/>
    <cellStyle name="Normal 354 2 3" xfId="32888"/>
    <cellStyle name="Normal 354 2 3 2" xfId="32889"/>
    <cellStyle name="Normal 354 2 3 2 2" xfId="32890"/>
    <cellStyle name="Normal 354 2 3 3" xfId="32891"/>
    <cellStyle name="Normal 354 2 4" xfId="32892"/>
    <cellStyle name="Normal 354 2 4 2" xfId="32893"/>
    <cellStyle name="Normal 354 2 4 2 2" xfId="32894"/>
    <cellStyle name="Normal 354 2 4 3" xfId="32895"/>
    <cellStyle name="Normal 354 2 5" xfId="32896"/>
    <cellStyle name="Normal 354 3" xfId="32897"/>
    <cellStyle name="Normal 354 3 2" xfId="32898"/>
    <cellStyle name="Normal 354 3 2 2" xfId="32899"/>
    <cellStyle name="Normal 354 3 2 2 2" xfId="32900"/>
    <cellStyle name="Normal 354 3 2 3" xfId="32901"/>
    <cellStyle name="Normal 354 3 2 3 2" xfId="32902"/>
    <cellStyle name="Normal 354 3 2 3 2 2" xfId="32903"/>
    <cellStyle name="Normal 354 3 2 3 3" xfId="32904"/>
    <cellStyle name="Normal 354 3 2 4" xfId="32905"/>
    <cellStyle name="Normal 354 3 3" xfId="32906"/>
    <cellStyle name="Normal 354 3 3 2" xfId="32907"/>
    <cellStyle name="Normal 354 3 3 2 2" xfId="32908"/>
    <cellStyle name="Normal 354 3 3 3" xfId="32909"/>
    <cellStyle name="Normal 354 3 4" xfId="32910"/>
    <cellStyle name="Normal 354 3 4 2" xfId="32911"/>
    <cellStyle name="Normal 354 3 4 2 2" xfId="32912"/>
    <cellStyle name="Normal 354 3 4 3" xfId="32913"/>
    <cellStyle name="Normal 354 3 5" xfId="32914"/>
    <cellStyle name="Normal 354 3 5 2" xfId="32915"/>
    <cellStyle name="Normal 354 3 5 2 2" xfId="32916"/>
    <cellStyle name="Normal 354 3 5 3" xfId="32917"/>
    <cellStyle name="Normal 354 3 6" xfId="32918"/>
    <cellStyle name="Normal 354 4" xfId="32919"/>
    <cellStyle name="Normal 354 4 2" xfId="32920"/>
    <cellStyle name="Normal 354 4 2 2" xfId="32921"/>
    <cellStyle name="Normal 354 4 3" xfId="32922"/>
    <cellStyle name="Normal 354 5" xfId="32923"/>
    <cellStyle name="Normal 354 5 2" xfId="32924"/>
    <cellStyle name="Normal 354 5 2 2" xfId="32925"/>
    <cellStyle name="Normal 354 5 3" xfId="32926"/>
    <cellStyle name="Normal 354 6" xfId="32927"/>
    <cellStyle name="Normal 354 6 2" xfId="32928"/>
    <cellStyle name="Normal 354 6 2 2" xfId="32929"/>
    <cellStyle name="Normal 354 6 3" xfId="32930"/>
    <cellStyle name="Normal 354 7" xfId="32931"/>
    <cellStyle name="Normal 355" xfId="32932"/>
    <cellStyle name="Normal 355 2" xfId="32933"/>
    <cellStyle name="Normal 355 2 2" xfId="32934"/>
    <cellStyle name="Normal 355 2 2 2" xfId="32935"/>
    <cellStyle name="Normal 355 2 3" xfId="32936"/>
    <cellStyle name="Normal 355 2 3 2" xfId="32937"/>
    <cellStyle name="Normal 355 2 3 2 2" xfId="32938"/>
    <cellStyle name="Normal 355 2 3 3" xfId="32939"/>
    <cellStyle name="Normal 355 2 4" xfId="32940"/>
    <cellStyle name="Normal 355 2 4 2" xfId="32941"/>
    <cellStyle name="Normal 355 2 4 2 2" xfId="32942"/>
    <cellStyle name="Normal 355 2 4 3" xfId="32943"/>
    <cellStyle name="Normal 355 2 5" xfId="32944"/>
    <cellStyle name="Normal 355 3" xfId="32945"/>
    <cellStyle name="Normal 355 3 2" xfId="32946"/>
    <cellStyle name="Normal 355 3 2 2" xfId="32947"/>
    <cellStyle name="Normal 355 3 2 2 2" xfId="32948"/>
    <cellStyle name="Normal 355 3 2 3" xfId="32949"/>
    <cellStyle name="Normal 355 3 2 3 2" xfId="32950"/>
    <cellStyle name="Normal 355 3 2 3 2 2" xfId="32951"/>
    <cellStyle name="Normal 355 3 2 3 3" xfId="32952"/>
    <cellStyle name="Normal 355 3 2 4" xfId="32953"/>
    <cellStyle name="Normal 355 3 3" xfId="32954"/>
    <cellStyle name="Normal 355 3 3 2" xfId="32955"/>
    <cellStyle name="Normal 355 3 3 2 2" xfId="32956"/>
    <cellStyle name="Normal 355 3 3 3" xfId="32957"/>
    <cellStyle name="Normal 355 3 4" xfId="32958"/>
    <cellStyle name="Normal 355 3 4 2" xfId="32959"/>
    <cellStyle name="Normal 355 3 4 2 2" xfId="32960"/>
    <cellStyle name="Normal 355 3 4 3" xfId="32961"/>
    <cellStyle name="Normal 355 3 5" xfId="32962"/>
    <cellStyle name="Normal 355 3 5 2" xfId="32963"/>
    <cellStyle name="Normal 355 3 5 2 2" xfId="32964"/>
    <cellStyle name="Normal 355 3 5 3" xfId="32965"/>
    <cellStyle name="Normal 355 3 6" xfId="32966"/>
    <cellStyle name="Normal 355 4" xfId="32967"/>
    <cellStyle name="Normal 355 4 2" xfId="32968"/>
    <cellStyle name="Normal 355 4 2 2" xfId="32969"/>
    <cellStyle name="Normal 355 4 3" xfId="32970"/>
    <cellStyle name="Normal 355 5" xfId="32971"/>
    <cellStyle name="Normal 355 5 2" xfId="32972"/>
    <cellStyle name="Normal 355 5 2 2" xfId="32973"/>
    <cellStyle name="Normal 355 5 3" xfId="32974"/>
    <cellStyle name="Normal 355 6" xfId="32975"/>
    <cellStyle name="Normal 355 6 2" xfId="32976"/>
    <cellStyle name="Normal 355 6 2 2" xfId="32977"/>
    <cellStyle name="Normal 355 6 3" xfId="32978"/>
    <cellStyle name="Normal 355 7" xfId="32979"/>
    <cellStyle name="Normal 356" xfId="32980"/>
    <cellStyle name="Normal 356 2" xfId="32981"/>
    <cellStyle name="Normal 356 2 2" xfId="32982"/>
    <cellStyle name="Normal 356 2 2 2" xfId="32983"/>
    <cellStyle name="Normal 356 2 3" xfId="32984"/>
    <cellStyle name="Normal 356 2 3 2" xfId="32985"/>
    <cellStyle name="Normal 356 2 3 2 2" xfId="32986"/>
    <cellStyle name="Normal 356 2 3 3" xfId="32987"/>
    <cellStyle name="Normal 356 2 4" xfId="32988"/>
    <cellStyle name="Normal 356 2 4 2" xfId="32989"/>
    <cellStyle name="Normal 356 2 4 2 2" xfId="32990"/>
    <cellStyle name="Normal 356 2 4 3" xfId="32991"/>
    <cellStyle name="Normal 356 2 5" xfId="32992"/>
    <cellStyle name="Normal 356 3" xfId="32993"/>
    <cellStyle name="Normal 356 3 2" xfId="32994"/>
    <cellStyle name="Normal 356 3 2 2" xfId="32995"/>
    <cellStyle name="Normal 356 3 2 2 2" xfId="32996"/>
    <cellStyle name="Normal 356 3 2 3" xfId="32997"/>
    <cellStyle name="Normal 356 3 2 3 2" xfId="32998"/>
    <cellStyle name="Normal 356 3 2 3 2 2" xfId="32999"/>
    <cellStyle name="Normal 356 3 2 3 3" xfId="33000"/>
    <cellStyle name="Normal 356 3 2 4" xfId="33001"/>
    <cellStyle name="Normal 356 3 3" xfId="33002"/>
    <cellStyle name="Normal 356 3 3 2" xfId="33003"/>
    <cellStyle name="Normal 356 3 3 2 2" xfId="33004"/>
    <cellStyle name="Normal 356 3 3 3" xfId="33005"/>
    <cellStyle name="Normal 356 3 4" xfId="33006"/>
    <cellStyle name="Normal 356 3 4 2" xfId="33007"/>
    <cellStyle name="Normal 356 3 4 2 2" xfId="33008"/>
    <cellStyle name="Normal 356 3 4 3" xfId="33009"/>
    <cellStyle name="Normal 356 3 5" xfId="33010"/>
    <cellStyle name="Normal 356 3 5 2" xfId="33011"/>
    <cellStyle name="Normal 356 3 5 2 2" xfId="33012"/>
    <cellStyle name="Normal 356 3 5 3" xfId="33013"/>
    <cellStyle name="Normal 356 3 6" xfId="33014"/>
    <cellStyle name="Normal 356 4" xfId="33015"/>
    <cellStyle name="Normal 356 4 2" xfId="33016"/>
    <cellStyle name="Normal 356 4 2 2" xfId="33017"/>
    <cellStyle name="Normal 356 4 3" xfId="33018"/>
    <cellStyle name="Normal 356 5" xfId="33019"/>
    <cellStyle name="Normal 356 5 2" xfId="33020"/>
    <cellStyle name="Normal 356 5 2 2" xfId="33021"/>
    <cellStyle name="Normal 356 5 3" xfId="33022"/>
    <cellStyle name="Normal 356 6" xfId="33023"/>
    <cellStyle name="Normal 356 6 2" xfId="33024"/>
    <cellStyle name="Normal 356 6 2 2" xfId="33025"/>
    <cellStyle name="Normal 356 6 3" xfId="33026"/>
    <cellStyle name="Normal 356 7" xfId="33027"/>
    <cellStyle name="Normal 357" xfId="33028"/>
    <cellStyle name="Normal 357 2" xfId="33029"/>
    <cellStyle name="Normal 357 2 2" xfId="33030"/>
    <cellStyle name="Normal 357 2 2 2" xfId="33031"/>
    <cellStyle name="Normal 357 2 3" xfId="33032"/>
    <cellStyle name="Normal 357 2 3 2" xfId="33033"/>
    <cellStyle name="Normal 357 2 3 2 2" xfId="33034"/>
    <cellStyle name="Normal 357 2 3 3" xfId="33035"/>
    <cellStyle name="Normal 357 2 4" xfId="33036"/>
    <cellStyle name="Normal 357 2 4 2" xfId="33037"/>
    <cellStyle name="Normal 357 2 4 2 2" xfId="33038"/>
    <cellStyle name="Normal 357 2 4 3" xfId="33039"/>
    <cellStyle name="Normal 357 2 5" xfId="33040"/>
    <cellStyle name="Normal 357 3" xfId="33041"/>
    <cellStyle name="Normal 357 3 2" xfId="33042"/>
    <cellStyle name="Normal 357 3 2 2" xfId="33043"/>
    <cellStyle name="Normal 357 3 2 2 2" xfId="33044"/>
    <cellStyle name="Normal 357 3 2 3" xfId="33045"/>
    <cellStyle name="Normal 357 3 2 3 2" xfId="33046"/>
    <cellStyle name="Normal 357 3 2 3 2 2" xfId="33047"/>
    <cellStyle name="Normal 357 3 2 3 3" xfId="33048"/>
    <cellStyle name="Normal 357 3 2 4" xfId="33049"/>
    <cellStyle name="Normal 357 3 3" xfId="33050"/>
    <cellStyle name="Normal 357 3 3 2" xfId="33051"/>
    <cellStyle name="Normal 357 3 3 2 2" xfId="33052"/>
    <cellStyle name="Normal 357 3 3 3" xfId="33053"/>
    <cellStyle name="Normal 357 3 4" xfId="33054"/>
    <cellStyle name="Normal 357 3 4 2" xfId="33055"/>
    <cellStyle name="Normal 357 3 4 2 2" xfId="33056"/>
    <cellStyle name="Normal 357 3 4 3" xfId="33057"/>
    <cellStyle name="Normal 357 3 5" xfId="33058"/>
    <cellStyle name="Normal 357 3 5 2" xfId="33059"/>
    <cellStyle name="Normal 357 3 5 2 2" xfId="33060"/>
    <cellStyle name="Normal 357 3 5 3" xfId="33061"/>
    <cellStyle name="Normal 357 3 6" xfId="33062"/>
    <cellStyle name="Normal 357 4" xfId="33063"/>
    <cellStyle name="Normal 357 4 2" xfId="33064"/>
    <cellStyle name="Normal 357 4 2 2" xfId="33065"/>
    <cellStyle name="Normal 357 4 3" xfId="33066"/>
    <cellStyle name="Normal 357 5" xfId="33067"/>
    <cellStyle name="Normal 357 5 2" xfId="33068"/>
    <cellStyle name="Normal 357 5 2 2" xfId="33069"/>
    <cellStyle name="Normal 357 5 3" xfId="33070"/>
    <cellStyle name="Normal 357 6" xfId="33071"/>
    <cellStyle name="Normal 357 6 2" xfId="33072"/>
    <cellStyle name="Normal 357 6 2 2" xfId="33073"/>
    <cellStyle name="Normal 357 6 3" xfId="33074"/>
    <cellStyle name="Normal 357 7" xfId="33075"/>
    <cellStyle name="Normal 358" xfId="33076"/>
    <cellStyle name="Normal 358 2" xfId="33077"/>
    <cellStyle name="Normal 358 2 2" xfId="33078"/>
    <cellStyle name="Normal 358 2 2 2" xfId="33079"/>
    <cellStyle name="Normal 358 2 3" xfId="33080"/>
    <cellStyle name="Normal 358 2 3 2" xfId="33081"/>
    <cellStyle name="Normal 358 2 3 2 2" xfId="33082"/>
    <cellStyle name="Normal 358 2 3 3" xfId="33083"/>
    <cellStyle name="Normal 358 2 4" xfId="33084"/>
    <cellStyle name="Normal 358 2 4 2" xfId="33085"/>
    <cellStyle name="Normal 358 2 4 2 2" xfId="33086"/>
    <cellStyle name="Normal 358 2 4 3" xfId="33087"/>
    <cellStyle name="Normal 358 2 5" xfId="33088"/>
    <cellStyle name="Normal 358 3" xfId="33089"/>
    <cellStyle name="Normal 358 3 2" xfId="33090"/>
    <cellStyle name="Normal 358 3 2 2" xfId="33091"/>
    <cellStyle name="Normal 358 3 2 2 2" xfId="33092"/>
    <cellStyle name="Normal 358 3 2 3" xfId="33093"/>
    <cellStyle name="Normal 358 3 2 3 2" xfId="33094"/>
    <cellStyle name="Normal 358 3 2 3 2 2" xfId="33095"/>
    <cellStyle name="Normal 358 3 2 3 3" xfId="33096"/>
    <cellStyle name="Normal 358 3 2 4" xfId="33097"/>
    <cellStyle name="Normal 358 3 3" xfId="33098"/>
    <cellStyle name="Normal 358 3 3 2" xfId="33099"/>
    <cellStyle name="Normal 358 3 3 2 2" xfId="33100"/>
    <cellStyle name="Normal 358 3 3 3" xfId="33101"/>
    <cellStyle name="Normal 358 3 4" xfId="33102"/>
    <cellStyle name="Normal 358 3 4 2" xfId="33103"/>
    <cellStyle name="Normal 358 3 4 2 2" xfId="33104"/>
    <cellStyle name="Normal 358 3 4 3" xfId="33105"/>
    <cellStyle name="Normal 358 3 5" xfId="33106"/>
    <cellStyle name="Normal 358 3 5 2" xfId="33107"/>
    <cellStyle name="Normal 358 3 5 2 2" xfId="33108"/>
    <cellStyle name="Normal 358 3 5 3" xfId="33109"/>
    <cellStyle name="Normal 358 3 6" xfId="33110"/>
    <cellStyle name="Normal 358 4" xfId="33111"/>
    <cellStyle name="Normal 358 4 2" xfId="33112"/>
    <cellStyle name="Normal 358 4 2 2" xfId="33113"/>
    <cellStyle name="Normal 358 4 3" xfId="33114"/>
    <cellStyle name="Normal 358 5" xfId="33115"/>
    <cellStyle name="Normal 358 5 2" xfId="33116"/>
    <cellStyle name="Normal 358 5 2 2" xfId="33117"/>
    <cellStyle name="Normal 358 5 3" xfId="33118"/>
    <cellStyle name="Normal 358 6" xfId="33119"/>
    <cellStyle name="Normal 358 6 2" xfId="33120"/>
    <cellStyle name="Normal 358 6 2 2" xfId="33121"/>
    <cellStyle name="Normal 358 6 3" xfId="33122"/>
    <cellStyle name="Normal 358 7" xfId="33123"/>
    <cellStyle name="Normal 359" xfId="33124"/>
    <cellStyle name="Normal 359 2" xfId="33125"/>
    <cellStyle name="Normal 359 2 2" xfId="33126"/>
    <cellStyle name="Normal 359 2 2 2" xfId="33127"/>
    <cellStyle name="Normal 359 2 3" xfId="33128"/>
    <cellStyle name="Normal 359 2 3 2" xfId="33129"/>
    <cellStyle name="Normal 359 2 3 2 2" xfId="33130"/>
    <cellStyle name="Normal 359 2 3 3" xfId="33131"/>
    <cellStyle name="Normal 359 2 4" xfId="33132"/>
    <cellStyle name="Normal 359 2 4 2" xfId="33133"/>
    <cellStyle name="Normal 359 2 4 2 2" xfId="33134"/>
    <cellStyle name="Normal 359 2 4 3" xfId="33135"/>
    <cellStyle name="Normal 359 2 5" xfId="33136"/>
    <cellStyle name="Normal 359 3" xfId="33137"/>
    <cellStyle name="Normal 359 3 2" xfId="33138"/>
    <cellStyle name="Normal 359 3 2 2" xfId="33139"/>
    <cellStyle name="Normal 359 3 2 2 2" xfId="33140"/>
    <cellStyle name="Normal 359 3 2 3" xfId="33141"/>
    <cellStyle name="Normal 359 3 2 3 2" xfId="33142"/>
    <cellStyle name="Normal 359 3 2 3 2 2" xfId="33143"/>
    <cellStyle name="Normal 359 3 2 3 3" xfId="33144"/>
    <cellStyle name="Normal 359 3 2 4" xfId="33145"/>
    <cellStyle name="Normal 359 3 3" xfId="33146"/>
    <cellStyle name="Normal 359 3 3 2" xfId="33147"/>
    <cellStyle name="Normal 359 3 3 2 2" xfId="33148"/>
    <cellStyle name="Normal 359 3 3 3" xfId="33149"/>
    <cellStyle name="Normal 359 3 4" xfId="33150"/>
    <cellStyle name="Normal 359 3 4 2" xfId="33151"/>
    <cellStyle name="Normal 359 3 4 2 2" xfId="33152"/>
    <cellStyle name="Normal 359 3 4 3" xfId="33153"/>
    <cellStyle name="Normal 359 3 5" xfId="33154"/>
    <cellStyle name="Normal 359 3 5 2" xfId="33155"/>
    <cellStyle name="Normal 359 3 5 2 2" xfId="33156"/>
    <cellStyle name="Normal 359 3 5 3" xfId="33157"/>
    <cellStyle name="Normal 359 3 6" xfId="33158"/>
    <cellStyle name="Normal 359 4" xfId="33159"/>
    <cellStyle name="Normal 359 4 2" xfId="33160"/>
    <cellStyle name="Normal 359 4 2 2" xfId="33161"/>
    <cellStyle name="Normal 359 4 3" xfId="33162"/>
    <cellStyle name="Normal 359 5" xfId="33163"/>
    <cellStyle name="Normal 359 5 2" xfId="33164"/>
    <cellStyle name="Normal 359 5 2 2" xfId="33165"/>
    <cellStyle name="Normal 359 5 3" xfId="33166"/>
    <cellStyle name="Normal 359 6" xfId="33167"/>
    <cellStyle name="Normal 359 6 2" xfId="33168"/>
    <cellStyle name="Normal 359 6 2 2" xfId="33169"/>
    <cellStyle name="Normal 359 6 3" xfId="33170"/>
    <cellStyle name="Normal 359 7" xfId="33171"/>
    <cellStyle name="Normal 36" xfId="1553"/>
    <cellStyle name="Normal 36 10" xfId="33172"/>
    <cellStyle name="Normal 36 2" xfId="33173"/>
    <cellStyle name="Normal 36 2 2" xfId="33174"/>
    <cellStyle name="Normal 36 2 2 2" xfId="33175"/>
    <cellStyle name="Normal 36 2 2 2 2" xfId="33176"/>
    <cellStyle name="Normal 36 2 2 3" xfId="33177"/>
    <cellStyle name="Normal 36 2 2 3 2" xfId="33178"/>
    <cellStyle name="Normal 36 2 2 3 2 2" xfId="33179"/>
    <cellStyle name="Normal 36 2 2 3 3" xfId="33180"/>
    <cellStyle name="Normal 36 2 2 4" xfId="33181"/>
    <cellStyle name="Normal 36 2 2 4 2" xfId="33182"/>
    <cellStyle name="Normal 36 2 2 4 2 2" xfId="33183"/>
    <cellStyle name="Normal 36 2 2 4 3" xfId="33184"/>
    <cellStyle name="Normal 36 2 2 5" xfId="33185"/>
    <cellStyle name="Normal 36 2 3" xfId="33186"/>
    <cellStyle name="Normal 36 2 3 2" xfId="33187"/>
    <cellStyle name="Normal 36 2 3 2 2" xfId="33188"/>
    <cellStyle name="Normal 36 2 3 3" xfId="33189"/>
    <cellStyle name="Normal 36 2 4" xfId="33190"/>
    <cellStyle name="Normal 36 2 4 2" xfId="33191"/>
    <cellStyle name="Normal 36 2 4 2 2" xfId="33192"/>
    <cellStyle name="Normal 36 2 4 3" xfId="33193"/>
    <cellStyle name="Normal 36 2 5" xfId="33194"/>
    <cellStyle name="Normal 36 2 5 2" xfId="33195"/>
    <cellStyle name="Normal 36 2 5 2 2" xfId="33196"/>
    <cellStyle name="Normal 36 2 5 3" xfId="33197"/>
    <cellStyle name="Normal 36 2 6" xfId="33198"/>
    <cellStyle name="Normal 36 2 7" xfId="33199"/>
    <cellStyle name="Normal 36 3" xfId="33200"/>
    <cellStyle name="Normal 36 3 2" xfId="33201"/>
    <cellStyle name="Normal 36 3 2 2" xfId="33202"/>
    <cellStyle name="Normal 36 3 2 3" xfId="33203"/>
    <cellStyle name="Normal 36 3 3" xfId="33204"/>
    <cellStyle name="Normal 36 3 3 2" xfId="33205"/>
    <cellStyle name="Normal 36 3 3 2 2" xfId="33206"/>
    <cellStyle name="Normal 36 3 3 3" xfId="33207"/>
    <cellStyle name="Normal 36 3 4" xfId="33208"/>
    <cellStyle name="Normal 36 3 4 2" xfId="33209"/>
    <cellStyle name="Normal 36 3 4 2 2" xfId="33210"/>
    <cellStyle name="Normal 36 3 4 3" xfId="33211"/>
    <cellStyle name="Normal 36 3 5" xfId="33212"/>
    <cellStyle name="Normal 36 3 6" xfId="33213"/>
    <cellStyle name="Normal 36 4" xfId="33214"/>
    <cellStyle name="Normal 36 4 2" xfId="33215"/>
    <cellStyle name="Normal 36 4 2 2" xfId="33216"/>
    <cellStyle name="Normal 36 4 3" xfId="33217"/>
    <cellStyle name="Normal 36 4 4" xfId="33218"/>
    <cellStyle name="Normal 36 5" xfId="33219"/>
    <cellStyle name="Normal 36 5 2" xfId="33220"/>
    <cellStyle name="Normal 36 5 2 2" xfId="33221"/>
    <cellStyle name="Normal 36 5 3" xfId="33222"/>
    <cellStyle name="Normal 36 5 4" xfId="33223"/>
    <cellStyle name="Normal 36 6" xfId="33224"/>
    <cellStyle name="Normal 36 6 2" xfId="33225"/>
    <cellStyle name="Normal 36 6 2 2" xfId="33226"/>
    <cellStyle name="Normal 36 6 3" xfId="33227"/>
    <cellStyle name="Normal 36 7" xfId="33228"/>
    <cellStyle name="Normal 36 8" xfId="33229"/>
    <cellStyle name="Normal 36 9" xfId="33230"/>
    <cellStyle name="Normal 360" xfId="33231"/>
    <cellStyle name="Normal 360 2" xfId="33232"/>
    <cellStyle name="Normal 360 2 2" xfId="33233"/>
    <cellStyle name="Normal 360 2 2 2" xfId="33234"/>
    <cellStyle name="Normal 360 2 3" xfId="33235"/>
    <cellStyle name="Normal 360 2 3 2" xfId="33236"/>
    <cellStyle name="Normal 360 2 3 2 2" xfId="33237"/>
    <cellStyle name="Normal 360 2 3 3" xfId="33238"/>
    <cellStyle name="Normal 360 2 4" xfId="33239"/>
    <cellStyle name="Normal 360 2 4 2" xfId="33240"/>
    <cellStyle name="Normal 360 2 4 2 2" xfId="33241"/>
    <cellStyle name="Normal 360 2 4 3" xfId="33242"/>
    <cellStyle name="Normal 360 2 5" xfId="33243"/>
    <cellStyle name="Normal 360 3" xfId="33244"/>
    <cellStyle name="Normal 360 3 2" xfId="33245"/>
    <cellStyle name="Normal 360 3 2 2" xfId="33246"/>
    <cellStyle name="Normal 360 3 2 2 2" xfId="33247"/>
    <cellStyle name="Normal 360 3 2 3" xfId="33248"/>
    <cellStyle name="Normal 360 3 2 3 2" xfId="33249"/>
    <cellStyle name="Normal 360 3 2 3 2 2" xfId="33250"/>
    <cellStyle name="Normal 360 3 2 3 3" xfId="33251"/>
    <cellStyle name="Normal 360 3 2 4" xfId="33252"/>
    <cellStyle name="Normal 360 3 3" xfId="33253"/>
    <cellStyle name="Normal 360 3 3 2" xfId="33254"/>
    <cellStyle name="Normal 360 3 3 2 2" xfId="33255"/>
    <cellStyle name="Normal 360 3 3 3" xfId="33256"/>
    <cellStyle name="Normal 360 3 4" xfId="33257"/>
    <cellStyle name="Normal 360 3 4 2" xfId="33258"/>
    <cellStyle name="Normal 360 3 4 2 2" xfId="33259"/>
    <cellStyle name="Normal 360 3 4 3" xfId="33260"/>
    <cellStyle name="Normal 360 3 5" xfId="33261"/>
    <cellStyle name="Normal 360 3 5 2" xfId="33262"/>
    <cellStyle name="Normal 360 3 5 2 2" xfId="33263"/>
    <cellStyle name="Normal 360 3 5 3" xfId="33264"/>
    <cellStyle name="Normal 360 3 6" xfId="33265"/>
    <cellStyle name="Normal 360 4" xfId="33266"/>
    <cellStyle name="Normal 360 4 2" xfId="33267"/>
    <cellStyle name="Normal 360 4 2 2" xfId="33268"/>
    <cellStyle name="Normal 360 4 3" xfId="33269"/>
    <cellStyle name="Normal 360 5" xfId="33270"/>
    <cellStyle name="Normal 360 5 2" xfId="33271"/>
    <cellStyle name="Normal 360 5 2 2" xfId="33272"/>
    <cellStyle name="Normal 360 5 3" xfId="33273"/>
    <cellStyle name="Normal 360 6" xfId="33274"/>
    <cellStyle name="Normal 360 6 2" xfId="33275"/>
    <cellStyle name="Normal 360 6 2 2" xfId="33276"/>
    <cellStyle name="Normal 360 6 3" xfId="33277"/>
    <cellStyle name="Normal 360 7" xfId="33278"/>
    <cellStyle name="Normal 361" xfId="33279"/>
    <cellStyle name="Normal 361 2" xfId="33280"/>
    <cellStyle name="Normal 361 2 2" xfId="33281"/>
    <cellStyle name="Normal 361 2 2 2" xfId="33282"/>
    <cellStyle name="Normal 361 2 3" xfId="33283"/>
    <cellStyle name="Normal 361 2 3 2" xfId="33284"/>
    <cellStyle name="Normal 361 2 3 2 2" xfId="33285"/>
    <cellStyle name="Normal 361 2 3 3" xfId="33286"/>
    <cellStyle name="Normal 361 2 4" xfId="33287"/>
    <cellStyle name="Normal 361 2 4 2" xfId="33288"/>
    <cellStyle name="Normal 361 2 4 2 2" xfId="33289"/>
    <cellStyle name="Normal 361 2 4 3" xfId="33290"/>
    <cellStyle name="Normal 361 2 5" xfId="33291"/>
    <cellStyle name="Normal 361 3" xfId="33292"/>
    <cellStyle name="Normal 361 3 2" xfId="33293"/>
    <cellStyle name="Normal 361 3 2 2" xfId="33294"/>
    <cellStyle name="Normal 361 3 2 2 2" xfId="33295"/>
    <cellStyle name="Normal 361 3 2 3" xfId="33296"/>
    <cellStyle name="Normal 361 3 2 3 2" xfId="33297"/>
    <cellStyle name="Normal 361 3 2 3 2 2" xfId="33298"/>
    <cellStyle name="Normal 361 3 2 3 3" xfId="33299"/>
    <cellStyle name="Normal 361 3 2 4" xfId="33300"/>
    <cellStyle name="Normal 361 3 3" xfId="33301"/>
    <cellStyle name="Normal 361 3 3 2" xfId="33302"/>
    <cellStyle name="Normal 361 3 3 2 2" xfId="33303"/>
    <cellStyle name="Normal 361 3 3 3" xfId="33304"/>
    <cellStyle name="Normal 361 3 4" xfId="33305"/>
    <cellStyle name="Normal 361 3 4 2" xfId="33306"/>
    <cellStyle name="Normal 361 3 4 2 2" xfId="33307"/>
    <cellStyle name="Normal 361 3 4 3" xfId="33308"/>
    <cellStyle name="Normal 361 3 5" xfId="33309"/>
    <cellStyle name="Normal 361 3 5 2" xfId="33310"/>
    <cellStyle name="Normal 361 3 5 2 2" xfId="33311"/>
    <cellStyle name="Normal 361 3 5 3" xfId="33312"/>
    <cellStyle name="Normal 361 3 6" xfId="33313"/>
    <cellStyle name="Normal 361 4" xfId="33314"/>
    <cellStyle name="Normal 361 4 2" xfId="33315"/>
    <cellStyle name="Normal 361 4 2 2" xfId="33316"/>
    <cellStyle name="Normal 361 4 3" xfId="33317"/>
    <cellStyle name="Normal 361 5" xfId="33318"/>
    <cellStyle name="Normal 361 5 2" xfId="33319"/>
    <cellStyle name="Normal 361 5 2 2" xfId="33320"/>
    <cellStyle name="Normal 361 5 3" xfId="33321"/>
    <cellStyle name="Normal 361 6" xfId="33322"/>
    <cellStyle name="Normal 361 6 2" xfId="33323"/>
    <cellStyle name="Normal 361 6 2 2" xfId="33324"/>
    <cellStyle name="Normal 361 6 3" xfId="33325"/>
    <cellStyle name="Normal 361 7" xfId="33326"/>
    <cellStyle name="Normal 362" xfId="33327"/>
    <cellStyle name="Normal 362 2" xfId="33328"/>
    <cellStyle name="Normal 362 2 2" xfId="33329"/>
    <cellStyle name="Normal 362 2 2 2" xfId="33330"/>
    <cellStyle name="Normal 362 2 3" xfId="33331"/>
    <cellStyle name="Normal 362 2 3 2" xfId="33332"/>
    <cellStyle name="Normal 362 2 3 2 2" xfId="33333"/>
    <cellStyle name="Normal 362 2 3 3" xfId="33334"/>
    <cellStyle name="Normal 362 2 4" xfId="33335"/>
    <cellStyle name="Normal 362 2 4 2" xfId="33336"/>
    <cellStyle name="Normal 362 2 4 2 2" xfId="33337"/>
    <cellStyle name="Normal 362 2 4 3" xfId="33338"/>
    <cellStyle name="Normal 362 2 5" xfId="33339"/>
    <cellStyle name="Normal 362 3" xfId="33340"/>
    <cellStyle name="Normal 362 3 2" xfId="33341"/>
    <cellStyle name="Normal 362 3 2 2" xfId="33342"/>
    <cellStyle name="Normal 362 3 2 2 2" xfId="33343"/>
    <cellStyle name="Normal 362 3 2 3" xfId="33344"/>
    <cellStyle name="Normal 362 3 2 3 2" xfId="33345"/>
    <cellStyle name="Normal 362 3 2 3 2 2" xfId="33346"/>
    <cellStyle name="Normal 362 3 2 3 3" xfId="33347"/>
    <cellStyle name="Normal 362 3 2 4" xfId="33348"/>
    <cellStyle name="Normal 362 3 3" xfId="33349"/>
    <cellStyle name="Normal 362 3 3 2" xfId="33350"/>
    <cellStyle name="Normal 362 3 3 2 2" xfId="33351"/>
    <cellStyle name="Normal 362 3 3 3" xfId="33352"/>
    <cellStyle name="Normal 362 3 4" xfId="33353"/>
    <cellStyle name="Normal 362 3 4 2" xfId="33354"/>
    <cellStyle name="Normal 362 3 4 2 2" xfId="33355"/>
    <cellStyle name="Normal 362 3 4 3" xfId="33356"/>
    <cellStyle name="Normal 362 3 5" xfId="33357"/>
    <cellStyle name="Normal 362 3 5 2" xfId="33358"/>
    <cellStyle name="Normal 362 3 5 2 2" xfId="33359"/>
    <cellStyle name="Normal 362 3 5 3" xfId="33360"/>
    <cellStyle name="Normal 362 3 6" xfId="33361"/>
    <cellStyle name="Normal 362 4" xfId="33362"/>
    <cellStyle name="Normal 362 4 2" xfId="33363"/>
    <cellStyle name="Normal 362 4 2 2" xfId="33364"/>
    <cellStyle name="Normal 362 4 3" xfId="33365"/>
    <cellStyle name="Normal 362 5" xfId="33366"/>
    <cellStyle name="Normal 362 5 2" xfId="33367"/>
    <cellStyle name="Normal 362 5 2 2" xfId="33368"/>
    <cellStyle name="Normal 362 5 3" xfId="33369"/>
    <cellStyle name="Normal 362 6" xfId="33370"/>
    <cellStyle name="Normal 362 6 2" xfId="33371"/>
    <cellStyle name="Normal 362 6 2 2" xfId="33372"/>
    <cellStyle name="Normal 362 6 3" xfId="33373"/>
    <cellStyle name="Normal 362 7" xfId="33374"/>
    <cellStyle name="Normal 363" xfId="33375"/>
    <cellStyle name="Normal 363 2" xfId="33376"/>
    <cellStyle name="Normal 363 2 2" xfId="33377"/>
    <cellStyle name="Normal 363 2 2 2" xfId="33378"/>
    <cellStyle name="Normal 363 2 3" xfId="33379"/>
    <cellStyle name="Normal 363 2 3 2" xfId="33380"/>
    <cellStyle name="Normal 363 2 3 2 2" xfId="33381"/>
    <cellStyle name="Normal 363 2 3 3" xfId="33382"/>
    <cellStyle name="Normal 363 2 4" xfId="33383"/>
    <cellStyle name="Normal 363 2 4 2" xfId="33384"/>
    <cellStyle name="Normal 363 2 4 2 2" xfId="33385"/>
    <cellStyle name="Normal 363 2 4 3" xfId="33386"/>
    <cellStyle name="Normal 363 2 5" xfId="33387"/>
    <cellStyle name="Normal 363 3" xfId="33388"/>
    <cellStyle name="Normal 363 3 2" xfId="33389"/>
    <cellStyle name="Normal 363 3 2 2" xfId="33390"/>
    <cellStyle name="Normal 363 3 2 2 2" xfId="33391"/>
    <cellStyle name="Normal 363 3 2 3" xfId="33392"/>
    <cellStyle name="Normal 363 3 2 3 2" xfId="33393"/>
    <cellStyle name="Normal 363 3 2 3 2 2" xfId="33394"/>
    <cellStyle name="Normal 363 3 2 3 3" xfId="33395"/>
    <cellStyle name="Normal 363 3 2 4" xfId="33396"/>
    <cellStyle name="Normal 363 3 3" xfId="33397"/>
    <cellStyle name="Normal 363 3 3 2" xfId="33398"/>
    <cellStyle name="Normal 363 3 3 2 2" xfId="33399"/>
    <cellStyle name="Normal 363 3 3 3" xfId="33400"/>
    <cellStyle name="Normal 363 3 4" xfId="33401"/>
    <cellStyle name="Normal 363 3 4 2" xfId="33402"/>
    <cellStyle name="Normal 363 3 4 2 2" xfId="33403"/>
    <cellStyle name="Normal 363 3 4 3" xfId="33404"/>
    <cellStyle name="Normal 363 3 5" xfId="33405"/>
    <cellStyle name="Normal 363 3 5 2" xfId="33406"/>
    <cellStyle name="Normal 363 3 5 2 2" xfId="33407"/>
    <cellStyle name="Normal 363 3 5 3" xfId="33408"/>
    <cellStyle name="Normal 363 3 6" xfId="33409"/>
    <cellStyle name="Normal 363 4" xfId="33410"/>
    <cellStyle name="Normal 363 4 2" xfId="33411"/>
    <cellStyle name="Normal 363 4 2 2" xfId="33412"/>
    <cellStyle name="Normal 363 4 3" xfId="33413"/>
    <cellStyle name="Normal 363 5" xfId="33414"/>
    <cellStyle name="Normal 363 5 2" xfId="33415"/>
    <cellStyle name="Normal 363 5 2 2" xfId="33416"/>
    <cellStyle name="Normal 363 5 3" xfId="33417"/>
    <cellStyle name="Normal 363 6" xfId="33418"/>
    <cellStyle name="Normal 363 6 2" xfId="33419"/>
    <cellStyle name="Normal 363 6 2 2" xfId="33420"/>
    <cellStyle name="Normal 363 6 3" xfId="33421"/>
    <cellStyle name="Normal 363 7" xfId="33422"/>
    <cellStyle name="Normal 364" xfId="33423"/>
    <cellStyle name="Normal 364 2" xfId="33424"/>
    <cellStyle name="Normal 364 2 2" xfId="33425"/>
    <cellStyle name="Normal 364 2 2 2" xfId="33426"/>
    <cellStyle name="Normal 364 2 3" xfId="33427"/>
    <cellStyle name="Normal 364 2 3 2" xfId="33428"/>
    <cellStyle name="Normal 364 2 3 2 2" xfId="33429"/>
    <cellStyle name="Normal 364 2 3 3" xfId="33430"/>
    <cellStyle name="Normal 364 2 4" xfId="33431"/>
    <cellStyle name="Normal 364 2 4 2" xfId="33432"/>
    <cellStyle name="Normal 364 2 4 2 2" xfId="33433"/>
    <cellStyle name="Normal 364 2 4 3" xfId="33434"/>
    <cellStyle name="Normal 364 2 5" xfId="33435"/>
    <cellStyle name="Normal 364 3" xfId="33436"/>
    <cellStyle name="Normal 364 3 2" xfId="33437"/>
    <cellStyle name="Normal 364 3 2 2" xfId="33438"/>
    <cellStyle name="Normal 364 3 2 2 2" xfId="33439"/>
    <cellStyle name="Normal 364 3 2 3" xfId="33440"/>
    <cellStyle name="Normal 364 3 2 3 2" xfId="33441"/>
    <cellStyle name="Normal 364 3 2 3 2 2" xfId="33442"/>
    <cellStyle name="Normal 364 3 2 3 3" xfId="33443"/>
    <cellStyle name="Normal 364 3 2 4" xfId="33444"/>
    <cellStyle name="Normal 364 3 3" xfId="33445"/>
    <cellStyle name="Normal 364 3 3 2" xfId="33446"/>
    <cellStyle name="Normal 364 3 3 2 2" xfId="33447"/>
    <cellStyle name="Normal 364 3 3 3" xfId="33448"/>
    <cellStyle name="Normal 364 3 4" xfId="33449"/>
    <cellStyle name="Normal 364 3 4 2" xfId="33450"/>
    <cellStyle name="Normal 364 3 4 2 2" xfId="33451"/>
    <cellStyle name="Normal 364 3 4 3" xfId="33452"/>
    <cellStyle name="Normal 364 3 5" xfId="33453"/>
    <cellStyle name="Normal 364 3 5 2" xfId="33454"/>
    <cellStyle name="Normal 364 3 5 2 2" xfId="33455"/>
    <cellStyle name="Normal 364 3 5 3" xfId="33456"/>
    <cellStyle name="Normal 364 3 6" xfId="33457"/>
    <cellStyle name="Normal 364 4" xfId="33458"/>
    <cellStyle name="Normal 364 4 2" xfId="33459"/>
    <cellStyle name="Normal 364 4 2 2" xfId="33460"/>
    <cellStyle name="Normal 364 4 3" xfId="33461"/>
    <cellStyle name="Normal 364 5" xfId="33462"/>
    <cellStyle name="Normal 364 5 2" xfId="33463"/>
    <cellStyle name="Normal 364 5 2 2" xfId="33464"/>
    <cellStyle name="Normal 364 5 3" xfId="33465"/>
    <cellStyle name="Normal 364 6" xfId="33466"/>
    <cellStyle name="Normal 364 6 2" xfId="33467"/>
    <cellStyle name="Normal 364 6 2 2" xfId="33468"/>
    <cellStyle name="Normal 364 6 3" xfId="33469"/>
    <cellStyle name="Normal 364 7" xfId="33470"/>
    <cellStyle name="Normal 365" xfId="33471"/>
    <cellStyle name="Normal 365 2" xfId="33472"/>
    <cellStyle name="Normal 365 2 2" xfId="33473"/>
    <cellStyle name="Normal 365 2 2 2" xfId="33474"/>
    <cellStyle name="Normal 365 2 3" xfId="33475"/>
    <cellStyle name="Normal 365 2 3 2" xfId="33476"/>
    <cellStyle name="Normal 365 2 3 2 2" xfId="33477"/>
    <cellStyle name="Normal 365 2 3 3" xfId="33478"/>
    <cellStyle name="Normal 365 2 4" xfId="33479"/>
    <cellStyle name="Normal 365 2 4 2" xfId="33480"/>
    <cellStyle name="Normal 365 2 4 2 2" xfId="33481"/>
    <cellStyle name="Normal 365 2 4 3" xfId="33482"/>
    <cellStyle name="Normal 365 2 5" xfId="33483"/>
    <cellStyle name="Normal 365 3" xfId="33484"/>
    <cellStyle name="Normal 365 3 2" xfId="33485"/>
    <cellStyle name="Normal 365 3 2 2" xfId="33486"/>
    <cellStyle name="Normal 365 3 2 2 2" xfId="33487"/>
    <cellStyle name="Normal 365 3 2 3" xfId="33488"/>
    <cellStyle name="Normal 365 3 2 3 2" xfId="33489"/>
    <cellStyle name="Normal 365 3 2 3 2 2" xfId="33490"/>
    <cellStyle name="Normal 365 3 2 3 3" xfId="33491"/>
    <cellStyle name="Normal 365 3 2 4" xfId="33492"/>
    <cellStyle name="Normal 365 3 3" xfId="33493"/>
    <cellStyle name="Normal 365 3 3 2" xfId="33494"/>
    <cellStyle name="Normal 365 3 3 2 2" xfId="33495"/>
    <cellStyle name="Normal 365 3 3 3" xfId="33496"/>
    <cellStyle name="Normal 365 3 4" xfId="33497"/>
    <cellStyle name="Normal 365 3 4 2" xfId="33498"/>
    <cellStyle name="Normal 365 3 4 2 2" xfId="33499"/>
    <cellStyle name="Normal 365 3 4 3" xfId="33500"/>
    <cellStyle name="Normal 365 3 5" xfId="33501"/>
    <cellStyle name="Normal 365 3 5 2" xfId="33502"/>
    <cellStyle name="Normal 365 3 5 2 2" xfId="33503"/>
    <cellStyle name="Normal 365 3 5 3" xfId="33504"/>
    <cellStyle name="Normal 365 3 6" xfId="33505"/>
    <cellStyle name="Normal 365 4" xfId="33506"/>
    <cellStyle name="Normal 365 4 2" xfId="33507"/>
    <cellStyle name="Normal 365 4 2 2" xfId="33508"/>
    <cellStyle name="Normal 365 4 3" xfId="33509"/>
    <cellStyle name="Normal 365 5" xfId="33510"/>
    <cellStyle name="Normal 365 5 2" xfId="33511"/>
    <cellStyle name="Normal 365 5 2 2" xfId="33512"/>
    <cellStyle name="Normal 365 5 3" xfId="33513"/>
    <cellStyle name="Normal 365 6" xfId="33514"/>
    <cellStyle name="Normal 365 6 2" xfId="33515"/>
    <cellStyle name="Normal 365 6 2 2" xfId="33516"/>
    <cellStyle name="Normal 365 6 3" xfId="33517"/>
    <cellStyle name="Normal 365 7" xfId="33518"/>
    <cellStyle name="Normal 366" xfId="33519"/>
    <cellStyle name="Normal 366 2" xfId="33520"/>
    <cellStyle name="Normal 366 2 2" xfId="33521"/>
    <cellStyle name="Normal 366 2 2 2" xfId="33522"/>
    <cellStyle name="Normal 366 2 3" xfId="33523"/>
    <cellStyle name="Normal 366 2 3 2" xfId="33524"/>
    <cellStyle name="Normal 366 2 3 2 2" xfId="33525"/>
    <cellStyle name="Normal 366 2 3 3" xfId="33526"/>
    <cellStyle name="Normal 366 2 4" xfId="33527"/>
    <cellStyle name="Normal 366 2 4 2" xfId="33528"/>
    <cellStyle name="Normal 366 2 4 2 2" xfId="33529"/>
    <cellStyle name="Normal 366 2 4 3" xfId="33530"/>
    <cellStyle name="Normal 366 2 5" xfId="33531"/>
    <cellStyle name="Normal 366 3" xfId="33532"/>
    <cellStyle name="Normal 366 3 2" xfId="33533"/>
    <cellStyle name="Normal 366 3 2 2" xfId="33534"/>
    <cellStyle name="Normal 366 3 2 2 2" xfId="33535"/>
    <cellStyle name="Normal 366 3 2 3" xfId="33536"/>
    <cellStyle name="Normal 366 3 2 3 2" xfId="33537"/>
    <cellStyle name="Normal 366 3 2 3 2 2" xfId="33538"/>
    <cellStyle name="Normal 366 3 2 3 3" xfId="33539"/>
    <cellStyle name="Normal 366 3 2 4" xfId="33540"/>
    <cellStyle name="Normal 366 3 3" xfId="33541"/>
    <cellStyle name="Normal 366 3 3 2" xfId="33542"/>
    <cellStyle name="Normal 366 3 3 2 2" xfId="33543"/>
    <cellStyle name="Normal 366 3 3 3" xfId="33544"/>
    <cellStyle name="Normal 366 3 4" xfId="33545"/>
    <cellStyle name="Normal 366 3 4 2" xfId="33546"/>
    <cellStyle name="Normal 366 3 4 2 2" xfId="33547"/>
    <cellStyle name="Normal 366 3 4 3" xfId="33548"/>
    <cellStyle name="Normal 366 3 5" xfId="33549"/>
    <cellStyle name="Normal 366 3 5 2" xfId="33550"/>
    <cellStyle name="Normal 366 3 5 2 2" xfId="33551"/>
    <cellStyle name="Normal 366 3 5 3" xfId="33552"/>
    <cellStyle name="Normal 366 3 6" xfId="33553"/>
    <cellStyle name="Normal 366 4" xfId="33554"/>
    <cellStyle name="Normal 366 4 2" xfId="33555"/>
    <cellStyle name="Normal 366 4 2 2" xfId="33556"/>
    <cellStyle name="Normal 366 4 3" xfId="33557"/>
    <cellStyle name="Normal 366 5" xfId="33558"/>
    <cellStyle name="Normal 366 5 2" xfId="33559"/>
    <cellStyle name="Normal 366 5 2 2" xfId="33560"/>
    <cellStyle name="Normal 366 5 3" xfId="33561"/>
    <cellStyle name="Normal 366 6" xfId="33562"/>
    <cellStyle name="Normal 366 6 2" xfId="33563"/>
    <cellStyle name="Normal 366 6 2 2" xfId="33564"/>
    <cellStyle name="Normal 366 6 3" xfId="33565"/>
    <cellStyle name="Normal 366 7" xfId="33566"/>
    <cellStyle name="Normal 367" xfId="33567"/>
    <cellStyle name="Normal 367 2" xfId="33568"/>
    <cellStyle name="Normal 367 2 2" xfId="33569"/>
    <cellStyle name="Normal 367 2 2 2" xfId="33570"/>
    <cellStyle name="Normal 367 2 3" xfId="33571"/>
    <cellStyle name="Normal 367 2 3 2" xfId="33572"/>
    <cellStyle name="Normal 367 2 3 2 2" xfId="33573"/>
    <cellStyle name="Normal 367 2 3 3" xfId="33574"/>
    <cellStyle name="Normal 367 2 4" xfId="33575"/>
    <cellStyle name="Normal 367 2 4 2" xfId="33576"/>
    <cellStyle name="Normal 367 2 4 2 2" xfId="33577"/>
    <cellStyle name="Normal 367 2 4 3" xfId="33578"/>
    <cellStyle name="Normal 367 2 5" xfId="33579"/>
    <cellStyle name="Normal 367 3" xfId="33580"/>
    <cellStyle name="Normal 367 3 2" xfId="33581"/>
    <cellStyle name="Normal 367 3 2 2" xfId="33582"/>
    <cellStyle name="Normal 367 3 2 2 2" xfId="33583"/>
    <cellStyle name="Normal 367 3 2 3" xfId="33584"/>
    <cellStyle name="Normal 367 3 2 3 2" xfId="33585"/>
    <cellStyle name="Normal 367 3 2 3 2 2" xfId="33586"/>
    <cellStyle name="Normal 367 3 2 3 3" xfId="33587"/>
    <cellStyle name="Normal 367 3 2 4" xfId="33588"/>
    <cellStyle name="Normal 367 3 3" xfId="33589"/>
    <cellStyle name="Normal 367 3 3 2" xfId="33590"/>
    <cellStyle name="Normal 367 3 3 2 2" xfId="33591"/>
    <cellStyle name="Normal 367 3 3 3" xfId="33592"/>
    <cellStyle name="Normal 367 3 4" xfId="33593"/>
    <cellStyle name="Normal 367 3 4 2" xfId="33594"/>
    <cellStyle name="Normal 367 3 4 2 2" xfId="33595"/>
    <cellStyle name="Normal 367 3 4 3" xfId="33596"/>
    <cellStyle name="Normal 367 3 5" xfId="33597"/>
    <cellStyle name="Normal 367 3 5 2" xfId="33598"/>
    <cellStyle name="Normal 367 3 5 2 2" xfId="33599"/>
    <cellStyle name="Normal 367 3 5 3" xfId="33600"/>
    <cellStyle name="Normal 367 3 6" xfId="33601"/>
    <cellStyle name="Normal 367 4" xfId="33602"/>
    <cellStyle name="Normal 367 4 2" xfId="33603"/>
    <cellStyle name="Normal 367 4 2 2" xfId="33604"/>
    <cellStyle name="Normal 367 4 3" xfId="33605"/>
    <cellStyle name="Normal 367 5" xfId="33606"/>
    <cellStyle name="Normal 367 5 2" xfId="33607"/>
    <cellStyle name="Normal 367 5 2 2" xfId="33608"/>
    <cellStyle name="Normal 367 5 3" xfId="33609"/>
    <cellStyle name="Normal 367 6" xfId="33610"/>
    <cellStyle name="Normal 367 6 2" xfId="33611"/>
    <cellStyle name="Normal 367 6 2 2" xfId="33612"/>
    <cellStyle name="Normal 367 6 3" xfId="33613"/>
    <cellStyle name="Normal 367 7" xfId="33614"/>
    <cellStyle name="Normal 368" xfId="33615"/>
    <cellStyle name="Normal 368 2" xfId="33616"/>
    <cellStyle name="Normal 368 2 2" xfId="33617"/>
    <cellStyle name="Normal 368 2 2 2" xfId="33618"/>
    <cellStyle name="Normal 368 2 3" xfId="33619"/>
    <cellStyle name="Normal 368 2 3 2" xfId="33620"/>
    <cellStyle name="Normal 368 2 3 2 2" xfId="33621"/>
    <cellStyle name="Normal 368 2 3 3" xfId="33622"/>
    <cellStyle name="Normal 368 2 4" xfId="33623"/>
    <cellStyle name="Normal 368 2 4 2" xfId="33624"/>
    <cellStyle name="Normal 368 2 4 2 2" xfId="33625"/>
    <cellStyle name="Normal 368 2 4 3" xfId="33626"/>
    <cellStyle name="Normal 368 2 5" xfId="33627"/>
    <cellStyle name="Normal 368 3" xfId="33628"/>
    <cellStyle name="Normal 368 3 2" xfId="33629"/>
    <cellStyle name="Normal 368 3 2 2" xfId="33630"/>
    <cellStyle name="Normal 368 3 2 2 2" xfId="33631"/>
    <cellStyle name="Normal 368 3 2 3" xfId="33632"/>
    <cellStyle name="Normal 368 3 2 3 2" xfId="33633"/>
    <cellStyle name="Normal 368 3 2 3 2 2" xfId="33634"/>
    <cellStyle name="Normal 368 3 2 3 3" xfId="33635"/>
    <cellStyle name="Normal 368 3 2 4" xfId="33636"/>
    <cellStyle name="Normal 368 3 3" xfId="33637"/>
    <cellStyle name="Normal 368 3 3 2" xfId="33638"/>
    <cellStyle name="Normal 368 3 3 2 2" xfId="33639"/>
    <cellStyle name="Normal 368 3 3 3" xfId="33640"/>
    <cellStyle name="Normal 368 3 4" xfId="33641"/>
    <cellStyle name="Normal 368 3 4 2" xfId="33642"/>
    <cellStyle name="Normal 368 3 4 2 2" xfId="33643"/>
    <cellStyle name="Normal 368 3 4 3" xfId="33644"/>
    <cellStyle name="Normal 368 3 5" xfId="33645"/>
    <cellStyle name="Normal 368 3 5 2" xfId="33646"/>
    <cellStyle name="Normal 368 3 5 2 2" xfId="33647"/>
    <cellStyle name="Normal 368 3 5 3" xfId="33648"/>
    <cellStyle name="Normal 368 3 6" xfId="33649"/>
    <cellStyle name="Normal 368 4" xfId="33650"/>
    <cellStyle name="Normal 368 4 2" xfId="33651"/>
    <cellStyle name="Normal 368 4 2 2" xfId="33652"/>
    <cellStyle name="Normal 368 4 3" xfId="33653"/>
    <cellStyle name="Normal 368 5" xfId="33654"/>
    <cellStyle name="Normal 368 5 2" xfId="33655"/>
    <cellStyle name="Normal 368 5 2 2" xfId="33656"/>
    <cellStyle name="Normal 368 5 3" xfId="33657"/>
    <cellStyle name="Normal 368 6" xfId="33658"/>
    <cellStyle name="Normal 368 6 2" xfId="33659"/>
    <cellStyle name="Normal 368 6 2 2" xfId="33660"/>
    <cellStyle name="Normal 368 6 3" xfId="33661"/>
    <cellStyle name="Normal 368 7" xfId="33662"/>
    <cellStyle name="Normal 369" xfId="33663"/>
    <cellStyle name="Normal 369 2" xfId="33664"/>
    <cellStyle name="Normal 369 2 2" xfId="33665"/>
    <cellStyle name="Normal 369 2 2 2" xfId="33666"/>
    <cellStyle name="Normal 369 2 3" xfId="33667"/>
    <cellStyle name="Normal 369 2 3 2" xfId="33668"/>
    <cellStyle name="Normal 369 2 3 2 2" xfId="33669"/>
    <cellStyle name="Normal 369 2 3 3" xfId="33670"/>
    <cellStyle name="Normal 369 2 4" xfId="33671"/>
    <cellStyle name="Normal 369 2 4 2" xfId="33672"/>
    <cellStyle name="Normal 369 2 4 2 2" xfId="33673"/>
    <cellStyle name="Normal 369 2 4 3" xfId="33674"/>
    <cellStyle name="Normal 369 2 5" xfId="33675"/>
    <cellStyle name="Normal 369 3" xfId="33676"/>
    <cellStyle name="Normal 369 3 2" xfId="33677"/>
    <cellStyle name="Normal 369 3 2 2" xfId="33678"/>
    <cellStyle name="Normal 369 3 2 2 2" xfId="33679"/>
    <cellStyle name="Normal 369 3 2 3" xfId="33680"/>
    <cellStyle name="Normal 369 3 2 3 2" xfId="33681"/>
    <cellStyle name="Normal 369 3 2 3 2 2" xfId="33682"/>
    <cellStyle name="Normal 369 3 2 3 3" xfId="33683"/>
    <cellStyle name="Normal 369 3 2 4" xfId="33684"/>
    <cellStyle name="Normal 369 3 3" xfId="33685"/>
    <cellStyle name="Normal 369 3 3 2" xfId="33686"/>
    <cellStyle name="Normal 369 3 3 2 2" xfId="33687"/>
    <cellStyle name="Normal 369 3 3 3" xfId="33688"/>
    <cellStyle name="Normal 369 3 4" xfId="33689"/>
    <cellStyle name="Normal 369 3 4 2" xfId="33690"/>
    <cellStyle name="Normal 369 3 4 2 2" xfId="33691"/>
    <cellStyle name="Normal 369 3 4 3" xfId="33692"/>
    <cellStyle name="Normal 369 3 5" xfId="33693"/>
    <cellStyle name="Normal 369 3 5 2" xfId="33694"/>
    <cellStyle name="Normal 369 3 5 2 2" xfId="33695"/>
    <cellStyle name="Normal 369 3 5 3" xfId="33696"/>
    <cellStyle name="Normal 369 3 6" xfId="33697"/>
    <cellStyle name="Normal 369 4" xfId="33698"/>
    <cellStyle name="Normal 369 4 2" xfId="33699"/>
    <cellStyle name="Normal 369 4 2 2" xfId="33700"/>
    <cellStyle name="Normal 369 4 3" xfId="33701"/>
    <cellStyle name="Normal 369 5" xfId="33702"/>
    <cellStyle name="Normal 369 5 2" xfId="33703"/>
    <cellStyle name="Normal 369 5 2 2" xfId="33704"/>
    <cellStyle name="Normal 369 5 3" xfId="33705"/>
    <cellStyle name="Normal 369 6" xfId="33706"/>
    <cellStyle name="Normal 369 6 2" xfId="33707"/>
    <cellStyle name="Normal 369 6 2 2" xfId="33708"/>
    <cellStyle name="Normal 369 6 3" xfId="33709"/>
    <cellStyle name="Normal 369 7" xfId="33710"/>
    <cellStyle name="Normal 37" xfId="1554"/>
    <cellStyle name="Normal 37 2" xfId="33711"/>
    <cellStyle name="Normal 37 2 2" xfId="33712"/>
    <cellStyle name="Normal 37 2 2 2" xfId="33713"/>
    <cellStyle name="Normal 37 2 2 2 2" xfId="33714"/>
    <cellStyle name="Normal 37 2 2 3" xfId="33715"/>
    <cellStyle name="Normal 37 2 2 3 2" xfId="33716"/>
    <cellStyle name="Normal 37 2 2 3 2 2" xfId="33717"/>
    <cellStyle name="Normal 37 2 2 3 3" xfId="33718"/>
    <cellStyle name="Normal 37 2 2 4" xfId="33719"/>
    <cellStyle name="Normal 37 2 2 4 2" xfId="33720"/>
    <cellStyle name="Normal 37 2 2 4 2 2" xfId="33721"/>
    <cellStyle name="Normal 37 2 2 4 3" xfId="33722"/>
    <cellStyle name="Normal 37 2 2 5" xfId="33723"/>
    <cellStyle name="Normal 37 2 3" xfId="33724"/>
    <cellStyle name="Normal 37 2 3 2" xfId="33725"/>
    <cellStyle name="Normal 37 2 3 2 2" xfId="33726"/>
    <cellStyle name="Normal 37 2 3 3" xfId="33727"/>
    <cellStyle name="Normal 37 2 4" xfId="33728"/>
    <cellStyle name="Normal 37 2 4 2" xfId="33729"/>
    <cellStyle name="Normal 37 2 4 2 2" xfId="33730"/>
    <cellStyle name="Normal 37 2 4 3" xfId="33731"/>
    <cellStyle name="Normal 37 2 5" xfId="33732"/>
    <cellStyle name="Normal 37 2 5 2" xfId="33733"/>
    <cellStyle name="Normal 37 2 5 2 2" xfId="33734"/>
    <cellStyle name="Normal 37 2 5 3" xfId="33735"/>
    <cellStyle name="Normal 37 2 6" xfId="33736"/>
    <cellStyle name="Normal 37 2 7" xfId="33737"/>
    <cellStyle name="Normal 37 3" xfId="33738"/>
    <cellStyle name="Normal 37 3 2" xfId="33739"/>
    <cellStyle name="Normal 37 3 2 2" xfId="33740"/>
    <cellStyle name="Normal 37 3 3" xfId="33741"/>
    <cellStyle name="Normal 37 3 3 2" xfId="33742"/>
    <cellStyle name="Normal 37 3 3 2 2" xfId="33743"/>
    <cellStyle name="Normal 37 3 3 3" xfId="33744"/>
    <cellStyle name="Normal 37 3 4" xfId="33745"/>
    <cellStyle name="Normal 37 3 4 2" xfId="33746"/>
    <cellStyle name="Normal 37 3 4 2 2" xfId="33747"/>
    <cellStyle name="Normal 37 3 4 3" xfId="33748"/>
    <cellStyle name="Normal 37 3 5" xfId="33749"/>
    <cellStyle name="Normal 37 3 6" xfId="33750"/>
    <cellStyle name="Normal 37 4" xfId="33751"/>
    <cellStyle name="Normal 37 4 2" xfId="33752"/>
    <cellStyle name="Normal 37 4 2 2" xfId="33753"/>
    <cellStyle name="Normal 37 4 3" xfId="33754"/>
    <cellStyle name="Normal 37 5" xfId="33755"/>
    <cellStyle name="Normal 37 5 2" xfId="33756"/>
    <cellStyle name="Normal 37 5 2 2" xfId="33757"/>
    <cellStyle name="Normal 37 5 3" xfId="33758"/>
    <cellStyle name="Normal 37 6" xfId="33759"/>
    <cellStyle name="Normal 37 6 2" xfId="33760"/>
    <cellStyle name="Normal 37 6 2 2" xfId="33761"/>
    <cellStyle name="Normal 37 6 3" xfId="33762"/>
    <cellStyle name="Normal 37 7" xfId="33763"/>
    <cellStyle name="Normal 37 8" xfId="33764"/>
    <cellStyle name="Normal 37 9" xfId="33765"/>
    <cellStyle name="Normal 370" xfId="33766"/>
    <cellStyle name="Normal 370 2" xfId="33767"/>
    <cellStyle name="Normal 370 2 2" xfId="33768"/>
    <cellStyle name="Normal 370 2 2 2" xfId="33769"/>
    <cellStyle name="Normal 370 2 3" xfId="33770"/>
    <cellStyle name="Normal 370 2 3 2" xfId="33771"/>
    <cellStyle name="Normal 370 2 3 2 2" xfId="33772"/>
    <cellStyle name="Normal 370 2 3 3" xfId="33773"/>
    <cellStyle name="Normal 370 2 4" xfId="33774"/>
    <cellStyle name="Normal 370 2 4 2" xfId="33775"/>
    <cellStyle name="Normal 370 2 4 2 2" xfId="33776"/>
    <cellStyle name="Normal 370 2 4 3" xfId="33777"/>
    <cellStyle name="Normal 370 2 5" xfId="33778"/>
    <cellStyle name="Normal 370 3" xfId="33779"/>
    <cellStyle name="Normal 370 3 2" xfId="33780"/>
    <cellStyle name="Normal 370 3 2 2" xfId="33781"/>
    <cellStyle name="Normal 370 3 2 2 2" xfId="33782"/>
    <cellStyle name="Normal 370 3 2 3" xfId="33783"/>
    <cellStyle name="Normal 370 3 2 3 2" xfId="33784"/>
    <cellStyle name="Normal 370 3 2 3 2 2" xfId="33785"/>
    <cellStyle name="Normal 370 3 2 3 3" xfId="33786"/>
    <cellStyle name="Normal 370 3 2 4" xfId="33787"/>
    <cellStyle name="Normal 370 3 3" xfId="33788"/>
    <cellStyle name="Normal 370 3 3 2" xfId="33789"/>
    <cellStyle name="Normal 370 3 3 2 2" xfId="33790"/>
    <cellStyle name="Normal 370 3 3 3" xfId="33791"/>
    <cellStyle name="Normal 370 3 4" xfId="33792"/>
    <cellStyle name="Normal 370 3 4 2" xfId="33793"/>
    <cellStyle name="Normal 370 3 4 2 2" xfId="33794"/>
    <cellStyle name="Normal 370 3 4 3" xfId="33795"/>
    <cellStyle name="Normal 370 3 5" xfId="33796"/>
    <cellStyle name="Normal 370 3 5 2" xfId="33797"/>
    <cellStyle name="Normal 370 3 5 2 2" xfId="33798"/>
    <cellStyle name="Normal 370 3 5 3" xfId="33799"/>
    <cellStyle name="Normal 370 3 6" xfId="33800"/>
    <cellStyle name="Normal 370 4" xfId="33801"/>
    <cellStyle name="Normal 370 4 2" xfId="33802"/>
    <cellStyle name="Normal 370 4 2 2" xfId="33803"/>
    <cellStyle name="Normal 370 4 3" xfId="33804"/>
    <cellStyle name="Normal 370 5" xfId="33805"/>
    <cellStyle name="Normal 370 5 2" xfId="33806"/>
    <cellStyle name="Normal 370 5 2 2" xfId="33807"/>
    <cellStyle name="Normal 370 5 3" xfId="33808"/>
    <cellStyle name="Normal 370 6" xfId="33809"/>
    <cellStyle name="Normal 370 6 2" xfId="33810"/>
    <cellStyle name="Normal 370 6 2 2" xfId="33811"/>
    <cellStyle name="Normal 370 6 3" xfId="33812"/>
    <cellStyle name="Normal 370 7" xfId="33813"/>
    <cellStyle name="Normal 371" xfId="33814"/>
    <cellStyle name="Normal 371 2" xfId="33815"/>
    <cellStyle name="Normal 371 2 2" xfId="33816"/>
    <cellStyle name="Normal 371 2 2 2" xfId="33817"/>
    <cellStyle name="Normal 371 2 3" xfId="33818"/>
    <cellStyle name="Normal 371 2 3 2" xfId="33819"/>
    <cellStyle name="Normal 371 2 3 2 2" xfId="33820"/>
    <cellStyle name="Normal 371 2 3 3" xfId="33821"/>
    <cellStyle name="Normal 371 2 4" xfId="33822"/>
    <cellStyle name="Normal 371 2 4 2" xfId="33823"/>
    <cellStyle name="Normal 371 2 4 2 2" xfId="33824"/>
    <cellStyle name="Normal 371 2 4 3" xfId="33825"/>
    <cellStyle name="Normal 371 2 5" xfId="33826"/>
    <cellStyle name="Normal 371 3" xfId="33827"/>
    <cellStyle name="Normal 371 3 2" xfId="33828"/>
    <cellStyle name="Normal 371 3 2 2" xfId="33829"/>
    <cellStyle name="Normal 371 3 2 2 2" xfId="33830"/>
    <cellStyle name="Normal 371 3 2 3" xfId="33831"/>
    <cellStyle name="Normal 371 3 2 3 2" xfId="33832"/>
    <cellStyle name="Normal 371 3 2 3 2 2" xfId="33833"/>
    <cellStyle name="Normal 371 3 2 3 3" xfId="33834"/>
    <cellStyle name="Normal 371 3 2 4" xfId="33835"/>
    <cellStyle name="Normal 371 3 3" xfId="33836"/>
    <cellStyle name="Normal 371 3 3 2" xfId="33837"/>
    <cellStyle name="Normal 371 3 3 2 2" xfId="33838"/>
    <cellStyle name="Normal 371 3 3 3" xfId="33839"/>
    <cellStyle name="Normal 371 3 4" xfId="33840"/>
    <cellStyle name="Normal 371 3 4 2" xfId="33841"/>
    <cellStyle name="Normal 371 3 4 2 2" xfId="33842"/>
    <cellStyle name="Normal 371 3 4 3" xfId="33843"/>
    <cellStyle name="Normal 371 3 5" xfId="33844"/>
    <cellStyle name="Normal 371 3 5 2" xfId="33845"/>
    <cellStyle name="Normal 371 3 5 2 2" xfId="33846"/>
    <cellStyle name="Normal 371 3 5 3" xfId="33847"/>
    <cellStyle name="Normal 371 3 6" xfId="33848"/>
    <cellStyle name="Normal 371 4" xfId="33849"/>
    <cellStyle name="Normal 371 4 2" xfId="33850"/>
    <cellStyle name="Normal 371 4 2 2" xfId="33851"/>
    <cellStyle name="Normal 371 4 3" xfId="33852"/>
    <cellStyle name="Normal 371 5" xfId="33853"/>
    <cellStyle name="Normal 371 5 2" xfId="33854"/>
    <cellStyle name="Normal 371 5 2 2" xfId="33855"/>
    <cellStyle name="Normal 371 5 3" xfId="33856"/>
    <cellStyle name="Normal 371 6" xfId="33857"/>
    <cellStyle name="Normal 371 6 2" xfId="33858"/>
    <cellStyle name="Normal 371 6 2 2" xfId="33859"/>
    <cellStyle name="Normal 371 6 3" xfId="33860"/>
    <cellStyle name="Normal 371 7" xfId="33861"/>
    <cellStyle name="Normal 372" xfId="33862"/>
    <cellStyle name="Normal 372 2" xfId="33863"/>
    <cellStyle name="Normal 372 2 2" xfId="33864"/>
    <cellStyle name="Normal 372 2 2 2" xfId="33865"/>
    <cellStyle name="Normal 372 2 3" xfId="33866"/>
    <cellStyle name="Normal 372 2 3 2" xfId="33867"/>
    <cellStyle name="Normal 372 2 3 2 2" xfId="33868"/>
    <cellStyle name="Normal 372 2 3 3" xfId="33869"/>
    <cellStyle name="Normal 372 2 4" xfId="33870"/>
    <cellStyle name="Normal 372 2 4 2" xfId="33871"/>
    <cellStyle name="Normal 372 2 4 2 2" xfId="33872"/>
    <cellStyle name="Normal 372 2 4 3" xfId="33873"/>
    <cellStyle name="Normal 372 2 5" xfId="33874"/>
    <cellStyle name="Normal 372 3" xfId="33875"/>
    <cellStyle name="Normal 372 3 2" xfId="33876"/>
    <cellStyle name="Normal 372 3 2 2" xfId="33877"/>
    <cellStyle name="Normal 372 3 2 2 2" xfId="33878"/>
    <cellStyle name="Normal 372 3 2 3" xfId="33879"/>
    <cellStyle name="Normal 372 3 2 3 2" xfId="33880"/>
    <cellStyle name="Normal 372 3 2 3 2 2" xfId="33881"/>
    <cellStyle name="Normal 372 3 2 3 3" xfId="33882"/>
    <cellStyle name="Normal 372 3 2 4" xfId="33883"/>
    <cellStyle name="Normal 372 3 3" xfId="33884"/>
    <cellStyle name="Normal 372 3 3 2" xfId="33885"/>
    <cellStyle name="Normal 372 3 3 2 2" xfId="33886"/>
    <cellStyle name="Normal 372 3 3 3" xfId="33887"/>
    <cellStyle name="Normal 372 3 4" xfId="33888"/>
    <cellStyle name="Normal 372 3 4 2" xfId="33889"/>
    <cellStyle name="Normal 372 3 4 2 2" xfId="33890"/>
    <cellStyle name="Normal 372 3 4 3" xfId="33891"/>
    <cellStyle name="Normal 372 3 5" xfId="33892"/>
    <cellStyle name="Normal 372 3 5 2" xfId="33893"/>
    <cellStyle name="Normal 372 3 5 2 2" xfId="33894"/>
    <cellStyle name="Normal 372 3 5 3" xfId="33895"/>
    <cellStyle name="Normal 372 3 6" xfId="33896"/>
    <cellStyle name="Normal 372 4" xfId="33897"/>
    <cellStyle name="Normal 372 4 2" xfId="33898"/>
    <cellStyle name="Normal 372 4 2 2" xfId="33899"/>
    <cellStyle name="Normal 372 4 3" xfId="33900"/>
    <cellStyle name="Normal 372 5" xfId="33901"/>
    <cellStyle name="Normal 372 5 2" xfId="33902"/>
    <cellStyle name="Normal 372 5 2 2" xfId="33903"/>
    <cellStyle name="Normal 372 5 3" xfId="33904"/>
    <cellStyle name="Normal 372 6" xfId="33905"/>
    <cellStyle name="Normal 372 6 2" xfId="33906"/>
    <cellStyle name="Normal 372 6 2 2" xfId="33907"/>
    <cellStyle name="Normal 372 6 3" xfId="33908"/>
    <cellStyle name="Normal 372 7" xfId="33909"/>
    <cellStyle name="Normal 373" xfId="33910"/>
    <cellStyle name="Normal 373 2" xfId="33911"/>
    <cellStyle name="Normal 373 2 2" xfId="33912"/>
    <cellStyle name="Normal 373 2 2 2" xfId="33913"/>
    <cellStyle name="Normal 373 2 3" xfId="33914"/>
    <cellStyle name="Normal 373 2 3 2" xfId="33915"/>
    <cellStyle name="Normal 373 2 3 2 2" xfId="33916"/>
    <cellStyle name="Normal 373 2 3 3" xfId="33917"/>
    <cellStyle name="Normal 373 2 4" xfId="33918"/>
    <cellStyle name="Normal 373 2 4 2" xfId="33919"/>
    <cellStyle name="Normal 373 2 4 2 2" xfId="33920"/>
    <cellStyle name="Normal 373 2 4 3" xfId="33921"/>
    <cellStyle name="Normal 373 2 5" xfId="33922"/>
    <cellStyle name="Normal 373 3" xfId="33923"/>
    <cellStyle name="Normal 373 3 2" xfId="33924"/>
    <cellStyle name="Normal 373 3 2 2" xfId="33925"/>
    <cellStyle name="Normal 373 3 2 2 2" xfId="33926"/>
    <cellStyle name="Normal 373 3 2 3" xfId="33927"/>
    <cellStyle name="Normal 373 3 2 3 2" xfId="33928"/>
    <cellStyle name="Normal 373 3 2 3 2 2" xfId="33929"/>
    <cellStyle name="Normal 373 3 2 3 3" xfId="33930"/>
    <cellStyle name="Normal 373 3 2 4" xfId="33931"/>
    <cellStyle name="Normal 373 3 3" xfId="33932"/>
    <cellStyle name="Normal 373 3 3 2" xfId="33933"/>
    <cellStyle name="Normal 373 3 3 2 2" xfId="33934"/>
    <cellStyle name="Normal 373 3 3 3" xfId="33935"/>
    <cellStyle name="Normal 373 3 4" xfId="33936"/>
    <cellStyle name="Normal 373 3 4 2" xfId="33937"/>
    <cellStyle name="Normal 373 3 4 2 2" xfId="33938"/>
    <cellStyle name="Normal 373 3 4 3" xfId="33939"/>
    <cellStyle name="Normal 373 3 5" xfId="33940"/>
    <cellStyle name="Normal 373 3 5 2" xfId="33941"/>
    <cellStyle name="Normal 373 3 5 2 2" xfId="33942"/>
    <cellStyle name="Normal 373 3 5 3" xfId="33943"/>
    <cellStyle name="Normal 373 3 6" xfId="33944"/>
    <cellStyle name="Normal 373 4" xfId="33945"/>
    <cellStyle name="Normal 373 4 2" xfId="33946"/>
    <cellStyle name="Normal 373 4 2 2" xfId="33947"/>
    <cellStyle name="Normal 373 4 3" xfId="33948"/>
    <cellStyle name="Normal 373 5" xfId="33949"/>
    <cellStyle name="Normal 373 5 2" xfId="33950"/>
    <cellStyle name="Normal 373 5 2 2" xfId="33951"/>
    <cellStyle name="Normal 373 5 3" xfId="33952"/>
    <cellStyle name="Normal 373 6" xfId="33953"/>
    <cellStyle name="Normal 373 6 2" xfId="33954"/>
    <cellStyle name="Normal 373 6 2 2" xfId="33955"/>
    <cellStyle name="Normal 373 6 3" xfId="33956"/>
    <cellStyle name="Normal 373 7" xfId="33957"/>
    <cellStyle name="Normal 374" xfId="33958"/>
    <cellStyle name="Normal 374 2" xfId="33959"/>
    <cellStyle name="Normal 374 2 2" xfId="33960"/>
    <cellStyle name="Normal 374 2 2 2" xfId="33961"/>
    <cellStyle name="Normal 374 2 3" xfId="33962"/>
    <cellStyle name="Normal 374 2 3 2" xfId="33963"/>
    <cellStyle name="Normal 374 2 3 2 2" xfId="33964"/>
    <cellStyle name="Normal 374 2 3 3" xfId="33965"/>
    <cellStyle name="Normal 374 2 4" xfId="33966"/>
    <cellStyle name="Normal 374 2 4 2" xfId="33967"/>
    <cellStyle name="Normal 374 2 4 2 2" xfId="33968"/>
    <cellStyle name="Normal 374 2 4 3" xfId="33969"/>
    <cellStyle name="Normal 374 2 5" xfId="33970"/>
    <cellStyle name="Normal 374 3" xfId="33971"/>
    <cellStyle name="Normal 374 3 2" xfId="33972"/>
    <cellStyle name="Normal 374 3 2 2" xfId="33973"/>
    <cellStyle name="Normal 374 3 2 2 2" xfId="33974"/>
    <cellStyle name="Normal 374 3 2 3" xfId="33975"/>
    <cellStyle name="Normal 374 3 2 3 2" xfId="33976"/>
    <cellStyle name="Normal 374 3 2 3 2 2" xfId="33977"/>
    <cellStyle name="Normal 374 3 2 3 3" xfId="33978"/>
    <cellStyle name="Normal 374 3 2 4" xfId="33979"/>
    <cellStyle name="Normal 374 3 3" xfId="33980"/>
    <cellStyle name="Normal 374 3 3 2" xfId="33981"/>
    <cellStyle name="Normal 374 3 3 2 2" xfId="33982"/>
    <cellStyle name="Normal 374 3 3 3" xfId="33983"/>
    <cellStyle name="Normal 374 3 4" xfId="33984"/>
    <cellStyle name="Normal 374 3 4 2" xfId="33985"/>
    <cellStyle name="Normal 374 3 4 2 2" xfId="33986"/>
    <cellStyle name="Normal 374 3 4 3" xfId="33987"/>
    <cellStyle name="Normal 374 3 5" xfId="33988"/>
    <cellStyle name="Normal 374 3 5 2" xfId="33989"/>
    <cellStyle name="Normal 374 3 5 2 2" xfId="33990"/>
    <cellStyle name="Normal 374 3 5 3" xfId="33991"/>
    <cellStyle name="Normal 374 3 6" xfId="33992"/>
    <cellStyle name="Normal 374 4" xfId="33993"/>
    <cellStyle name="Normal 374 4 2" xfId="33994"/>
    <cellStyle name="Normal 374 4 2 2" xfId="33995"/>
    <cellStyle name="Normal 374 4 3" xfId="33996"/>
    <cellStyle name="Normal 374 5" xfId="33997"/>
    <cellStyle name="Normal 374 5 2" xfId="33998"/>
    <cellStyle name="Normal 374 5 2 2" xfId="33999"/>
    <cellStyle name="Normal 374 5 3" xfId="34000"/>
    <cellStyle name="Normal 374 6" xfId="34001"/>
    <cellStyle name="Normal 374 6 2" xfId="34002"/>
    <cellStyle name="Normal 374 6 2 2" xfId="34003"/>
    <cellStyle name="Normal 374 6 3" xfId="34004"/>
    <cellStyle name="Normal 374 7" xfId="34005"/>
    <cellStyle name="Normal 375" xfId="34006"/>
    <cellStyle name="Normal 375 2" xfId="34007"/>
    <cellStyle name="Normal 375 2 2" xfId="34008"/>
    <cellStyle name="Normal 375 2 2 2" xfId="34009"/>
    <cellStyle name="Normal 375 2 3" xfId="34010"/>
    <cellStyle name="Normal 375 2 3 2" xfId="34011"/>
    <cellStyle name="Normal 375 2 3 2 2" xfId="34012"/>
    <cellStyle name="Normal 375 2 3 3" xfId="34013"/>
    <cellStyle name="Normal 375 2 4" xfId="34014"/>
    <cellStyle name="Normal 375 2 4 2" xfId="34015"/>
    <cellStyle name="Normal 375 2 4 2 2" xfId="34016"/>
    <cellStyle name="Normal 375 2 4 3" xfId="34017"/>
    <cellStyle name="Normal 375 2 5" xfId="34018"/>
    <cellStyle name="Normal 375 3" xfId="34019"/>
    <cellStyle name="Normal 375 3 2" xfId="34020"/>
    <cellStyle name="Normal 375 3 2 2" xfId="34021"/>
    <cellStyle name="Normal 375 3 2 2 2" xfId="34022"/>
    <cellStyle name="Normal 375 3 2 3" xfId="34023"/>
    <cellStyle name="Normal 375 3 2 3 2" xfId="34024"/>
    <cellStyle name="Normal 375 3 2 3 2 2" xfId="34025"/>
    <cellStyle name="Normal 375 3 2 3 3" xfId="34026"/>
    <cellStyle name="Normal 375 3 2 4" xfId="34027"/>
    <cellStyle name="Normal 375 3 3" xfId="34028"/>
    <cellStyle name="Normal 375 3 3 2" xfId="34029"/>
    <cellStyle name="Normal 375 3 3 2 2" xfId="34030"/>
    <cellStyle name="Normal 375 3 3 3" xfId="34031"/>
    <cellStyle name="Normal 375 3 4" xfId="34032"/>
    <cellStyle name="Normal 375 3 4 2" xfId="34033"/>
    <cellStyle name="Normal 375 3 4 2 2" xfId="34034"/>
    <cellStyle name="Normal 375 3 4 3" xfId="34035"/>
    <cellStyle name="Normal 375 3 5" xfId="34036"/>
    <cellStyle name="Normal 375 3 5 2" xfId="34037"/>
    <cellStyle name="Normal 375 3 5 2 2" xfId="34038"/>
    <cellStyle name="Normal 375 3 5 3" xfId="34039"/>
    <cellStyle name="Normal 375 3 6" xfId="34040"/>
    <cellStyle name="Normal 375 4" xfId="34041"/>
    <cellStyle name="Normal 375 4 2" xfId="34042"/>
    <cellStyle name="Normal 375 4 2 2" xfId="34043"/>
    <cellStyle name="Normal 375 4 3" xfId="34044"/>
    <cellStyle name="Normal 375 5" xfId="34045"/>
    <cellStyle name="Normal 375 5 2" xfId="34046"/>
    <cellStyle name="Normal 375 5 2 2" xfId="34047"/>
    <cellStyle name="Normal 375 5 3" xfId="34048"/>
    <cellStyle name="Normal 375 6" xfId="34049"/>
    <cellStyle name="Normal 375 6 2" xfId="34050"/>
    <cellStyle name="Normal 375 6 2 2" xfId="34051"/>
    <cellStyle name="Normal 375 6 3" xfId="34052"/>
    <cellStyle name="Normal 375 7" xfId="34053"/>
    <cellStyle name="Normal 376" xfId="34054"/>
    <cellStyle name="Normal 376 2" xfId="34055"/>
    <cellStyle name="Normal 376 2 2" xfId="34056"/>
    <cellStyle name="Normal 376 2 2 2" xfId="34057"/>
    <cellStyle name="Normal 376 2 3" xfId="34058"/>
    <cellStyle name="Normal 376 2 3 2" xfId="34059"/>
    <cellStyle name="Normal 376 2 3 2 2" xfId="34060"/>
    <cellStyle name="Normal 376 2 3 3" xfId="34061"/>
    <cellStyle name="Normal 376 2 4" xfId="34062"/>
    <cellStyle name="Normal 376 2 4 2" xfId="34063"/>
    <cellStyle name="Normal 376 2 4 2 2" xfId="34064"/>
    <cellStyle name="Normal 376 2 4 3" xfId="34065"/>
    <cellStyle name="Normal 376 2 5" xfId="34066"/>
    <cellStyle name="Normal 376 3" xfId="34067"/>
    <cellStyle name="Normal 376 3 2" xfId="34068"/>
    <cellStyle name="Normal 376 3 2 2" xfId="34069"/>
    <cellStyle name="Normal 376 3 2 2 2" xfId="34070"/>
    <cellStyle name="Normal 376 3 2 3" xfId="34071"/>
    <cellStyle name="Normal 376 3 2 3 2" xfId="34072"/>
    <cellStyle name="Normal 376 3 2 3 2 2" xfId="34073"/>
    <cellStyle name="Normal 376 3 2 3 3" xfId="34074"/>
    <cellStyle name="Normal 376 3 2 4" xfId="34075"/>
    <cellStyle name="Normal 376 3 3" xfId="34076"/>
    <cellStyle name="Normal 376 3 3 2" xfId="34077"/>
    <cellStyle name="Normal 376 3 3 2 2" xfId="34078"/>
    <cellStyle name="Normal 376 3 3 3" xfId="34079"/>
    <cellStyle name="Normal 376 3 4" xfId="34080"/>
    <cellStyle name="Normal 376 3 4 2" xfId="34081"/>
    <cellStyle name="Normal 376 3 4 2 2" xfId="34082"/>
    <cellStyle name="Normal 376 3 4 3" xfId="34083"/>
    <cellStyle name="Normal 376 3 5" xfId="34084"/>
    <cellStyle name="Normal 376 3 5 2" xfId="34085"/>
    <cellStyle name="Normal 376 3 5 2 2" xfId="34086"/>
    <cellStyle name="Normal 376 3 5 3" xfId="34087"/>
    <cellStyle name="Normal 376 3 6" xfId="34088"/>
    <cellStyle name="Normal 376 4" xfId="34089"/>
    <cellStyle name="Normal 376 4 2" xfId="34090"/>
    <cellStyle name="Normal 376 4 2 2" xfId="34091"/>
    <cellStyle name="Normal 376 4 3" xfId="34092"/>
    <cellStyle name="Normal 376 5" xfId="34093"/>
    <cellStyle name="Normal 376 5 2" xfId="34094"/>
    <cellStyle name="Normal 376 5 2 2" xfId="34095"/>
    <cellStyle name="Normal 376 5 3" xfId="34096"/>
    <cellStyle name="Normal 376 6" xfId="34097"/>
    <cellStyle name="Normal 376 6 2" xfId="34098"/>
    <cellStyle name="Normal 376 6 2 2" xfId="34099"/>
    <cellStyle name="Normal 376 6 3" xfId="34100"/>
    <cellStyle name="Normal 376 7" xfId="34101"/>
    <cellStyle name="Normal 377" xfId="34102"/>
    <cellStyle name="Normal 377 2" xfId="34103"/>
    <cellStyle name="Normal 377 2 2" xfId="34104"/>
    <cellStyle name="Normal 377 2 2 2" xfId="34105"/>
    <cellStyle name="Normal 377 2 3" xfId="34106"/>
    <cellStyle name="Normal 377 2 3 2" xfId="34107"/>
    <cellStyle name="Normal 377 2 3 2 2" xfId="34108"/>
    <cellStyle name="Normal 377 2 3 3" xfId="34109"/>
    <cellStyle name="Normal 377 2 4" xfId="34110"/>
    <cellStyle name="Normal 377 2 4 2" xfId="34111"/>
    <cellStyle name="Normal 377 2 4 2 2" xfId="34112"/>
    <cellStyle name="Normal 377 2 4 3" xfId="34113"/>
    <cellStyle name="Normal 377 2 5" xfId="34114"/>
    <cellStyle name="Normal 377 3" xfId="34115"/>
    <cellStyle name="Normal 377 3 2" xfId="34116"/>
    <cellStyle name="Normal 377 3 2 2" xfId="34117"/>
    <cellStyle name="Normal 377 3 2 2 2" xfId="34118"/>
    <cellStyle name="Normal 377 3 2 3" xfId="34119"/>
    <cellStyle name="Normal 377 3 2 3 2" xfId="34120"/>
    <cellStyle name="Normal 377 3 2 3 2 2" xfId="34121"/>
    <cellStyle name="Normal 377 3 2 3 3" xfId="34122"/>
    <cellStyle name="Normal 377 3 2 4" xfId="34123"/>
    <cellStyle name="Normal 377 3 3" xfId="34124"/>
    <cellStyle name="Normal 377 3 3 2" xfId="34125"/>
    <cellStyle name="Normal 377 3 3 2 2" xfId="34126"/>
    <cellStyle name="Normal 377 3 3 3" xfId="34127"/>
    <cellStyle name="Normal 377 3 4" xfId="34128"/>
    <cellStyle name="Normal 377 3 4 2" xfId="34129"/>
    <cellStyle name="Normal 377 3 4 2 2" xfId="34130"/>
    <cellStyle name="Normal 377 3 4 3" xfId="34131"/>
    <cellStyle name="Normal 377 3 5" xfId="34132"/>
    <cellStyle name="Normal 377 3 5 2" xfId="34133"/>
    <cellStyle name="Normal 377 3 5 2 2" xfId="34134"/>
    <cellStyle name="Normal 377 3 5 3" xfId="34135"/>
    <cellStyle name="Normal 377 3 6" xfId="34136"/>
    <cellStyle name="Normal 377 4" xfId="34137"/>
    <cellStyle name="Normal 377 4 2" xfId="34138"/>
    <cellStyle name="Normal 377 4 2 2" xfId="34139"/>
    <cellStyle name="Normal 377 4 3" xfId="34140"/>
    <cellStyle name="Normal 377 5" xfId="34141"/>
    <cellStyle name="Normal 377 5 2" xfId="34142"/>
    <cellStyle name="Normal 377 5 2 2" xfId="34143"/>
    <cellStyle name="Normal 377 5 3" xfId="34144"/>
    <cellStyle name="Normal 377 6" xfId="34145"/>
    <cellStyle name="Normal 377 6 2" xfId="34146"/>
    <cellStyle name="Normal 377 6 2 2" xfId="34147"/>
    <cellStyle name="Normal 377 6 3" xfId="34148"/>
    <cellStyle name="Normal 377 7" xfId="34149"/>
    <cellStyle name="Normal 378" xfId="34150"/>
    <cellStyle name="Normal 378 2" xfId="34151"/>
    <cellStyle name="Normal 378 2 2" xfId="34152"/>
    <cellStyle name="Normal 378 2 2 2" xfId="34153"/>
    <cellStyle name="Normal 378 2 3" xfId="34154"/>
    <cellStyle name="Normal 378 2 3 2" xfId="34155"/>
    <cellStyle name="Normal 378 2 3 2 2" xfId="34156"/>
    <cellStyle name="Normal 378 2 3 3" xfId="34157"/>
    <cellStyle name="Normal 378 2 4" xfId="34158"/>
    <cellStyle name="Normal 378 2 4 2" xfId="34159"/>
    <cellStyle name="Normal 378 2 4 2 2" xfId="34160"/>
    <cellStyle name="Normal 378 2 4 3" xfId="34161"/>
    <cellStyle name="Normal 378 2 5" xfId="34162"/>
    <cellStyle name="Normal 378 3" xfId="34163"/>
    <cellStyle name="Normal 378 3 2" xfId="34164"/>
    <cellStyle name="Normal 378 3 2 2" xfId="34165"/>
    <cellStyle name="Normal 378 3 2 2 2" xfId="34166"/>
    <cellStyle name="Normal 378 3 2 3" xfId="34167"/>
    <cellStyle name="Normal 378 3 2 3 2" xfId="34168"/>
    <cellStyle name="Normal 378 3 2 3 2 2" xfId="34169"/>
    <cellStyle name="Normal 378 3 2 3 3" xfId="34170"/>
    <cellStyle name="Normal 378 3 2 4" xfId="34171"/>
    <cellStyle name="Normal 378 3 3" xfId="34172"/>
    <cellStyle name="Normal 378 3 3 2" xfId="34173"/>
    <cellStyle name="Normal 378 3 3 2 2" xfId="34174"/>
    <cellStyle name="Normal 378 3 3 3" xfId="34175"/>
    <cellStyle name="Normal 378 3 4" xfId="34176"/>
    <cellStyle name="Normal 378 3 4 2" xfId="34177"/>
    <cellStyle name="Normal 378 3 4 2 2" xfId="34178"/>
    <cellStyle name="Normal 378 3 4 3" xfId="34179"/>
    <cellStyle name="Normal 378 3 5" xfId="34180"/>
    <cellStyle name="Normal 378 3 5 2" xfId="34181"/>
    <cellStyle name="Normal 378 3 5 2 2" xfId="34182"/>
    <cellStyle name="Normal 378 3 5 3" xfId="34183"/>
    <cellStyle name="Normal 378 3 6" xfId="34184"/>
    <cellStyle name="Normal 378 4" xfId="34185"/>
    <cellStyle name="Normal 378 4 2" xfId="34186"/>
    <cellStyle name="Normal 378 4 2 2" xfId="34187"/>
    <cellStyle name="Normal 378 4 3" xfId="34188"/>
    <cellStyle name="Normal 378 5" xfId="34189"/>
    <cellStyle name="Normal 378 5 2" xfId="34190"/>
    <cellStyle name="Normal 378 5 2 2" xfId="34191"/>
    <cellStyle name="Normal 378 5 3" xfId="34192"/>
    <cellStyle name="Normal 378 6" xfId="34193"/>
    <cellStyle name="Normal 378 6 2" xfId="34194"/>
    <cellStyle name="Normal 378 6 2 2" xfId="34195"/>
    <cellStyle name="Normal 378 6 3" xfId="34196"/>
    <cellStyle name="Normal 378 7" xfId="34197"/>
    <cellStyle name="Normal 379" xfId="34198"/>
    <cellStyle name="Normal 379 2" xfId="34199"/>
    <cellStyle name="Normal 379 2 2" xfId="34200"/>
    <cellStyle name="Normal 379 2 2 2" xfId="34201"/>
    <cellStyle name="Normal 379 2 3" xfId="34202"/>
    <cellStyle name="Normal 379 2 3 2" xfId="34203"/>
    <cellStyle name="Normal 379 2 3 2 2" xfId="34204"/>
    <cellStyle name="Normal 379 2 3 3" xfId="34205"/>
    <cellStyle name="Normal 379 2 4" xfId="34206"/>
    <cellStyle name="Normal 379 2 4 2" xfId="34207"/>
    <cellStyle name="Normal 379 2 4 2 2" xfId="34208"/>
    <cellStyle name="Normal 379 2 4 3" xfId="34209"/>
    <cellStyle name="Normal 379 2 5" xfId="34210"/>
    <cellStyle name="Normal 379 3" xfId="34211"/>
    <cellStyle name="Normal 379 3 2" xfId="34212"/>
    <cellStyle name="Normal 379 3 2 2" xfId="34213"/>
    <cellStyle name="Normal 379 3 2 2 2" xfId="34214"/>
    <cellStyle name="Normal 379 3 2 3" xfId="34215"/>
    <cellStyle name="Normal 379 3 2 3 2" xfId="34216"/>
    <cellStyle name="Normal 379 3 2 3 2 2" xfId="34217"/>
    <cellStyle name="Normal 379 3 2 3 3" xfId="34218"/>
    <cellStyle name="Normal 379 3 2 4" xfId="34219"/>
    <cellStyle name="Normal 379 3 3" xfId="34220"/>
    <cellStyle name="Normal 379 3 3 2" xfId="34221"/>
    <cellStyle name="Normal 379 3 3 2 2" xfId="34222"/>
    <cellStyle name="Normal 379 3 3 3" xfId="34223"/>
    <cellStyle name="Normal 379 3 4" xfId="34224"/>
    <cellStyle name="Normal 379 3 4 2" xfId="34225"/>
    <cellStyle name="Normal 379 3 4 2 2" xfId="34226"/>
    <cellStyle name="Normal 379 3 4 3" xfId="34227"/>
    <cellStyle name="Normal 379 3 5" xfId="34228"/>
    <cellStyle name="Normal 379 3 5 2" xfId="34229"/>
    <cellStyle name="Normal 379 3 5 2 2" xfId="34230"/>
    <cellStyle name="Normal 379 3 5 3" xfId="34231"/>
    <cellStyle name="Normal 379 3 6" xfId="34232"/>
    <cellStyle name="Normal 379 4" xfId="34233"/>
    <cellStyle name="Normal 379 4 2" xfId="34234"/>
    <cellStyle name="Normal 379 4 2 2" xfId="34235"/>
    <cellStyle name="Normal 379 4 3" xfId="34236"/>
    <cellStyle name="Normal 379 5" xfId="34237"/>
    <cellStyle name="Normal 379 5 2" xfId="34238"/>
    <cellStyle name="Normal 379 5 2 2" xfId="34239"/>
    <cellStyle name="Normal 379 5 3" xfId="34240"/>
    <cellStyle name="Normal 379 6" xfId="34241"/>
    <cellStyle name="Normal 379 6 2" xfId="34242"/>
    <cellStyle name="Normal 379 6 2 2" xfId="34243"/>
    <cellStyle name="Normal 379 6 3" xfId="34244"/>
    <cellStyle name="Normal 379 7" xfId="34245"/>
    <cellStyle name="Normal 38" xfId="1555"/>
    <cellStyle name="Normal 38 10" xfId="34246"/>
    <cellStyle name="Normal 38 2" xfId="34247"/>
    <cellStyle name="Normal 38 2 2" xfId="34248"/>
    <cellStyle name="Normal 38 2 2 2" xfId="34249"/>
    <cellStyle name="Normal 38 2 2 2 2" xfId="34250"/>
    <cellStyle name="Normal 38 2 2 3" xfId="34251"/>
    <cellStyle name="Normal 38 2 2 3 2" xfId="34252"/>
    <cellStyle name="Normal 38 2 2 3 2 2" xfId="34253"/>
    <cellStyle name="Normal 38 2 2 3 3" xfId="34254"/>
    <cellStyle name="Normal 38 2 2 4" xfId="34255"/>
    <cellStyle name="Normal 38 2 2 4 2" xfId="34256"/>
    <cellStyle name="Normal 38 2 2 4 2 2" xfId="34257"/>
    <cellStyle name="Normal 38 2 2 4 3" xfId="34258"/>
    <cellStyle name="Normal 38 2 2 5" xfId="34259"/>
    <cellStyle name="Normal 38 2 3" xfId="34260"/>
    <cellStyle name="Normal 38 2 3 2" xfId="34261"/>
    <cellStyle name="Normal 38 2 3 2 2" xfId="34262"/>
    <cellStyle name="Normal 38 2 3 3" xfId="34263"/>
    <cellStyle name="Normal 38 2 4" xfId="34264"/>
    <cellStyle name="Normal 38 2 4 2" xfId="34265"/>
    <cellStyle name="Normal 38 2 4 2 2" xfId="34266"/>
    <cellStyle name="Normal 38 2 4 3" xfId="34267"/>
    <cellStyle name="Normal 38 2 5" xfId="34268"/>
    <cellStyle name="Normal 38 2 5 2" xfId="34269"/>
    <cellStyle name="Normal 38 2 5 2 2" xfId="34270"/>
    <cellStyle name="Normal 38 2 5 3" xfId="34271"/>
    <cellStyle name="Normal 38 2 6" xfId="34272"/>
    <cellStyle name="Normal 38 2 7" xfId="34273"/>
    <cellStyle name="Normal 38 3" xfId="34274"/>
    <cellStyle name="Normal 38 3 2" xfId="34275"/>
    <cellStyle name="Normal 38 3 2 2" xfId="34276"/>
    <cellStyle name="Normal 38 3 2 3" xfId="34277"/>
    <cellStyle name="Normal 38 3 3" xfId="34278"/>
    <cellStyle name="Normal 38 3 3 2" xfId="34279"/>
    <cellStyle name="Normal 38 3 3 2 2" xfId="34280"/>
    <cellStyle name="Normal 38 3 3 3" xfId="34281"/>
    <cellStyle name="Normal 38 3 4" xfId="34282"/>
    <cellStyle name="Normal 38 3 4 2" xfId="34283"/>
    <cellStyle name="Normal 38 3 4 2 2" xfId="34284"/>
    <cellStyle name="Normal 38 3 4 3" xfId="34285"/>
    <cellStyle name="Normal 38 3 5" xfId="34286"/>
    <cellStyle name="Normal 38 3 6" xfId="34287"/>
    <cellStyle name="Normal 38 4" xfId="34288"/>
    <cellStyle name="Normal 38 4 2" xfId="34289"/>
    <cellStyle name="Normal 38 4 2 2" xfId="34290"/>
    <cellStyle name="Normal 38 4 3" xfId="34291"/>
    <cellStyle name="Normal 38 4 4" xfId="34292"/>
    <cellStyle name="Normal 38 5" xfId="34293"/>
    <cellStyle name="Normal 38 5 2" xfId="34294"/>
    <cellStyle name="Normal 38 5 2 2" xfId="34295"/>
    <cellStyle name="Normal 38 5 3" xfId="34296"/>
    <cellStyle name="Normal 38 5 4" xfId="34297"/>
    <cellStyle name="Normal 38 6" xfId="34298"/>
    <cellStyle name="Normal 38 6 2" xfId="34299"/>
    <cellStyle name="Normal 38 6 2 2" xfId="34300"/>
    <cellStyle name="Normal 38 6 3" xfId="34301"/>
    <cellStyle name="Normal 38 7" xfId="34302"/>
    <cellStyle name="Normal 38 8" xfId="34303"/>
    <cellStyle name="Normal 38 9" xfId="34304"/>
    <cellStyle name="Normal 380" xfId="34305"/>
    <cellStyle name="Normal 380 2" xfId="34306"/>
    <cellStyle name="Normal 380 2 2" xfId="34307"/>
    <cellStyle name="Normal 380 2 2 2" xfId="34308"/>
    <cellStyle name="Normal 380 2 3" xfId="34309"/>
    <cellStyle name="Normal 380 2 3 2" xfId="34310"/>
    <cellStyle name="Normal 380 2 3 2 2" xfId="34311"/>
    <cellStyle name="Normal 380 2 3 3" xfId="34312"/>
    <cellStyle name="Normal 380 2 4" xfId="34313"/>
    <cellStyle name="Normal 380 2 4 2" xfId="34314"/>
    <cellStyle name="Normal 380 2 4 2 2" xfId="34315"/>
    <cellStyle name="Normal 380 2 4 3" xfId="34316"/>
    <cellStyle name="Normal 380 2 5" xfId="34317"/>
    <cellStyle name="Normal 380 3" xfId="34318"/>
    <cellStyle name="Normal 380 3 2" xfId="34319"/>
    <cellStyle name="Normal 380 3 2 2" xfId="34320"/>
    <cellStyle name="Normal 380 3 2 2 2" xfId="34321"/>
    <cellStyle name="Normal 380 3 2 3" xfId="34322"/>
    <cellStyle name="Normal 380 3 2 3 2" xfId="34323"/>
    <cellStyle name="Normal 380 3 2 3 2 2" xfId="34324"/>
    <cellStyle name="Normal 380 3 2 3 3" xfId="34325"/>
    <cellStyle name="Normal 380 3 2 4" xfId="34326"/>
    <cellStyle name="Normal 380 3 3" xfId="34327"/>
    <cellStyle name="Normal 380 3 3 2" xfId="34328"/>
    <cellStyle name="Normal 380 3 3 2 2" xfId="34329"/>
    <cellStyle name="Normal 380 3 3 3" xfId="34330"/>
    <cellStyle name="Normal 380 3 4" xfId="34331"/>
    <cellStyle name="Normal 380 3 4 2" xfId="34332"/>
    <cellStyle name="Normal 380 3 4 2 2" xfId="34333"/>
    <cellStyle name="Normal 380 3 4 3" xfId="34334"/>
    <cellStyle name="Normal 380 3 5" xfId="34335"/>
    <cellStyle name="Normal 380 3 5 2" xfId="34336"/>
    <cellStyle name="Normal 380 3 5 2 2" xfId="34337"/>
    <cellStyle name="Normal 380 3 5 3" xfId="34338"/>
    <cellStyle name="Normal 380 3 6" xfId="34339"/>
    <cellStyle name="Normal 380 4" xfId="34340"/>
    <cellStyle name="Normal 380 4 2" xfId="34341"/>
    <cellStyle name="Normal 380 4 2 2" xfId="34342"/>
    <cellStyle name="Normal 380 4 3" xfId="34343"/>
    <cellStyle name="Normal 380 5" xfId="34344"/>
    <cellStyle name="Normal 380 5 2" xfId="34345"/>
    <cellStyle name="Normal 380 5 2 2" xfId="34346"/>
    <cellStyle name="Normal 380 5 3" xfId="34347"/>
    <cellStyle name="Normal 380 6" xfId="34348"/>
    <cellStyle name="Normal 380 6 2" xfId="34349"/>
    <cellStyle name="Normal 380 6 2 2" xfId="34350"/>
    <cellStyle name="Normal 380 6 3" xfId="34351"/>
    <cellStyle name="Normal 380 7" xfId="34352"/>
    <cellStyle name="Normal 381" xfId="34353"/>
    <cellStyle name="Normal 381 2" xfId="34354"/>
    <cellStyle name="Normal 381 2 2" xfId="34355"/>
    <cellStyle name="Normal 381 2 2 2" xfId="34356"/>
    <cellStyle name="Normal 381 2 3" xfId="34357"/>
    <cellStyle name="Normal 381 2 3 2" xfId="34358"/>
    <cellStyle name="Normal 381 2 3 2 2" xfId="34359"/>
    <cellStyle name="Normal 381 2 3 3" xfId="34360"/>
    <cellStyle name="Normal 381 2 4" xfId="34361"/>
    <cellStyle name="Normal 381 2 4 2" xfId="34362"/>
    <cellStyle name="Normal 381 2 4 2 2" xfId="34363"/>
    <cellStyle name="Normal 381 2 4 3" xfId="34364"/>
    <cellStyle name="Normal 381 2 5" xfId="34365"/>
    <cellStyle name="Normal 381 3" xfId="34366"/>
    <cellStyle name="Normal 381 3 2" xfId="34367"/>
    <cellStyle name="Normal 381 3 2 2" xfId="34368"/>
    <cellStyle name="Normal 381 3 2 2 2" xfId="34369"/>
    <cellStyle name="Normal 381 3 2 3" xfId="34370"/>
    <cellStyle name="Normal 381 3 2 3 2" xfId="34371"/>
    <cellStyle name="Normal 381 3 2 3 2 2" xfId="34372"/>
    <cellStyle name="Normal 381 3 2 3 3" xfId="34373"/>
    <cellStyle name="Normal 381 3 2 4" xfId="34374"/>
    <cellStyle name="Normal 381 3 3" xfId="34375"/>
    <cellStyle name="Normal 381 3 3 2" xfId="34376"/>
    <cellStyle name="Normal 381 3 3 2 2" xfId="34377"/>
    <cellStyle name="Normal 381 3 3 3" xfId="34378"/>
    <cellStyle name="Normal 381 3 4" xfId="34379"/>
    <cellStyle name="Normal 381 3 4 2" xfId="34380"/>
    <cellStyle name="Normal 381 3 4 2 2" xfId="34381"/>
    <cellStyle name="Normal 381 3 4 3" xfId="34382"/>
    <cellStyle name="Normal 381 3 5" xfId="34383"/>
    <cellStyle name="Normal 381 3 5 2" xfId="34384"/>
    <cellStyle name="Normal 381 3 5 2 2" xfId="34385"/>
    <cellStyle name="Normal 381 3 5 3" xfId="34386"/>
    <cellStyle name="Normal 381 3 6" xfId="34387"/>
    <cellStyle name="Normal 381 4" xfId="34388"/>
    <cellStyle name="Normal 381 4 2" xfId="34389"/>
    <cellStyle name="Normal 381 4 2 2" xfId="34390"/>
    <cellStyle name="Normal 381 4 3" xfId="34391"/>
    <cellStyle name="Normal 381 5" xfId="34392"/>
    <cellStyle name="Normal 381 5 2" xfId="34393"/>
    <cellStyle name="Normal 381 5 2 2" xfId="34394"/>
    <cellStyle name="Normal 381 5 3" xfId="34395"/>
    <cellStyle name="Normal 381 6" xfId="34396"/>
    <cellStyle name="Normal 381 6 2" xfId="34397"/>
    <cellStyle name="Normal 381 6 2 2" xfId="34398"/>
    <cellStyle name="Normal 381 6 3" xfId="34399"/>
    <cellStyle name="Normal 381 7" xfId="34400"/>
    <cellStyle name="Normal 382" xfId="34401"/>
    <cellStyle name="Normal 382 2" xfId="34402"/>
    <cellStyle name="Normal 382 2 2" xfId="34403"/>
    <cellStyle name="Normal 382 2 2 2" xfId="34404"/>
    <cellStyle name="Normal 382 2 3" xfId="34405"/>
    <cellStyle name="Normal 382 2 3 2" xfId="34406"/>
    <cellStyle name="Normal 382 2 3 2 2" xfId="34407"/>
    <cellStyle name="Normal 382 2 3 3" xfId="34408"/>
    <cellStyle name="Normal 382 2 4" xfId="34409"/>
    <cellStyle name="Normal 382 2 4 2" xfId="34410"/>
    <cellStyle name="Normal 382 2 4 2 2" xfId="34411"/>
    <cellStyle name="Normal 382 2 4 3" xfId="34412"/>
    <cellStyle name="Normal 382 2 5" xfId="34413"/>
    <cellStyle name="Normal 382 3" xfId="34414"/>
    <cellStyle name="Normal 382 3 2" xfId="34415"/>
    <cellStyle name="Normal 382 3 2 2" xfId="34416"/>
    <cellStyle name="Normal 382 3 2 2 2" xfId="34417"/>
    <cellStyle name="Normal 382 3 2 3" xfId="34418"/>
    <cellStyle name="Normal 382 3 2 3 2" xfId="34419"/>
    <cellStyle name="Normal 382 3 2 3 2 2" xfId="34420"/>
    <cellStyle name="Normal 382 3 2 3 3" xfId="34421"/>
    <cellStyle name="Normal 382 3 2 4" xfId="34422"/>
    <cellStyle name="Normal 382 3 3" xfId="34423"/>
    <cellStyle name="Normal 382 3 3 2" xfId="34424"/>
    <cellStyle name="Normal 382 3 3 2 2" xfId="34425"/>
    <cellStyle name="Normal 382 3 3 3" xfId="34426"/>
    <cellStyle name="Normal 382 3 4" xfId="34427"/>
    <cellStyle name="Normal 382 3 4 2" xfId="34428"/>
    <cellStyle name="Normal 382 3 4 2 2" xfId="34429"/>
    <cellStyle name="Normal 382 3 4 3" xfId="34430"/>
    <cellStyle name="Normal 382 3 5" xfId="34431"/>
    <cellStyle name="Normal 382 3 5 2" xfId="34432"/>
    <cellStyle name="Normal 382 3 5 2 2" xfId="34433"/>
    <cellStyle name="Normal 382 3 5 3" xfId="34434"/>
    <cellStyle name="Normal 382 3 6" xfId="34435"/>
    <cellStyle name="Normal 382 4" xfId="34436"/>
    <cellStyle name="Normal 382 4 2" xfId="34437"/>
    <cellStyle name="Normal 382 4 2 2" xfId="34438"/>
    <cellStyle name="Normal 382 4 3" xfId="34439"/>
    <cellStyle name="Normal 382 5" xfId="34440"/>
    <cellStyle name="Normal 382 5 2" xfId="34441"/>
    <cellStyle name="Normal 382 5 2 2" xfId="34442"/>
    <cellStyle name="Normal 382 5 3" xfId="34443"/>
    <cellStyle name="Normal 382 6" xfId="34444"/>
    <cellStyle name="Normal 382 6 2" xfId="34445"/>
    <cellStyle name="Normal 382 6 2 2" xfId="34446"/>
    <cellStyle name="Normal 382 6 3" xfId="34447"/>
    <cellStyle name="Normal 382 7" xfId="34448"/>
    <cellStyle name="Normal 383" xfId="34449"/>
    <cellStyle name="Normal 383 2" xfId="34450"/>
    <cellStyle name="Normal 383 2 2" xfId="34451"/>
    <cellStyle name="Normal 383 2 2 2" xfId="34452"/>
    <cellStyle name="Normal 383 2 3" xfId="34453"/>
    <cellStyle name="Normal 383 2 3 2" xfId="34454"/>
    <cellStyle name="Normal 383 2 3 2 2" xfId="34455"/>
    <cellStyle name="Normal 383 2 3 3" xfId="34456"/>
    <cellStyle name="Normal 383 2 4" xfId="34457"/>
    <cellStyle name="Normal 383 2 4 2" xfId="34458"/>
    <cellStyle name="Normal 383 2 4 2 2" xfId="34459"/>
    <cellStyle name="Normal 383 2 4 3" xfId="34460"/>
    <cellStyle name="Normal 383 2 5" xfId="34461"/>
    <cellStyle name="Normal 383 3" xfId="34462"/>
    <cellStyle name="Normal 383 3 2" xfId="34463"/>
    <cellStyle name="Normal 383 3 2 2" xfId="34464"/>
    <cellStyle name="Normal 383 3 2 2 2" xfId="34465"/>
    <cellStyle name="Normal 383 3 2 3" xfId="34466"/>
    <cellStyle name="Normal 383 3 2 3 2" xfId="34467"/>
    <cellStyle name="Normal 383 3 2 3 2 2" xfId="34468"/>
    <cellStyle name="Normal 383 3 2 3 3" xfId="34469"/>
    <cellStyle name="Normal 383 3 2 4" xfId="34470"/>
    <cellStyle name="Normal 383 3 3" xfId="34471"/>
    <cellStyle name="Normal 383 3 3 2" xfId="34472"/>
    <cellStyle name="Normal 383 3 3 2 2" xfId="34473"/>
    <cellStyle name="Normal 383 3 3 3" xfId="34474"/>
    <cellStyle name="Normal 383 3 4" xfId="34475"/>
    <cellStyle name="Normal 383 3 4 2" xfId="34476"/>
    <cellStyle name="Normal 383 3 4 2 2" xfId="34477"/>
    <cellStyle name="Normal 383 3 4 3" xfId="34478"/>
    <cellStyle name="Normal 383 3 5" xfId="34479"/>
    <cellStyle name="Normal 383 3 5 2" xfId="34480"/>
    <cellStyle name="Normal 383 3 5 2 2" xfId="34481"/>
    <cellStyle name="Normal 383 3 5 3" xfId="34482"/>
    <cellStyle name="Normal 383 3 6" xfId="34483"/>
    <cellStyle name="Normal 383 4" xfId="34484"/>
    <cellStyle name="Normal 383 4 2" xfId="34485"/>
    <cellStyle name="Normal 383 4 2 2" xfId="34486"/>
    <cellStyle name="Normal 383 4 3" xfId="34487"/>
    <cellStyle name="Normal 383 5" xfId="34488"/>
    <cellStyle name="Normal 383 5 2" xfId="34489"/>
    <cellStyle name="Normal 383 5 2 2" xfId="34490"/>
    <cellStyle name="Normal 383 5 3" xfId="34491"/>
    <cellStyle name="Normal 383 6" xfId="34492"/>
    <cellStyle name="Normal 383 6 2" xfId="34493"/>
    <cellStyle name="Normal 383 6 2 2" xfId="34494"/>
    <cellStyle name="Normal 383 6 3" xfId="34495"/>
    <cellStyle name="Normal 383 7" xfId="34496"/>
    <cellStyle name="Normal 384" xfId="34497"/>
    <cellStyle name="Normal 384 2" xfId="34498"/>
    <cellStyle name="Normal 384 2 2" xfId="34499"/>
    <cellStyle name="Normal 384 2 2 2" xfId="34500"/>
    <cellStyle name="Normal 384 2 3" xfId="34501"/>
    <cellStyle name="Normal 384 2 3 2" xfId="34502"/>
    <cellStyle name="Normal 384 2 3 2 2" xfId="34503"/>
    <cellStyle name="Normal 384 2 3 3" xfId="34504"/>
    <cellStyle name="Normal 384 2 4" xfId="34505"/>
    <cellStyle name="Normal 384 2 4 2" xfId="34506"/>
    <cellStyle name="Normal 384 2 4 2 2" xfId="34507"/>
    <cellStyle name="Normal 384 2 4 3" xfId="34508"/>
    <cellStyle name="Normal 384 2 5" xfId="34509"/>
    <cellStyle name="Normal 384 3" xfId="34510"/>
    <cellStyle name="Normal 384 3 2" xfId="34511"/>
    <cellStyle name="Normal 384 3 2 2" xfId="34512"/>
    <cellStyle name="Normal 384 3 2 2 2" xfId="34513"/>
    <cellStyle name="Normal 384 3 2 3" xfId="34514"/>
    <cellStyle name="Normal 384 3 2 3 2" xfId="34515"/>
    <cellStyle name="Normal 384 3 2 3 2 2" xfId="34516"/>
    <cellStyle name="Normal 384 3 2 3 3" xfId="34517"/>
    <cellStyle name="Normal 384 3 2 4" xfId="34518"/>
    <cellStyle name="Normal 384 3 3" xfId="34519"/>
    <cellStyle name="Normal 384 3 3 2" xfId="34520"/>
    <cellStyle name="Normal 384 3 3 2 2" xfId="34521"/>
    <cellStyle name="Normal 384 3 3 3" xfId="34522"/>
    <cellStyle name="Normal 384 3 4" xfId="34523"/>
    <cellStyle name="Normal 384 3 4 2" xfId="34524"/>
    <cellStyle name="Normal 384 3 4 2 2" xfId="34525"/>
    <cellStyle name="Normal 384 3 4 3" xfId="34526"/>
    <cellStyle name="Normal 384 3 5" xfId="34527"/>
    <cellStyle name="Normal 384 3 5 2" xfId="34528"/>
    <cellStyle name="Normal 384 3 5 2 2" xfId="34529"/>
    <cellStyle name="Normal 384 3 5 3" xfId="34530"/>
    <cellStyle name="Normal 384 3 6" xfId="34531"/>
    <cellStyle name="Normal 384 4" xfId="34532"/>
    <cellStyle name="Normal 384 4 2" xfId="34533"/>
    <cellStyle name="Normal 384 4 2 2" xfId="34534"/>
    <cellStyle name="Normal 384 4 3" xfId="34535"/>
    <cellStyle name="Normal 384 5" xfId="34536"/>
    <cellStyle name="Normal 384 5 2" xfId="34537"/>
    <cellStyle name="Normal 384 5 2 2" xfId="34538"/>
    <cellStyle name="Normal 384 5 3" xfId="34539"/>
    <cellStyle name="Normal 384 6" xfId="34540"/>
    <cellStyle name="Normal 384 6 2" xfId="34541"/>
    <cellStyle name="Normal 384 6 2 2" xfId="34542"/>
    <cellStyle name="Normal 384 6 3" xfId="34543"/>
    <cellStyle name="Normal 384 7" xfId="34544"/>
    <cellStyle name="Normal 385" xfId="34545"/>
    <cellStyle name="Normal 385 2" xfId="34546"/>
    <cellStyle name="Normal 385 2 2" xfId="34547"/>
    <cellStyle name="Normal 385 2 2 2" xfId="34548"/>
    <cellStyle name="Normal 385 2 3" xfId="34549"/>
    <cellStyle name="Normal 385 2 3 2" xfId="34550"/>
    <cellStyle name="Normal 385 2 3 2 2" xfId="34551"/>
    <cellStyle name="Normal 385 2 3 3" xfId="34552"/>
    <cellStyle name="Normal 385 2 4" xfId="34553"/>
    <cellStyle name="Normal 385 2 4 2" xfId="34554"/>
    <cellStyle name="Normal 385 2 4 2 2" xfId="34555"/>
    <cellStyle name="Normal 385 2 4 3" xfId="34556"/>
    <cellStyle name="Normal 385 2 5" xfId="34557"/>
    <cellStyle name="Normal 385 3" xfId="34558"/>
    <cellStyle name="Normal 385 3 2" xfId="34559"/>
    <cellStyle name="Normal 385 3 2 2" xfId="34560"/>
    <cellStyle name="Normal 385 3 2 2 2" xfId="34561"/>
    <cellStyle name="Normal 385 3 2 3" xfId="34562"/>
    <cellStyle name="Normal 385 3 2 3 2" xfId="34563"/>
    <cellStyle name="Normal 385 3 2 3 2 2" xfId="34564"/>
    <cellStyle name="Normal 385 3 2 3 3" xfId="34565"/>
    <cellStyle name="Normal 385 3 2 4" xfId="34566"/>
    <cellStyle name="Normal 385 3 3" xfId="34567"/>
    <cellStyle name="Normal 385 3 3 2" xfId="34568"/>
    <cellStyle name="Normal 385 3 3 2 2" xfId="34569"/>
    <cellStyle name="Normal 385 3 3 3" xfId="34570"/>
    <cellStyle name="Normal 385 3 4" xfId="34571"/>
    <cellStyle name="Normal 385 3 4 2" xfId="34572"/>
    <cellStyle name="Normal 385 3 4 2 2" xfId="34573"/>
    <cellStyle name="Normal 385 3 4 3" xfId="34574"/>
    <cellStyle name="Normal 385 3 5" xfId="34575"/>
    <cellStyle name="Normal 385 3 5 2" xfId="34576"/>
    <cellStyle name="Normal 385 3 5 2 2" xfId="34577"/>
    <cellStyle name="Normal 385 3 5 3" xfId="34578"/>
    <cellStyle name="Normal 385 3 6" xfId="34579"/>
    <cellStyle name="Normal 385 4" xfId="34580"/>
    <cellStyle name="Normal 385 4 2" xfId="34581"/>
    <cellStyle name="Normal 385 4 2 2" xfId="34582"/>
    <cellStyle name="Normal 385 4 3" xfId="34583"/>
    <cellStyle name="Normal 385 5" xfId="34584"/>
    <cellStyle name="Normal 385 5 2" xfId="34585"/>
    <cellStyle name="Normal 385 5 2 2" xfId="34586"/>
    <cellStyle name="Normal 385 5 3" xfId="34587"/>
    <cellStyle name="Normal 385 6" xfId="34588"/>
    <cellStyle name="Normal 385 6 2" xfId="34589"/>
    <cellStyle name="Normal 385 6 2 2" xfId="34590"/>
    <cellStyle name="Normal 385 6 3" xfId="34591"/>
    <cellStyle name="Normal 385 7" xfId="34592"/>
    <cellStyle name="Normal 386" xfId="34593"/>
    <cellStyle name="Normal 386 2" xfId="34594"/>
    <cellStyle name="Normal 386 2 2" xfId="34595"/>
    <cellStyle name="Normal 386 2 2 2" xfId="34596"/>
    <cellStyle name="Normal 386 2 3" xfId="34597"/>
    <cellStyle name="Normal 386 2 3 2" xfId="34598"/>
    <cellStyle name="Normal 386 2 3 2 2" xfId="34599"/>
    <cellStyle name="Normal 386 2 3 3" xfId="34600"/>
    <cellStyle name="Normal 386 2 4" xfId="34601"/>
    <cellStyle name="Normal 386 2 4 2" xfId="34602"/>
    <cellStyle name="Normal 386 2 4 2 2" xfId="34603"/>
    <cellStyle name="Normal 386 2 4 3" xfId="34604"/>
    <cellStyle name="Normal 386 2 5" xfId="34605"/>
    <cellStyle name="Normal 386 3" xfId="34606"/>
    <cellStyle name="Normal 386 3 2" xfId="34607"/>
    <cellStyle name="Normal 386 3 2 2" xfId="34608"/>
    <cellStyle name="Normal 386 3 2 2 2" xfId="34609"/>
    <cellStyle name="Normal 386 3 2 3" xfId="34610"/>
    <cellStyle name="Normal 386 3 2 3 2" xfId="34611"/>
    <cellStyle name="Normal 386 3 2 3 2 2" xfId="34612"/>
    <cellStyle name="Normal 386 3 2 3 3" xfId="34613"/>
    <cellStyle name="Normal 386 3 2 4" xfId="34614"/>
    <cellStyle name="Normal 386 3 3" xfId="34615"/>
    <cellStyle name="Normal 386 3 3 2" xfId="34616"/>
    <cellStyle name="Normal 386 3 3 2 2" xfId="34617"/>
    <cellStyle name="Normal 386 3 3 3" xfId="34618"/>
    <cellStyle name="Normal 386 3 4" xfId="34619"/>
    <cellStyle name="Normal 386 3 4 2" xfId="34620"/>
    <cellStyle name="Normal 386 3 4 2 2" xfId="34621"/>
    <cellStyle name="Normal 386 3 4 3" xfId="34622"/>
    <cellStyle name="Normal 386 3 5" xfId="34623"/>
    <cellStyle name="Normal 386 3 5 2" xfId="34624"/>
    <cellStyle name="Normal 386 3 5 2 2" xfId="34625"/>
    <cellStyle name="Normal 386 3 5 3" xfId="34626"/>
    <cellStyle name="Normal 386 3 6" xfId="34627"/>
    <cellStyle name="Normal 386 4" xfId="34628"/>
    <cellStyle name="Normal 386 4 2" xfId="34629"/>
    <cellStyle name="Normal 386 4 2 2" xfId="34630"/>
    <cellStyle name="Normal 386 4 3" xfId="34631"/>
    <cellStyle name="Normal 386 5" xfId="34632"/>
    <cellStyle name="Normal 386 5 2" xfId="34633"/>
    <cellStyle name="Normal 386 5 2 2" xfId="34634"/>
    <cellStyle name="Normal 386 5 3" xfId="34635"/>
    <cellStyle name="Normal 386 6" xfId="34636"/>
    <cellStyle name="Normal 386 6 2" xfId="34637"/>
    <cellStyle name="Normal 386 6 2 2" xfId="34638"/>
    <cellStyle name="Normal 386 6 3" xfId="34639"/>
    <cellStyle name="Normal 386 7" xfId="34640"/>
    <cellStyle name="Normal 387" xfId="34641"/>
    <cellStyle name="Normal 387 2" xfId="34642"/>
    <cellStyle name="Normal 387 2 2" xfId="34643"/>
    <cellStyle name="Normal 387 2 2 2" xfId="34644"/>
    <cellStyle name="Normal 387 2 3" xfId="34645"/>
    <cellStyle name="Normal 387 2 3 2" xfId="34646"/>
    <cellStyle name="Normal 387 2 3 2 2" xfId="34647"/>
    <cellStyle name="Normal 387 2 3 3" xfId="34648"/>
    <cellStyle name="Normal 387 2 4" xfId="34649"/>
    <cellStyle name="Normal 387 2 4 2" xfId="34650"/>
    <cellStyle name="Normal 387 2 4 2 2" xfId="34651"/>
    <cellStyle name="Normal 387 2 4 3" xfId="34652"/>
    <cellStyle name="Normal 387 2 5" xfId="34653"/>
    <cellStyle name="Normal 387 3" xfId="34654"/>
    <cellStyle name="Normal 387 3 2" xfId="34655"/>
    <cellStyle name="Normal 387 3 2 2" xfId="34656"/>
    <cellStyle name="Normal 387 3 2 2 2" xfId="34657"/>
    <cellStyle name="Normal 387 3 2 3" xfId="34658"/>
    <cellStyle name="Normal 387 3 2 3 2" xfId="34659"/>
    <cellStyle name="Normal 387 3 2 3 2 2" xfId="34660"/>
    <cellStyle name="Normal 387 3 2 3 3" xfId="34661"/>
    <cellStyle name="Normal 387 3 2 4" xfId="34662"/>
    <cellStyle name="Normal 387 3 3" xfId="34663"/>
    <cellStyle name="Normal 387 3 3 2" xfId="34664"/>
    <cellStyle name="Normal 387 3 3 2 2" xfId="34665"/>
    <cellStyle name="Normal 387 3 3 3" xfId="34666"/>
    <cellStyle name="Normal 387 3 4" xfId="34667"/>
    <cellStyle name="Normal 387 3 4 2" xfId="34668"/>
    <cellStyle name="Normal 387 3 4 2 2" xfId="34669"/>
    <cellStyle name="Normal 387 3 4 3" xfId="34670"/>
    <cellStyle name="Normal 387 3 5" xfId="34671"/>
    <cellStyle name="Normal 387 3 5 2" xfId="34672"/>
    <cellStyle name="Normal 387 3 5 2 2" xfId="34673"/>
    <cellStyle name="Normal 387 3 5 3" xfId="34674"/>
    <cellStyle name="Normal 387 3 6" xfId="34675"/>
    <cellStyle name="Normal 387 4" xfId="34676"/>
    <cellStyle name="Normal 387 4 2" xfId="34677"/>
    <cellStyle name="Normal 387 4 2 2" xfId="34678"/>
    <cellStyle name="Normal 387 4 3" xfId="34679"/>
    <cellStyle name="Normal 387 5" xfId="34680"/>
    <cellStyle name="Normal 387 5 2" xfId="34681"/>
    <cellStyle name="Normal 387 5 2 2" xfId="34682"/>
    <cellStyle name="Normal 387 5 3" xfId="34683"/>
    <cellStyle name="Normal 387 6" xfId="34684"/>
    <cellStyle name="Normal 387 6 2" xfId="34685"/>
    <cellStyle name="Normal 387 6 2 2" xfId="34686"/>
    <cellStyle name="Normal 387 6 3" xfId="34687"/>
    <cellStyle name="Normal 387 7" xfId="34688"/>
    <cellStyle name="Normal 388" xfId="34689"/>
    <cellStyle name="Normal 388 2" xfId="34690"/>
    <cellStyle name="Normal 388 2 2" xfId="34691"/>
    <cellStyle name="Normal 388 2 2 2" xfId="34692"/>
    <cellStyle name="Normal 388 2 3" xfId="34693"/>
    <cellStyle name="Normal 388 2 3 2" xfId="34694"/>
    <cellStyle name="Normal 388 2 3 2 2" xfId="34695"/>
    <cellStyle name="Normal 388 2 3 3" xfId="34696"/>
    <cellStyle name="Normal 388 2 4" xfId="34697"/>
    <cellStyle name="Normal 388 2 4 2" xfId="34698"/>
    <cellStyle name="Normal 388 2 4 2 2" xfId="34699"/>
    <cellStyle name="Normal 388 2 4 3" xfId="34700"/>
    <cellStyle name="Normal 388 2 5" xfId="34701"/>
    <cellStyle name="Normal 388 3" xfId="34702"/>
    <cellStyle name="Normal 388 3 2" xfId="34703"/>
    <cellStyle name="Normal 388 3 2 2" xfId="34704"/>
    <cellStyle name="Normal 388 3 2 2 2" xfId="34705"/>
    <cellStyle name="Normal 388 3 2 3" xfId="34706"/>
    <cellStyle name="Normal 388 3 2 3 2" xfId="34707"/>
    <cellStyle name="Normal 388 3 2 3 2 2" xfId="34708"/>
    <cellStyle name="Normal 388 3 2 3 3" xfId="34709"/>
    <cellStyle name="Normal 388 3 2 4" xfId="34710"/>
    <cellStyle name="Normal 388 3 3" xfId="34711"/>
    <cellStyle name="Normal 388 3 3 2" xfId="34712"/>
    <cellStyle name="Normal 388 3 3 2 2" xfId="34713"/>
    <cellStyle name="Normal 388 3 3 3" xfId="34714"/>
    <cellStyle name="Normal 388 3 4" xfId="34715"/>
    <cellStyle name="Normal 388 3 4 2" xfId="34716"/>
    <cellStyle name="Normal 388 3 4 2 2" xfId="34717"/>
    <cellStyle name="Normal 388 3 4 3" xfId="34718"/>
    <cellStyle name="Normal 388 3 5" xfId="34719"/>
    <cellStyle name="Normal 388 3 5 2" xfId="34720"/>
    <cellStyle name="Normal 388 3 5 2 2" xfId="34721"/>
    <cellStyle name="Normal 388 3 5 3" xfId="34722"/>
    <cellStyle name="Normal 388 3 6" xfId="34723"/>
    <cellStyle name="Normal 388 4" xfId="34724"/>
    <cellStyle name="Normal 388 4 2" xfId="34725"/>
    <cellStyle name="Normal 388 4 2 2" xfId="34726"/>
    <cellStyle name="Normal 388 4 3" xfId="34727"/>
    <cellStyle name="Normal 388 5" xfId="34728"/>
    <cellStyle name="Normal 388 5 2" xfId="34729"/>
    <cellStyle name="Normal 388 5 2 2" xfId="34730"/>
    <cellStyle name="Normal 388 5 3" xfId="34731"/>
    <cellStyle name="Normal 388 6" xfId="34732"/>
    <cellStyle name="Normal 388 6 2" xfId="34733"/>
    <cellStyle name="Normal 388 6 2 2" xfId="34734"/>
    <cellStyle name="Normal 388 6 3" xfId="34735"/>
    <cellStyle name="Normal 388 7" xfId="34736"/>
    <cellStyle name="Normal 389" xfId="34737"/>
    <cellStyle name="Normal 389 2" xfId="34738"/>
    <cellStyle name="Normal 389 2 2" xfId="34739"/>
    <cellStyle name="Normal 389 2 2 2" xfId="34740"/>
    <cellStyle name="Normal 389 2 3" xfId="34741"/>
    <cellStyle name="Normal 389 2 3 2" xfId="34742"/>
    <cellStyle name="Normal 389 2 3 2 2" xfId="34743"/>
    <cellStyle name="Normal 389 2 3 3" xfId="34744"/>
    <cellStyle name="Normal 389 2 4" xfId="34745"/>
    <cellStyle name="Normal 389 2 4 2" xfId="34746"/>
    <cellStyle name="Normal 389 2 4 2 2" xfId="34747"/>
    <cellStyle name="Normal 389 2 4 3" xfId="34748"/>
    <cellStyle name="Normal 389 2 5" xfId="34749"/>
    <cellStyle name="Normal 389 3" xfId="34750"/>
    <cellStyle name="Normal 389 3 2" xfId="34751"/>
    <cellStyle name="Normal 389 3 2 2" xfId="34752"/>
    <cellStyle name="Normal 389 3 2 2 2" xfId="34753"/>
    <cellStyle name="Normal 389 3 2 3" xfId="34754"/>
    <cellStyle name="Normal 389 3 2 3 2" xfId="34755"/>
    <cellStyle name="Normal 389 3 2 3 2 2" xfId="34756"/>
    <cellStyle name="Normal 389 3 2 3 3" xfId="34757"/>
    <cellStyle name="Normal 389 3 2 4" xfId="34758"/>
    <cellStyle name="Normal 389 3 3" xfId="34759"/>
    <cellStyle name="Normal 389 3 3 2" xfId="34760"/>
    <cellStyle name="Normal 389 3 3 2 2" xfId="34761"/>
    <cellStyle name="Normal 389 3 3 3" xfId="34762"/>
    <cellStyle name="Normal 389 3 4" xfId="34763"/>
    <cellStyle name="Normal 389 3 4 2" xfId="34764"/>
    <cellStyle name="Normal 389 3 4 2 2" xfId="34765"/>
    <cellStyle name="Normal 389 3 4 3" xfId="34766"/>
    <cellStyle name="Normal 389 3 5" xfId="34767"/>
    <cellStyle name="Normal 389 3 5 2" xfId="34768"/>
    <cellStyle name="Normal 389 3 5 2 2" xfId="34769"/>
    <cellStyle name="Normal 389 3 5 3" xfId="34770"/>
    <cellStyle name="Normal 389 3 6" xfId="34771"/>
    <cellStyle name="Normal 389 4" xfId="34772"/>
    <cellStyle name="Normal 389 4 2" xfId="34773"/>
    <cellStyle name="Normal 389 4 2 2" xfId="34774"/>
    <cellStyle name="Normal 389 4 3" xfId="34775"/>
    <cellStyle name="Normal 389 5" xfId="34776"/>
    <cellStyle name="Normal 389 5 2" xfId="34777"/>
    <cellStyle name="Normal 389 5 2 2" xfId="34778"/>
    <cellStyle name="Normal 389 5 3" xfId="34779"/>
    <cellStyle name="Normal 389 6" xfId="34780"/>
    <cellStyle name="Normal 389 6 2" xfId="34781"/>
    <cellStyle name="Normal 389 6 2 2" xfId="34782"/>
    <cellStyle name="Normal 389 6 3" xfId="34783"/>
    <cellStyle name="Normal 389 7" xfId="34784"/>
    <cellStyle name="Normal 39" xfId="1556"/>
    <cellStyle name="Normal 39 2" xfId="34785"/>
    <cellStyle name="Normal 39 2 2" xfId="34786"/>
    <cellStyle name="Normal 39 2 2 2" xfId="34787"/>
    <cellStyle name="Normal 39 2 2 2 2" xfId="34788"/>
    <cellStyle name="Normal 39 2 2 3" xfId="34789"/>
    <cellStyle name="Normal 39 2 2 3 2" xfId="34790"/>
    <cellStyle name="Normal 39 2 2 3 2 2" xfId="34791"/>
    <cellStyle name="Normal 39 2 2 3 3" xfId="34792"/>
    <cellStyle name="Normal 39 2 2 4" xfId="34793"/>
    <cellStyle name="Normal 39 2 2 4 2" xfId="34794"/>
    <cellStyle name="Normal 39 2 2 4 2 2" xfId="34795"/>
    <cellStyle name="Normal 39 2 2 4 3" xfId="34796"/>
    <cellStyle name="Normal 39 2 2 5" xfId="34797"/>
    <cellStyle name="Normal 39 2 3" xfId="34798"/>
    <cellStyle name="Normal 39 2 3 2" xfId="34799"/>
    <cellStyle name="Normal 39 2 3 2 2" xfId="34800"/>
    <cellStyle name="Normal 39 2 3 3" xfId="34801"/>
    <cellStyle name="Normal 39 2 4" xfId="34802"/>
    <cellStyle name="Normal 39 2 4 2" xfId="34803"/>
    <cellStyle name="Normal 39 2 4 2 2" xfId="34804"/>
    <cellStyle name="Normal 39 2 4 3" xfId="34805"/>
    <cellStyle name="Normal 39 2 5" xfId="34806"/>
    <cellStyle name="Normal 39 2 5 2" xfId="34807"/>
    <cellStyle name="Normal 39 2 5 2 2" xfId="34808"/>
    <cellStyle name="Normal 39 2 5 3" xfId="34809"/>
    <cellStyle name="Normal 39 2 6" xfId="34810"/>
    <cellStyle name="Normal 39 2 7" xfId="34811"/>
    <cellStyle name="Normal 39 3" xfId="34812"/>
    <cellStyle name="Normal 39 3 2" xfId="34813"/>
    <cellStyle name="Normal 39 3 2 2" xfId="34814"/>
    <cellStyle name="Normal 39 3 3" xfId="34815"/>
    <cellStyle name="Normal 39 3 3 2" xfId="34816"/>
    <cellStyle name="Normal 39 3 3 2 2" xfId="34817"/>
    <cellStyle name="Normal 39 3 3 3" xfId="34818"/>
    <cellStyle name="Normal 39 3 4" xfId="34819"/>
    <cellStyle name="Normal 39 3 4 2" xfId="34820"/>
    <cellStyle name="Normal 39 3 4 2 2" xfId="34821"/>
    <cellStyle name="Normal 39 3 4 3" xfId="34822"/>
    <cellStyle name="Normal 39 3 5" xfId="34823"/>
    <cellStyle name="Normal 39 4" xfId="34824"/>
    <cellStyle name="Normal 39 4 2" xfId="34825"/>
    <cellStyle name="Normal 39 4 2 2" xfId="34826"/>
    <cellStyle name="Normal 39 4 3" xfId="34827"/>
    <cellStyle name="Normal 39 5" xfId="34828"/>
    <cellStyle name="Normal 39 5 2" xfId="34829"/>
    <cellStyle name="Normal 39 5 2 2" xfId="34830"/>
    <cellStyle name="Normal 39 5 3" xfId="34831"/>
    <cellStyle name="Normal 39 6" xfId="34832"/>
    <cellStyle name="Normal 39 6 2" xfId="34833"/>
    <cellStyle name="Normal 39 6 2 2" xfId="34834"/>
    <cellStyle name="Normal 39 6 3" xfId="34835"/>
    <cellStyle name="Normal 39 7" xfId="34836"/>
    <cellStyle name="Normal 39 8" xfId="34837"/>
    <cellStyle name="Normal 39 9" xfId="34838"/>
    <cellStyle name="Normal 390" xfId="34839"/>
    <cellStyle name="Normal 390 2" xfId="34840"/>
    <cellStyle name="Normal 390 2 2" xfId="34841"/>
    <cellStyle name="Normal 390 2 2 2" xfId="34842"/>
    <cellStyle name="Normal 390 2 3" xfId="34843"/>
    <cellStyle name="Normal 390 2 3 2" xfId="34844"/>
    <cellStyle name="Normal 390 2 3 2 2" xfId="34845"/>
    <cellStyle name="Normal 390 2 3 3" xfId="34846"/>
    <cellStyle name="Normal 390 2 4" xfId="34847"/>
    <cellStyle name="Normal 390 2 4 2" xfId="34848"/>
    <cellStyle name="Normal 390 2 4 2 2" xfId="34849"/>
    <cellStyle name="Normal 390 2 4 3" xfId="34850"/>
    <cellStyle name="Normal 390 2 5" xfId="34851"/>
    <cellStyle name="Normal 390 3" xfId="34852"/>
    <cellStyle name="Normal 390 3 2" xfId="34853"/>
    <cellStyle name="Normal 390 3 2 2" xfId="34854"/>
    <cellStyle name="Normal 390 3 2 2 2" xfId="34855"/>
    <cellStyle name="Normal 390 3 2 3" xfId="34856"/>
    <cellStyle name="Normal 390 3 2 3 2" xfId="34857"/>
    <cellStyle name="Normal 390 3 2 3 2 2" xfId="34858"/>
    <cellStyle name="Normal 390 3 2 3 3" xfId="34859"/>
    <cellStyle name="Normal 390 3 2 4" xfId="34860"/>
    <cellStyle name="Normal 390 3 3" xfId="34861"/>
    <cellStyle name="Normal 390 3 3 2" xfId="34862"/>
    <cellStyle name="Normal 390 3 3 2 2" xfId="34863"/>
    <cellStyle name="Normal 390 3 3 3" xfId="34864"/>
    <cellStyle name="Normal 390 3 4" xfId="34865"/>
    <cellStyle name="Normal 390 3 4 2" xfId="34866"/>
    <cellStyle name="Normal 390 3 4 2 2" xfId="34867"/>
    <cellStyle name="Normal 390 3 4 3" xfId="34868"/>
    <cellStyle name="Normal 390 3 5" xfId="34869"/>
    <cellStyle name="Normal 390 3 5 2" xfId="34870"/>
    <cellStyle name="Normal 390 3 5 2 2" xfId="34871"/>
    <cellStyle name="Normal 390 3 5 3" xfId="34872"/>
    <cellStyle name="Normal 390 3 6" xfId="34873"/>
    <cellStyle name="Normal 390 4" xfId="34874"/>
    <cellStyle name="Normal 390 4 2" xfId="34875"/>
    <cellStyle name="Normal 390 4 2 2" xfId="34876"/>
    <cellStyle name="Normal 390 4 3" xfId="34877"/>
    <cellStyle name="Normal 390 5" xfId="34878"/>
    <cellStyle name="Normal 390 5 2" xfId="34879"/>
    <cellStyle name="Normal 390 5 2 2" xfId="34880"/>
    <cellStyle name="Normal 390 5 3" xfId="34881"/>
    <cellStyle name="Normal 390 6" xfId="34882"/>
    <cellStyle name="Normal 390 6 2" xfId="34883"/>
    <cellStyle name="Normal 390 6 2 2" xfId="34884"/>
    <cellStyle name="Normal 390 6 3" xfId="34885"/>
    <cellStyle name="Normal 390 7" xfId="34886"/>
    <cellStyle name="Normal 391" xfId="34887"/>
    <cellStyle name="Normal 391 2" xfId="34888"/>
    <cellStyle name="Normal 391 2 2" xfId="34889"/>
    <cellStyle name="Normal 391 2 2 2" xfId="34890"/>
    <cellStyle name="Normal 391 2 3" xfId="34891"/>
    <cellStyle name="Normal 391 2 3 2" xfId="34892"/>
    <cellStyle name="Normal 391 2 3 2 2" xfId="34893"/>
    <cellStyle name="Normal 391 2 3 3" xfId="34894"/>
    <cellStyle name="Normal 391 2 4" xfId="34895"/>
    <cellStyle name="Normal 391 2 4 2" xfId="34896"/>
    <cellStyle name="Normal 391 2 4 2 2" xfId="34897"/>
    <cellStyle name="Normal 391 2 4 3" xfId="34898"/>
    <cellStyle name="Normal 391 2 5" xfId="34899"/>
    <cellStyle name="Normal 391 3" xfId="34900"/>
    <cellStyle name="Normal 391 3 2" xfId="34901"/>
    <cellStyle name="Normal 391 3 2 2" xfId="34902"/>
    <cellStyle name="Normal 391 3 2 2 2" xfId="34903"/>
    <cellStyle name="Normal 391 3 2 3" xfId="34904"/>
    <cellStyle name="Normal 391 3 2 3 2" xfId="34905"/>
    <cellStyle name="Normal 391 3 2 3 2 2" xfId="34906"/>
    <cellStyle name="Normal 391 3 2 3 3" xfId="34907"/>
    <cellStyle name="Normal 391 3 2 4" xfId="34908"/>
    <cellStyle name="Normal 391 3 3" xfId="34909"/>
    <cellStyle name="Normal 391 3 3 2" xfId="34910"/>
    <cellStyle name="Normal 391 3 3 2 2" xfId="34911"/>
    <cellStyle name="Normal 391 3 3 3" xfId="34912"/>
    <cellStyle name="Normal 391 3 4" xfId="34913"/>
    <cellStyle name="Normal 391 3 4 2" xfId="34914"/>
    <cellStyle name="Normal 391 3 4 2 2" xfId="34915"/>
    <cellStyle name="Normal 391 3 4 3" xfId="34916"/>
    <cellStyle name="Normal 391 3 5" xfId="34917"/>
    <cellStyle name="Normal 391 3 5 2" xfId="34918"/>
    <cellStyle name="Normal 391 3 5 2 2" xfId="34919"/>
    <cellStyle name="Normal 391 3 5 3" xfId="34920"/>
    <cellStyle name="Normal 391 3 6" xfId="34921"/>
    <cellStyle name="Normal 391 4" xfId="34922"/>
    <cellStyle name="Normal 391 4 2" xfId="34923"/>
    <cellStyle name="Normal 391 4 2 2" xfId="34924"/>
    <cellStyle name="Normal 391 4 3" xfId="34925"/>
    <cellStyle name="Normal 391 5" xfId="34926"/>
    <cellStyle name="Normal 391 5 2" xfId="34927"/>
    <cellStyle name="Normal 391 5 2 2" xfId="34928"/>
    <cellStyle name="Normal 391 5 3" xfId="34929"/>
    <cellStyle name="Normal 391 6" xfId="34930"/>
    <cellStyle name="Normal 391 6 2" xfId="34931"/>
    <cellStyle name="Normal 391 6 2 2" xfId="34932"/>
    <cellStyle name="Normal 391 6 3" xfId="34933"/>
    <cellStyle name="Normal 391 7" xfId="34934"/>
    <cellStyle name="Normal 392" xfId="34935"/>
    <cellStyle name="Normal 392 2" xfId="34936"/>
    <cellStyle name="Normal 392 2 2" xfId="34937"/>
    <cellStyle name="Normal 392 2 2 2" xfId="34938"/>
    <cellStyle name="Normal 392 2 3" xfId="34939"/>
    <cellStyle name="Normal 392 2 3 2" xfId="34940"/>
    <cellStyle name="Normal 392 2 3 2 2" xfId="34941"/>
    <cellStyle name="Normal 392 2 3 3" xfId="34942"/>
    <cellStyle name="Normal 392 2 4" xfId="34943"/>
    <cellStyle name="Normal 392 2 4 2" xfId="34944"/>
    <cellStyle name="Normal 392 2 4 2 2" xfId="34945"/>
    <cellStyle name="Normal 392 2 4 3" xfId="34946"/>
    <cellStyle name="Normal 392 2 5" xfId="34947"/>
    <cellStyle name="Normal 392 3" xfId="34948"/>
    <cellStyle name="Normal 392 3 2" xfId="34949"/>
    <cellStyle name="Normal 392 3 2 2" xfId="34950"/>
    <cellStyle name="Normal 392 3 2 2 2" xfId="34951"/>
    <cellStyle name="Normal 392 3 2 3" xfId="34952"/>
    <cellStyle name="Normal 392 3 2 3 2" xfId="34953"/>
    <cellStyle name="Normal 392 3 2 3 2 2" xfId="34954"/>
    <cellStyle name="Normal 392 3 2 3 3" xfId="34955"/>
    <cellStyle name="Normal 392 3 2 4" xfId="34956"/>
    <cellStyle name="Normal 392 3 3" xfId="34957"/>
    <cellStyle name="Normal 392 3 3 2" xfId="34958"/>
    <cellStyle name="Normal 392 3 3 2 2" xfId="34959"/>
    <cellStyle name="Normal 392 3 3 3" xfId="34960"/>
    <cellStyle name="Normal 392 3 4" xfId="34961"/>
    <cellStyle name="Normal 392 3 4 2" xfId="34962"/>
    <cellStyle name="Normal 392 3 4 2 2" xfId="34963"/>
    <cellStyle name="Normal 392 3 4 3" xfId="34964"/>
    <cellStyle name="Normal 392 3 5" xfId="34965"/>
    <cellStyle name="Normal 392 3 5 2" xfId="34966"/>
    <cellStyle name="Normal 392 3 5 2 2" xfId="34967"/>
    <cellStyle name="Normal 392 3 5 3" xfId="34968"/>
    <cellStyle name="Normal 392 3 6" xfId="34969"/>
    <cellStyle name="Normal 392 4" xfId="34970"/>
    <cellStyle name="Normal 392 4 2" xfId="34971"/>
    <cellStyle name="Normal 392 4 2 2" xfId="34972"/>
    <cellStyle name="Normal 392 4 3" xfId="34973"/>
    <cellStyle name="Normal 392 5" xfId="34974"/>
    <cellStyle name="Normal 392 5 2" xfId="34975"/>
    <cellStyle name="Normal 392 5 2 2" xfId="34976"/>
    <cellStyle name="Normal 392 5 3" xfId="34977"/>
    <cellStyle name="Normal 392 6" xfId="34978"/>
    <cellStyle name="Normal 392 6 2" xfId="34979"/>
    <cellStyle name="Normal 392 6 2 2" xfId="34980"/>
    <cellStyle name="Normal 392 6 3" xfId="34981"/>
    <cellStyle name="Normal 392 7" xfId="34982"/>
    <cellStyle name="Normal 393" xfId="34983"/>
    <cellStyle name="Normal 393 2" xfId="34984"/>
    <cellStyle name="Normal 393 2 2" xfId="34985"/>
    <cellStyle name="Normal 393 2 2 2" xfId="34986"/>
    <cellStyle name="Normal 393 2 3" xfId="34987"/>
    <cellStyle name="Normal 393 2 3 2" xfId="34988"/>
    <cellStyle name="Normal 393 2 3 2 2" xfId="34989"/>
    <cellStyle name="Normal 393 2 3 3" xfId="34990"/>
    <cellStyle name="Normal 393 2 4" xfId="34991"/>
    <cellStyle name="Normal 393 2 4 2" xfId="34992"/>
    <cellStyle name="Normal 393 2 4 2 2" xfId="34993"/>
    <cellStyle name="Normal 393 2 4 3" xfId="34994"/>
    <cellStyle name="Normal 393 2 5" xfId="34995"/>
    <cellStyle name="Normal 393 3" xfId="34996"/>
    <cellStyle name="Normal 393 3 2" xfId="34997"/>
    <cellStyle name="Normal 393 3 2 2" xfId="34998"/>
    <cellStyle name="Normal 393 3 2 2 2" xfId="34999"/>
    <cellStyle name="Normal 393 3 2 3" xfId="35000"/>
    <cellStyle name="Normal 393 3 2 3 2" xfId="35001"/>
    <cellStyle name="Normal 393 3 2 3 2 2" xfId="35002"/>
    <cellStyle name="Normal 393 3 2 3 3" xfId="35003"/>
    <cellStyle name="Normal 393 3 2 4" xfId="35004"/>
    <cellStyle name="Normal 393 3 3" xfId="35005"/>
    <cellStyle name="Normal 393 3 3 2" xfId="35006"/>
    <cellStyle name="Normal 393 3 3 2 2" xfId="35007"/>
    <cellStyle name="Normal 393 3 3 3" xfId="35008"/>
    <cellStyle name="Normal 393 3 4" xfId="35009"/>
    <cellStyle name="Normal 393 3 4 2" xfId="35010"/>
    <cellStyle name="Normal 393 3 4 2 2" xfId="35011"/>
    <cellStyle name="Normal 393 3 4 3" xfId="35012"/>
    <cellStyle name="Normal 393 3 5" xfId="35013"/>
    <cellStyle name="Normal 393 3 5 2" xfId="35014"/>
    <cellStyle name="Normal 393 3 5 2 2" xfId="35015"/>
    <cellStyle name="Normal 393 3 5 3" xfId="35016"/>
    <cellStyle name="Normal 393 3 6" xfId="35017"/>
    <cellStyle name="Normal 393 4" xfId="35018"/>
    <cellStyle name="Normal 393 4 2" xfId="35019"/>
    <cellStyle name="Normal 393 4 2 2" xfId="35020"/>
    <cellStyle name="Normal 393 4 3" xfId="35021"/>
    <cellStyle name="Normal 393 5" xfId="35022"/>
    <cellStyle name="Normal 393 5 2" xfId="35023"/>
    <cellStyle name="Normal 393 5 2 2" xfId="35024"/>
    <cellStyle name="Normal 393 5 3" xfId="35025"/>
    <cellStyle name="Normal 393 6" xfId="35026"/>
    <cellStyle name="Normal 393 6 2" xfId="35027"/>
    <cellStyle name="Normal 393 6 2 2" xfId="35028"/>
    <cellStyle name="Normal 393 6 3" xfId="35029"/>
    <cellStyle name="Normal 393 7" xfId="35030"/>
    <cellStyle name="Normal 394" xfId="35031"/>
    <cellStyle name="Normal 394 2" xfId="35032"/>
    <cellStyle name="Normal 394 2 2" xfId="35033"/>
    <cellStyle name="Normal 394 2 2 2" xfId="35034"/>
    <cellStyle name="Normal 394 2 3" xfId="35035"/>
    <cellStyle name="Normal 394 2 3 2" xfId="35036"/>
    <cellStyle name="Normal 394 2 3 2 2" xfId="35037"/>
    <cellStyle name="Normal 394 2 3 3" xfId="35038"/>
    <cellStyle name="Normal 394 2 4" xfId="35039"/>
    <cellStyle name="Normal 394 2 4 2" xfId="35040"/>
    <cellStyle name="Normal 394 2 4 2 2" xfId="35041"/>
    <cellStyle name="Normal 394 2 4 3" xfId="35042"/>
    <cellStyle name="Normal 394 2 5" xfId="35043"/>
    <cellStyle name="Normal 394 3" xfId="35044"/>
    <cellStyle name="Normal 394 3 2" xfId="35045"/>
    <cellStyle name="Normal 394 3 2 2" xfId="35046"/>
    <cellStyle name="Normal 394 3 2 2 2" xfId="35047"/>
    <cellStyle name="Normal 394 3 2 3" xfId="35048"/>
    <cellStyle name="Normal 394 3 2 3 2" xfId="35049"/>
    <cellStyle name="Normal 394 3 2 3 2 2" xfId="35050"/>
    <cellStyle name="Normal 394 3 2 3 3" xfId="35051"/>
    <cellStyle name="Normal 394 3 2 4" xfId="35052"/>
    <cellStyle name="Normal 394 3 3" xfId="35053"/>
    <cellStyle name="Normal 394 3 3 2" xfId="35054"/>
    <cellStyle name="Normal 394 3 3 2 2" xfId="35055"/>
    <cellStyle name="Normal 394 3 3 3" xfId="35056"/>
    <cellStyle name="Normal 394 3 4" xfId="35057"/>
    <cellStyle name="Normal 394 3 4 2" xfId="35058"/>
    <cellStyle name="Normal 394 3 4 2 2" xfId="35059"/>
    <cellStyle name="Normal 394 3 4 3" xfId="35060"/>
    <cellStyle name="Normal 394 3 5" xfId="35061"/>
    <cellStyle name="Normal 394 3 5 2" xfId="35062"/>
    <cellStyle name="Normal 394 3 5 2 2" xfId="35063"/>
    <cellStyle name="Normal 394 3 5 3" xfId="35064"/>
    <cellStyle name="Normal 394 3 6" xfId="35065"/>
    <cellStyle name="Normal 394 4" xfId="35066"/>
    <cellStyle name="Normal 394 4 2" xfId="35067"/>
    <cellStyle name="Normal 394 4 2 2" xfId="35068"/>
    <cellStyle name="Normal 394 4 3" xfId="35069"/>
    <cellStyle name="Normal 394 5" xfId="35070"/>
    <cellStyle name="Normal 394 5 2" xfId="35071"/>
    <cellStyle name="Normal 394 5 2 2" xfId="35072"/>
    <cellStyle name="Normal 394 5 3" xfId="35073"/>
    <cellStyle name="Normal 394 6" xfId="35074"/>
    <cellStyle name="Normal 394 6 2" xfId="35075"/>
    <cellStyle name="Normal 394 6 2 2" xfId="35076"/>
    <cellStyle name="Normal 394 6 3" xfId="35077"/>
    <cellStyle name="Normal 394 7" xfId="35078"/>
    <cellStyle name="Normal 395" xfId="35079"/>
    <cellStyle name="Normal 395 2" xfId="35080"/>
    <cellStyle name="Normal 395 2 2" xfId="35081"/>
    <cellStyle name="Normal 395 2 2 2" xfId="35082"/>
    <cellStyle name="Normal 395 2 3" xfId="35083"/>
    <cellStyle name="Normal 395 2 3 2" xfId="35084"/>
    <cellStyle name="Normal 395 2 3 2 2" xfId="35085"/>
    <cellStyle name="Normal 395 2 3 3" xfId="35086"/>
    <cellStyle name="Normal 395 2 4" xfId="35087"/>
    <cellStyle name="Normal 395 2 4 2" xfId="35088"/>
    <cellStyle name="Normal 395 2 4 2 2" xfId="35089"/>
    <cellStyle name="Normal 395 2 4 3" xfId="35090"/>
    <cellStyle name="Normal 395 2 5" xfId="35091"/>
    <cellStyle name="Normal 395 3" xfId="35092"/>
    <cellStyle name="Normal 395 3 2" xfId="35093"/>
    <cellStyle name="Normal 395 3 2 2" xfId="35094"/>
    <cellStyle name="Normal 395 3 2 2 2" xfId="35095"/>
    <cellStyle name="Normal 395 3 2 3" xfId="35096"/>
    <cellStyle name="Normal 395 3 2 3 2" xfId="35097"/>
    <cellStyle name="Normal 395 3 2 3 2 2" xfId="35098"/>
    <cellStyle name="Normal 395 3 2 3 3" xfId="35099"/>
    <cellStyle name="Normal 395 3 2 4" xfId="35100"/>
    <cellStyle name="Normal 395 3 3" xfId="35101"/>
    <cellStyle name="Normal 395 3 3 2" xfId="35102"/>
    <cellStyle name="Normal 395 3 3 2 2" xfId="35103"/>
    <cellStyle name="Normal 395 3 3 3" xfId="35104"/>
    <cellStyle name="Normal 395 3 4" xfId="35105"/>
    <cellStyle name="Normal 395 3 4 2" xfId="35106"/>
    <cellStyle name="Normal 395 3 4 2 2" xfId="35107"/>
    <cellStyle name="Normal 395 3 4 3" xfId="35108"/>
    <cellStyle name="Normal 395 3 5" xfId="35109"/>
    <cellStyle name="Normal 395 3 5 2" xfId="35110"/>
    <cellStyle name="Normal 395 3 5 2 2" xfId="35111"/>
    <cellStyle name="Normal 395 3 5 3" xfId="35112"/>
    <cellStyle name="Normal 395 3 6" xfId="35113"/>
    <cellStyle name="Normal 395 4" xfId="35114"/>
    <cellStyle name="Normal 395 4 2" xfId="35115"/>
    <cellStyle name="Normal 395 4 2 2" xfId="35116"/>
    <cellStyle name="Normal 395 4 3" xfId="35117"/>
    <cellStyle name="Normal 395 5" xfId="35118"/>
    <cellStyle name="Normal 395 5 2" xfId="35119"/>
    <cellStyle name="Normal 395 5 2 2" xfId="35120"/>
    <cellStyle name="Normal 395 5 3" xfId="35121"/>
    <cellStyle name="Normal 395 6" xfId="35122"/>
    <cellStyle name="Normal 395 6 2" xfId="35123"/>
    <cellStyle name="Normal 395 6 2 2" xfId="35124"/>
    <cellStyle name="Normal 395 6 3" xfId="35125"/>
    <cellStyle name="Normal 395 7" xfId="35126"/>
    <cellStyle name="Normal 396" xfId="35127"/>
    <cellStyle name="Normal 396 2" xfId="35128"/>
    <cellStyle name="Normal 396 2 2" xfId="35129"/>
    <cellStyle name="Normal 396 2 2 2" xfId="35130"/>
    <cellStyle name="Normal 396 2 3" xfId="35131"/>
    <cellStyle name="Normal 396 2 3 2" xfId="35132"/>
    <cellStyle name="Normal 396 2 3 2 2" xfId="35133"/>
    <cellStyle name="Normal 396 2 3 3" xfId="35134"/>
    <cellStyle name="Normal 396 2 4" xfId="35135"/>
    <cellStyle name="Normal 396 2 4 2" xfId="35136"/>
    <cellStyle name="Normal 396 2 4 2 2" xfId="35137"/>
    <cellStyle name="Normal 396 2 4 3" xfId="35138"/>
    <cellStyle name="Normal 396 2 5" xfId="35139"/>
    <cellStyle name="Normal 396 3" xfId="35140"/>
    <cellStyle name="Normal 396 3 2" xfId="35141"/>
    <cellStyle name="Normal 396 3 2 2" xfId="35142"/>
    <cellStyle name="Normal 396 3 2 2 2" xfId="35143"/>
    <cellStyle name="Normal 396 3 2 3" xfId="35144"/>
    <cellStyle name="Normal 396 3 2 3 2" xfId="35145"/>
    <cellStyle name="Normal 396 3 2 3 2 2" xfId="35146"/>
    <cellStyle name="Normal 396 3 2 3 3" xfId="35147"/>
    <cellStyle name="Normal 396 3 2 4" xfId="35148"/>
    <cellStyle name="Normal 396 3 3" xfId="35149"/>
    <cellStyle name="Normal 396 3 3 2" xfId="35150"/>
    <cellStyle name="Normal 396 3 3 2 2" xfId="35151"/>
    <cellStyle name="Normal 396 3 3 3" xfId="35152"/>
    <cellStyle name="Normal 396 3 4" xfId="35153"/>
    <cellStyle name="Normal 396 3 4 2" xfId="35154"/>
    <cellStyle name="Normal 396 3 4 2 2" xfId="35155"/>
    <cellStyle name="Normal 396 3 4 3" xfId="35156"/>
    <cellStyle name="Normal 396 3 5" xfId="35157"/>
    <cellStyle name="Normal 396 3 5 2" xfId="35158"/>
    <cellStyle name="Normal 396 3 5 2 2" xfId="35159"/>
    <cellStyle name="Normal 396 3 5 3" xfId="35160"/>
    <cellStyle name="Normal 396 3 6" xfId="35161"/>
    <cellStyle name="Normal 396 4" xfId="35162"/>
    <cellStyle name="Normal 396 4 2" xfId="35163"/>
    <cellStyle name="Normal 396 4 2 2" xfId="35164"/>
    <cellStyle name="Normal 396 4 3" xfId="35165"/>
    <cellStyle name="Normal 396 5" xfId="35166"/>
    <cellStyle name="Normal 396 5 2" xfId="35167"/>
    <cellStyle name="Normal 396 5 2 2" xfId="35168"/>
    <cellStyle name="Normal 396 5 3" xfId="35169"/>
    <cellStyle name="Normal 396 6" xfId="35170"/>
    <cellStyle name="Normal 396 6 2" xfId="35171"/>
    <cellStyle name="Normal 396 6 2 2" xfId="35172"/>
    <cellStyle name="Normal 396 6 3" xfId="35173"/>
    <cellStyle name="Normal 396 7" xfId="35174"/>
    <cellStyle name="Normal 397" xfId="35175"/>
    <cellStyle name="Normal 397 2" xfId="35176"/>
    <cellStyle name="Normal 397 2 2" xfId="35177"/>
    <cellStyle name="Normal 397 2 2 2" xfId="35178"/>
    <cellStyle name="Normal 397 2 3" xfId="35179"/>
    <cellStyle name="Normal 397 2 3 2" xfId="35180"/>
    <cellStyle name="Normal 397 2 3 2 2" xfId="35181"/>
    <cellStyle name="Normal 397 2 3 3" xfId="35182"/>
    <cellStyle name="Normal 397 2 4" xfId="35183"/>
    <cellStyle name="Normal 397 2 4 2" xfId="35184"/>
    <cellStyle name="Normal 397 2 4 2 2" xfId="35185"/>
    <cellStyle name="Normal 397 2 4 3" xfId="35186"/>
    <cellStyle name="Normal 397 2 5" xfId="35187"/>
    <cellStyle name="Normal 397 3" xfId="35188"/>
    <cellStyle name="Normal 397 3 2" xfId="35189"/>
    <cellStyle name="Normal 397 3 2 2" xfId="35190"/>
    <cellStyle name="Normal 397 3 2 2 2" xfId="35191"/>
    <cellStyle name="Normal 397 3 2 3" xfId="35192"/>
    <cellStyle name="Normal 397 3 2 3 2" xfId="35193"/>
    <cellStyle name="Normal 397 3 2 3 2 2" xfId="35194"/>
    <cellStyle name="Normal 397 3 2 3 3" xfId="35195"/>
    <cellStyle name="Normal 397 3 2 4" xfId="35196"/>
    <cellStyle name="Normal 397 3 3" xfId="35197"/>
    <cellStyle name="Normal 397 3 3 2" xfId="35198"/>
    <cellStyle name="Normal 397 3 3 2 2" xfId="35199"/>
    <cellStyle name="Normal 397 3 3 3" xfId="35200"/>
    <cellStyle name="Normal 397 3 4" xfId="35201"/>
    <cellStyle name="Normal 397 3 4 2" xfId="35202"/>
    <cellStyle name="Normal 397 3 4 2 2" xfId="35203"/>
    <cellStyle name="Normal 397 3 4 3" xfId="35204"/>
    <cellStyle name="Normal 397 3 5" xfId="35205"/>
    <cellStyle name="Normal 397 3 5 2" xfId="35206"/>
    <cellStyle name="Normal 397 3 5 2 2" xfId="35207"/>
    <cellStyle name="Normal 397 3 5 3" xfId="35208"/>
    <cellStyle name="Normal 397 3 6" xfId="35209"/>
    <cellStyle name="Normal 397 4" xfId="35210"/>
    <cellStyle name="Normal 397 4 2" xfId="35211"/>
    <cellStyle name="Normal 397 4 2 2" xfId="35212"/>
    <cellStyle name="Normal 397 4 3" xfId="35213"/>
    <cellStyle name="Normal 397 5" xfId="35214"/>
    <cellStyle name="Normal 397 5 2" xfId="35215"/>
    <cellStyle name="Normal 397 5 2 2" xfId="35216"/>
    <cellStyle name="Normal 397 5 3" xfId="35217"/>
    <cellStyle name="Normal 397 6" xfId="35218"/>
    <cellStyle name="Normal 397 6 2" xfId="35219"/>
    <cellStyle name="Normal 397 6 2 2" xfId="35220"/>
    <cellStyle name="Normal 397 6 3" xfId="35221"/>
    <cellStyle name="Normal 397 7" xfId="35222"/>
    <cellStyle name="Normal 398" xfId="35223"/>
    <cellStyle name="Normal 398 2" xfId="35224"/>
    <cellStyle name="Normal 398 2 2" xfId="35225"/>
    <cellStyle name="Normal 398 2 2 2" xfId="35226"/>
    <cellStyle name="Normal 398 2 3" xfId="35227"/>
    <cellStyle name="Normal 398 2 3 2" xfId="35228"/>
    <cellStyle name="Normal 398 2 3 2 2" xfId="35229"/>
    <cellStyle name="Normal 398 2 3 3" xfId="35230"/>
    <cellStyle name="Normal 398 2 4" xfId="35231"/>
    <cellStyle name="Normal 398 2 4 2" xfId="35232"/>
    <cellStyle name="Normal 398 2 4 2 2" xfId="35233"/>
    <cellStyle name="Normal 398 2 4 3" xfId="35234"/>
    <cellStyle name="Normal 398 2 5" xfId="35235"/>
    <cellStyle name="Normal 398 3" xfId="35236"/>
    <cellStyle name="Normal 398 3 2" xfId="35237"/>
    <cellStyle name="Normal 398 3 2 2" xfId="35238"/>
    <cellStyle name="Normal 398 3 2 2 2" xfId="35239"/>
    <cellStyle name="Normal 398 3 2 3" xfId="35240"/>
    <cellStyle name="Normal 398 3 2 3 2" xfId="35241"/>
    <cellStyle name="Normal 398 3 2 3 2 2" xfId="35242"/>
    <cellStyle name="Normal 398 3 2 3 3" xfId="35243"/>
    <cellStyle name="Normal 398 3 2 4" xfId="35244"/>
    <cellStyle name="Normal 398 3 3" xfId="35245"/>
    <cellStyle name="Normal 398 3 3 2" xfId="35246"/>
    <cellStyle name="Normal 398 3 3 2 2" xfId="35247"/>
    <cellStyle name="Normal 398 3 3 3" xfId="35248"/>
    <cellStyle name="Normal 398 3 4" xfId="35249"/>
    <cellStyle name="Normal 398 3 4 2" xfId="35250"/>
    <cellStyle name="Normal 398 3 4 2 2" xfId="35251"/>
    <cellStyle name="Normal 398 3 4 3" xfId="35252"/>
    <cellStyle name="Normal 398 3 5" xfId="35253"/>
    <cellStyle name="Normal 398 3 5 2" xfId="35254"/>
    <cellStyle name="Normal 398 3 5 2 2" xfId="35255"/>
    <cellStyle name="Normal 398 3 5 3" xfId="35256"/>
    <cellStyle name="Normal 398 3 6" xfId="35257"/>
    <cellStyle name="Normal 398 4" xfId="35258"/>
    <cellStyle name="Normal 398 4 2" xfId="35259"/>
    <cellStyle name="Normal 398 4 2 2" xfId="35260"/>
    <cellStyle name="Normal 398 4 3" xfId="35261"/>
    <cellStyle name="Normal 398 5" xfId="35262"/>
    <cellStyle name="Normal 398 5 2" xfId="35263"/>
    <cellStyle name="Normal 398 5 2 2" xfId="35264"/>
    <cellStyle name="Normal 398 5 3" xfId="35265"/>
    <cellStyle name="Normal 398 6" xfId="35266"/>
    <cellStyle name="Normal 398 6 2" xfId="35267"/>
    <cellStyle name="Normal 398 6 2 2" xfId="35268"/>
    <cellStyle name="Normal 398 6 3" xfId="35269"/>
    <cellStyle name="Normal 398 7" xfId="35270"/>
    <cellStyle name="Normal 399" xfId="35271"/>
    <cellStyle name="Normal 399 2" xfId="35272"/>
    <cellStyle name="Normal 399 2 2" xfId="35273"/>
    <cellStyle name="Normal 399 2 2 2" xfId="35274"/>
    <cellStyle name="Normal 399 2 3" xfId="35275"/>
    <cellStyle name="Normal 399 2 3 2" xfId="35276"/>
    <cellStyle name="Normal 399 2 3 2 2" xfId="35277"/>
    <cellStyle name="Normal 399 2 3 3" xfId="35278"/>
    <cellStyle name="Normal 399 2 4" xfId="35279"/>
    <cellStyle name="Normal 399 2 4 2" xfId="35280"/>
    <cellStyle name="Normal 399 2 4 2 2" xfId="35281"/>
    <cellStyle name="Normal 399 2 4 3" xfId="35282"/>
    <cellStyle name="Normal 399 2 5" xfId="35283"/>
    <cellStyle name="Normal 399 3" xfId="35284"/>
    <cellStyle name="Normal 399 3 2" xfId="35285"/>
    <cellStyle name="Normal 399 3 2 2" xfId="35286"/>
    <cellStyle name="Normal 399 3 2 2 2" xfId="35287"/>
    <cellStyle name="Normal 399 3 2 3" xfId="35288"/>
    <cellStyle name="Normal 399 3 2 3 2" xfId="35289"/>
    <cellStyle name="Normal 399 3 2 3 2 2" xfId="35290"/>
    <cellStyle name="Normal 399 3 2 3 3" xfId="35291"/>
    <cellStyle name="Normal 399 3 2 4" xfId="35292"/>
    <cellStyle name="Normal 399 3 3" xfId="35293"/>
    <cellStyle name="Normal 399 3 3 2" xfId="35294"/>
    <cellStyle name="Normal 399 3 3 2 2" xfId="35295"/>
    <cellStyle name="Normal 399 3 3 3" xfId="35296"/>
    <cellStyle name="Normal 399 3 4" xfId="35297"/>
    <cellStyle name="Normal 399 3 4 2" xfId="35298"/>
    <cellStyle name="Normal 399 3 4 2 2" xfId="35299"/>
    <cellStyle name="Normal 399 3 4 3" xfId="35300"/>
    <cellStyle name="Normal 399 3 5" xfId="35301"/>
    <cellStyle name="Normal 399 3 5 2" xfId="35302"/>
    <cellStyle name="Normal 399 3 5 2 2" xfId="35303"/>
    <cellStyle name="Normal 399 3 5 3" xfId="35304"/>
    <cellStyle name="Normal 399 3 6" xfId="35305"/>
    <cellStyle name="Normal 399 4" xfId="35306"/>
    <cellStyle name="Normal 399 4 2" xfId="35307"/>
    <cellStyle name="Normal 399 4 2 2" xfId="35308"/>
    <cellStyle name="Normal 399 4 3" xfId="35309"/>
    <cellStyle name="Normal 399 5" xfId="35310"/>
    <cellStyle name="Normal 399 5 2" xfId="35311"/>
    <cellStyle name="Normal 399 5 2 2" xfId="35312"/>
    <cellStyle name="Normal 399 5 3" xfId="35313"/>
    <cellStyle name="Normal 399 6" xfId="35314"/>
    <cellStyle name="Normal 399 6 2" xfId="35315"/>
    <cellStyle name="Normal 399 6 2 2" xfId="35316"/>
    <cellStyle name="Normal 399 6 3" xfId="35317"/>
    <cellStyle name="Normal 399 7" xfId="35318"/>
    <cellStyle name="Normal 4" xfId="142"/>
    <cellStyle name="Normal 4 10" xfId="612"/>
    <cellStyle name="Normal 4 10 2" xfId="35319"/>
    <cellStyle name="Normal 4 10 3" xfId="35320"/>
    <cellStyle name="Normal 4 11" xfId="35321"/>
    <cellStyle name="Normal 4 12" xfId="35322"/>
    <cellStyle name="Normal 4 13" xfId="35323"/>
    <cellStyle name="Normal 4 14" xfId="35324"/>
    <cellStyle name="Normal 4 15" xfId="35325"/>
    <cellStyle name="Normal 4 16" xfId="35326"/>
    <cellStyle name="Normal 4 17" xfId="35327"/>
    <cellStyle name="Normal 4 18" xfId="35328"/>
    <cellStyle name="Normal 4 19" xfId="35329"/>
    <cellStyle name="Normal 4 2" xfId="246"/>
    <cellStyle name="Normal 4 2 10" xfId="35330"/>
    <cellStyle name="Normal 4 2 11" xfId="35331"/>
    <cellStyle name="Normal 4 2 12" xfId="35332"/>
    <cellStyle name="Normal 4 2 2" xfId="283"/>
    <cellStyle name="Normal 4 2 2 2" xfId="35333"/>
    <cellStyle name="Normal 4 2 2 2 2" xfId="35334"/>
    <cellStyle name="Normal 4 2 2 2 3" xfId="35335"/>
    <cellStyle name="Normal 4 2 2 3" xfId="35336"/>
    <cellStyle name="Normal 4 2 2 3 2" xfId="35337"/>
    <cellStyle name="Normal 4 2 2 3 2 2" xfId="35338"/>
    <cellStyle name="Normal 4 2 2 3 3" xfId="35339"/>
    <cellStyle name="Normal 4 2 2 4" xfId="35340"/>
    <cellStyle name="Normal 4 2 2 4 2" xfId="35341"/>
    <cellStyle name="Normal 4 2 2 4 2 2" xfId="35342"/>
    <cellStyle name="Normal 4 2 2 4 3" xfId="35343"/>
    <cellStyle name="Normal 4 2 2 5" xfId="35344"/>
    <cellStyle name="Normal 4 2 2 6" xfId="35345"/>
    <cellStyle name="Normal 4 2 3" xfId="305"/>
    <cellStyle name="Normal 4 2 3 2" xfId="35346"/>
    <cellStyle name="Normal 4 2 3 2 2" xfId="35347"/>
    <cellStyle name="Normal 4 2 3 2 2 2" xfId="35348"/>
    <cellStyle name="Normal 4 2 3 2 3" xfId="35349"/>
    <cellStyle name="Normal 4 2 3 2 3 2" xfId="35350"/>
    <cellStyle name="Normal 4 2 3 2 3 2 2" xfId="35351"/>
    <cellStyle name="Normal 4 2 3 2 3 3" xfId="35352"/>
    <cellStyle name="Normal 4 2 3 2 4" xfId="35353"/>
    <cellStyle name="Normal 4 2 3 3" xfId="35354"/>
    <cellStyle name="Normal 4 2 3 3 2" xfId="35355"/>
    <cellStyle name="Normal 4 2 3 3 2 2" xfId="35356"/>
    <cellStyle name="Normal 4 2 3 3 3" xfId="35357"/>
    <cellStyle name="Normal 4 2 3 4" xfId="35358"/>
    <cellStyle name="Normal 4 2 3 4 2" xfId="35359"/>
    <cellStyle name="Normal 4 2 3 4 2 2" xfId="35360"/>
    <cellStyle name="Normal 4 2 3 4 3" xfId="35361"/>
    <cellStyle name="Normal 4 2 3 5" xfId="35362"/>
    <cellStyle name="Normal 4 2 3 5 2" xfId="35363"/>
    <cellStyle name="Normal 4 2 3 5 2 2" xfId="35364"/>
    <cellStyle name="Normal 4 2 3 5 3" xfId="35365"/>
    <cellStyle name="Normal 4 2 3 6" xfId="35366"/>
    <cellStyle name="Normal 4 2 3 7" xfId="35367"/>
    <cellStyle name="Normal 4 2 3 8" xfId="35368"/>
    <cellStyle name="Normal 4 2 4" xfId="347"/>
    <cellStyle name="Normal 4 2 4 2" xfId="35369"/>
    <cellStyle name="Normal 4 2 4 2 2" xfId="35370"/>
    <cellStyle name="Normal 4 2 4 3" xfId="35371"/>
    <cellStyle name="Normal 4 2 4 4" xfId="35372"/>
    <cellStyle name="Normal 4 2 4 5" xfId="35373"/>
    <cellStyle name="Normal 4 2 5" xfId="369"/>
    <cellStyle name="Normal 4 2 5 2" xfId="35374"/>
    <cellStyle name="Normal 4 2 5 2 2" xfId="35375"/>
    <cellStyle name="Normal 4 2 5 3" xfId="35376"/>
    <cellStyle name="Normal 4 2 5 4" xfId="35377"/>
    <cellStyle name="Normal 4 2 5 5" xfId="35378"/>
    <cellStyle name="Normal 4 2 6" xfId="572"/>
    <cellStyle name="Normal 4 2 6 2" xfId="35379"/>
    <cellStyle name="Normal 4 2 6 2 2" xfId="35380"/>
    <cellStyle name="Normal 4 2 6 3" xfId="35381"/>
    <cellStyle name="Normal 4 2 6 4" xfId="35382"/>
    <cellStyle name="Normal 4 2 7" xfId="601"/>
    <cellStyle name="Normal 4 2 7 2" xfId="35383"/>
    <cellStyle name="Normal 4 2 7 3" xfId="35384"/>
    <cellStyle name="Normal 4 2 8" xfId="623"/>
    <cellStyle name="Normal 4 2 8 2" xfId="35385"/>
    <cellStyle name="Normal 4 2 9" xfId="35386"/>
    <cellStyle name="Normal 4 3" xfId="269"/>
    <cellStyle name="Normal 4 3 2" xfId="531"/>
    <cellStyle name="Normal 4 3 2 2" xfId="35387"/>
    <cellStyle name="Normal 4 3 2 2 2" xfId="35388"/>
    <cellStyle name="Normal 4 3 2 3" xfId="35389"/>
    <cellStyle name="Normal 4 3 2 3 2" xfId="35390"/>
    <cellStyle name="Normal 4 3 2 3 2 2" xfId="35391"/>
    <cellStyle name="Normal 4 3 2 3 3" xfId="35392"/>
    <cellStyle name="Normal 4 3 2 4" xfId="35393"/>
    <cellStyle name="Normal 4 3 2 4 2" xfId="35394"/>
    <cellStyle name="Normal 4 3 2 4 2 2" xfId="35395"/>
    <cellStyle name="Normal 4 3 2 4 3" xfId="35396"/>
    <cellStyle name="Normal 4 3 2 5" xfId="35397"/>
    <cellStyle name="Normal 4 3 2 6" xfId="35398"/>
    <cellStyle name="Normal 4 3 2 7" xfId="35399"/>
    <cellStyle name="Normal 4 3 3" xfId="35400"/>
    <cellStyle name="Normal 4 3 3 2" xfId="35401"/>
    <cellStyle name="Normal 4 3 3 2 2" xfId="35402"/>
    <cellStyle name="Normal 4 3 3 3" xfId="35403"/>
    <cellStyle name="Normal 4 3 3 4" xfId="35404"/>
    <cellStyle name="Normal 4 3 4" xfId="35405"/>
    <cellStyle name="Normal 4 3 4 2" xfId="35406"/>
    <cellStyle name="Normal 4 3 4 2 2" xfId="35407"/>
    <cellStyle name="Normal 4 3 4 3" xfId="35408"/>
    <cellStyle name="Normal 4 3 5" xfId="35409"/>
    <cellStyle name="Normal 4 3 5 2" xfId="35410"/>
    <cellStyle name="Normal 4 3 5 2 2" xfId="35411"/>
    <cellStyle name="Normal 4 3 5 3" xfId="35412"/>
    <cellStyle name="Normal 4 3 6" xfId="35413"/>
    <cellStyle name="Normal 4 3 7" xfId="35414"/>
    <cellStyle name="Normal 4 3 8" xfId="35415"/>
    <cellStyle name="Normal 4 3 9" xfId="35416"/>
    <cellStyle name="Normal 4 4" xfId="294"/>
    <cellStyle name="Normal 4 4 2" xfId="35417"/>
    <cellStyle name="Normal 4 4 2 2" xfId="35418"/>
    <cellStyle name="Normal 4 4 2 2 2" xfId="35419"/>
    <cellStyle name="Normal 4 4 2 3" xfId="35420"/>
    <cellStyle name="Normal 4 4 2 3 2" xfId="35421"/>
    <cellStyle name="Normal 4 4 2 3 2 2" xfId="35422"/>
    <cellStyle name="Normal 4 4 2 3 3" xfId="35423"/>
    <cellStyle name="Normal 4 4 2 4" xfId="35424"/>
    <cellStyle name="Normal 4 4 2 4 2" xfId="35425"/>
    <cellStyle name="Normal 4 4 2 4 2 2" xfId="35426"/>
    <cellStyle name="Normal 4 4 2 4 3" xfId="35427"/>
    <cellStyle name="Normal 4 4 2 5" xfId="35428"/>
    <cellStyle name="Normal 4 4 3" xfId="35429"/>
    <cellStyle name="Normal 4 4 3 2" xfId="35430"/>
    <cellStyle name="Normal 4 4 3 2 2" xfId="35431"/>
    <cellStyle name="Normal 4 4 3 3" xfId="35432"/>
    <cellStyle name="Normal 4 4 4" xfId="35433"/>
    <cellStyle name="Normal 4 4 4 2" xfId="35434"/>
    <cellStyle name="Normal 4 4 4 2 2" xfId="35435"/>
    <cellStyle name="Normal 4 4 4 3" xfId="35436"/>
    <cellStyle name="Normal 4 4 5" xfId="35437"/>
    <cellStyle name="Normal 4 4 5 2" xfId="35438"/>
    <cellStyle name="Normal 4 4 5 2 2" xfId="35439"/>
    <cellStyle name="Normal 4 4 5 3" xfId="35440"/>
    <cellStyle name="Normal 4 4 6" xfId="35441"/>
    <cellStyle name="Normal 4 4 7" xfId="35442"/>
    <cellStyle name="Normal 4 4 8" xfId="35443"/>
    <cellStyle name="Normal 4 4 9" xfId="35444"/>
    <cellStyle name="Normal 4 5" xfId="320"/>
    <cellStyle name="Normal 4 5 2" xfId="35445"/>
    <cellStyle name="Normal 4 5 2 2" xfId="35446"/>
    <cellStyle name="Normal 4 5 3" xfId="35447"/>
    <cellStyle name="Normal 4 5 3 2" xfId="35448"/>
    <cellStyle name="Normal 4 5 3 2 2" xfId="35449"/>
    <cellStyle name="Normal 4 5 3 3" xfId="35450"/>
    <cellStyle name="Normal 4 5 4" xfId="35451"/>
    <cellStyle name="Normal 4 5 4 2" xfId="35452"/>
    <cellStyle name="Normal 4 5 4 2 2" xfId="35453"/>
    <cellStyle name="Normal 4 5 4 3" xfId="35454"/>
    <cellStyle name="Normal 4 5 5" xfId="35455"/>
    <cellStyle name="Normal 4 5 6" xfId="35456"/>
    <cellStyle name="Normal 4 5 7" xfId="35457"/>
    <cellStyle name="Normal 4 6" xfId="336"/>
    <cellStyle name="Normal 4 6 2" xfId="35458"/>
    <cellStyle name="Normal 4 6 2 2" xfId="35459"/>
    <cellStyle name="Normal 4 6 2 3" xfId="35460"/>
    <cellStyle name="Normal 4 6 3" xfId="35461"/>
    <cellStyle name="Normal 4 6 3 2" xfId="35462"/>
    <cellStyle name="Normal 4 6 3 2 2" xfId="35463"/>
    <cellStyle name="Normal 4 6 3 2 3" xfId="35464"/>
    <cellStyle name="Normal 4 6 3 3" xfId="35465"/>
    <cellStyle name="Normal 4 6 3 4" xfId="35466"/>
    <cellStyle name="Normal 4 6 4" xfId="35467"/>
    <cellStyle name="Normal 4 6 4 2" xfId="35468"/>
    <cellStyle name="Normal 4 6 4 2 2" xfId="35469"/>
    <cellStyle name="Normal 4 6 4 3" xfId="35470"/>
    <cellStyle name="Normal 4 6 5" xfId="35471"/>
    <cellStyle name="Normal 4 6 6" xfId="35472"/>
    <cellStyle name="Normal 4 6 7" xfId="35473"/>
    <cellStyle name="Normal 4 7" xfId="358"/>
    <cellStyle name="Normal 4 7 2" xfId="35474"/>
    <cellStyle name="Normal 4 7 2 2" xfId="35475"/>
    <cellStyle name="Normal 4 7 3" xfId="35476"/>
    <cellStyle name="Normal 4 7 4" xfId="35477"/>
    <cellStyle name="Normal 4 8" xfId="387"/>
    <cellStyle name="Normal 4 8 2" xfId="35478"/>
    <cellStyle name="Normal 4 8 2 2" xfId="35479"/>
    <cellStyle name="Normal 4 8 3" xfId="35480"/>
    <cellStyle name="Normal 4 8 4" xfId="35481"/>
    <cellStyle name="Normal 4 9" xfId="590"/>
    <cellStyle name="Normal 4 9 2" xfId="35482"/>
    <cellStyle name="Normal 4 9 2 2" xfId="35483"/>
    <cellStyle name="Normal 4 9 3" xfId="35484"/>
    <cellStyle name="Normal 4 9 4" xfId="35485"/>
    <cellStyle name="Normal 40" xfId="1557"/>
    <cellStyle name="Normal 40 2" xfId="35486"/>
    <cellStyle name="Normal 40 2 2" xfId="35487"/>
    <cellStyle name="Normal 40 2 2 2" xfId="35488"/>
    <cellStyle name="Normal 40 2 2 2 2" xfId="35489"/>
    <cellStyle name="Normal 40 2 2 3" xfId="35490"/>
    <cellStyle name="Normal 40 2 2 3 2" xfId="35491"/>
    <cellStyle name="Normal 40 2 2 3 2 2" xfId="35492"/>
    <cellStyle name="Normal 40 2 2 3 3" xfId="35493"/>
    <cellStyle name="Normal 40 2 2 4" xfId="35494"/>
    <cellStyle name="Normal 40 2 2 4 2" xfId="35495"/>
    <cellStyle name="Normal 40 2 2 4 2 2" xfId="35496"/>
    <cellStyle name="Normal 40 2 2 4 3" xfId="35497"/>
    <cellStyle name="Normal 40 2 2 5" xfId="35498"/>
    <cellStyle name="Normal 40 2 3" xfId="35499"/>
    <cellStyle name="Normal 40 2 3 2" xfId="35500"/>
    <cellStyle name="Normal 40 2 3 2 2" xfId="35501"/>
    <cellStyle name="Normal 40 2 3 3" xfId="35502"/>
    <cellStyle name="Normal 40 2 4" xfId="35503"/>
    <cellStyle name="Normal 40 2 4 2" xfId="35504"/>
    <cellStyle name="Normal 40 2 4 2 2" xfId="35505"/>
    <cellStyle name="Normal 40 2 4 3" xfId="35506"/>
    <cellStyle name="Normal 40 2 5" xfId="35507"/>
    <cellStyle name="Normal 40 2 5 2" xfId="35508"/>
    <cellStyle name="Normal 40 2 5 2 2" xfId="35509"/>
    <cellStyle name="Normal 40 2 5 3" xfId="35510"/>
    <cellStyle name="Normal 40 2 6" xfId="35511"/>
    <cellStyle name="Normal 40 2 7" xfId="35512"/>
    <cellStyle name="Normal 40 3" xfId="35513"/>
    <cellStyle name="Normal 40 3 2" xfId="35514"/>
    <cellStyle name="Normal 40 3 2 2" xfId="35515"/>
    <cellStyle name="Normal 40 3 3" xfId="35516"/>
    <cellStyle name="Normal 40 3 3 2" xfId="35517"/>
    <cellStyle name="Normal 40 3 3 2 2" xfId="35518"/>
    <cellStyle name="Normal 40 3 3 3" xfId="35519"/>
    <cellStyle name="Normal 40 3 4" xfId="35520"/>
    <cellStyle name="Normal 40 3 4 2" xfId="35521"/>
    <cellStyle name="Normal 40 3 4 2 2" xfId="35522"/>
    <cellStyle name="Normal 40 3 4 3" xfId="35523"/>
    <cellStyle name="Normal 40 3 5" xfId="35524"/>
    <cellStyle name="Normal 40 4" xfId="35525"/>
    <cellStyle name="Normal 40 4 2" xfId="35526"/>
    <cellStyle name="Normal 40 4 2 2" xfId="35527"/>
    <cellStyle name="Normal 40 4 3" xfId="35528"/>
    <cellStyle name="Normal 40 5" xfId="35529"/>
    <cellStyle name="Normal 40 5 2" xfId="35530"/>
    <cellStyle name="Normal 40 5 2 2" xfId="35531"/>
    <cellStyle name="Normal 40 5 3" xfId="35532"/>
    <cellStyle name="Normal 40 6" xfId="35533"/>
    <cellStyle name="Normal 40 6 2" xfId="35534"/>
    <cellStyle name="Normal 40 6 2 2" xfId="35535"/>
    <cellStyle name="Normal 40 6 3" xfId="35536"/>
    <cellStyle name="Normal 40 7" xfId="35537"/>
    <cellStyle name="Normal 40 8" xfId="35538"/>
    <cellStyle name="Normal 40 9" xfId="35539"/>
    <cellStyle name="Normal 400" xfId="35540"/>
    <cellStyle name="Normal 400 2" xfId="35541"/>
    <cellStyle name="Normal 400 2 2" xfId="35542"/>
    <cellStyle name="Normal 400 2 2 2" xfId="35543"/>
    <cellStyle name="Normal 400 2 3" xfId="35544"/>
    <cellStyle name="Normal 400 2 3 2" xfId="35545"/>
    <cellStyle name="Normal 400 2 3 2 2" xfId="35546"/>
    <cellStyle name="Normal 400 2 3 3" xfId="35547"/>
    <cellStyle name="Normal 400 2 4" xfId="35548"/>
    <cellStyle name="Normal 400 2 4 2" xfId="35549"/>
    <cellStyle name="Normal 400 2 4 2 2" xfId="35550"/>
    <cellStyle name="Normal 400 2 4 3" xfId="35551"/>
    <cellStyle name="Normal 400 2 5" xfId="35552"/>
    <cellStyle name="Normal 400 3" xfId="35553"/>
    <cellStyle name="Normal 400 3 2" xfId="35554"/>
    <cellStyle name="Normal 400 3 2 2" xfId="35555"/>
    <cellStyle name="Normal 400 3 2 2 2" xfId="35556"/>
    <cellStyle name="Normal 400 3 2 3" xfId="35557"/>
    <cellStyle name="Normal 400 3 2 3 2" xfId="35558"/>
    <cellStyle name="Normal 400 3 2 3 2 2" xfId="35559"/>
    <cellStyle name="Normal 400 3 2 3 3" xfId="35560"/>
    <cellStyle name="Normal 400 3 2 4" xfId="35561"/>
    <cellStyle name="Normal 400 3 3" xfId="35562"/>
    <cellStyle name="Normal 400 3 3 2" xfId="35563"/>
    <cellStyle name="Normal 400 3 3 2 2" xfId="35564"/>
    <cellStyle name="Normal 400 3 3 3" xfId="35565"/>
    <cellStyle name="Normal 400 3 4" xfId="35566"/>
    <cellStyle name="Normal 400 3 4 2" xfId="35567"/>
    <cellStyle name="Normal 400 3 4 2 2" xfId="35568"/>
    <cellStyle name="Normal 400 3 4 3" xfId="35569"/>
    <cellStyle name="Normal 400 3 5" xfId="35570"/>
    <cellStyle name="Normal 400 3 5 2" xfId="35571"/>
    <cellStyle name="Normal 400 3 5 2 2" xfId="35572"/>
    <cellStyle name="Normal 400 3 5 3" xfId="35573"/>
    <cellStyle name="Normal 400 3 6" xfId="35574"/>
    <cellStyle name="Normal 400 4" xfId="35575"/>
    <cellStyle name="Normal 400 4 2" xfId="35576"/>
    <cellStyle name="Normal 400 4 2 2" xfId="35577"/>
    <cellStyle name="Normal 400 4 3" xfId="35578"/>
    <cellStyle name="Normal 400 5" xfId="35579"/>
    <cellStyle name="Normal 400 5 2" xfId="35580"/>
    <cellStyle name="Normal 400 5 2 2" xfId="35581"/>
    <cellStyle name="Normal 400 5 3" xfId="35582"/>
    <cellStyle name="Normal 400 6" xfId="35583"/>
    <cellStyle name="Normal 400 6 2" xfId="35584"/>
    <cellStyle name="Normal 400 6 2 2" xfId="35585"/>
    <cellStyle name="Normal 400 6 3" xfId="35586"/>
    <cellStyle name="Normal 400 7" xfId="35587"/>
    <cellStyle name="Normal 401" xfId="35588"/>
    <cellStyle name="Normal 401 2" xfId="35589"/>
    <cellStyle name="Normal 401 2 2" xfId="35590"/>
    <cellStyle name="Normal 401 2 2 2" xfId="35591"/>
    <cellStyle name="Normal 401 2 3" xfId="35592"/>
    <cellStyle name="Normal 401 2 3 2" xfId="35593"/>
    <cellStyle name="Normal 401 2 3 2 2" xfId="35594"/>
    <cellStyle name="Normal 401 2 3 3" xfId="35595"/>
    <cellStyle name="Normal 401 2 4" xfId="35596"/>
    <cellStyle name="Normal 401 2 4 2" xfId="35597"/>
    <cellStyle name="Normal 401 2 4 2 2" xfId="35598"/>
    <cellStyle name="Normal 401 2 4 3" xfId="35599"/>
    <cellStyle name="Normal 401 2 5" xfId="35600"/>
    <cellStyle name="Normal 401 3" xfId="35601"/>
    <cellStyle name="Normal 401 3 2" xfId="35602"/>
    <cellStyle name="Normal 401 3 2 2" xfId="35603"/>
    <cellStyle name="Normal 401 3 2 2 2" xfId="35604"/>
    <cellStyle name="Normal 401 3 2 3" xfId="35605"/>
    <cellStyle name="Normal 401 3 2 3 2" xfId="35606"/>
    <cellStyle name="Normal 401 3 2 3 2 2" xfId="35607"/>
    <cellStyle name="Normal 401 3 2 3 3" xfId="35608"/>
    <cellStyle name="Normal 401 3 2 4" xfId="35609"/>
    <cellStyle name="Normal 401 3 3" xfId="35610"/>
    <cellStyle name="Normal 401 3 3 2" xfId="35611"/>
    <cellStyle name="Normal 401 3 3 2 2" xfId="35612"/>
    <cellStyle name="Normal 401 3 3 3" xfId="35613"/>
    <cellStyle name="Normal 401 3 4" xfId="35614"/>
    <cellStyle name="Normal 401 3 4 2" xfId="35615"/>
    <cellStyle name="Normal 401 3 4 2 2" xfId="35616"/>
    <cellStyle name="Normal 401 3 4 3" xfId="35617"/>
    <cellStyle name="Normal 401 3 5" xfId="35618"/>
    <cellStyle name="Normal 401 3 5 2" xfId="35619"/>
    <cellStyle name="Normal 401 3 5 2 2" xfId="35620"/>
    <cellStyle name="Normal 401 3 5 3" xfId="35621"/>
    <cellStyle name="Normal 401 3 6" xfId="35622"/>
    <cellStyle name="Normal 401 4" xfId="35623"/>
    <cellStyle name="Normal 401 4 2" xfId="35624"/>
    <cellStyle name="Normal 401 4 2 2" xfId="35625"/>
    <cellStyle name="Normal 401 4 3" xfId="35626"/>
    <cellStyle name="Normal 401 5" xfId="35627"/>
    <cellStyle name="Normal 401 5 2" xfId="35628"/>
    <cellStyle name="Normal 401 5 2 2" xfId="35629"/>
    <cellStyle name="Normal 401 5 3" xfId="35630"/>
    <cellStyle name="Normal 401 6" xfId="35631"/>
    <cellStyle name="Normal 401 6 2" xfId="35632"/>
    <cellStyle name="Normal 401 6 2 2" xfId="35633"/>
    <cellStyle name="Normal 401 6 3" xfId="35634"/>
    <cellStyle name="Normal 401 7" xfId="35635"/>
    <cellStyle name="Normal 402" xfId="35636"/>
    <cellStyle name="Normal 402 2" xfId="35637"/>
    <cellStyle name="Normal 402 2 2" xfId="35638"/>
    <cellStyle name="Normal 402 2 2 2" xfId="35639"/>
    <cellStyle name="Normal 402 2 3" xfId="35640"/>
    <cellStyle name="Normal 402 2 3 2" xfId="35641"/>
    <cellStyle name="Normal 402 2 3 2 2" xfId="35642"/>
    <cellStyle name="Normal 402 2 3 3" xfId="35643"/>
    <cellStyle name="Normal 402 2 4" xfId="35644"/>
    <cellStyle name="Normal 402 2 4 2" xfId="35645"/>
    <cellStyle name="Normal 402 2 4 2 2" xfId="35646"/>
    <cellStyle name="Normal 402 2 4 3" xfId="35647"/>
    <cellStyle name="Normal 402 2 5" xfId="35648"/>
    <cellStyle name="Normal 402 3" xfId="35649"/>
    <cellStyle name="Normal 402 3 2" xfId="35650"/>
    <cellStyle name="Normal 402 3 2 2" xfId="35651"/>
    <cellStyle name="Normal 402 3 2 2 2" xfId="35652"/>
    <cellStyle name="Normal 402 3 2 3" xfId="35653"/>
    <cellStyle name="Normal 402 3 2 3 2" xfId="35654"/>
    <cellStyle name="Normal 402 3 2 3 2 2" xfId="35655"/>
    <cellStyle name="Normal 402 3 2 3 3" xfId="35656"/>
    <cellStyle name="Normal 402 3 2 4" xfId="35657"/>
    <cellStyle name="Normal 402 3 3" xfId="35658"/>
    <cellStyle name="Normal 402 3 3 2" xfId="35659"/>
    <cellStyle name="Normal 402 3 3 2 2" xfId="35660"/>
    <cellStyle name="Normal 402 3 3 3" xfId="35661"/>
    <cellStyle name="Normal 402 3 4" xfId="35662"/>
    <cellStyle name="Normal 402 3 4 2" xfId="35663"/>
    <cellStyle name="Normal 402 3 4 2 2" xfId="35664"/>
    <cellStyle name="Normal 402 3 4 3" xfId="35665"/>
    <cellStyle name="Normal 402 3 5" xfId="35666"/>
    <cellStyle name="Normal 402 3 5 2" xfId="35667"/>
    <cellStyle name="Normal 402 3 5 2 2" xfId="35668"/>
    <cellStyle name="Normal 402 3 5 3" xfId="35669"/>
    <cellStyle name="Normal 402 3 6" xfId="35670"/>
    <cellStyle name="Normal 402 4" xfId="35671"/>
    <cellStyle name="Normal 402 4 2" xfId="35672"/>
    <cellStyle name="Normal 402 4 2 2" xfId="35673"/>
    <cellStyle name="Normal 402 4 3" xfId="35674"/>
    <cellStyle name="Normal 402 5" xfId="35675"/>
    <cellStyle name="Normal 402 5 2" xfId="35676"/>
    <cellStyle name="Normal 402 5 2 2" xfId="35677"/>
    <cellStyle name="Normal 402 5 3" xfId="35678"/>
    <cellStyle name="Normal 402 6" xfId="35679"/>
    <cellStyle name="Normal 402 6 2" xfId="35680"/>
    <cellStyle name="Normal 402 6 2 2" xfId="35681"/>
    <cellStyle name="Normal 402 6 3" xfId="35682"/>
    <cellStyle name="Normal 402 7" xfId="35683"/>
    <cellStyle name="Normal 403" xfId="35684"/>
    <cellStyle name="Normal 403 2" xfId="35685"/>
    <cellStyle name="Normal 403 2 2" xfId="35686"/>
    <cellStyle name="Normal 403 2 2 2" xfId="35687"/>
    <cellStyle name="Normal 403 2 3" xfId="35688"/>
    <cellStyle name="Normal 403 2 3 2" xfId="35689"/>
    <cellStyle name="Normal 403 2 3 2 2" xfId="35690"/>
    <cellStyle name="Normal 403 2 3 3" xfId="35691"/>
    <cellStyle name="Normal 403 2 4" xfId="35692"/>
    <cellStyle name="Normal 403 2 4 2" xfId="35693"/>
    <cellStyle name="Normal 403 2 4 2 2" xfId="35694"/>
    <cellStyle name="Normal 403 2 4 3" xfId="35695"/>
    <cellStyle name="Normal 403 2 5" xfId="35696"/>
    <cellStyle name="Normal 403 3" xfId="35697"/>
    <cellStyle name="Normal 403 3 2" xfId="35698"/>
    <cellStyle name="Normal 403 3 2 2" xfId="35699"/>
    <cellStyle name="Normal 403 3 2 2 2" xfId="35700"/>
    <cellStyle name="Normal 403 3 2 3" xfId="35701"/>
    <cellStyle name="Normal 403 3 2 3 2" xfId="35702"/>
    <cellStyle name="Normal 403 3 2 3 2 2" xfId="35703"/>
    <cellStyle name="Normal 403 3 2 3 3" xfId="35704"/>
    <cellStyle name="Normal 403 3 2 4" xfId="35705"/>
    <cellStyle name="Normal 403 3 3" xfId="35706"/>
    <cellStyle name="Normal 403 3 3 2" xfId="35707"/>
    <cellStyle name="Normal 403 3 3 2 2" xfId="35708"/>
    <cellStyle name="Normal 403 3 3 3" xfId="35709"/>
    <cellStyle name="Normal 403 3 4" xfId="35710"/>
    <cellStyle name="Normal 403 3 4 2" xfId="35711"/>
    <cellStyle name="Normal 403 3 4 2 2" xfId="35712"/>
    <cellStyle name="Normal 403 3 4 3" xfId="35713"/>
    <cellStyle name="Normal 403 3 5" xfId="35714"/>
    <cellStyle name="Normal 403 3 5 2" xfId="35715"/>
    <cellStyle name="Normal 403 3 5 2 2" xfId="35716"/>
    <cellStyle name="Normal 403 3 5 3" xfId="35717"/>
    <cellStyle name="Normal 403 3 6" xfId="35718"/>
    <cellStyle name="Normal 403 4" xfId="35719"/>
    <cellStyle name="Normal 403 4 2" xfId="35720"/>
    <cellStyle name="Normal 403 4 2 2" xfId="35721"/>
    <cellStyle name="Normal 403 4 3" xfId="35722"/>
    <cellStyle name="Normal 403 5" xfId="35723"/>
    <cellStyle name="Normal 403 5 2" xfId="35724"/>
    <cellStyle name="Normal 403 5 2 2" xfId="35725"/>
    <cellStyle name="Normal 403 5 3" xfId="35726"/>
    <cellStyle name="Normal 403 6" xfId="35727"/>
    <cellStyle name="Normal 403 6 2" xfId="35728"/>
    <cellStyle name="Normal 403 6 2 2" xfId="35729"/>
    <cellStyle name="Normal 403 6 3" xfId="35730"/>
    <cellStyle name="Normal 403 7" xfId="35731"/>
    <cellStyle name="Normal 404" xfId="35732"/>
    <cellStyle name="Normal 404 2" xfId="35733"/>
    <cellStyle name="Normal 404 2 2" xfId="35734"/>
    <cellStyle name="Normal 404 2 2 2" xfId="35735"/>
    <cellStyle name="Normal 404 2 3" xfId="35736"/>
    <cellStyle name="Normal 404 2 3 2" xfId="35737"/>
    <cellStyle name="Normal 404 2 3 2 2" xfId="35738"/>
    <cellStyle name="Normal 404 2 3 3" xfId="35739"/>
    <cellStyle name="Normal 404 2 4" xfId="35740"/>
    <cellStyle name="Normal 404 2 4 2" xfId="35741"/>
    <cellStyle name="Normal 404 2 4 2 2" xfId="35742"/>
    <cellStyle name="Normal 404 2 4 3" xfId="35743"/>
    <cellStyle name="Normal 404 2 5" xfId="35744"/>
    <cellStyle name="Normal 404 3" xfId="35745"/>
    <cellStyle name="Normal 404 3 2" xfId="35746"/>
    <cellStyle name="Normal 404 3 2 2" xfId="35747"/>
    <cellStyle name="Normal 404 3 2 2 2" xfId="35748"/>
    <cellStyle name="Normal 404 3 2 3" xfId="35749"/>
    <cellStyle name="Normal 404 3 2 3 2" xfId="35750"/>
    <cellStyle name="Normal 404 3 2 3 2 2" xfId="35751"/>
    <cellStyle name="Normal 404 3 2 3 3" xfId="35752"/>
    <cellStyle name="Normal 404 3 2 4" xfId="35753"/>
    <cellStyle name="Normal 404 3 3" xfId="35754"/>
    <cellStyle name="Normal 404 3 3 2" xfId="35755"/>
    <cellStyle name="Normal 404 3 3 2 2" xfId="35756"/>
    <cellStyle name="Normal 404 3 3 3" xfId="35757"/>
    <cellStyle name="Normal 404 3 4" xfId="35758"/>
    <cellStyle name="Normal 404 3 4 2" xfId="35759"/>
    <cellStyle name="Normal 404 3 4 2 2" xfId="35760"/>
    <cellStyle name="Normal 404 3 4 3" xfId="35761"/>
    <cellStyle name="Normal 404 3 5" xfId="35762"/>
    <cellStyle name="Normal 404 3 5 2" xfId="35763"/>
    <cellStyle name="Normal 404 3 5 2 2" xfId="35764"/>
    <cellStyle name="Normal 404 3 5 3" xfId="35765"/>
    <cellStyle name="Normal 404 3 6" xfId="35766"/>
    <cellStyle name="Normal 404 4" xfId="35767"/>
    <cellStyle name="Normal 404 4 2" xfId="35768"/>
    <cellStyle name="Normal 404 4 2 2" xfId="35769"/>
    <cellStyle name="Normal 404 4 3" xfId="35770"/>
    <cellStyle name="Normal 404 5" xfId="35771"/>
    <cellStyle name="Normal 404 5 2" xfId="35772"/>
    <cellStyle name="Normal 404 5 2 2" xfId="35773"/>
    <cellStyle name="Normal 404 5 3" xfId="35774"/>
    <cellStyle name="Normal 404 6" xfId="35775"/>
    <cellStyle name="Normal 404 6 2" xfId="35776"/>
    <cellStyle name="Normal 404 6 2 2" xfId="35777"/>
    <cellStyle name="Normal 404 6 3" xfId="35778"/>
    <cellStyle name="Normal 404 7" xfId="35779"/>
    <cellStyle name="Normal 405" xfId="35780"/>
    <cellStyle name="Normal 405 2" xfId="35781"/>
    <cellStyle name="Normal 405 2 2" xfId="35782"/>
    <cellStyle name="Normal 405 2 2 2" xfId="35783"/>
    <cellStyle name="Normal 405 2 3" xfId="35784"/>
    <cellStyle name="Normal 405 2 3 2" xfId="35785"/>
    <cellStyle name="Normal 405 2 3 2 2" xfId="35786"/>
    <cellStyle name="Normal 405 2 3 3" xfId="35787"/>
    <cellStyle name="Normal 405 2 4" xfId="35788"/>
    <cellStyle name="Normal 405 2 4 2" xfId="35789"/>
    <cellStyle name="Normal 405 2 4 2 2" xfId="35790"/>
    <cellStyle name="Normal 405 2 4 3" xfId="35791"/>
    <cellStyle name="Normal 405 2 5" xfId="35792"/>
    <cellStyle name="Normal 405 3" xfId="35793"/>
    <cellStyle name="Normal 405 3 2" xfId="35794"/>
    <cellStyle name="Normal 405 3 2 2" xfId="35795"/>
    <cellStyle name="Normal 405 3 2 2 2" xfId="35796"/>
    <cellStyle name="Normal 405 3 2 3" xfId="35797"/>
    <cellStyle name="Normal 405 3 2 3 2" xfId="35798"/>
    <cellStyle name="Normal 405 3 2 3 2 2" xfId="35799"/>
    <cellStyle name="Normal 405 3 2 3 3" xfId="35800"/>
    <cellStyle name="Normal 405 3 2 4" xfId="35801"/>
    <cellStyle name="Normal 405 3 3" xfId="35802"/>
    <cellStyle name="Normal 405 3 3 2" xfId="35803"/>
    <cellStyle name="Normal 405 3 3 2 2" xfId="35804"/>
    <cellStyle name="Normal 405 3 3 3" xfId="35805"/>
    <cellStyle name="Normal 405 3 4" xfId="35806"/>
    <cellStyle name="Normal 405 3 4 2" xfId="35807"/>
    <cellStyle name="Normal 405 3 4 2 2" xfId="35808"/>
    <cellStyle name="Normal 405 3 4 3" xfId="35809"/>
    <cellStyle name="Normal 405 3 5" xfId="35810"/>
    <cellStyle name="Normal 405 3 5 2" xfId="35811"/>
    <cellStyle name="Normal 405 3 5 2 2" xfId="35812"/>
    <cellStyle name="Normal 405 3 5 3" xfId="35813"/>
    <cellStyle name="Normal 405 3 6" xfId="35814"/>
    <cellStyle name="Normal 405 4" xfId="35815"/>
    <cellStyle name="Normal 405 4 2" xfId="35816"/>
    <cellStyle name="Normal 405 4 2 2" xfId="35817"/>
    <cellStyle name="Normal 405 4 3" xfId="35818"/>
    <cellStyle name="Normal 405 5" xfId="35819"/>
    <cellStyle name="Normal 405 5 2" xfId="35820"/>
    <cellStyle name="Normal 405 5 2 2" xfId="35821"/>
    <cellStyle name="Normal 405 5 3" xfId="35822"/>
    <cellStyle name="Normal 405 6" xfId="35823"/>
    <cellStyle name="Normal 405 6 2" xfId="35824"/>
    <cellStyle name="Normal 405 6 2 2" xfId="35825"/>
    <cellStyle name="Normal 405 6 3" xfId="35826"/>
    <cellStyle name="Normal 405 7" xfId="35827"/>
    <cellStyle name="Normal 406" xfId="35828"/>
    <cellStyle name="Normal 406 2" xfId="35829"/>
    <cellStyle name="Normal 406 2 2" xfId="35830"/>
    <cellStyle name="Normal 406 2 2 2" xfId="35831"/>
    <cellStyle name="Normal 406 2 3" xfId="35832"/>
    <cellStyle name="Normal 406 2 3 2" xfId="35833"/>
    <cellStyle name="Normal 406 2 3 2 2" xfId="35834"/>
    <cellStyle name="Normal 406 2 3 3" xfId="35835"/>
    <cellStyle name="Normal 406 2 4" xfId="35836"/>
    <cellStyle name="Normal 406 2 4 2" xfId="35837"/>
    <cellStyle name="Normal 406 2 4 2 2" xfId="35838"/>
    <cellStyle name="Normal 406 2 4 3" xfId="35839"/>
    <cellStyle name="Normal 406 2 5" xfId="35840"/>
    <cellStyle name="Normal 406 3" xfId="35841"/>
    <cellStyle name="Normal 406 3 2" xfId="35842"/>
    <cellStyle name="Normal 406 3 2 2" xfId="35843"/>
    <cellStyle name="Normal 406 3 2 2 2" xfId="35844"/>
    <cellStyle name="Normal 406 3 2 3" xfId="35845"/>
    <cellStyle name="Normal 406 3 2 3 2" xfId="35846"/>
    <cellStyle name="Normal 406 3 2 3 2 2" xfId="35847"/>
    <cellStyle name="Normal 406 3 2 3 3" xfId="35848"/>
    <cellStyle name="Normal 406 3 2 4" xfId="35849"/>
    <cellStyle name="Normal 406 3 3" xfId="35850"/>
    <cellStyle name="Normal 406 3 3 2" xfId="35851"/>
    <cellStyle name="Normal 406 3 3 2 2" xfId="35852"/>
    <cellStyle name="Normal 406 3 3 3" xfId="35853"/>
    <cellStyle name="Normal 406 3 4" xfId="35854"/>
    <cellStyle name="Normal 406 3 4 2" xfId="35855"/>
    <cellStyle name="Normal 406 3 4 2 2" xfId="35856"/>
    <cellStyle name="Normal 406 3 4 3" xfId="35857"/>
    <cellStyle name="Normal 406 3 5" xfId="35858"/>
    <cellStyle name="Normal 406 3 5 2" xfId="35859"/>
    <cellStyle name="Normal 406 3 5 2 2" xfId="35860"/>
    <cellStyle name="Normal 406 3 5 3" xfId="35861"/>
    <cellStyle name="Normal 406 3 6" xfId="35862"/>
    <cellStyle name="Normal 406 4" xfId="35863"/>
    <cellStyle name="Normal 406 4 2" xfId="35864"/>
    <cellStyle name="Normal 406 4 2 2" xfId="35865"/>
    <cellStyle name="Normal 406 4 3" xfId="35866"/>
    <cellStyle name="Normal 406 5" xfId="35867"/>
    <cellStyle name="Normal 406 5 2" xfId="35868"/>
    <cellStyle name="Normal 406 5 2 2" xfId="35869"/>
    <cellStyle name="Normal 406 5 3" xfId="35870"/>
    <cellStyle name="Normal 406 6" xfId="35871"/>
    <cellStyle name="Normal 406 6 2" xfId="35872"/>
    <cellStyle name="Normal 406 6 2 2" xfId="35873"/>
    <cellStyle name="Normal 406 6 3" xfId="35874"/>
    <cellStyle name="Normal 406 7" xfId="35875"/>
    <cellStyle name="Normal 407" xfId="35876"/>
    <cellStyle name="Normal 407 2" xfId="35877"/>
    <cellStyle name="Normal 407 2 2" xfId="35878"/>
    <cellStyle name="Normal 407 2 2 2" xfId="35879"/>
    <cellStyle name="Normal 407 2 3" xfId="35880"/>
    <cellStyle name="Normal 407 2 3 2" xfId="35881"/>
    <cellStyle name="Normal 407 2 3 2 2" xfId="35882"/>
    <cellStyle name="Normal 407 2 3 3" xfId="35883"/>
    <cellStyle name="Normal 407 2 4" xfId="35884"/>
    <cellStyle name="Normal 407 2 4 2" xfId="35885"/>
    <cellStyle name="Normal 407 2 4 2 2" xfId="35886"/>
    <cellStyle name="Normal 407 2 4 3" xfId="35887"/>
    <cellStyle name="Normal 407 2 5" xfId="35888"/>
    <cellStyle name="Normal 407 3" xfId="35889"/>
    <cellStyle name="Normal 407 3 2" xfId="35890"/>
    <cellStyle name="Normal 407 3 2 2" xfId="35891"/>
    <cellStyle name="Normal 407 3 2 2 2" xfId="35892"/>
    <cellStyle name="Normal 407 3 2 3" xfId="35893"/>
    <cellStyle name="Normal 407 3 2 3 2" xfId="35894"/>
    <cellStyle name="Normal 407 3 2 3 2 2" xfId="35895"/>
    <cellStyle name="Normal 407 3 2 3 3" xfId="35896"/>
    <cellStyle name="Normal 407 3 2 4" xfId="35897"/>
    <cellStyle name="Normal 407 3 3" xfId="35898"/>
    <cellStyle name="Normal 407 3 3 2" xfId="35899"/>
    <cellStyle name="Normal 407 3 3 2 2" xfId="35900"/>
    <cellStyle name="Normal 407 3 3 3" xfId="35901"/>
    <cellStyle name="Normal 407 3 4" xfId="35902"/>
    <cellStyle name="Normal 407 3 4 2" xfId="35903"/>
    <cellStyle name="Normal 407 3 4 2 2" xfId="35904"/>
    <cellStyle name="Normal 407 3 4 3" xfId="35905"/>
    <cellStyle name="Normal 407 3 5" xfId="35906"/>
    <cellStyle name="Normal 407 3 5 2" xfId="35907"/>
    <cellStyle name="Normal 407 3 5 2 2" xfId="35908"/>
    <cellStyle name="Normal 407 3 5 3" xfId="35909"/>
    <cellStyle name="Normal 407 3 6" xfId="35910"/>
    <cellStyle name="Normal 407 4" xfId="35911"/>
    <cellStyle name="Normal 407 4 2" xfId="35912"/>
    <cellStyle name="Normal 407 4 2 2" xfId="35913"/>
    <cellStyle name="Normal 407 4 3" xfId="35914"/>
    <cellStyle name="Normal 407 5" xfId="35915"/>
    <cellStyle name="Normal 407 5 2" xfId="35916"/>
    <cellStyle name="Normal 407 5 2 2" xfId="35917"/>
    <cellStyle name="Normal 407 5 3" xfId="35918"/>
    <cellStyle name="Normal 407 6" xfId="35919"/>
    <cellStyle name="Normal 407 6 2" xfId="35920"/>
    <cellStyle name="Normal 407 6 2 2" xfId="35921"/>
    <cellStyle name="Normal 407 6 3" xfId="35922"/>
    <cellStyle name="Normal 407 7" xfId="35923"/>
    <cellStyle name="Normal 408" xfId="35924"/>
    <cellStyle name="Normal 408 2" xfId="35925"/>
    <cellStyle name="Normal 408 2 2" xfId="35926"/>
    <cellStyle name="Normal 408 2 2 2" xfId="35927"/>
    <cellStyle name="Normal 408 2 3" xfId="35928"/>
    <cellStyle name="Normal 408 2 3 2" xfId="35929"/>
    <cellStyle name="Normal 408 2 3 2 2" xfId="35930"/>
    <cellStyle name="Normal 408 2 3 3" xfId="35931"/>
    <cellStyle name="Normal 408 2 4" xfId="35932"/>
    <cellStyle name="Normal 408 2 4 2" xfId="35933"/>
    <cellStyle name="Normal 408 2 4 2 2" xfId="35934"/>
    <cellStyle name="Normal 408 2 4 3" xfId="35935"/>
    <cellStyle name="Normal 408 2 5" xfId="35936"/>
    <cellStyle name="Normal 408 3" xfId="35937"/>
    <cellStyle name="Normal 408 3 2" xfId="35938"/>
    <cellStyle name="Normal 408 3 2 2" xfId="35939"/>
    <cellStyle name="Normal 408 3 2 2 2" xfId="35940"/>
    <cellStyle name="Normal 408 3 2 3" xfId="35941"/>
    <cellStyle name="Normal 408 3 2 3 2" xfId="35942"/>
    <cellStyle name="Normal 408 3 2 3 2 2" xfId="35943"/>
    <cellStyle name="Normal 408 3 2 3 3" xfId="35944"/>
    <cellStyle name="Normal 408 3 2 4" xfId="35945"/>
    <cellStyle name="Normal 408 3 3" xfId="35946"/>
    <cellStyle name="Normal 408 3 3 2" xfId="35947"/>
    <cellStyle name="Normal 408 3 3 2 2" xfId="35948"/>
    <cellStyle name="Normal 408 3 3 3" xfId="35949"/>
    <cellStyle name="Normal 408 3 4" xfId="35950"/>
    <cellStyle name="Normal 408 3 4 2" xfId="35951"/>
    <cellStyle name="Normal 408 3 4 2 2" xfId="35952"/>
    <cellStyle name="Normal 408 3 4 3" xfId="35953"/>
    <cellStyle name="Normal 408 3 5" xfId="35954"/>
    <cellStyle name="Normal 408 3 5 2" xfId="35955"/>
    <cellStyle name="Normal 408 3 5 2 2" xfId="35956"/>
    <cellStyle name="Normal 408 3 5 3" xfId="35957"/>
    <cellStyle name="Normal 408 3 6" xfId="35958"/>
    <cellStyle name="Normal 408 4" xfId="35959"/>
    <cellStyle name="Normal 408 4 2" xfId="35960"/>
    <cellStyle name="Normal 408 4 2 2" xfId="35961"/>
    <cellStyle name="Normal 408 4 3" xfId="35962"/>
    <cellStyle name="Normal 408 5" xfId="35963"/>
    <cellStyle name="Normal 408 5 2" xfId="35964"/>
    <cellStyle name="Normal 408 5 2 2" xfId="35965"/>
    <cellStyle name="Normal 408 5 3" xfId="35966"/>
    <cellStyle name="Normal 408 6" xfId="35967"/>
    <cellStyle name="Normal 408 6 2" xfId="35968"/>
    <cellStyle name="Normal 408 6 2 2" xfId="35969"/>
    <cellStyle name="Normal 408 6 3" xfId="35970"/>
    <cellStyle name="Normal 408 7" xfId="35971"/>
    <cellStyle name="Normal 409" xfId="35972"/>
    <cellStyle name="Normal 409 2" xfId="35973"/>
    <cellStyle name="Normal 409 2 2" xfId="35974"/>
    <cellStyle name="Normal 409 2 2 2" xfId="35975"/>
    <cellStyle name="Normal 409 2 3" xfId="35976"/>
    <cellStyle name="Normal 409 2 3 2" xfId="35977"/>
    <cellStyle name="Normal 409 2 3 2 2" xfId="35978"/>
    <cellStyle name="Normal 409 2 3 3" xfId="35979"/>
    <cellStyle name="Normal 409 2 4" xfId="35980"/>
    <cellStyle name="Normal 409 2 4 2" xfId="35981"/>
    <cellStyle name="Normal 409 2 4 2 2" xfId="35982"/>
    <cellStyle name="Normal 409 2 4 3" xfId="35983"/>
    <cellStyle name="Normal 409 2 5" xfId="35984"/>
    <cellStyle name="Normal 409 3" xfId="35985"/>
    <cellStyle name="Normal 409 3 2" xfId="35986"/>
    <cellStyle name="Normal 409 3 2 2" xfId="35987"/>
    <cellStyle name="Normal 409 3 2 2 2" xfId="35988"/>
    <cellStyle name="Normal 409 3 2 3" xfId="35989"/>
    <cellStyle name="Normal 409 3 2 3 2" xfId="35990"/>
    <cellStyle name="Normal 409 3 2 3 2 2" xfId="35991"/>
    <cellStyle name="Normal 409 3 2 3 3" xfId="35992"/>
    <cellStyle name="Normal 409 3 2 4" xfId="35993"/>
    <cellStyle name="Normal 409 3 3" xfId="35994"/>
    <cellStyle name="Normal 409 3 3 2" xfId="35995"/>
    <cellStyle name="Normal 409 3 3 2 2" xfId="35996"/>
    <cellStyle name="Normal 409 3 3 3" xfId="35997"/>
    <cellStyle name="Normal 409 3 4" xfId="35998"/>
    <cellStyle name="Normal 409 3 4 2" xfId="35999"/>
    <cellStyle name="Normal 409 3 4 2 2" xfId="36000"/>
    <cellStyle name="Normal 409 3 4 3" xfId="36001"/>
    <cellStyle name="Normal 409 3 5" xfId="36002"/>
    <cellStyle name="Normal 409 3 5 2" xfId="36003"/>
    <cellStyle name="Normal 409 3 5 2 2" xfId="36004"/>
    <cellStyle name="Normal 409 3 5 3" xfId="36005"/>
    <cellStyle name="Normal 409 3 6" xfId="36006"/>
    <cellStyle name="Normal 409 4" xfId="36007"/>
    <cellStyle name="Normal 409 4 2" xfId="36008"/>
    <cellStyle name="Normal 409 4 2 2" xfId="36009"/>
    <cellStyle name="Normal 409 4 3" xfId="36010"/>
    <cellStyle name="Normal 409 5" xfId="36011"/>
    <cellStyle name="Normal 409 5 2" xfId="36012"/>
    <cellStyle name="Normal 409 5 2 2" xfId="36013"/>
    <cellStyle name="Normal 409 5 3" xfId="36014"/>
    <cellStyle name="Normal 409 6" xfId="36015"/>
    <cellStyle name="Normal 409 6 2" xfId="36016"/>
    <cellStyle name="Normal 409 6 2 2" xfId="36017"/>
    <cellStyle name="Normal 409 6 3" xfId="36018"/>
    <cellStyle name="Normal 409 7" xfId="36019"/>
    <cellStyle name="Normal 41" xfId="1558"/>
    <cellStyle name="Normal 41 2" xfId="36020"/>
    <cellStyle name="Normal 41 2 2" xfId="36021"/>
    <cellStyle name="Normal 41 2 2 2" xfId="36022"/>
    <cellStyle name="Normal 41 2 2 2 2" xfId="36023"/>
    <cellStyle name="Normal 41 2 2 3" xfId="36024"/>
    <cellStyle name="Normal 41 2 2 3 2" xfId="36025"/>
    <cellStyle name="Normal 41 2 2 3 2 2" xfId="36026"/>
    <cellStyle name="Normal 41 2 2 3 3" xfId="36027"/>
    <cellStyle name="Normal 41 2 2 4" xfId="36028"/>
    <cellStyle name="Normal 41 2 2 4 2" xfId="36029"/>
    <cellStyle name="Normal 41 2 2 4 2 2" xfId="36030"/>
    <cellStyle name="Normal 41 2 2 4 3" xfId="36031"/>
    <cellStyle name="Normal 41 2 2 5" xfId="36032"/>
    <cellStyle name="Normal 41 2 3" xfId="36033"/>
    <cellStyle name="Normal 41 2 3 2" xfId="36034"/>
    <cellStyle name="Normal 41 2 3 2 2" xfId="36035"/>
    <cellStyle name="Normal 41 2 3 3" xfId="36036"/>
    <cellStyle name="Normal 41 2 4" xfId="36037"/>
    <cellStyle name="Normal 41 2 4 2" xfId="36038"/>
    <cellStyle name="Normal 41 2 4 2 2" xfId="36039"/>
    <cellStyle name="Normal 41 2 4 3" xfId="36040"/>
    <cellStyle name="Normal 41 2 5" xfId="36041"/>
    <cellStyle name="Normal 41 2 5 2" xfId="36042"/>
    <cellStyle name="Normal 41 2 5 2 2" xfId="36043"/>
    <cellStyle name="Normal 41 2 5 3" xfId="36044"/>
    <cellStyle name="Normal 41 2 6" xfId="36045"/>
    <cellStyle name="Normal 41 2 7" xfId="36046"/>
    <cellStyle name="Normal 41 3" xfId="36047"/>
    <cellStyle name="Normal 41 3 2" xfId="36048"/>
    <cellStyle name="Normal 41 3 2 2" xfId="36049"/>
    <cellStyle name="Normal 41 3 3" xfId="36050"/>
    <cellStyle name="Normal 41 3 3 2" xfId="36051"/>
    <cellStyle name="Normal 41 3 3 2 2" xfId="36052"/>
    <cellStyle name="Normal 41 3 3 3" xfId="36053"/>
    <cellStyle name="Normal 41 3 4" xfId="36054"/>
    <cellStyle name="Normal 41 3 4 2" xfId="36055"/>
    <cellStyle name="Normal 41 3 4 2 2" xfId="36056"/>
    <cellStyle name="Normal 41 3 4 3" xfId="36057"/>
    <cellStyle name="Normal 41 3 5" xfId="36058"/>
    <cellStyle name="Normal 41 4" xfId="36059"/>
    <cellStyle name="Normal 41 4 2" xfId="36060"/>
    <cellStyle name="Normal 41 4 2 2" xfId="36061"/>
    <cellStyle name="Normal 41 4 3" xfId="36062"/>
    <cellStyle name="Normal 41 5" xfId="36063"/>
    <cellStyle name="Normal 41 5 2" xfId="36064"/>
    <cellStyle name="Normal 41 5 2 2" xfId="36065"/>
    <cellStyle name="Normal 41 5 3" xfId="36066"/>
    <cellStyle name="Normal 41 6" xfId="36067"/>
    <cellStyle name="Normal 41 6 2" xfId="36068"/>
    <cellStyle name="Normal 41 6 2 2" xfId="36069"/>
    <cellStyle name="Normal 41 6 3" xfId="36070"/>
    <cellStyle name="Normal 41 7" xfId="36071"/>
    <cellStyle name="Normal 41 8" xfId="36072"/>
    <cellStyle name="Normal 41 9" xfId="36073"/>
    <cellStyle name="Normal 410" xfId="36074"/>
    <cellStyle name="Normal 410 2" xfId="36075"/>
    <cellStyle name="Normal 410 2 2" xfId="36076"/>
    <cellStyle name="Normal 410 2 2 2" xfId="36077"/>
    <cellStyle name="Normal 410 2 3" xfId="36078"/>
    <cellStyle name="Normal 410 2 3 2" xfId="36079"/>
    <cellStyle name="Normal 410 2 3 2 2" xfId="36080"/>
    <cellStyle name="Normal 410 2 3 3" xfId="36081"/>
    <cellStyle name="Normal 410 2 4" xfId="36082"/>
    <cellStyle name="Normal 410 2 4 2" xfId="36083"/>
    <cellStyle name="Normal 410 2 4 2 2" xfId="36084"/>
    <cellStyle name="Normal 410 2 4 3" xfId="36085"/>
    <cellStyle name="Normal 410 2 5" xfId="36086"/>
    <cellStyle name="Normal 410 3" xfId="36087"/>
    <cellStyle name="Normal 410 3 2" xfId="36088"/>
    <cellStyle name="Normal 410 3 2 2" xfId="36089"/>
    <cellStyle name="Normal 410 3 2 2 2" xfId="36090"/>
    <cellStyle name="Normal 410 3 2 3" xfId="36091"/>
    <cellStyle name="Normal 410 3 2 3 2" xfId="36092"/>
    <cellStyle name="Normal 410 3 2 3 2 2" xfId="36093"/>
    <cellStyle name="Normal 410 3 2 3 3" xfId="36094"/>
    <cellStyle name="Normal 410 3 2 4" xfId="36095"/>
    <cellStyle name="Normal 410 3 3" xfId="36096"/>
    <cellStyle name="Normal 410 3 3 2" xfId="36097"/>
    <cellStyle name="Normal 410 3 3 2 2" xfId="36098"/>
    <cellStyle name="Normal 410 3 3 3" xfId="36099"/>
    <cellStyle name="Normal 410 3 4" xfId="36100"/>
    <cellStyle name="Normal 410 3 4 2" xfId="36101"/>
    <cellStyle name="Normal 410 3 4 2 2" xfId="36102"/>
    <cellStyle name="Normal 410 3 4 3" xfId="36103"/>
    <cellStyle name="Normal 410 3 5" xfId="36104"/>
    <cellStyle name="Normal 410 3 5 2" xfId="36105"/>
    <cellStyle name="Normal 410 3 5 2 2" xfId="36106"/>
    <cellStyle name="Normal 410 3 5 3" xfId="36107"/>
    <cellStyle name="Normal 410 3 6" xfId="36108"/>
    <cellStyle name="Normal 410 4" xfId="36109"/>
    <cellStyle name="Normal 410 4 2" xfId="36110"/>
    <cellStyle name="Normal 410 4 2 2" xfId="36111"/>
    <cellStyle name="Normal 410 4 3" xfId="36112"/>
    <cellStyle name="Normal 410 5" xfId="36113"/>
    <cellStyle name="Normal 410 5 2" xfId="36114"/>
    <cellStyle name="Normal 410 5 2 2" xfId="36115"/>
    <cellStyle name="Normal 410 5 3" xfId="36116"/>
    <cellStyle name="Normal 410 6" xfId="36117"/>
    <cellStyle name="Normal 410 6 2" xfId="36118"/>
    <cellStyle name="Normal 410 6 2 2" xfId="36119"/>
    <cellStyle name="Normal 410 6 3" xfId="36120"/>
    <cellStyle name="Normal 410 7" xfId="36121"/>
    <cellStyle name="Normal 411" xfId="36122"/>
    <cellStyle name="Normal 411 2" xfId="36123"/>
    <cellStyle name="Normal 411 2 2" xfId="36124"/>
    <cellStyle name="Normal 411 2 2 2" xfId="36125"/>
    <cellStyle name="Normal 411 2 3" xfId="36126"/>
    <cellStyle name="Normal 411 2 3 2" xfId="36127"/>
    <cellStyle name="Normal 411 2 3 2 2" xfId="36128"/>
    <cellStyle name="Normal 411 2 3 3" xfId="36129"/>
    <cellStyle name="Normal 411 2 4" xfId="36130"/>
    <cellStyle name="Normal 411 2 4 2" xfId="36131"/>
    <cellStyle name="Normal 411 2 4 2 2" xfId="36132"/>
    <cellStyle name="Normal 411 2 4 3" xfId="36133"/>
    <cellStyle name="Normal 411 2 5" xfId="36134"/>
    <cellStyle name="Normal 411 3" xfId="36135"/>
    <cellStyle name="Normal 411 3 2" xfId="36136"/>
    <cellStyle name="Normal 411 3 2 2" xfId="36137"/>
    <cellStyle name="Normal 411 3 2 2 2" xfId="36138"/>
    <cellStyle name="Normal 411 3 2 3" xfId="36139"/>
    <cellStyle name="Normal 411 3 2 3 2" xfId="36140"/>
    <cellStyle name="Normal 411 3 2 3 2 2" xfId="36141"/>
    <cellStyle name="Normal 411 3 2 3 3" xfId="36142"/>
    <cellStyle name="Normal 411 3 2 4" xfId="36143"/>
    <cellStyle name="Normal 411 3 3" xfId="36144"/>
    <cellStyle name="Normal 411 3 3 2" xfId="36145"/>
    <cellStyle name="Normal 411 3 3 2 2" xfId="36146"/>
    <cellStyle name="Normal 411 3 3 3" xfId="36147"/>
    <cellStyle name="Normal 411 3 4" xfId="36148"/>
    <cellStyle name="Normal 411 3 4 2" xfId="36149"/>
    <cellStyle name="Normal 411 3 4 2 2" xfId="36150"/>
    <cellStyle name="Normal 411 3 4 3" xfId="36151"/>
    <cellStyle name="Normal 411 3 5" xfId="36152"/>
    <cellStyle name="Normal 411 3 5 2" xfId="36153"/>
    <cellStyle name="Normal 411 3 5 2 2" xfId="36154"/>
    <cellStyle name="Normal 411 3 5 3" xfId="36155"/>
    <cellStyle name="Normal 411 3 6" xfId="36156"/>
    <cellStyle name="Normal 411 4" xfId="36157"/>
    <cellStyle name="Normal 411 4 2" xfId="36158"/>
    <cellStyle name="Normal 411 4 2 2" xfId="36159"/>
    <cellStyle name="Normal 411 4 3" xfId="36160"/>
    <cellStyle name="Normal 411 5" xfId="36161"/>
    <cellStyle name="Normal 411 5 2" xfId="36162"/>
    <cellStyle name="Normal 411 5 2 2" xfId="36163"/>
    <cellStyle name="Normal 411 5 3" xfId="36164"/>
    <cellStyle name="Normal 411 6" xfId="36165"/>
    <cellStyle name="Normal 411 6 2" xfId="36166"/>
    <cellStyle name="Normal 411 6 2 2" xfId="36167"/>
    <cellStyle name="Normal 411 6 3" xfId="36168"/>
    <cellStyle name="Normal 411 7" xfId="36169"/>
    <cellStyle name="Normal 412" xfId="36170"/>
    <cellStyle name="Normal 412 2" xfId="36171"/>
    <cellStyle name="Normal 412 2 2" xfId="36172"/>
    <cellStyle name="Normal 412 2 2 2" xfId="36173"/>
    <cellStyle name="Normal 412 2 3" xfId="36174"/>
    <cellStyle name="Normal 412 2 3 2" xfId="36175"/>
    <cellStyle name="Normal 412 2 3 2 2" xfId="36176"/>
    <cellStyle name="Normal 412 2 3 3" xfId="36177"/>
    <cellStyle name="Normal 412 2 4" xfId="36178"/>
    <cellStyle name="Normal 412 2 4 2" xfId="36179"/>
    <cellStyle name="Normal 412 2 4 2 2" xfId="36180"/>
    <cellStyle name="Normal 412 2 4 3" xfId="36181"/>
    <cellStyle name="Normal 412 2 5" xfId="36182"/>
    <cellStyle name="Normal 412 3" xfId="36183"/>
    <cellStyle name="Normal 412 3 2" xfId="36184"/>
    <cellStyle name="Normal 412 3 2 2" xfId="36185"/>
    <cellStyle name="Normal 412 3 2 2 2" xfId="36186"/>
    <cellStyle name="Normal 412 3 2 3" xfId="36187"/>
    <cellStyle name="Normal 412 3 2 3 2" xfId="36188"/>
    <cellStyle name="Normal 412 3 2 3 2 2" xfId="36189"/>
    <cellStyle name="Normal 412 3 2 3 3" xfId="36190"/>
    <cellStyle name="Normal 412 3 2 4" xfId="36191"/>
    <cellStyle name="Normal 412 3 3" xfId="36192"/>
    <cellStyle name="Normal 412 3 3 2" xfId="36193"/>
    <cellStyle name="Normal 412 3 3 2 2" xfId="36194"/>
    <cellStyle name="Normal 412 3 3 3" xfId="36195"/>
    <cellStyle name="Normal 412 3 4" xfId="36196"/>
    <cellStyle name="Normal 412 3 4 2" xfId="36197"/>
    <cellStyle name="Normal 412 3 4 2 2" xfId="36198"/>
    <cellStyle name="Normal 412 3 4 3" xfId="36199"/>
    <cellStyle name="Normal 412 3 5" xfId="36200"/>
    <cellStyle name="Normal 412 3 5 2" xfId="36201"/>
    <cellStyle name="Normal 412 3 5 2 2" xfId="36202"/>
    <cellStyle name="Normal 412 3 5 3" xfId="36203"/>
    <cellStyle name="Normal 412 3 6" xfId="36204"/>
    <cellStyle name="Normal 412 4" xfId="36205"/>
    <cellStyle name="Normal 412 4 2" xfId="36206"/>
    <cellStyle name="Normal 412 4 2 2" xfId="36207"/>
    <cellStyle name="Normal 412 4 3" xfId="36208"/>
    <cellStyle name="Normal 412 5" xfId="36209"/>
    <cellStyle name="Normal 412 5 2" xfId="36210"/>
    <cellStyle name="Normal 412 5 2 2" xfId="36211"/>
    <cellStyle name="Normal 412 5 3" xfId="36212"/>
    <cellStyle name="Normal 412 6" xfId="36213"/>
    <cellStyle name="Normal 412 6 2" xfId="36214"/>
    <cellStyle name="Normal 412 6 2 2" xfId="36215"/>
    <cellStyle name="Normal 412 6 3" xfId="36216"/>
    <cellStyle name="Normal 412 7" xfId="36217"/>
    <cellStyle name="Normal 413" xfId="36218"/>
    <cellStyle name="Normal 413 2" xfId="36219"/>
    <cellStyle name="Normal 413 2 2" xfId="36220"/>
    <cellStyle name="Normal 413 2 2 2" xfId="36221"/>
    <cellStyle name="Normal 413 2 3" xfId="36222"/>
    <cellStyle name="Normal 413 2 3 2" xfId="36223"/>
    <cellStyle name="Normal 413 2 3 2 2" xfId="36224"/>
    <cellStyle name="Normal 413 2 3 3" xfId="36225"/>
    <cellStyle name="Normal 413 2 4" xfId="36226"/>
    <cellStyle name="Normal 413 2 4 2" xfId="36227"/>
    <cellStyle name="Normal 413 2 4 2 2" xfId="36228"/>
    <cellStyle name="Normal 413 2 4 3" xfId="36229"/>
    <cellStyle name="Normal 413 2 5" xfId="36230"/>
    <cellStyle name="Normal 413 3" xfId="36231"/>
    <cellStyle name="Normal 413 3 2" xfId="36232"/>
    <cellStyle name="Normal 413 3 2 2" xfId="36233"/>
    <cellStyle name="Normal 413 3 2 2 2" xfId="36234"/>
    <cellStyle name="Normal 413 3 2 3" xfId="36235"/>
    <cellStyle name="Normal 413 3 2 3 2" xfId="36236"/>
    <cellStyle name="Normal 413 3 2 3 2 2" xfId="36237"/>
    <cellStyle name="Normal 413 3 2 3 3" xfId="36238"/>
    <cellStyle name="Normal 413 3 2 4" xfId="36239"/>
    <cellStyle name="Normal 413 3 3" xfId="36240"/>
    <cellStyle name="Normal 413 3 3 2" xfId="36241"/>
    <cellStyle name="Normal 413 3 3 2 2" xfId="36242"/>
    <cellStyle name="Normal 413 3 3 3" xfId="36243"/>
    <cellStyle name="Normal 413 3 4" xfId="36244"/>
    <cellStyle name="Normal 413 3 4 2" xfId="36245"/>
    <cellStyle name="Normal 413 3 4 2 2" xfId="36246"/>
    <cellStyle name="Normal 413 3 4 3" xfId="36247"/>
    <cellStyle name="Normal 413 3 5" xfId="36248"/>
    <cellStyle name="Normal 413 3 5 2" xfId="36249"/>
    <cellStyle name="Normal 413 3 5 2 2" xfId="36250"/>
    <cellStyle name="Normal 413 3 5 3" xfId="36251"/>
    <cellStyle name="Normal 413 3 6" xfId="36252"/>
    <cellStyle name="Normal 413 4" xfId="36253"/>
    <cellStyle name="Normal 413 4 2" xfId="36254"/>
    <cellStyle name="Normal 413 4 2 2" xfId="36255"/>
    <cellStyle name="Normal 413 4 3" xfId="36256"/>
    <cellStyle name="Normal 413 5" xfId="36257"/>
    <cellStyle name="Normal 413 5 2" xfId="36258"/>
    <cellStyle name="Normal 413 5 2 2" xfId="36259"/>
    <cellStyle name="Normal 413 5 3" xfId="36260"/>
    <cellStyle name="Normal 413 6" xfId="36261"/>
    <cellStyle name="Normal 413 6 2" xfId="36262"/>
    <cellStyle name="Normal 413 6 2 2" xfId="36263"/>
    <cellStyle name="Normal 413 6 3" xfId="36264"/>
    <cellStyle name="Normal 413 7" xfId="36265"/>
    <cellStyle name="Normal 414" xfId="36266"/>
    <cellStyle name="Normal 414 2" xfId="36267"/>
    <cellStyle name="Normal 414 2 2" xfId="36268"/>
    <cellStyle name="Normal 414 2 2 2" xfId="36269"/>
    <cellStyle name="Normal 414 2 3" xfId="36270"/>
    <cellStyle name="Normal 414 2 3 2" xfId="36271"/>
    <cellStyle name="Normal 414 2 3 2 2" xfId="36272"/>
    <cellStyle name="Normal 414 2 3 3" xfId="36273"/>
    <cellStyle name="Normal 414 2 4" xfId="36274"/>
    <cellStyle name="Normal 414 2 4 2" xfId="36275"/>
    <cellStyle name="Normal 414 2 4 2 2" xfId="36276"/>
    <cellStyle name="Normal 414 2 4 3" xfId="36277"/>
    <cellStyle name="Normal 414 2 5" xfId="36278"/>
    <cellStyle name="Normal 414 3" xfId="36279"/>
    <cellStyle name="Normal 414 3 2" xfId="36280"/>
    <cellStyle name="Normal 414 3 2 2" xfId="36281"/>
    <cellStyle name="Normal 414 3 2 2 2" xfId="36282"/>
    <cellStyle name="Normal 414 3 2 3" xfId="36283"/>
    <cellStyle name="Normal 414 3 2 3 2" xfId="36284"/>
    <cellStyle name="Normal 414 3 2 3 2 2" xfId="36285"/>
    <cellStyle name="Normal 414 3 2 3 3" xfId="36286"/>
    <cellStyle name="Normal 414 3 2 4" xfId="36287"/>
    <cellStyle name="Normal 414 3 3" xfId="36288"/>
    <cellStyle name="Normal 414 3 3 2" xfId="36289"/>
    <cellStyle name="Normal 414 3 3 2 2" xfId="36290"/>
    <cellStyle name="Normal 414 3 3 3" xfId="36291"/>
    <cellStyle name="Normal 414 3 4" xfId="36292"/>
    <cellStyle name="Normal 414 3 4 2" xfId="36293"/>
    <cellStyle name="Normal 414 3 4 2 2" xfId="36294"/>
    <cellStyle name="Normal 414 3 4 3" xfId="36295"/>
    <cellStyle name="Normal 414 3 5" xfId="36296"/>
    <cellStyle name="Normal 414 3 5 2" xfId="36297"/>
    <cellStyle name="Normal 414 3 5 2 2" xfId="36298"/>
    <cellStyle name="Normal 414 3 5 3" xfId="36299"/>
    <cellStyle name="Normal 414 3 6" xfId="36300"/>
    <cellStyle name="Normal 414 4" xfId="36301"/>
    <cellStyle name="Normal 414 4 2" xfId="36302"/>
    <cellStyle name="Normal 414 4 2 2" xfId="36303"/>
    <cellStyle name="Normal 414 4 3" xfId="36304"/>
    <cellStyle name="Normal 414 5" xfId="36305"/>
    <cellStyle name="Normal 414 5 2" xfId="36306"/>
    <cellStyle name="Normal 414 5 2 2" xfId="36307"/>
    <cellStyle name="Normal 414 5 3" xfId="36308"/>
    <cellStyle name="Normal 414 6" xfId="36309"/>
    <cellStyle name="Normal 414 6 2" xfId="36310"/>
    <cellStyle name="Normal 414 6 2 2" xfId="36311"/>
    <cellStyle name="Normal 414 6 3" xfId="36312"/>
    <cellStyle name="Normal 414 7" xfId="36313"/>
    <cellStyle name="Normal 415" xfId="36314"/>
    <cellStyle name="Normal 415 2" xfId="36315"/>
    <cellStyle name="Normal 415 2 2" xfId="36316"/>
    <cellStyle name="Normal 415 2 2 2" xfId="36317"/>
    <cellStyle name="Normal 415 2 3" xfId="36318"/>
    <cellStyle name="Normal 415 2 3 2" xfId="36319"/>
    <cellStyle name="Normal 415 2 3 2 2" xfId="36320"/>
    <cellStyle name="Normal 415 2 3 3" xfId="36321"/>
    <cellStyle name="Normal 415 2 4" xfId="36322"/>
    <cellStyle name="Normal 415 2 4 2" xfId="36323"/>
    <cellStyle name="Normal 415 2 4 2 2" xfId="36324"/>
    <cellStyle name="Normal 415 2 4 3" xfId="36325"/>
    <cellStyle name="Normal 415 2 5" xfId="36326"/>
    <cellStyle name="Normal 415 3" xfId="36327"/>
    <cellStyle name="Normal 415 3 2" xfId="36328"/>
    <cellStyle name="Normal 415 3 2 2" xfId="36329"/>
    <cellStyle name="Normal 415 3 2 2 2" xfId="36330"/>
    <cellStyle name="Normal 415 3 2 3" xfId="36331"/>
    <cellStyle name="Normal 415 3 2 3 2" xfId="36332"/>
    <cellStyle name="Normal 415 3 2 3 2 2" xfId="36333"/>
    <cellStyle name="Normal 415 3 2 3 3" xfId="36334"/>
    <cellStyle name="Normal 415 3 2 4" xfId="36335"/>
    <cellStyle name="Normal 415 3 3" xfId="36336"/>
    <cellStyle name="Normal 415 3 3 2" xfId="36337"/>
    <cellStyle name="Normal 415 3 3 2 2" xfId="36338"/>
    <cellStyle name="Normal 415 3 3 3" xfId="36339"/>
    <cellStyle name="Normal 415 3 4" xfId="36340"/>
    <cellStyle name="Normal 415 3 4 2" xfId="36341"/>
    <cellStyle name="Normal 415 3 4 2 2" xfId="36342"/>
    <cellStyle name="Normal 415 3 4 3" xfId="36343"/>
    <cellStyle name="Normal 415 3 5" xfId="36344"/>
    <cellStyle name="Normal 415 3 5 2" xfId="36345"/>
    <cellStyle name="Normal 415 3 5 2 2" xfId="36346"/>
    <cellStyle name="Normal 415 3 5 3" xfId="36347"/>
    <cellStyle name="Normal 415 3 6" xfId="36348"/>
    <cellStyle name="Normal 415 4" xfId="36349"/>
    <cellStyle name="Normal 415 4 2" xfId="36350"/>
    <cellStyle name="Normal 415 4 2 2" xfId="36351"/>
    <cellStyle name="Normal 415 4 3" xfId="36352"/>
    <cellStyle name="Normal 415 5" xfId="36353"/>
    <cellStyle name="Normal 415 5 2" xfId="36354"/>
    <cellStyle name="Normal 415 5 2 2" xfId="36355"/>
    <cellStyle name="Normal 415 5 3" xfId="36356"/>
    <cellStyle name="Normal 415 6" xfId="36357"/>
    <cellStyle name="Normal 415 6 2" xfId="36358"/>
    <cellStyle name="Normal 415 6 2 2" xfId="36359"/>
    <cellStyle name="Normal 415 6 3" xfId="36360"/>
    <cellStyle name="Normal 415 7" xfId="36361"/>
    <cellStyle name="Normal 416" xfId="36362"/>
    <cellStyle name="Normal 416 2" xfId="36363"/>
    <cellStyle name="Normal 416 2 2" xfId="36364"/>
    <cellStyle name="Normal 416 2 2 2" xfId="36365"/>
    <cellStyle name="Normal 416 2 3" xfId="36366"/>
    <cellStyle name="Normal 416 2 3 2" xfId="36367"/>
    <cellStyle name="Normal 416 2 3 2 2" xfId="36368"/>
    <cellStyle name="Normal 416 2 3 3" xfId="36369"/>
    <cellStyle name="Normal 416 2 4" xfId="36370"/>
    <cellStyle name="Normal 416 2 4 2" xfId="36371"/>
    <cellStyle name="Normal 416 2 4 2 2" xfId="36372"/>
    <cellStyle name="Normal 416 2 4 3" xfId="36373"/>
    <cellStyle name="Normal 416 2 5" xfId="36374"/>
    <cellStyle name="Normal 416 3" xfId="36375"/>
    <cellStyle name="Normal 416 3 2" xfId="36376"/>
    <cellStyle name="Normal 416 3 2 2" xfId="36377"/>
    <cellStyle name="Normal 416 3 2 2 2" xfId="36378"/>
    <cellStyle name="Normal 416 3 2 3" xfId="36379"/>
    <cellStyle name="Normal 416 3 2 3 2" xfId="36380"/>
    <cellStyle name="Normal 416 3 2 3 2 2" xfId="36381"/>
    <cellStyle name="Normal 416 3 2 3 3" xfId="36382"/>
    <cellStyle name="Normal 416 3 2 4" xfId="36383"/>
    <cellStyle name="Normal 416 3 3" xfId="36384"/>
    <cellStyle name="Normal 416 3 3 2" xfId="36385"/>
    <cellStyle name="Normal 416 3 3 2 2" xfId="36386"/>
    <cellStyle name="Normal 416 3 3 3" xfId="36387"/>
    <cellStyle name="Normal 416 3 4" xfId="36388"/>
    <cellStyle name="Normal 416 3 4 2" xfId="36389"/>
    <cellStyle name="Normal 416 3 4 2 2" xfId="36390"/>
    <cellStyle name="Normal 416 3 4 3" xfId="36391"/>
    <cellStyle name="Normal 416 3 5" xfId="36392"/>
    <cellStyle name="Normal 416 3 5 2" xfId="36393"/>
    <cellStyle name="Normal 416 3 5 2 2" xfId="36394"/>
    <cellStyle name="Normal 416 3 5 3" xfId="36395"/>
    <cellStyle name="Normal 416 3 6" xfId="36396"/>
    <cellStyle name="Normal 416 4" xfId="36397"/>
    <cellStyle name="Normal 416 4 2" xfId="36398"/>
    <cellStyle name="Normal 416 4 2 2" xfId="36399"/>
    <cellStyle name="Normal 416 4 3" xfId="36400"/>
    <cellStyle name="Normal 416 5" xfId="36401"/>
    <cellStyle name="Normal 416 5 2" xfId="36402"/>
    <cellStyle name="Normal 416 5 2 2" xfId="36403"/>
    <cellStyle name="Normal 416 5 3" xfId="36404"/>
    <cellStyle name="Normal 416 6" xfId="36405"/>
    <cellStyle name="Normal 416 6 2" xfId="36406"/>
    <cellStyle name="Normal 416 6 2 2" xfId="36407"/>
    <cellStyle name="Normal 416 6 3" xfId="36408"/>
    <cellStyle name="Normal 416 7" xfId="36409"/>
    <cellStyle name="Normal 417" xfId="36410"/>
    <cellStyle name="Normal 417 2" xfId="36411"/>
    <cellStyle name="Normal 417 2 2" xfId="36412"/>
    <cellStyle name="Normal 417 2 2 2" xfId="36413"/>
    <cellStyle name="Normal 417 2 3" xfId="36414"/>
    <cellStyle name="Normal 417 2 3 2" xfId="36415"/>
    <cellStyle name="Normal 417 2 3 2 2" xfId="36416"/>
    <cellStyle name="Normal 417 2 3 3" xfId="36417"/>
    <cellStyle name="Normal 417 2 4" xfId="36418"/>
    <cellStyle name="Normal 417 2 4 2" xfId="36419"/>
    <cellStyle name="Normal 417 2 4 2 2" xfId="36420"/>
    <cellStyle name="Normal 417 2 4 3" xfId="36421"/>
    <cellStyle name="Normal 417 2 5" xfId="36422"/>
    <cellStyle name="Normal 417 3" xfId="36423"/>
    <cellStyle name="Normal 417 3 2" xfId="36424"/>
    <cellStyle name="Normal 417 3 2 2" xfId="36425"/>
    <cellStyle name="Normal 417 3 2 2 2" xfId="36426"/>
    <cellStyle name="Normal 417 3 2 3" xfId="36427"/>
    <cellStyle name="Normal 417 3 2 3 2" xfId="36428"/>
    <cellStyle name="Normal 417 3 2 3 2 2" xfId="36429"/>
    <cellStyle name="Normal 417 3 2 3 3" xfId="36430"/>
    <cellStyle name="Normal 417 3 2 4" xfId="36431"/>
    <cellStyle name="Normal 417 3 3" xfId="36432"/>
    <cellStyle name="Normal 417 3 3 2" xfId="36433"/>
    <cellStyle name="Normal 417 3 3 2 2" xfId="36434"/>
    <cellStyle name="Normal 417 3 3 3" xfId="36435"/>
    <cellStyle name="Normal 417 3 4" xfId="36436"/>
    <cellStyle name="Normal 417 3 4 2" xfId="36437"/>
    <cellStyle name="Normal 417 3 4 2 2" xfId="36438"/>
    <cellStyle name="Normal 417 3 4 3" xfId="36439"/>
    <cellStyle name="Normal 417 3 5" xfId="36440"/>
    <cellStyle name="Normal 417 3 5 2" xfId="36441"/>
    <cellStyle name="Normal 417 3 5 2 2" xfId="36442"/>
    <cellStyle name="Normal 417 3 5 3" xfId="36443"/>
    <cellStyle name="Normal 417 3 6" xfId="36444"/>
    <cellStyle name="Normal 417 4" xfId="36445"/>
    <cellStyle name="Normal 417 4 2" xfId="36446"/>
    <cellStyle name="Normal 417 4 2 2" xfId="36447"/>
    <cellStyle name="Normal 417 4 3" xfId="36448"/>
    <cellStyle name="Normal 417 5" xfId="36449"/>
    <cellStyle name="Normal 417 5 2" xfId="36450"/>
    <cellStyle name="Normal 417 5 2 2" xfId="36451"/>
    <cellStyle name="Normal 417 5 3" xfId="36452"/>
    <cellStyle name="Normal 417 6" xfId="36453"/>
    <cellStyle name="Normal 417 6 2" xfId="36454"/>
    <cellStyle name="Normal 417 6 2 2" xfId="36455"/>
    <cellStyle name="Normal 417 6 3" xfId="36456"/>
    <cellStyle name="Normal 417 7" xfId="36457"/>
    <cellStyle name="Normal 418" xfId="36458"/>
    <cellStyle name="Normal 418 2" xfId="36459"/>
    <cellStyle name="Normal 418 2 2" xfId="36460"/>
    <cellStyle name="Normal 418 2 2 2" xfId="36461"/>
    <cellStyle name="Normal 418 2 3" xfId="36462"/>
    <cellStyle name="Normal 418 2 3 2" xfId="36463"/>
    <cellStyle name="Normal 418 2 3 2 2" xfId="36464"/>
    <cellStyle name="Normal 418 2 3 3" xfId="36465"/>
    <cellStyle name="Normal 418 2 4" xfId="36466"/>
    <cellStyle name="Normal 418 2 4 2" xfId="36467"/>
    <cellStyle name="Normal 418 2 4 2 2" xfId="36468"/>
    <cellStyle name="Normal 418 2 4 3" xfId="36469"/>
    <cellStyle name="Normal 418 2 5" xfId="36470"/>
    <cellStyle name="Normal 418 3" xfId="36471"/>
    <cellStyle name="Normal 418 3 2" xfId="36472"/>
    <cellStyle name="Normal 418 3 2 2" xfId="36473"/>
    <cellStyle name="Normal 418 3 2 2 2" xfId="36474"/>
    <cellStyle name="Normal 418 3 2 3" xfId="36475"/>
    <cellStyle name="Normal 418 3 2 3 2" xfId="36476"/>
    <cellStyle name="Normal 418 3 2 3 2 2" xfId="36477"/>
    <cellStyle name="Normal 418 3 2 3 3" xfId="36478"/>
    <cellStyle name="Normal 418 3 2 4" xfId="36479"/>
    <cellStyle name="Normal 418 3 3" xfId="36480"/>
    <cellStyle name="Normal 418 3 3 2" xfId="36481"/>
    <cellStyle name="Normal 418 3 3 2 2" xfId="36482"/>
    <cellStyle name="Normal 418 3 3 3" xfId="36483"/>
    <cellStyle name="Normal 418 3 4" xfId="36484"/>
    <cellStyle name="Normal 418 3 4 2" xfId="36485"/>
    <cellStyle name="Normal 418 3 4 2 2" xfId="36486"/>
    <cellStyle name="Normal 418 3 4 3" xfId="36487"/>
    <cellStyle name="Normal 418 3 5" xfId="36488"/>
    <cellStyle name="Normal 418 3 5 2" xfId="36489"/>
    <cellStyle name="Normal 418 3 5 2 2" xfId="36490"/>
    <cellStyle name="Normal 418 3 5 3" xfId="36491"/>
    <cellStyle name="Normal 418 3 6" xfId="36492"/>
    <cellStyle name="Normal 418 4" xfId="36493"/>
    <cellStyle name="Normal 418 4 2" xfId="36494"/>
    <cellStyle name="Normal 418 4 2 2" xfId="36495"/>
    <cellStyle name="Normal 418 4 3" xfId="36496"/>
    <cellStyle name="Normal 418 5" xfId="36497"/>
    <cellStyle name="Normal 418 5 2" xfId="36498"/>
    <cellStyle name="Normal 418 5 2 2" xfId="36499"/>
    <cellStyle name="Normal 418 5 3" xfId="36500"/>
    <cellStyle name="Normal 418 6" xfId="36501"/>
    <cellStyle name="Normal 418 6 2" xfId="36502"/>
    <cellStyle name="Normal 418 6 2 2" xfId="36503"/>
    <cellStyle name="Normal 418 6 3" xfId="36504"/>
    <cellStyle name="Normal 418 7" xfId="36505"/>
    <cellStyle name="Normal 419" xfId="36506"/>
    <cellStyle name="Normal 419 2" xfId="36507"/>
    <cellStyle name="Normal 419 2 2" xfId="36508"/>
    <cellStyle name="Normal 419 2 2 2" xfId="36509"/>
    <cellStyle name="Normal 419 2 3" xfId="36510"/>
    <cellStyle name="Normal 419 2 3 2" xfId="36511"/>
    <cellStyle name="Normal 419 2 3 2 2" xfId="36512"/>
    <cellStyle name="Normal 419 2 3 3" xfId="36513"/>
    <cellStyle name="Normal 419 2 4" xfId="36514"/>
    <cellStyle name="Normal 419 2 4 2" xfId="36515"/>
    <cellStyle name="Normal 419 2 4 2 2" xfId="36516"/>
    <cellStyle name="Normal 419 2 4 3" xfId="36517"/>
    <cellStyle name="Normal 419 2 5" xfId="36518"/>
    <cellStyle name="Normal 419 3" xfId="36519"/>
    <cellStyle name="Normal 419 3 2" xfId="36520"/>
    <cellStyle name="Normal 419 3 2 2" xfId="36521"/>
    <cellStyle name="Normal 419 3 2 2 2" xfId="36522"/>
    <cellStyle name="Normal 419 3 2 3" xfId="36523"/>
    <cellStyle name="Normal 419 3 2 3 2" xfId="36524"/>
    <cellStyle name="Normal 419 3 2 3 2 2" xfId="36525"/>
    <cellStyle name="Normal 419 3 2 3 3" xfId="36526"/>
    <cellStyle name="Normal 419 3 2 4" xfId="36527"/>
    <cellStyle name="Normal 419 3 3" xfId="36528"/>
    <cellStyle name="Normal 419 3 3 2" xfId="36529"/>
    <cellStyle name="Normal 419 3 3 2 2" xfId="36530"/>
    <cellStyle name="Normal 419 3 3 3" xfId="36531"/>
    <cellStyle name="Normal 419 3 4" xfId="36532"/>
    <cellStyle name="Normal 419 3 4 2" xfId="36533"/>
    <cellStyle name="Normal 419 3 4 2 2" xfId="36534"/>
    <cellStyle name="Normal 419 3 4 3" xfId="36535"/>
    <cellStyle name="Normal 419 3 5" xfId="36536"/>
    <cellStyle name="Normal 419 3 5 2" xfId="36537"/>
    <cellStyle name="Normal 419 3 5 2 2" xfId="36538"/>
    <cellStyle name="Normal 419 3 5 3" xfId="36539"/>
    <cellStyle name="Normal 419 3 6" xfId="36540"/>
    <cellStyle name="Normal 419 4" xfId="36541"/>
    <cellStyle name="Normal 419 4 2" xfId="36542"/>
    <cellStyle name="Normal 419 4 2 2" xfId="36543"/>
    <cellStyle name="Normal 419 4 3" xfId="36544"/>
    <cellStyle name="Normal 419 5" xfId="36545"/>
    <cellStyle name="Normal 419 5 2" xfId="36546"/>
    <cellStyle name="Normal 419 5 2 2" xfId="36547"/>
    <cellStyle name="Normal 419 5 3" xfId="36548"/>
    <cellStyle name="Normal 419 6" xfId="36549"/>
    <cellStyle name="Normal 419 6 2" xfId="36550"/>
    <cellStyle name="Normal 419 6 2 2" xfId="36551"/>
    <cellStyle name="Normal 419 6 3" xfId="36552"/>
    <cellStyle name="Normal 419 7" xfId="36553"/>
    <cellStyle name="Normal 42" xfId="1559"/>
    <cellStyle name="Normal 42 2" xfId="36554"/>
    <cellStyle name="Normal 42 2 2" xfId="36555"/>
    <cellStyle name="Normal 42 2 2 2" xfId="36556"/>
    <cellStyle name="Normal 42 2 2 2 2" xfId="36557"/>
    <cellStyle name="Normal 42 2 2 3" xfId="36558"/>
    <cellStyle name="Normal 42 2 2 3 2" xfId="36559"/>
    <cellStyle name="Normal 42 2 2 3 2 2" xfId="36560"/>
    <cellStyle name="Normal 42 2 2 3 3" xfId="36561"/>
    <cellStyle name="Normal 42 2 2 4" xfId="36562"/>
    <cellStyle name="Normal 42 2 2 4 2" xfId="36563"/>
    <cellStyle name="Normal 42 2 2 4 2 2" xfId="36564"/>
    <cellStyle name="Normal 42 2 2 4 3" xfId="36565"/>
    <cellStyle name="Normal 42 2 2 5" xfId="36566"/>
    <cellStyle name="Normal 42 2 3" xfId="36567"/>
    <cellStyle name="Normal 42 2 3 2" xfId="36568"/>
    <cellStyle name="Normal 42 2 3 2 2" xfId="36569"/>
    <cellStyle name="Normal 42 2 3 3" xfId="36570"/>
    <cellStyle name="Normal 42 2 4" xfId="36571"/>
    <cellStyle name="Normal 42 2 4 2" xfId="36572"/>
    <cellStyle name="Normal 42 2 4 2 2" xfId="36573"/>
    <cellStyle name="Normal 42 2 4 3" xfId="36574"/>
    <cellStyle name="Normal 42 2 5" xfId="36575"/>
    <cellStyle name="Normal 42 2 5 2" xfId="36576"/>
    <cellStyle name="Normal 42 2 5 2 2" xfId="36577"/>
    <cellStyle name="Normal 42 2 5 3" xfId="36578"/>
    <cellStyle name="Normal 42 2 6" xfId="36579"/>
    <cellStyle name="Normal 42 2 7" xfId="36580"/>
    <cellStyle name="Normal 42 3" xfId="36581"/>
    <cellStyle name="Normal 42 3 2" xfId="36582"/>
    <cellStyle name="Normal 42 3 2 2" xfId="36583"/>
    <cellStyle name="Normal 42 3 3" xfId="36584"/>
    <cellStyle name="Normal 42 3 3 2" xfId="36585"/>
    <cellStyle name="Normal 42 3 3 2 2" xfId="36586"/>
    <cellStyle name="Normal 42 3 3 3" xfId="36587"/>
    <cellStyle name="Normal 42 3 4" xfId="36588"/>
    <cellStyle name="Normal 42 3 4 2" xfId="36589"/>
    <cellStyle name="Normal 42 3 4 2 2" xfId="36590"/>
    <cellStyle name="Normal 42 3 4 3" xfId="36591"/>
    <cellStyle name="Normal 42 3 5" xfId="36592"/>
    <cellStyle name="Normal 42 4" xfId="36593"/>
    <cellStyle name="Normal 42 4 2" xfId="36594"/>
    <cellStyle name="Normal 42 4 2 2" xfId="36595"/>
    <cellStyle name="Normal 42 4 3" xfId="36596"/>
    <cellStyle name="Normal 42 5" xfId="36597"/>
    <cellStyle name="Normal 42 5 2" xfId="36598"/>
    <cellStyle name="Normal 42 5 2 2" xfId="36599"/>
    <cellStyle name="Normal 42 5 3" xfId="36600"/>
    <cellStyle name="Normal 42 6" xfId="36601"/>
    <cellStyle name="Normal 42 6 2" xfId="36602"/>
    <cellStyle name="Normal 42 6 2 2" xfId="36603"/>
    <cellStyle name="Normal 42 6 3" xfId="36604"/>
    <cellStyle name="Normal 42 7" xfId="36605"/>
    <cellStyle name="Normal 42 8" xfId="36606"/>
    <cellStyle name="Normal 42 9" xfId="36607"/>
    <cellStyle name="Normal 420" xfId="36608"/>
    <cellStyle name="Normal 420 2" xfId="36609"/>
    <cellStyle name="Normal 420 2 2" xfId="36610"/>
    <cellStyle name="Normal 420 2 2 2" xfId="36611"/>
    <cellStyle name="Normal 420 2 3" xfId="36612"/>
    <cellStyle name="Normal 420 2 3 2" xfId="36613"/>
    <cellStyle name="Normal 420 2 3 2 2" xfId="36614"/>
    <cellStyle name="Normal 420 2 3 3" xfId="36615"/>
    <cellStyle name="Normal 420 2 4" xfId="36616"/>
    <cellStyle name="Normal 420 2 4 2" xfId="36617"/>
    <cellStyle name="Normal 420 2 4 2 2" xfId="36618"/>
    <cellStyle name="Normal 420 2 4 3" xfId="36619"/>
    <cellStyle name="Normal 420 2 5" xfId="36620"/>
    <cellStyle name="Normal 420 3" xfId="36621"/>
    <cellStyle name="Normal 420 3 2" xfId="36622"/>
    <cellStyle name="Normal 420 3 2 2" xfId="36623"/>
    <cellStyle name="Normal 420 3 2 2 2" xfId="36624"/>
    <cellStyle name="Normal 420 3 2 3" xfId="36625"/>
    <cellStyle name="Normal 420 3 2 3 2" xfId="36626"/>
    <cellStyle name="Normal 420 3 2 3 2 2" xfId="36627"/>
    <cellStyle name="Normal 420 3 2 3 3" xfId="36628"/>
    <cellStyle name="Normal 420 3 2 4" xfId="36629"/>
    <cellStyle name="Normal 420 3 3" xfId="36630"/>
    <cellStyle name="Normal 420 3 3 2" xfId="36631"/>
    <cellStyle name="Normal 420 3 3 2 2" xfId="36632"/>
    <cellStyle name="Normal 420 3 3 3" xfId="36633"/>
    <cellStyle name="Normal 420 3 4" xfId="36634"/>
    <cellStyle name="Normal 420 3 4 2" xfId="36635"/>
    <cellStyle name="Normal 420 3 4 2 2" xfId="36636"/>
    <cellStyle name="Normal 420 3 4 3" xfId="36637"/>
    <cellStyle name="Normal 420 3 5" xfId="36638"/>
    <cellStyle name="Normal 420 3 5 2" xfId="36639"/>
    <cellStyle name="Normal 420 3 5 2 2" xfId="36640"/>
    <cellStyle name="Normal 420 3 5 3" xfId="36641"/>
    <cellStyle name="Normal 420 3 6" xfId="36642"/>
    <cellStyle name="Normal 420 4" xfId="36643"/>
    <cellStyle name="Normal 420 4 2" xfId="36644"/>
    <cellStyle name="Normal 420 4 2 2" xfId="36645"/>
    <cellStyle name="Normal 420 4 3" xfId="36646"/>
    <cellStyle name="Normal 420 5" xfId="36647"/>
    <cellStyle name="Normal 420 5 2" xfId="36648"/>
    <cellStyle name="Normal 420 5 2 2" xfId="36649"/>
    <cellStyle name="Normal 420 5 3" xfId="36650"/>
    <cellStyle name="Normal 420 6" xfId="36651"/>
    <cellStyle name="Normal 420 6 2" xfId="36652"/>
    <cellStyle name="Normal 420 6 2 2" xfId="36653"/>
    <cellStyle name="Normal 420 6 3" xfId="36654"/>
    <cellStyle name="Normal 420 7" xfId="36655"/>
    <cellStyle name="Normal 421" xfId="36656"/>
    <cellStyle name="Normal 421 2" xfId="36657"/>
    <cellStyle name="Normal 421 2 2" xfId="36658"/>
    <cellStyle name="Normal 421 2 2 2" xfId="36659"/>
    <cellStyle name="Normal 421 2 2 2 2" xfId="36660"/>
    <cellStyle name="Normal 421 2 2 3" xfId="36661"/>
    <cellStyle name="Normal 421 2 2 3 2" xfId="36662"/>
    <cellStyle name="Normal 421 2 2 3 2 2" xfId="36663"/>
    <cellStyle name="Normal 421 2 2 3 3" xfId="36664"/>
    <cellStyle name="Normal 421 2 2 4" xfId="36665"/>
    <cellStyle name="Normal 421 2 2 4 2" xfId="36666"/>
    <cellStyle name="Normal 421 2 2 4 2 2" xfId="36667"/>
    <cellStyle name="Normal 421 2 2 4 3" xfId="36668"/>
    <cellStyle name="Normal 421 2 2 5" xfId="36669"/>
    <cellStyle name="Normal 421 2 3" xfId="36670"/>
    <cellStyle name="Normal 421 2 3 2" xfId="36671"/>
    <cellStyle name="Normal 421 2 3 2 2" xfId="36672"/>
    <cellStyle name="Normal 421 2 3 2 2 2" xfId="36673"/>
    <cellStyle name="Normal 421 2 3 2 3" xfId="36674"/>
    <cellStyle name="Normal 421 2 3 2 3 2" xfId="36675"/>
    <cellStyle name="Normal 421 2 3 2 3 2 2" xfId="36676"/>
    <cellStyle name="Normal 421 2 3 2 3 3" xfId="36677"/>
    <cellStyle name="Normal 421 2 3 2 4" xfId="36678"/>
    <cellStyle name="Normal 421 2 3 3" xfId="36679"/>
    <cellStyle name="Normal 421 2 3 3 2" xfId="36680"/>
    <cellStyle name="Normal 421 2 3 3 2 2" xfId="36681"/>
    <cellStyle name="Normal 421 2 3 3 3" xfId="36682"/>
    <cellStyle name="Normal 421 2 3 4" xfId="36683"/>
    <cellStyle name="Normal 421 2 3 4 2" xfId="36684"/>
    <cellStyle name="Normal 421 2 3 4 2 2" xfId="36685"/>
    <cellStyle name="Normal 421 2 3 4 3" xfId="36686"/>
    <cellStyle name="Normal 421 2 3 5" xfId="36687"/>
    <cellStyle name="Normal 421 2 3 5 2" xfId="36688"/>
    <cellStyle name="Normal 421 2 3 5 2 2" xfId="36689"/>
    <cellStyle name="Normal 421 2 3 5 3" xfId="36690"/>
    <cellStyle name="Normal 421 2 3 6" xfId="36691"/>
    <cellStyle name="Normal 421 2 4" xfId="36692"/>
    <cellStyle name="Normal 421 2 4 2" xfId="36693"/>
    <cellStyle name="Normal 421 2 4 2 2" xfId="36694"/>
    <cellStyle name="Normal 421 2 4 3" xfId="36695"/>
    <cellStyle name="Normal 421 2 5" xfId="36696"/>
    <cellStyle name="Normal 421 2 5 2" xfId="36697"/>
    <cellStyle name="Normal 421 2 5 2 2" xfId="36698"/>
    <cellStyle name="Normal 421 2 5 3" xfId="36699"/>
    <cellStyle name="Normal 421 2 6" xfId="36700"/>
    <cellStyle name="Normal 421 2 6 2" xfId="36701"/>
    <cellStyle name="Normal 421 2 6 2 2" xfId="36702"/>
    <cellStyle name="Normal 421 2 6 3" xfId="36703"/>
    <cellStyle name="Normal 421 2 7" xfId="36704"/>
    <cellStyle name="Normal 421 3" xfId="36705"/>
    <cellStyle name="Normal 421 3 2" xfId="36706"/>
    <cellStyle name="Normal 421 3 2 2" xfId="36707"/>
    <cellStyle name="Normal 421 3 3" xfId="36708"/>
    <cellStyle name="Normal 421 3 3 2" xfId="36709"/>
    <cellStyle name="Normal 421 3 3 2 2" xfId="36710"/>
    <cellStyle name="Normal 421 3 3 3" xfId="36711"/>
    <cellStyle name="Normal 421 3 4" xfId="36712"/>
    <cellStyle name="Normal 421 3 4 2" xfId="36713"/>
    <cellStyle name="Normal 421 3 4 2 2" xfId="36714"/>
    <cellStyle name="Normal 421 3 4 3" xfId="36715"/>
    <cellStyle name="Normal 421 3 5" xfId="36716"/>
    <cellStyle name="Normal 421 4" xfId="36717"/>
    <cellStyle name="Normal 421 4 2" xfId="36718"/>
    <cellStyle name="Normal 421 4 2 2" xfId="36719"/>
    <cellStyle name="Normal 421 4 2 2 2" xfId="36720"/>
    <cellStyle name="Normal 421 4 2 3" xfId="36721"/>
    <cellStyle name="Normal 421 4 2 3 2" xfId="36722"/>
    <cellStyle name="Normal 421 4 2 3 2 2" xfId="36723"/>
    <cellStyle name="Normal 421 4 2 3 3" xfId="36724"/>
    <cellStyle name="Normal 421 4 2 4" xfId="36725"/>
    <cellStyle name="Normal 421 4 3" xfId="36726"/>
    <cellStyle name="Normal 421 4 3 2" xfId="36727"/>
    <cellStyle name="Normal 421 4 3 2 2" xfId="36728"/>
    <cellStyle name="Normal 421 4 3 3" xfId="36729"/>
    <cellStyle name="Normal 421 4 4" xfId="36730"/>
    <cellStyle name="Normal 421 4 4 2" xfId="36731"/>
    <cellStyle name="Normal 421 4 4 2 2" xfId="36732"/>
    <cellStyle name="Normal 421 4 4 3" xfId="36733"/>
    <cellStyle name="Normal 421 4 5" xfId="36734"/>
    <cellStyle name="Normal 421 4 5 2" xfId="36735"/>
    <cellStyle name="Normal 421 4 5 2 2" xfId="36736"/>
    <cellStyle name="Normal 421 4 5 3" xfId="36737"/>
    <cellStyle name="Normal 421 4 6" xfId="36738"/>
    <cellStyle name="Normal 421 5" xfId="36739"/>
    <cellStyle name="Normal 421 5 2" xfId="36740"/>
    <cellStyle name="Normal 421 5 2 2" xfId="36741"/>
    <cellStyle name="Normal 421 5 3" xfId="36742"/>
    <cellStyle name="Normal 421 6" xfId="36743"/>
    <cellStyle name="Normal 421 6 2" xfId="36744"/>
    <cellStyle name="Normal 421 6 2 2" xfId="36745"/>
    <cellStyle name="Normal 421 6 3" xfId="36746"/>
    <cellStyle name="Normal 421 7" xfId="36747"/>
    <cellStyle name="Normal 421 7 2" xfId="36748"/>
    <cellStyle name="Normal 421 7 2 2" xfId="36749"/>
    <cellStyle name="Normal 421 7 3" xfId="36750"/>
    <cellStyle name="Normal 421 8" xfId="36751"/>
    <cellStyle name="Normal 421 8 2" xfId="36752"/>
    <cellStyle name="Normal 421 8 2 2" xfId="36753"/>
    <cellStyle name="Normal 421 8 3" xfId="36754"/>
    <cellStyle name="Normal 421 8 3 2" xfId="36755"/>
    <cellStyle name="Normal 421 8 4" xfId="36756"/>
    <cellStyle name="Normal 421 9" xfId="36757"/>
    <cellStyle name="Normal 422" xfId="36758"/>
    <cellStyle name="Normal 422 2" xfId="36759"/>
    <cellStyle name="Normal 422 2 2" xfId="36760"/>
    <cellStyle name="Normal 422 2 2 2" xfId="36761"/>
    <cellStyle name="Normal 422 2 2 2 2" xfId="36762"/>
    <cellStyle name="Normal 422 2 2 3" xfId="36763"/>
    <cellStyle name="Normal 422 2 2 3 2" xfId="36764"/>
    <cellStyle name="Normal 422 2 2 3 2 2" xfId="36765"/>
    <cellStyle name="Normal 422 2 2 3 3" xfId="36766"/>
    <cellStyle name="Normal 422 2 2 4" xfId="36767"/>
    <cellStyle name="Normal 422 2 2 4 2" xfId="36768"/>
    <cellStyle name="Normal 422 2 2 4 2 2" xfId="36769"/>
    <cellStyle name="Normal 422 2 2 4 3" xfId="36770"/>
    <cellStyle name="Normal 422 2 2 5" xfId="36771"/>
    <cellStyle name="Normal 422 2 3" xfId="36772"/>
    <cellStyle name="Normal 422 2 3 2" xfId="36773"/>
    <cellStyle name="Normal 422 2 3 2 2" xfId="36774"/>
    <cellStyle name="Normal 422 2 3 2 2 2" xfId="36775"/>
    <cellStyle name="Normal 422 2 3 2 3" xfId="36776"/>
    <cellStyle name="Normal 422 2 3 2 3 2" xfId="36777"/>
    <cellStyle name="Normal 422 2 3 2 3 2 2" xfId="36778"/>
    <cellStyle name="Normal 422 2 3 2 3 3" xfId="36779"/>
    <cellStyle name="Normal 422 2 3 2 4" xfId="36780"/>
    <cellStyle name="Normal 422 2 3 3" xfId="36781"/>
    <cellStyle name="Normal 422 2 3 3 2" xfId="36782"/>
    <cellStyle name="Normal 422 2 3 3 2 2" xfId="36783"/>
    <cellStyle name="Normal 422 2 3 3 3" xfId="36784"/>
    <cellStyle name="Normal 422 2 3 4" xfId="36785"/>
    <cellStyle name="Normal 422 2 3 4 2" xfId="36786"/>
    <cellStyle name="Normal 422 2 3 4 2 2" xfId="36787"/>
    <cellStyle name="Normal 422 2 3 4 3" xfId="36788"/>
    <cellStyle name="Normal 422 2 3 5" xfId="36789"/>
    <cellStyle name="Normal 422 2 3 5 2" xfId="36790"/>
    <cellStyle name="Normal 422 2 3 5 2 2" xfId="36791"/>
    <cellStyle name="Normal 422 2 3 5 3" xfId="36792"/>
    <cellStyle name="Normal 422 2 3 6" xfId="36793"/>
    <cellStyle name="Normal 422 2 4" xfId="36794"/>
    <cellStyle name="Normal 422 2 4 2" xfId="36795"/>
    <cellStyle name="Normal 422 2 4 2 2" xfId="36796"/>
    <cellStyle name="Normal 422 2 4 3" xfId="36797"/>
    <cellStyle name="Normal 422 2 5" xfId="36798"/>
    <cellStyle name="Normal 422 2 5 2" xfId="36799"/>
    <cellStyle name="Normal 422 2 5 2 2" xfId="36800"/>
    <cellStyle name="Normal 422 2 5 3" xfId="36801"/>
    <cellStyle name="Normal 422 2 6" xfId="36802"/>
    <cellStyle name="Normal 422 2 6 2" xfId="36803"/>
    <cellStyle name="Normal 422 2 6 2 2" xfId="36804"/>
    <cellStyle name="Normal 422 2 6 3" xfId="36805"/>
    <cellStyle name="Normal 422 2 7" xfId="36806"/>
    <cellStyle name="Normal 422 3" xfId="36807"/>
    <cellStyle name="Normal 422 3 2" xfId="36808"/>
    <cellStyle name="Normal 422 3 2 2" xfId="36809"/>
    <cellStyle name="Normal 422 3 3" xfId="36810"/>
    <cellStyle name="Normal 422 3 3 2" xfId="36811"/>
    <cellStyle name="Normal 422 3 3 2 2" xfId="36812"/>
    <cellStyle name="Normal 422 3 3 3" xfId="36813"/>
    <cellStyle name="Normal 422 3 4" xfId="36814"/>
    <cellStyle name="Normal 422 3 4 2" xfId="36815"/>
    <cellStyle name="Normal 422 3 4 2 2" xfId="36816"/>
    <cellStyle name="Normal 422 3 4 3" xfId="36817"/>
    <cellStyle name="Normal 422 3 5" xfId="36818"/>
    <cellStyle name="Normal 422 4" xfId="36819"/>
    <cellStyle name="Normal 422 4 2" xfId="36820"/>
    <cellStyle name="Normal 422 4 2 2" xfId="36821"/>
    <cellStyle name="Normal 422 4 2 2 2" xfId="36822"/>
    <cellStyle name="Normal 422 4 2 3" xfId="36823"/>
    <cellStyle name="Normal 422 4 2 3 2" xfId="36824"/>
    <cellStyle name="Normal 422 4 2 3 2 2" xfId="36825"/>
    <cellStyle name="Normal 422 4 2 3 3" xfId="36826"/>
    <cellStyle name="Normal 422 4 2 4" xfId="36827"/>
    <cellStyle name="Normal 422 4 3" xfId="36828"/>
    <cellStyle name="Normal 422 4 3 2" xfId="36829"/>
    <cellStyle name="Normal 422 4 3 2 2" xfId="36830"/>
    <cellStyle name="Normal 422 4 3 3" xfId="36831"/>
    <cellStyle name="Normal 422 4 4" xfId="36832"/>
    <cellStyle name="Normal 422 4 4 2" xfId="36833"/>
    <cellStyle name="Normal 422 4 4 2 2" xfId="36834"/>
    <cellStyle name="Normal 422 4 4 3" xfId="36835"/>
    <cellStyle name="Normal 422 4 5" xfId="36836"/>
    <cellStyle name="Normal 422 4 5 2" xfId="36837"/>
    <cellStyle name="Normal 422 4 5 2 2" xfId="36838"/>
    <cellStyle name="Normal 422 4 5 3" xfId="36839"/>
    <cellStyle name="Normal 422 4 6" xfId="36840"/>
    <cellStyle name="Normal 422 5" xfId="36841"/>
    <cellStyle name="Normal 422 5 2" xfId="36842"/>
    <cellStyle name="Normal 422 5 2 2" xfId="36843"/>
    <cellStyle name="Normal 422 5 3" xfId="36844"/>
    <cellStyle name="Normal 422 6" xfId="36845"/>
    <cellStyle name="Normal 422 6 2" xfId="36846"/>
    <cellStyle name="Normal 422 6 2 2" xfId="36847"/>
    <cellStyle name="Normal 422 6 3" xfId="36848"/>
    <cellStyle name="Normal 422 7" xfId="36849"/>
    <cellStyle name="Normal 422 7 2" xfId="36850"/>
    <cellStyle name="Normal 422 7 2 2" xfId="36851"/>
    <cellStyle name="Normal 422 7 3" xfId="36852"/>
    <cellStyle name="Normal 422 8" xfId="36853"/>
    <cellStyle name="Normal 422 8 2" xfId="36854"/>
    <cellStyle name="Normal 422 8 2 2" xfId="36855"/>
    <cellStyle name="Normal 422 8 3" xfId="36856"/>
    <cellStyle name="Normal 422 8 3 2" xfId="36857"/>
    <cellStyle name="Normal 422 8 4" xfId="36858"/>
    <cellStyle name="Normal 422 9" xfId="36859"/>
    <cellStyle name="Normal 423" xfId="36860"/>
    <cellStyle name="Normal 423 2" xfId="36861"/>
    <cellStyle name="Normal 423 2 2" xfId="36862"/>
    <cellStyle name="Normal 423 2 2 2" xfId="36863"/>
    <cellStyle name="Normal 423 2 2 2 2" xfId="36864"/>
    <cellStyle name="Normal 423 2 2 3" xfId="36865"/>
    <cellStyle name="Normal 423 2 2 3 2" xfId="36866"/>
    <cellStyle name="Normal 423 2 2 3 2 2" xfId="36867"/>
    <cellStyle name="Normal 423 2 2 3 3" xfId="36868"/>
    <cellStyle name="Normal 423 2 2 4" xfId="36869"/>
    <cellStyle name="Normal 423 2 2 4 2" xfId="36870"/>
    <cellStyle name="Normal 423 2 2 4 2 2" xfId="36871"/>
    <cellStyle name="Normal 423 2 2 4 3" xfId="36872"/>
    <cellStyle name="Normal 423 2 2 5" xfId="36873"/>
    <cellStyle name="Normal 423 2 3" xfId="36874"/>
    <cellStyle name="Normal 423 2 3 2" xfId="36875"/>
    <cellStyle name="Normal 423 2 3 2 2" xfId="36876"/>
    <cellStyle name="Normal 423 2 3 2 2 2" xfId="36877"/>
    <cellStyle name="Normal 423 2 3 2 3" xfId="36878"/>
    <cellStyle name="Normal 423 2 3 2 3 2" xfId="36879"/>
    <cellStyle name="Normal 423 2 3 2 3 2 2" xfId="36880"/>
    <cellStyle name="Normal 423 2 3 2 3 3" xfId="36881"/>
    <cellStyle name="Normal 423 2 3 2 4" xfId="36882"/>
    <cellStyle name="Normal 423 2 3 3" xfId="36883"/>
    <cellStyle name="Normal 423 2 3 3 2" xfId="36884"/>
    <cellStyle name="Normal 423 2 3 3 2 2" xfId="36885"/>
    <cellStyle name="Normal 423 2 3 3 3" xfId="36886"/>
    <cellStyle name="Normal 423 2 3 4" xfId="36887"/>
    <cellStyle name="Normal 423 2 3 4 2" xfId="36888"/>
    <cellStyle name="Normal 423 2 3 4 2 2" xfId="36889"/>
    <cellStyle name="Normal 423 2 3 4 3" xfId="36890"/>
    <cellStyle name="Normal 423 2 3 5" xfId="36891"/>
    <cellStyle name="Normal 423 2 3 5 2" xfId="36892"/>
    <cellStyle name="Normal 423 2 3 5 2 2" xfId="36893"/>
    <cellStyle name="Normal 423 2 3 5 3" xfId="36894"/>
    <cellStyle name="Normal 423 2 3 6" xfId="36895"/>
    <cellStyle name="Normal 423 2 4" xfId="36896"/>
    <cellStyle name="Normal 423 2 4 2" xfId="36897"/>
    <cellStyle name="Normal 423 2 4 2 2" xfId="36898"/>
    <cellStyle name="Normal 423 2 4 3" xfId="36899"/>
    <cellStyle name="Normal 423 2 5" xfId="36900"/>
    <cellStyle name="Normal 423 2 5 2" xfId="36901"/>
    <cellStyle name="Normal 423 2 5 2 2" xfId="36902"/>
    <cellStyle name="Normal 423 2 5 3" xfId="36903"/>
    <cellStyle name="Normal 423 2 6" xfId="36904"/>
    <cellStyle name="Normal 423 2 6 2" xfId="36905"/>
    <cellStyle name="Normal 423 2 6 2 2" xfId="36906"/>
    <cellStyle name="Normal 423 2 6 3" xfId="36907"/>
    <cellStyle name="Normal 423 2 7" xfId="36908"/>
    <cellStyle name="Normal 423 3" xfId="36909"/>
    <cellStyle name="Normal 423 3 2" xfId="36910"/>
    <cellStyle name="Normal 423 3 2 2" xfId="36911"/>
    <cellStyle name="Normal 423 3 3" xfId="36912"/>
    <cellStyle name="Normal 423 3 3 2" xfId="36913"/>
    <cellStyle name="Normal 423 3 3 2 2" xfId="36914"/>
    <cellStyle name="Normal 423 3 3 3" xfId="36915"/>
    <cellStyle name="Normal 423 3 4" xfId="36916"/>
    <cellStyle name="Normal 423 3 4 2" xfId="36917"/>
    <cellStyle name="Normal 423 3 4 2 2" xfId="36918"/>
    <cellStyle name="Normal 423 3 4 3" xfId="36919"/>
    <cellStyle name="Normal 423 3 5" xfId="36920"/>
    <cellStyle name="Normal 423 4" xfId="36921"/>
    <cellStyle name="Normal 423 4 2" xfId="36922"/>
    <cellStyle name="Normal 423 4 2 2" xfId="36923"/>
    <cellStyle name="Normal 423 4 2 2 2" xfId="36924"/>
    <cellStyle name="Normal 423 4 2 3" xfId="36925"/>
    <cellStyle name="Normal 423 4 2 3 2" xfId="36926"/>
    <cellStyle name="Normal 423 4 2 3 2 2" xfId="36927"/>
    <cellStyle name="Normal 423 4 2 3 3" xfId="36928"/>
    <cellStyle name="Normal 423 4 2 4" xfId="36929"/>
    <cellStyle name="Normal 423 4 3" xfId="36930"/>
    <cellStyle name="Normal 423 4 3 2" xfId="36931"/>
    <cellStyle name="Normal 423 4 3 2 2" xfId="36932"/>
    <cellStyle name="Normal 423 4 3 3" xfId="36933"/>
    <cellStyle name="Normal 423 4 4" xfId="36934"/>
    <cellStyle name="Normal 423 4 4 2" xfId="36935"/>
    <cellStyle name="Normal 423 4 4 2 2" xfId="36936"/>
    <cellStyle name="Normal 423 4 4 3" xfId="36937"/>
    <cellStyle name="Normal 423 4 5" xfId="36938"/>
    <cellStyle name="Normal 423 4 5 2" xfId="36939"/>
    <cellStyle name="Normal 423 4 5 2 2" xfId="36940"/>
    <cellStyle name="Normal 423 4 5 3" xfId="36941"/>
    <cellStyle name="Normal 423 4 6" xfId="36942"/>
    <cellStyle name="Normal 423 5" xfId="36943"/>
    <cellStyle name="Normal 423 5 2" xfId="36944"/>
    <cellStyle name="Normal 423 5 2 2" xfId="36945"/>
    <cellStyle name="Normal 423 5 3" xfId="36946"/>
    <cellStyle name="Normal 423 6" xfId="36947"/>
    <cellStyle name="Normal 423 6 2" xfId="36948"/>
    <cellStyle name="Normal 423 6 2 2" xfId="36949"/>
    <cellStyle name="Normal 423 6 3" xfId="36950"/>
    <cellStyle name="Normal 423 7" xfId="36951"/>
    <cellStyle name="Normal 423 7 2" xfId="36952"/>
    <cellStyle name="Normal 423 7 2 2" xfId="36953"/>
    <cellStyle name="Normal 423 7 3" xfId="36954"/>
    <cellStyle name="Normal 423 8" xfId="36955"/>
    <cellStyle name="Normal 423 8 2" xfId="36956"/>
    <cellStyle name="Normal 423 8 2 2" xfId="36957"/>
    <cellStyle name="Normal 423 8 3" xfId="36958"/>
    <cellStyle name="Normal 423 8 3 2" xfId="36959"/>
    <cellStyle name="Normal 423 8 4" xfId="36960"/>
    <cellStyle name="Normal 423 9" xfId="36961"/>
    <cellStyle name="Normal 424" xfId="36962"/>
    <cellStyle name="Normal 424 2" xfId="36963"/>
    <cellStyle name="Normal 424 2 2" xfId="36964"/>
    <cellStyle name="Normal 424 2 2 2" xfId="36965"/>
    <cellStyle name="Normal 424 2 2 2 2" xfId="36966"/>
    <cellStyle name="Normal 424 2 2 3" xfId="36967"/>
    <cellStyle name="Normal 424 2 2 3 2" xfId="36968"/>
    <cellStyle name="Normal 424 2 2 3 2 2" xfId="36969"/>
    <cellStyle name="Normal 424 2 2 3 3" xfId="36970"/>
    <cellStyle name="Normal 424 2 2 4" xfId="36971"/>
    <cellStyle name="Normal 424 2 2 4 2" xfId="36972"/>
    <cellStyle name="Normal 424 2 2 4 2 2" xfId="36973"/>
    <cellStyle name="Normal 424 2 2 4 3" xfId="36974"/>
    <cellStyle name="Normal 424 2 2 5" xfId="36975"/>
    <cellStyle name="Normal 424 2 3" xfId="36976"/>
    <cellStyle name="Normal 424 2 3 2" xfId="36977"/>
    <cellStyle name="Normal 424 2 3 2 2" xfId="36978"/>
    <cellStyle name="Normal 424 2 3 2 2 2" xfId="36979"/>
    <cellStyle name="Normal 424 2 3 2 3" xfId="36980"/>
    <cellStyle name="Normal 424 2 3 2 3 2" xfId="36981"/>
    <cellStyle name="Normal 424 2 3 2 3 2 2" xfId="36982"/>
    <cellStyle name="Normal 424 2 3 2 3 3" xfId="36983"/>
    <cellStyle name="Normal 424 2 3 2 4" xfId="36984"/>
    <cellStyle name="Normal 424 2 3 3" xfId="36985"/>
    <cellStyle name="Normal 424 2 3 3 2" xfId="36986"/>
    <cellStyle name="Normal 424 2 3 3 2 2" xfId="36987"/>
    <cellStyle name="Normal 424 2 3 3 3" xfId="36988"/>
    <cellStyle name="Normal 424 2 3 4" xfId="36989"/>
    <cellStyle name="Normal 424 2 3 4 2" xfId="36990"/>
    <cellStyle name="Normal 424 2 3 4 2 2" xfId="36991"/>
    <cellStyle name="Normal 424 2 3 4 3" xfId="36992"/>
    <cellStyle name="Normal 424 2 3 5" xfId="36993"/>
    <cellStyle name="Normal 424 2 3 5 2" xfId="36994"/>
    <cellStyle name="Normal 424 2 3 5 2 2" xfId="36995"/>
    <cellStyle name="Normal 424 2 3 5 3" xfId="36996"/>
    <cellStyle name="Normal 424 2 3 6" xfId="36997"/>
    <cellStyle name="Normal 424 2 4" xfId="36998"/>
    <cellStyle name="Normal 424 2 4 2" xfId="36999"/>
    <cellStyle name="Normal 424 2 4 2 2" xfId="37000"/>
    <cellStyle name="Normal 424 2 4 3" xfId="37001"/>
    <cellStyle name="Normal 424 2 5" xfId="37002"/>
    <cellStyle name="Normal 424 2 5 2" xfId="37003"/>
    <cellStyle name="Normal 424 2 5 2 2" xfId="37004"/>
    <cellStyle name="Normal 424 2 5 3" xfId="37005"/>
    <cellStyle name="Normal 424 2 6" xfId="37006"/>
    <cellStyle name="Normal 424 2 6 2" xfId="37007"/>
    <cellStyle name="Normal 424 2 6 2 2" xfId="37008"/>
    <cellStyle name="Normal 424 2 6 3" xfId="37009"/>
    <cellStyle name="Normal 424 2 7" xfId="37010"/>
    <cellStyle name="Normal 424 3" xfId="37011"/>
    <cellStyle name="Normal 424 3 2" xfId="37012"/>
    <cellStyle name="Normal 424 3 2 2" xfId="37013"/>
    <cellStyle name="Normal 424 3 3" xfId="37014"/>
    <cellStyle name="Normal 424 3 3 2" xfId="37015"/>
    <cellStyle name="Normal 424 3 3 2 2" xfId="37016"/>
    <cellStyle name="Normal 424 3 3 3" xfId="37017"/>
    <cellStyle name="Normal 424 3 4" xfId="37018"/>
    <cellStyle name="Normal 424 3 4 2" xfId="37019"/>
    <cellStyle name="Normal 424 3 4 2 2" xfId="37020"/>
    <cellStyle name="Normal 424 3 4 3" xfId="37021"/>
    <cellStyle name="Normal 424 3 5" xfId="37022"/>
    <cellStyle name="Normal 424 4" xfId="37023"/>
    <cellStyle name="Normal 424 4 2" xfId="37024"/>
    <cellStyle name="Normal 424 4 2 2" xfId="37025"/>
    <cellStyle name="Normal 424 4 2 2 2" xfId="37026"/>
    <cellStyle name="Normal 424 4 2 3" xfId="37027"/>
    <cellStyle name="Normal 424 4 2 3 2" xfId="37028"/>
    <cellStyle name="Normal 424 4 2 3 2 2" xfId="37029"/>
    <cellStyle name="Normal 424 4 2 3 3" xfId="37030"/>
    <cellStyle name="Normal 424 4 2 4" xfId="37031"/>
    <cellStyle name="Normal 424 4 3" xfId="37032"/>
    <cellStyle name="Normal 424 4 3 2" xfId="37033"/>
    <cellStyle name="Normal 424 4 3 2 2" xfId="37034"/>
    <cellStyle name="Normal 424 4 3 3" xfId="37035"/>
    <cellStyle name="Normal 424 4 4" xfId="37036"/>
    <cellStyle name="Normal 424 4 4 2" xfId="37037"/>
    <cellStyle name="Normal 424 4 4 2 2" xfId="37038"/>
    <cellStyle name="Normal 424 4 4 3" xfId="37039"/>
    <cellStyle name="Normal 424 4 5" xfId="37040"/>
    <cellStyle name="Normal 424 4 5 2" xfId="37041"/>
    <cellStyle name="Normal 424 4 5 2 2" xfId="37042"/>
    <cellStyle name="Normal 424 4 5 3" xfId="37043"/>
    <cellStyle name="Normal 424 4 6" xfId="37044"/>
    <cellStyle name="Normal 424 5" xfId="37045"/>
    <cellStyle name="Normal 424 5 2" xfId="37046"/>
    <cellStyle name="Normal 424 5 2 2" xfId="37047"/>
    <cellStyle name="Normal 424 5 3" xfId="37048"/>
    <cellStyle name="Normal 424 6" xfId="37049"/>
    <cellStyle name="Normal 424 6 2" xfId="37050"/>
    <cellStyle name="Normal 424 6 2 2" xfId="37051"/>
    <cellStyle name="Normal 424 6 3" xfId="37052"/>
    <cellStyle name="Normal 424 7" xfId="37053"/>
    <cellStyle name="Normal 424 7 2" xfId="37054"/>
    <cellStyle name="Normal 424 7 2 2" xfId="37055"/>
    <cellStyle name="Normal 424 7 3" xfId="37056"/>
    <cellStyle name="Normal 424 8" xfId="37057"/>
    <cellStyle name="Normal 424 8 2" xfId="37058"/>
    <cellStyle name="Normal 424 8 2 2" xfId="37059"/>
    <cellStyle name="Normal 424 8 3" xfId="37060"/>
    <cellStyle name="Normal 424 8 3 2" xfId="37061"/>
    <cellStyle name="Normal 424 8 4" xfId="37062"/>
    <cellStyle name="Normal 424 9" xfId="37063"/>
    <cellStyle name="Normal 425" xfId="37064"/>
    <cellStyle name="Normal 425 10" xfId="37065"/>
    <cellStyle name="Normal 425 2" xfId="37066"/>
    <cellStyle name="Normal 425 2 2" xfId="37067"/>
    <cellStyle name="Normal 425 2 2 2" xfId="37068"/>
    <cellStyle name="Normal 425 2 2 2 2" xfId="37069"/>
    <cellStyle name="Normal 425 2 2 3" xfId="37070"/>
    <cellStyle name="Normal 425 2 2 3 2" xfId="37071"/>
    <cellStyle name="Normal 425 2 2 3 2 2" xfId="37072"/>
    <cellStyle name="Normal 425 2 2 3 3" xfId="37073"/>
    <cellStyle name="Normal 425 2 2 4" xfId="37074"/>
    <cellStyle name="Normal 425 2 3" xfId="37075"/>
    <cellStyle name="Normal 425 2 3 2" xfId="37076"/>
    <cellStyle name="Normal 425 2 3 2 2" xfId="37077"/>
    <cellStyle name="Normal 425 2 3 3" xfId="37078"/>
    <cellStyle name="Normal 425 2 4" xfId="37079"/>
    <cellStyle name="Normal 425 2 4 2" xfId="37080"/>
    <cellStyle name="Normal 425 2 4 2 2" xfId="37081"/>
    <cellStyle name="Normal 425 2 4 3" xfId="37082"/>
    <cellStyle name="Normal 425 2 5" xfId="37083"/>
    <cellStyle name="Normal 425 2 5 2" xfId="37084"/>
    <cellStyle name="Normal 425 2 5 2 2" xfId="37085"/>
    <cellStyle name="Normal 425 2 5 3" xfId="37086"/>
    <cellStyle name="Normal 425 2 6" xfId="37087"/>
    <cellStyle name="Normal 425 3" xfId="37088"/>
    <cellStyle name="Normal 425 3 2" xfId="37089"/>
    <cellStyle name="Normal 425 3 2 2" xfId="37090"/>
    <cellStyle name="Normal 425 3 3" xfId="37091"/>
    <cellStyle name="Normal 425 3 3 2" xfId="37092"/>
    <cellStyle name="Normal 425 3 3 2 2" xfId="37093"/>
    <cellStyle name="Normal 425 3 3 3" xfId="37094"/>
    <cellStyle name="Normal 425 3 4" xfId="37095"/>
    <cellStyle name="Normal 425 3 4 2" xfId="37096"/>
    <cellStyle name="Normal 425 3 4 2 2" xfId="37097"/>
    <cellStyle name="Normal 425 3 4 3" xfId="37098"/>
    <cellStyle name="Normal 425 3 5" xfId="37099"/>
    <cellStyle name="Normal 425 4" xfId="37100"/>
    <cellStyle name="Normal 425 4 2" xfId="37101"/>
    <cellStyle name="Normal 425 4 2 2" xfId="37102"/>
    <cellStyle name="Normal 425 4 2 2 2" xfId="37103"/>
    <cellStyle name="Normal 425 4 2 3" xfId="37104"/>
    <cellStyle name="Normal 425 4 2 3 2" xfId="37105"/>
    <cellStyle name="Normal 425 4 2 3 2 2" xfId="37106"/>
    <cellStyle name="Normal 425 4 2 3 3" xfId="37107"/>
    <cellStyle name="Normal 425 4 2 4" xfId="37108"/>
    <cellStyle name="Normal 425 4 3" xfId="37109"/>
    <cellStyle name="Normal 425 4 3 2" xfId="37110"/>
    <cellStyle name="Normal 425 4 3 2 2" xfId="37111"/>
    <cellStyle name="Normal 425 4 3 3" xfId="37112"/>
    <cellStyle name="Normal 425 4 4" xfId="37113"/>
    <cellStyle name="Normal 425 4 4 2" xfId="37114"/>
    <cellStyle name="Normal 425 4 4 2 2" xfId="37115"/>
    <cellStyle name="Normal 425 4 4 3" xfId="37116"/>
    <cellStyle name="Normal 425 4 5" xfId="37117"/>
    <cellStyle name="Normal 425 4 5 2" xfId="37118"/>
    <cellStyle name="Normal 425 4 5 2 2" xfId="37119"/>
    <cellStyle name="Normal 425 4 5 3" xfId="37120"/>
    <cellStyle name="Normal 425 4 6" xfId="37121"/>
    <cellStyle name="Normal 425 5" xfId="37122"/>
    <cellStyle name="Normal 425 5 2" xfId="37123"/>
    <cellStyle name="Normal 425 5 2 2" xfId="37124"/>
    <cellStyle name="Normal 425 5 3" xfId="37125"/>
    <cellStyle name="Normal 425 6" xfId="37126"/>
    <cellStyle name="Normal 425 6 2" xfId="37127"/>
    <cellStyle name="Normal 425 6 2 2" xfId="37128"/>
    <cellStyle name="Normal 425 6 3" xfId="37129"/>
    <cellStyle name="Normal 425 7" xfId="37130"/>
    <cellStyle name="Normal 425 7 2" xfId="37131"/>
    <cellStyle name="Normal 425 7 2 2" xfId="37132"/>
    <cellStyle name="Normal 425 7 3" xfId="37133"/>
    <cellStyle name="Normal 425 8" xfId="37134"/>
    <cellStyle name="Normal 425 8 2" xfId="37135"/>
    <cellStyle name="Normal 425 8 2 2" xfId="37136"/>
    <cellStyle name="Normal 425 8 3" xfId="37137"/>
    <cellStyle name="Normal 425 8 3 2" xfId="37138"/>
    <cellStyle name="Normal 425 8 4" xfId="37139"/>
    <cellStyle name="Normal 425 9" xfId="37140"/>
    <cellStyle name="Normal 426" xfId="37141"/>
    <cellStyle name="Normal 426 10" xfId="37142"/>
    <cellStyle name="Normal 426 2" xfId="37143"/>
    <cellStyle name="Normal 426 2 2" xfId="37144"/>
    <cellStyle name="Normal 426 2 2 2" xfId="37145"/>
    <cellStyle name="Normal 426 2 2 2 2" xfId="37146"/>
    <cellStyle name="Normal 426 2 2 3" xfId="37147"/>
    <cellStyle name="Normal 426 2 2 3 2" xfId="37148"/>
    <cellStyle name="Normal 426 2 2 3 2 2" xfId="37149"/>
    <cellStyle name="Normal 426 2 2 3 3" xfId="37150"/>
    <cellStyle name="Normal 426 2 2 4" xfId="37151"/>
    <cellStyle name="Normal 426 2 3" xfId="37152"/>
    <cellStyle name="Normal 426 2 3 2" xfId="37153"/>
    <cellStyle name="Normal 426 2 3 2 2" xfId="37154"/>
    <cellStyle name="Normal 426 2 3 3" xfId="37155"/>
    <cellStyle name="Normal 426 2 4" xfId="37156"/>
    <cellStyle name="Normal 426 2 4 2" xfId="37157"/>
    <cellStyle name="Normal 426 2 4 2 2" xfId="37158"/>
    <cellStyle name="Normal 426 2 4 3" xfId="37159"/>
    <cellStyle name="Normal 426 2 5" xfId="37160"/>
    <cellStyle name="Normal 426 2 5 2" xfId="37161"/>
    <cellStyle name="Normal 426 2 5 2 2" xfId="37162"/>
    <cellStyle name="Normal 426 2 5 3" xfId="37163"/>
    <cellStyle name="Normal 426 2 6" xfId="37164"/>
    <cellStyle name="Normal 426 3" xfId="37165"/>
    <cellStyle name="Normal 426 3 2" xfId="37166"/>
    <cellStyle name="Normal 426 3 2 2" xfId="37167"/>
    <cellStyle name="Normal 426 3 3" xfId="37168"/>
    <cellStyle name="Normal 426 3 3 2" xfId="37169"/>
    <cellStyle name="Normal 426 3 3 2 2" xfId="37170"/>
    <cellStyle name="Normal 426 3 3 3" xfId="37171"/>
    <cellStyle name="Normal 426 3 4" xfId="37172"/>
    <cellStyle name="Normal 426 3 4 2" xfId="37173"/>
    <cellStyle name="Normal 426 3 4 2 2" xfId="37174"/>
    <cellStyle name="Normal 426 3 4 3" xfId="37175"/>
    <cellStyle name="Normal 426 3 5" xfId="37176"/>
    <cellStyle name="Normal 426 4" xfId="37177"/>
    <cellStyle name="Normal 426 4 2" xfId="37178"/>
    <cellStyle name="Normal 426 4 2 2" xfId="37179"/>
    <cellStyle name="Normal 426 4 2 2 2" xfId="37180"/>
    <cellStyle name="Normal 426 4 2 3" xfId="37181"/>
    <cellStyle name="Normal 426 4 2 3 2" xfId="37182"/>
    <cellStyle name="Normal 426 4 2 3 2 2" xfId="37183"/>
    <cellStyle name="Normal 426 4 2 3 3" xfId="37184"/>
    <cellStyle name="Normal 426 4 2 4" xfId="37185"/>
    <cellStyle name="Normal 426 4 3" xfId="37186"/>
    <cellStyle name="Normal 426 4 3 2" xfId="37187"/>
    <cellStyle name="Normal 426 4 3 2 2" xfId="37188"/>
    <cellStyle name="Normal 426 4 3 3" xfId="37189"/>
    <cellStyle name="Normal 426 4 4" xfId="37190"/>
    <cellStyle name="Normal 426 4 4 2" xfId="37191"/>
    <cellStyle name="Normal 426 4 4 2 2" xfId="37192"/>
    <cellStyle name="Normal 426 4 4 3" xfId="37193"/>
    <cellStyle name="Normal 426 4 5" xfId="37194"/>
    <cellStyle name="Normal 426 4 5 2" xfId="37195"/>
    <cellStyle name="Normal 426 4 5 2 2" xfId="37196"/>
    <cellStyle name="Normal 426 4 5 3" xfId="37197"/>
    <cellStyle name="Normal 426 4 6" xfId="37198"/>
    <cellStyle name="Normal 426 5" xfId="37199"/>
    <cellStyle name="Normal 426 5 2" xfId="37200"/>
    <cellStyle name="Normal 426 5 2 2" xfId="37201"/>
    <cellStyle name="Normal 426 5 3" xfId="37202"/>
    <cellStyle name="Normal 426 6" xfId="37203"/>
    <cellStyle name="Normal 426 6 2" xfId="37204"/>
    <cellStyle name="Normal 426 6 2 2" xfId="37205"/>
    <cellStyle name="Normal 426 6 3" xfId="37206"/>
    <cellStyle name="Normal 426 7" xfId="37207"/>
    <cellStyle name="Normal 426 7 2" xfId="37208"/>
    <cellStyle name="Normal 426 7 2 2" xfId="37209"/>
    <cellStyle name="Normal 426 7 3" xfId="37210"/>
    <cellStyle name="Normal 426 8" xfId="37211"/>
    <cellStyle name="Normal 426 8 2" xfId="37212"/>
    <cellStyle name="Normal 426 8 2 2" xfId="37213"/>
    <cellStyle name="Normal 426 8 3" xfId="37214"/>
    <cellStyle name="Normal 426 8 3 2" xfId="37215"/>
    <cellStyle name="Normal 426 8 4" xfId="37216"/>
    <cellStyle name="Normal 426 9" xfId="37217"/>
    <cellStyle name="Normal 427" xfId="37218"/>
    <cellStyle name="Normal 427 10" xfId="37219"/>
    <cellStyle name="Normal 427 2" xfId="37220"/>
    <cellStyle name="Normal 427 2 2" xfId="37221"/>
    <cellStyle name="Normal 427 2 2 2" xfId="37222"/>
    <cellStyle name="Normal 427 2 2 2 2" xfId="37223"/>
    <cellStyle name="Normal 427 2 2 3" xfId="37224"/>
    <cellStyle name="Normal 427 2 2 3 2" xfId="37225"/>
    <cellStyle name="Normal 427 2 2 3 2 2" xfId="37226"/>
    <cellStyle name="Normal 427 2 2 3 3" xfId="37227"/>
    <cellStyle name="Normal 427 2 2 4" xfId="37228"/>
    <cellStyle name="Normal 427 2 3" xfId="37229"/>
    <cellStyle name="Normal 427 2 3 2" xfId="37230"/>
    <cellStyle name="Normal 427 2 3 2 2" xfId="37231"/>
    <cellStyle name="Normal 427 2 3 3" xfId="37232"/>
    <cellStyle name="Normal 427 2 4" xfId="37233"/>
    <cellStyle name="Normal 427 2 4 2" xfId="37234"/>
    <cellStyle name="Normal 427 2 4 2 2" xfId="37235"/>
    <cellStyle name="Normal 427 2 4 3" xfId="37236"/>
    <cellStyle name="Normal 427 2 5" xfId="37237"/>
    <cellStyle name="Normal 427 2 5 2" xfId="37238"/>
    <cellStyle name="Normal 427 2 5 2 2" xfId="37239"/>
    <cellStyle name="Normal 427 2 5 3" xfId="37240"/>
    <cellStyle name="Normal 427 2 6" xfId="37241"/>
    <cellStyle name="Normal 427 3" xfId="37242"/>
    <cellStyle name="Normal 427 3 2" xfId="37243"/>
    <cellStyle name="Normal 427 3 2 2" xfId="37244"/>
    <cellStyle name="Normal 427 3 3" xfId="37245"/>
    <cellStyle name="Normal 427 3 3 2" xfId="37246"/>
    <cellStyle name="Normal 427 3 3 2 2" xfId="37247"/>
    <cellStyle name="Normal 427 3 3 3" xfId="37248"/>
    <cellStyle name="Normal 427 3 4" xfId="37249"/>
    <cellStyle name="Normal 427 3 4 2" xfId="37250"/>
    <cellStyle name="Normal 427 3 4 2 2" xfId="37251"/>
    <cellStyle name="Normal 427 3 4 3" xfId="37252"/>
    <cellStyle name="Normal 427 3 5" xfId="37253"/>
    <cellStyle name="Normal 427 4" xfId="37254"/>
    <cellStyle name="Normal 427 4 2" xfId="37255"/>
    <cellStyle name="Normal 427 4 2 2" xfId="37256"/>
    <cellStyle name="Normal 427 4 2 2 2" xfId="37257"/>
    <cellStyle name="Normal 427 4 2 3" xfId="37258"/>
    <cellStyle name="Normal 427 4 2 3 2" xfId="37259"/>
    <cellStyle name="Normal 427 4 2 3 2 2" xfId="37260"/>
    <cellStyle name="Normal 427 4 2 3 3" xfId="37261"/>
    <cellStyle name="Normal 427 4 2 4" xfId="37262"/>
    <cellStyle name="Normal 427 4 3" xfId="37263"/>
    <cellStyle name="Normal 427 4 3 2" xfId="37264"/>
    <cellStyle name="Normal 427 4 3 2 2" xfId="37265"/>
    <cellStyle name="Normal 427 4 3 3" xfId="37266"/>
    <cellStyle name="Normal 427 4 4" xfId="37267"/>
    <cellStyle name="Normal 427 4 4 2" xfId="37268"/>
    <cellStyle name="Normal 427 4 4 2 2" xfId="37269"/>
    <cellStyle name="Normal 427 4 4 3" xfId="37270"/>
    <cellStyle name="Normal 427 4 5" xfId="37271"/>
    <cellStyle name="Normal 427 4 5 2" xfId="37272"/>
    <cellStyle name="Normal 427 4 5 2 2" xfId="37273"/>
    <cellStyle name="Normal 427 4 5 3" xfId="37274"/>
    <cellStyle name="Normal 427 4 6" xfId="37275"/>
    <cellStyle name="Normal 427 5" xfId="37276"/>
    <cellStyle name="Normal 427 5 2" xfId="37277"/>
    <cellStyle name="Normal 427 5 2 2" xfId="37278"/>
    <cellStyle name="Normal 427 5 3" xfId="37279"/>
    <cellStyle name="Normal 427 6" xfId="37280"/>
    <cellStyle name="Normal 427 6 2" xfId="37281"/>
    <cellStyle name="Normal 427 6 2 2" xfId="37282"/>
    <cellStyle name="Normal 427 6 3" xfId="37283"/>
    <cellStyle name="Normal 427 7" xfId="37284"/>
    <cellStyle name="Normal 427 7 2" xfId="37285"/>
    <cellStyle name="Normal 427 7 2 2" xfId="37286"/>
    <cellStyle name="Normal 427 7 3" xfId="37287"/>
    <cellStyle name="Normal 427 8" xfId="37288"/>
    <cellStyle name="Normal 427 8 2" xfId="37289"/>
    <cellStyle name="Normal 427 8 2 2" xfId="37290"/>
    <cellStyle name="Normal 427 8 3" xfId="37291"/>
    <cellStyle name="Normal 427 8 3 2" xfId="37292"/>
    <cellStyle name="Normal 427 8 4" xfId="37293"/>
    <cellStyle name="Normal 427 9" xfId="37294"/>
    <cellStyle name="Normal 428" xfId="37295"/>
    <cellStyle name="Normal 428 10" xfId="37296"/>
    <cellStyle name="Normal 428 2" xfId="37297"/>
    <cellStyle name="Normal 428 2 2" xfId="37298"/>
    <cellStyle name="Normal 428 2 2 2" xfId="37299"/>
    <cellStyle name="Normal 428 2 2 2 2" xfId="37300"/>
    <cellStyle name="Normal 428 2 2 3" xfId="37301"/>
    <cellStyle name="Normal 428 2 2 3 2" xfId="37302"/>
    <cellStyle name="Normal 428 2 2 3 2 2" xfId="37303"/>
    <cellStyle name="Normal 428 2 2 3 3" xfId="37304"/>
    <cellStyle name="Normal 428 2 2 4" xfId="37305"/>
    <cellStyle name="Normal 428 2 3" xfId="37306"/>
    <cellStyle name="Normal 428 2 3 2" xfId="37307"/>
    <cellStyle name="Normal 428 2 3 2 2" xfId="37308"/>
    <cellStyle name="Normal 428 2 3 3" xfId="37309"/>
    <cellStyle name="Normal 428 2 4" xfId="37310"/>
    <cellStyle name="Normal 428 2 4 2" xfId="37311"/>
    <cellStyle name="Normal 428 2 4 2 2" xfId="37312"/>
    <cellStyle name="Normal 428 2 4 3" xfId="37313"/>
    <cellStyle name="Normal 428 2 5" xfId="37314"/>
    <cellStyle name="Normal 428 2 5 2" xfId="37315"/>
    <cellStyle name="Normal 428 2 5 2 2" xfId="37316"/>
    <cellStyle name="Normal 428 2 5 3" xfId="37317"/>
    <cellStyle name="Normal 428 2 6" xfId="37318"/>
    <cellStyle name="Normal 428 3" xfId="37319"/>
    <cellStyle name="Normal 428 3 2" xfId="37320"/>
    <cellStyle name="Normal 428 3 2 2" xfId="37321"/>
    <cellStyle name="Normal 428 3 3" xfId="37322"/>
    <cellStyle name="Normal 428 3 3 2" xfId="37323"/>
    <cellStyle name="Normal 428 3 3 2 2" xfId="37324"/>
    <cellStyle name="Normal 428 3 3 3" xfId="37325"/>
    <cellStyle name="Normal 428 3 4" xfId="37326"/>
    <cellStyle name="Normal 428 3 4 2" xfId="37327"/>
    <cellStyle name="Normal 428 3 4 2 2" xfId="37328"/>
    <cellStyle name="Normal 428 3 4 3" xfId="37329"/>
    <cellStyle name="Normal 428 3 5" xfId="37330"/>
    <cellStyle name="Normal 428 4" xfId="37331"/>
    <cellStyle name="Normal 428 4 2" xfId="37332"/>
    <cellStyle name="Normal 428 4 2 2" xfId="37333"/>
    <cellStyle name="Normal 428 4 2 2 2" xfId="37334"/>
    <cellStyle name="Normal 428 4 2 3" xfId="37335"/>
    <cellStyle name="Normal 428 4 2 3 2" xfId="37336"/>
    <cellStyle name="Normal 428 4 2 3 2 2" xfId="37337"/>
    <cellStyle name="Normal 428 4 2 3 3" xfId="37338"/>
    <cellStyle name="Normal 428 4 2 4" xfId="37339"/>
    <cellStyle name="Normal 428 4 3" xfId="37340"/>
    <cellStyle name="Normal 428 4 3 2" xfId="37341"/>
    <cellStyle name="Normal 428 4 3 2 2" xfId="37342"/>
    <cellStyle name="Normal 428 4 3 3" xfId="37343"/>
    <cellStyle name="Normal 428 4 4" xfId="37344"/>
    <cellStyle name="Normal 428 4 4 2" xfId="37345"/>
    <cellStyle name="Normal 428 4 4 2 2" xfId="37346"/>
    <cellStyle name="Normal 428 4 4 3" xfId="37347"/>
    <cellStyle name="Normal 428 4 5" xfId="37348"/>
    <cellStyle name="Normal 428 4 5 2" xfId="37349"/>
    <cellStyle name="Normal 428 4 5 2 2" xfId="37350"/>
    <cellStyle name="Normal 428 4 5 3" xfId="37351"/>
    <cellStyle name="Normal 428 4 6" xfId="37352"/>
    <cellStyle name="Normal 428 5" xfId="37353"/>
    <cellStyle name="Normal 428 5 2" xfId="37354"/>
    <cellStyle name="Normal 428 5 2 2" xfId="37355"/>
    <cellStyle name="Normal 428 5 3" xfId="37356"/>
    <cellStyle name="Normal 428 6" xfId="37357"/>
    <cellStyle name="Normal 428 6 2" xfId="37358"/>
    <cellStyle name="Normal 428 6 2 2" xfId="37359"/>
    <cellStyle name="Normal 428 6 3" xfId="37360"/>
    <cellStyle name="Normal 428 7" xfId="37361"/>
    <cellStyle name="Normal 428 7 2" xfId="37362"/>
    <cellStyle name="Normal 428 7 2 2" xfId="37363"/>
    <cellStyle name="Normal 428 7 3" xfId="37364"/>
    <cellStyle name="Normal 428 8" xfId="37365"/>
    <cellStyle name="Normal 428 8 2" xfId="37366"/>
    <cellStyle name="Normal 428 8 2 2" xfId="37367"/>
    <cellStyle name="Normal 428 8 3" xfId="37368"/>
    <cellStyle name="Normal 428 8 3 2" xfId="37369"/>
    <cellStyle name="Normal 428 8 4" xfId="37370"/>
    <cellStyle name="Normal 428 9" xfId="37371"/>
    <cellStyle name="Normal 429" xfId="37372"/>
    <cellStyle name="Normal 429 10" xfId="37373"/>
    <cellStyle name="Normal 429 2" xfId="37374"/>
    <cellStyle name="Normal 429 2 2" xfId="37375"/>
    <cellStyle name="Normal 429 2 2 2" xfId="37376"/>
    <cellStyle name="Normal 429 2 2 2 2" xfId="37377"/>
    <cellStyle name="Normal 429 2 2 3" xfId="37378"/>
    <cellStyle name="Normal 429 2 2 3 2" xfId="37379"/>
    <cellStyle name="Normal 429 2 2 3 2 2" xfId="37380"/>
    <cellStyle name="Normal 429 2 2 3 3" xfId="37381"/>
    <cellStyle name="Normal 429 2 2 4" xfId="37382"/>
    <cellStyle name="Normal 429 2 3" xfId="37383"/>
    <cellStyle name="Normal 429 2 3 2" xfId="37384"/>
    <cellStyle name="Normal 429 2 3 2 2" xfId="37385"/>
    <cellStyle name="Normal 429 2 3 3" xfId="37386"/>
    <cellStyle name="Normal 429 2 4" xfId="37387"/>
    <cellStyle name="Normal 429 2 4 2" xfId="37388"/>
    <cellStyle name="Normal 429 2 4 2 2" xfId="37389"/>
    <cellStyle name="Normal 429 2 4 3" xfId="37390"/>
    <cellStyle name="Normal 429 2 5" xfId="37391"/>
    <cellStyle name="Normal 429 2 5 2" xfId="37392"/>
    <cellStyle name="Normal 429 2 5 2 2" xfId="37393"/>
    <cellStyle name="Normal 429 2 5 3" xfId="37394"/>
    <cellStyle name="Normal 429 2 6" xfId="37395"/>
    <cellStyle name="Normal 429 3" xfId="37396"/>
    <cellStyle name="Normal 429 3 2" xfId="37397"/>
    <cellStyle name="Normal 429 3 2 2" xfId="37398"/>
    <cellStyle name="Normal 429 3 3" xfId="37399"/>
    <cellStyle name="Normal 429 3 3 2" xfId="37400"/>
    <cellStyle name="Normal 429 3 3 2 2" xfId="37401"/>
    <cellStyle name="Normal 429 3 3 3" xfId="37402"/>
    <cellStyle name="Normal 429 3 4" xfId="37403"/>
    <cellStyle name="Normal 429 3 4 2" xfId="37404"/>
    <cellStyle name="Normal 429 3 4 2 2" xfId="37405"/>
    <cellStyle name="Normal 429 3 4 3" xfId="37406"/>
    <cellStyle name="Normal 429 3 5" xfId="37407"/>
    <cellStyle name="Normal 429 4" xfId="37408"/>
    <cellStyle name="Normal 429 4 2" xfId="37409"/>
    <cellStyle name="Normal 429 4 2 2" xfId="37410"/>
    <cellStyle name="Normal 429 4 2 2 2" xfId="37411"/>
    <cellStyle name="Normal 429 4 2 3" xfId="37412"/>
    <cellStyle name="Normal 429 4 2 3 2" xfId="37413"/>
    <cellStyle name="Normal 429 4 2 3 2 2" xfId="37414"/>
    <cellStyle name="Normal 429 4 2 3 3" xfId="37415"/>
    <cellStyle name="Normal 429 4 2 4" xfId="37416"/>
    <cellStyle name="Normal 429 4 3" xfId="37417"/>
    <cellStyle name="Normal 429 4 3 2" xfId="37418"/>
    <cellStyle name="Normal 429 4 3 2 2" xfId="37419"/>
    <cellStyle name="Normal 429 4 3 3" xfId="37420"/>
    <cellStyle name="Normal 429 4 4" xfId="37421"/>
    <cellStyle name="Normal 429 4 4 2" xfId="37422"/>
    <cellStyle name="Normal 429 4 4 2 2" xfId="37423"/>
    <cellStyle name="Normal 429 4 4 3" xfId="37424"/>
    <cellStyle name="Normal 429 4 5" xfId="37425"/>
    <cellStyle name="Normal 429 4 5 2" xfId="37426"/>
    <cellStyle name="Normal 429 4 5 2 2" xfId="37427"/>
    <cellStyle name="Normal 429 4 5 3" xfId="37428"/>
    <cellStyle name="Normal 429 4 6" xfId="37429"/>
    <cellStyle name="Normal 429 5" xfId="37430"/>
    <cellStyle name="Normal 429 5 2" xfId="37431"/>
    <cellStyle name="Normal 429 5 2 2" xfId="37432"/>
    <cellStyle name="Normal 429 5 3" xfId="37433"/>
    <cellStyle name="Normal 429 6" xfId="37434"/>
    <cellStyle name="Normal 429 6 2" xfId="37435"/>
    <cellStyle name="Normal 429 6 2 2" xfId="37436"/>
    <cellStyle name="Normal 429 6 3" xfId="37437"/>
    <cellStyle name="Normal 429 7" xfId="37438"/>
    <cellStyle name="Normal 429 7 2" xfId="37439"/>
    <cellStyle name="Normal 429 7 2 2" xfId="37440"/>
    <cellStyle name="Normal 429 7 3" xfId="37441"/>
    <cellStyle name="Normal 429 8" xfId="37442"/>
    <cellStyle name="Normal 429 8 2" xfId="37443"/>
    <cellStyle name="Normal 429 8 2 2" xfId="37444"/>
    <cellStyle name="Normal 429 8 3" xfId="37445"/>
    <cellStyle name="Normal 429 8 3 2" xfId="37446"/>
    <cellStyle name="Normal 429 8 4" xfId="37447"/>
    <cellStyle name="Normal 429 9" xfId="37448"/>
    <cellStyle name="Normal 43" xfId="1560"/>
    <cellStyle name="Normal 43 2" xfId="37449"/>
    <cellStyle name="Normal 43 2 2" xfId="37450"/>
    <cellStyle name="Normal 43 2 2 2" xfId="37451"/>
    <cellStyle name="Normal 43 2 2 2 2" xfId="37452"/>
    <cellStyle name="Normal 43 2 2 3" xfId="37453"/>
    <cellStyle name="Normal 43 2 2 3 2" xfId="37454"/>
    <cellStyle name="Normal 43 2 2 3 2 2" xfId="37455"/>
    <cellStyle name="Normal 43 2 2 3 3" xfId="37456"/>
    <cellStyle name="Normal 43 2 2 4" xfId="37457"/>
    <cellStyle name="Normal 43 2 2 4 2" xfId="37458"/>
    <cellStyle name="Normal 43 2 2 4 2 2" xfId="37459"/>
    <cellStyle name="Normal 43 2 2 4 3" xfId="37460"/>
    <cellStyle name="Normal 43 2 2 5" xfId="37461"/>
    <cellStyle name="Normal 43 2 3" xfId="37462"/>
    <cellStyle name="Normal 43 2 3 2" xfId="37463"/>
    <cellStyle name="Normal 43 2 3 2 2" xfId="37464"/>
    <cellStyle name="Normal 43 2 3 3" xfId="37465"/>
    <cellStyle name="Normal 43 2 4" xfId="37466"/>
    <cellStyle name="Normal 43 2 4 2" xfId="37467"/>
    <cellStyle name="Normal 43 2 4 2 2" xfId="37468"/>
    <cellStyle name="Normal 43 2 4 3" xfId="37469"/>
    <cellStyle name="Normal 43 2 5" xfId="37470"/>
    <cellStyle name="Normal 43 2 5 2" xfId="37471"/>
    <cellStyle name="Normal 43 2 5 2 2" xfId="37472"/>
    <cellStyle name="Normal 43 2 5 3" xfId="37473"/>
    <cellStyle name="Normal 43 2 6" xfId="37474"/>
    <cellStyle name="Normal 43 2 7" xfId="37475"/>
    <cellStyle name="Normal 43 3" xfId="37476"/>
    <cellStyle name="Normal 43 3 2" xfId="37477"/>
    <cellStyle name="Normal 43 3 2 2" xfId="37478"/>
    <cellStyle name="Normal 43 3 3" xfId="37479"/>
    <cellStyle name="Normal 43 3 3 2" xfId="37480"/>
    <cellStyle name="Normal 43 3 3 2 2" xfId="37481"/>
    <cellStyle name="Normal 43 3 3 3" xfId="37482"/>
    <cellStyle name="Normal 43 3 4" xfId="37483"/>
    <cellStyle name="Normal 43 3 4 2" xfId="37484"/>
    <cellStyle name="Normal 43 3 4 2 2" xfId="37485"/>
    <cellStyle name="Normal 43 3 4 3" xfId="37486"/>
    <cellStyle name="Normal 43 3 5" xfId="37487"/>
    <cellStyle name="Normal 43 4" xfId="37488"/>
    <cellStyle name="Normal 43 4 2" xfId="37489"/>
    <cellStyle name="Normal 43 4 2 2" xfId="37490"/>
    <cellStyle name="Normal 43 4 3" xfId="37491"/>
    <cellStyle name="Normal 43 5" xfId="37492"/>
    <cellStyle name="Normal 43 5 2" xfId="37493"/>
    <cellStyle name="Normal 43 5 2 2" xfId="37494"/>
    <cellStyle name="Normal 43 5 3" xfId="37495"/>
    <cellStyle name="Normal 43 6" xfId="37496"/>
    <cellStyle name="Normal 43 6 2" xfId="37497"/>
    <cellStyle name="Normal 43 6 2 2" xfId="37498"/>
    <cellStyle name="Normal 43 6 3" xfId="37499"/>
    <cellStyle name="Normal 43 7" xfId="37500"/>
    <cellStyle name="Normal 43 8" xfId="37501"/>
    <cellStyle name="Normal 43 9" xfId="37502"/>
    <cellStyle name="Normal 430" xfId="37503"/>
    <cellStyle name="Normal 430 10" xfId="37504"/>
    <cellStyle name="Normal 430 2" xfId="37505"/>
    <cellStyle name="Normal 430 2 2" xfId="37506"/>
    <cellStyle name="Normal 430 2 2 2" xfId="37507"/>
    <cellStyle name="Normal 430 2 2 2 2" xfId="37508"/>
    <cellStyle name="Normal 430 2 2 3" xfId="37509"/>
    <cellStyle name="Normal 430 2 2 3 2" xfId="37510"/>
    <cellStyle name="Normal 430 2 2 3 2 2" xfId="37511"/>
    <cellStyle name="Normal 430 2 2 3 3" xfId="37512"/>
    <cellStyle name="Normal 430 2 2 4" xfId="37513"/>
    <cellStyle name="Normal 430 2 3" xfId="37514"/>
    <cellStyle name="Normal 430 2 3 2" xfId="37515"/>
    <cellStyle name="Normal 430 2 3 2 2" xfId="37516"/>
    <cellStyle name="Normal 430 2 3 3" xfId="37517"/>
    <cellStyle name="Normal 430 2 4" xfId="37518"/>
    <cellStyle name="Normal 430 2 4 2" xfId="37519"/>
    <cellStyle name="Normal 430 2 4 2 2" xfId="37520"/>
    <cellStyle name="Normal 430 2 4 3" xfId="37521"/>
    <cellStyle name="Normal 430 2 5" xfId="37522"/>
    <cellStyle name="Normal 430 2 5 2" xfId="37523"/>
    <cellStyle name="Normal 430 2 5 2 2" xfId="37524"/>
    <cellStyle name="Normal 430 2 5 3" xfId="37525"/>
    <cellStyle name="Normal 430 2 6" xfId="37526"/>
    <cellStyle name="Normal 430 3" xfId="37527"/>
    <cellStyle name="Normal 430 3 2" xfId="37528"/>
    <cellStyle name="Normal 430 3 2 2" xfId="37529"/>
    <cellStyle name="Normal 430 3 3" xfId="37530"/>
    <cellStyle name="Normal 430 3 3 2" xfId="37531"/>
    <cellStyle name="Normal 430 3 3 2 2" xfId="37532"/>
    <cellStyle name="Normal 430 3 3 3" xfId="37533"/>
    <cellStyle name="Normal 430 3 4" xfId="37534"/>
    <cellStyle name="Normal 430 3 4 2" xfId="37535"/>
    <cellStyle name="Normal 430 3 4 2 2" xfId="37536"/>
    <cellStyle name="Normal 430 3 4 3" xfId="37537"/>
    <cellStyle name="Normal 430 3 5" xfId="37538"/>
    <cellStyle name="Normal 430 4" xfId="37539"/>
    <cellStyle name="Normal 430 4 2" xfId="37540"/>
    <cellStyle name="Normal 430 4 2 2" xfId="37541"/>
    <cellStyle name="Normal 430 4 2 2 2" xfId="37542"/>
    <cellStyle name="Normal 430 4 2 3" xfId="37543"/>
    <cellStyle name="Normal 430 4 2 3 2" xfId="37544"/>
    <cellStyle name="Normal 430 4 2 3 2 2" xfId="37545"/>
    <cellStyle name="Normal 430 4 2 3 3" xfId="37546"/>
    <cellStyle name="Normal 430 4 2 4" xfId="37547"/>
    <cellStyle name="Normal 430 4 3" xfId="37548"/>
    <cellStyle name="Normal 430 4 3 2" xfId="37549"/>
    <cellStyle name="Normal 430 4 3 2 2" xfId="37550"/>
    <cellStyle name="Normal 430 4 3 3" xfId="37551"/>
    <cellStyle name="Normal 430 4 4" xfId="37552"/>
    <cellStyle name="Normal 430 4 4 2" xfId="37553"/>
    <cellStyle name="Normal 430 4 4 2 2" xfId="37554"/>
    <cellStyle name="Normal 430 4 4 3" xfId="37555"/>
    <cellStyle name="Normal 430 4 5" xfId="37556"/>
    <cellStyle name="Normal 430 4 5 2" xfId="37557"/>
    <cellStyle name="Normal 430 4 5 2 2" xfId="37558"/>
    <cellStyle name="Normal 430 4 5 3" xfId="37559"/>
    <cellStyle name="Normal 430 4 6" xfId="37560"/>
    <cellStyle name="Normal 430 5" xfId="37561"/>
    <cellStyle name="Normal 430 5 2" xfId="37562"/>
    <cellStyle name="Normal 430 5 2 2" xfId="37563"/>
    <cellStyle name="Normal 430 5 3" xfId="37564"/>
    <cellStyle name="Normal 430 6" xfId="37565"/>
    <cellStyle name="Normal 430 6 2" xfId="37566"/>
    <cellStyle name="Normal 430 6 2 2" xfId="37567"/>
    <cellStyle name="Normal 430 6 3" xfId="37568"/>
    <cellStyle name="Normal 430 7" xfId="37569"/>
    <cellStyle name="Normal 430 7 2" xfId="37570"/>
    <cellStyle name="Normal 430 7 2 2" xfId="37571"/>
    <cellStyle name="Normal 430 7 3" xfId="37572"/>
    <cellStyle name="Normal 430 8" xfId="37573"/>
    <cellStyle name="Normal 430 8 2" xfId="37574"/>
    <cellStyle name="Normal 430 8 2 2" xfId="37575"/>
    <cellStyle name="Normal 430 8 3" xfId="37576"/>
    <cellStyle name="Normal 430 8 3 2" xfId="37577"/>
    <cellStyle name="Normal 430 8 4" xfId="37578"/>
    <cellStyle name="Normal 430 9" xfId="37579"/>
    <cellStyle name="Normal 431" xfId="37580"/>
    <cellStyle name="Normal 431 10" xfId="37581"/>
    <cellStyle name="Normal 431 2" xfId="37582"/>
    <cellStyle name="Normal 431 2 2" xfId="37583"/>
    <cellStyle name="Normal 431 2 2 2" xfId="37584"/>
    <cellStyle name="Normal 431 2 2 2 2" xfId="37585"/>
    <cellStyle name="Normal 431 2 2 3" xfId="37586"/>
    <cellStyle name="Normal 431 2 2 3 2" xfId="37587"/>
    <cellStyle name="Normal 431 2 2 3 2 2" xfId="37588"/>
    <cellStyle name="Normal 431 2 2 3 3" xfId="37589"/>
    <cellStyle name="Normal 431 2 2 4" xfId="37590"/>
    <cellStyle name="Normal 431 2 3" xfId="37591"/>
    <cellStyle name="Normal 431 2 3 2" xfId="37592"/>
    <cellStyle name="Normal 431 2 3 2 2" xfId="37593"/>
    <cellStyle name="Normal 431 2 3 3" xfId="37594"/>
    <cellStyle name="Normal 431 2 4" xfId="37595"/>
    <cellStyle name="Normal 431 2 4 2" xfId="37596"/>
    <cellStyle name="Normal 431 2 4 2 2" xfId="37597"/>
    <cellStyle name="Normal 431 2 4 3" xfId="37598"/>
    <cellStyle name="Normal 431 2 5" xfId="37599"/>
    <cellStyle name="Normal 431 2 5 2" xfId="37600"/>
    <cellStyle name="Normal 431 2 5 2 2" xfId="37601"/>
    <cellStyle name="Normal 431 2 5 3" xfId="37602"/>
    <cellStyle name="Normal 431 2 6" xfId="37603"/>
    <cellStyle name="Normal 431 3" xfId="37604"/>
    <cellStyle name="Normal 431 3 2" xfId="37605"/>
    <cellStyle name="Normal 431 3 2 2" xfId="37606"/>
    <cellStyle name="Normal 431 3 3" xfId="37607"/>
    <cellStyle name="Normal 431 3 3 2" xfId="37608"/>
    <cellStyle name="Normal 431 3 3 2 2" xfId="37609"/>
    <cellStyle name="Normal 431 3 3 3" xfId="37610"/>
    <cellStyle name="Normal 431 3 4" xfId="37611"/>
    <cellStyle name="Normal 431 3 4 2" xfId="37612"/>
    <cellStyle name="Normal 431 3 4 2 2" xfId="37613"/>
    <cellStyle name="Normal 431 3 4 3" xfId="37614"/>
    <cellStyle name="Normal 431 3 5" xfId="37615"/>
    <cellStyle name="Normal 431 4" xfId="37616"/>
    <cellStyle name="Normal 431 4 2" xfId="37617"/>
    <cellStyle name="Normal 431 4 2 2" xfId="37618"/>
    <cellStyle name="Normal 431 4 2 2 2" xfId="37619"/>
    <cellStyle name="Normal 431 4 2 3" xfId="37620"/>
    <cellStyle name="Normal 431 4 2 3 2" xfId="37621"/>
    <cellStyle name="Normal 431 4 2 3 2 2" xfId="37622"/>
    <cellStyle name="Normal 431 4 2 3 3" xfId="37623"/>
    <cellStyle name="Normal 431 4 2 4" xfId="37624"/>
    <cellStyle name="Normal 431 4 3" xfId="37625"/>
    <cellStyle name="Normal 431 4 3 2" xfId="37626"/>
    <cellStyle name="Normal 431 4 3 2 2" xfId="37627"/>
    <cellStyle name="Normal 431 4 3 3" xfId="37628"/>
    <cellStyle name="Normal 431 4 4" xfId="37629"/>
    <cellStyle name="Normal 431 4 4 2" xfId="37630"/>
    <cellStyle name="Normal 431 4 4 2 2" xfId="37631"/>
    <cellStyle name="Normal 431 4 4 3" xfId="37632"/>
    <cellStyle name="Normal 431 4 5" xfId="37633"/>
    <cellStyle name="Normal 431 4 5 2" xfId="37634"/>
    <cellStyle name="Normal 431 4 5 2 2" xfId="37635"/>
    <cellStyle name="Normal 431 4 5 3" xfId="37636"/>
    <cellStyle name="Normal 431 4 6" xfId="37637"/>
    <cellStyle name="Normal 431 5" xfId="37638"/>
    <cellStyle name="Normal 431 5 2" xfId="37639"/>
    <cellStyle name="Normal 431 5 2 2" xfId="37640"/>
    <cellStyle name="Normal 431 5 3" xfId="37641"/>
    <cellStyle name="Normal 431 6" xfId="37642"/>
    <cellStyle name="Normal 431 6 2" xfId="37643"/>
    <cellStyle name="Normal 431 6 2 2" xfId="37644"/>
    <cellStyle name="Normal 431 6 3" xfId="37645"/>
    <cellStyle name="Normal 431 7" xfId="37646"/>
    <cellStyle name="Normal 431 7 2" xfId="37647"/>
    <cellStyle name="Normal 431 7 2 2" xfId="37648"/>
    <cellStyle name="Normal 431 7 3" xfId="37649"/>
    <cellStyle name="Normal 431 8" xfId="37650"/>
    <cellStyle name="Normal 431 8 2" xfId="37651"/>
    <cellStyle name="Normal 431 8 2 2" xfId="37652"/>
    <cellStyle name="Normal 431 8 3" xfId="37653"/>
    <cellStyle name="Normal 431 8 3 2" xfId="37654"/>
    <cellStyle name="Normal 431 8 4" xfId="37655"/>
    <cellStyle name="Normal 431 9" xfId="37656"/>
    <cellStyle name="Normal 432" xfId="37657"/>
    <cellStyle name="Normal 432 10" xfId="37658"/>
    <cellStyle name="Normal 432 2" xfId="37659"/>
    <cellStyle name="Normal 432 2 2" xfId="37660"/>
    <cellStyle name="Normal 432 2 2 2" xfId="37661"/>
    <cellStyle name="Normal 432 2 2 2 2" xfId="37662"/>
    <cellStyle name="Normal 432 2 2 3" xfId="37663"/>
    <cellStyle name="Normal 432 2 2 3 2" xfId="37664"/>
    <cellStyle name="Normal 432 2 2 3 2 2" xfId="37665"/>
    <cellStyle name="Normal 432 2 2 3 3" xfId="37666"/>
    <cellStyle name="Normal 432 2 2 4" xfId="37667"/>
    <cellStyle name="Normal 432 2 3" xfId="37668"/>
    <cellStyle name="Normal 432 2 3 2" xfId="37669"/>
    <cellStyle name="Normal 432 2 3 2 2" xfId="37670"/>
    <cellStyle name="Normal 432 2 3 3" xfId="37671"/>
    <cellStyle name="Normal 432 2 4" xfId="37672"/>
    <cellStyle name="Normal 432 2 4 2" xfId="37673"/>
    <cellStyle name="Normal 432 2 4 2 2" xfId="37674"/>
    <cellStyle name="Normal 432 2 4 3" xfId="37675"/>
    <cellStyle name="Normal 432 2 5" xfId="37676"/>
    <cellStyle name="Normal 432 2 5 2" xfId="37677"/>
    <cellStyle name="Normal 432 2 5 2 2" xfId="37678"/>
    <cellStyle name="Normal 432 2 5 3" xfId="37679"/>
    <cellStyle name="Normal 432 2 6" xfId="37680"/>
    <cellStyle name="Normal 432 3" xfId="37681"/>
    <cellStyle name="Normal 432 3 2" xfId="37682"/>
    <cellStyle name="Normal 432 3 2 2" xfId="37683"/>
    <cellStyle name="Normal 432 3 3" xfId="37684"/>
    <cellStyle name="Normal 432 3 3 2" xfId="37685"/>
    <cellStyle name="Normal 432 3 3 2 2" xfId="37686"/>
    <cellStyle name="Normal 432 3 3 3" xfId="37687"/>
    <cellStyle name="Normal 432 3 4" xfId="37688"/>
    <cellStyle name="Normal 432 3 4 2" xfId="37689"/>
    <cellStyle name="Normal 432 3 4 2 2" xfId="37690"/>
    <cellStyle name="Normal 432 3 4 3" xfId="37691"/>
    <cellStyle name="Normal 432 3 5" xfId="37692"/>
    <cellStyle name="Normal 432 4" xfId="37693"/>
    <cellStyle name="Normal 432 4 2" xfId="37694"/>
    <cellStyle name="Normal 432 4 2 2" xfId="37695"/>
    <cellStyle name="Normal 432 4 2 2 2" xfId="37696"/>
    <cellStyle name="Normal 432 4 2 3" xfId="37697"/>
    <cellStyle name="Normal 432 4 2 3 2" xfId="37698"/>
    <cellStyle name="Normal 432 4 2 3 2 2" xfId="37699"/>
    <cellStyle name="Normal 432 4 2 3 3" xfId="37700"/>
    <cellStyle name="Normal 432 4 2 4" xfId="37701"/>
    <cellStyle name="Normal 432 4 3" xfId="37702"/>
    <cellStyle name="Normal 432 4 3 2" xfId="37703"/>
    <cellStyle name="Normal 432 4 3 2 2" xfId="37704"/>
    <cellStyle name="Normal 432 4 3 3" xfId="37705"/>
    <cellStyle name="Normal 432 4 4" xfId="37706"/>
    <cellStyle name="Normal 432 4 4 2" xfId="37707"/>
    <cellStyle name="Normal 432 4 4 2 2" xfId="37708"/>
    <cellStyle name="Normal 432 4 4 3" xfId="37709"/>
    <cellStyle name="Normal 432 4 5" xfId="37710"/>
    <cellStyle name="Normal 432 4 5 2" xfId="37711"/>
    <cellStyle name="Normal 432 4 5 2 2" xfId="37712"/>
    <cellStyle name="Normal 432 4 5 3" xfId="37713"/>
    <cellStyle name="Normal 432 4 6" xfId="37714"/>
    <cellStyle name="Normal 432 5" xfId="37715"/>
    <cellStyle name="Normal 432 5 2" xfId="37716"/>
    <cellStyle name="Normal 432 5 2 2" xfId="37717"/>
    <cellStyle name="Normal 432 5 3" xfId="37718"/>
    <cellStyle name="Normal 432 6" xfId="37719"/>
    <cellStyle name="Normal 432 6 2" xfId="37720"/>
    <cellStyle name="Normal 432 6 2 2" xfId="37721"/>
    <cellStyle name="Normal 432 6 3" xfId="37722"/>
    <cellStyle name="Normal 432 7" xfId="37723"/>
    <cellStyle name="Normal 432 7 2" xfId="37724"/>
    <cellStyle name="Normal 432 7 2 2" xfId="37725"/>
    <cellStyle name="Normal 432 7 3" xfId="37726"/>
    <cellStyle name="Normal 432 8" xfId="37727"/>
    <cellStyle name="Normal 432 8 2" xfId="37728"/>
    <cellStyle name="Normal 432 8 2 2" xfId="37729"/>
    <cellStyle name="Normal 432 8 3" xfId="37730"/>
    <cellStyle name="Normal 432 8 3 2" xfId="37731"/>
    <cellStyle name="Normal 432 8 4" xfId="37732"/>
    <cellStyle name="Normal 432 9" xfId="37733"/>
    <cellStyle name="Normal 433" xfId="37734"/>
    <cellStyle name="Normal 433 10" xfId="37735"/>
    <cellStyle name="Normal 433 2" xfId="37736"/>
    <cellStyle name="Normal 433 2 2" xfId="37737"/>
    <cellStyle name="Normal 433 2 2 2" xfId="37738"/>
    <cellStyle name="Normal 433 2 2 2 2" xfId="37739"/>
    <cellStyle name="Normal 433 2 2 3" xfId="37740"/>
    <cellStyle name="Normal 433 2 2 3 2" xfId="37741"/>
    <cellStyle name="Normal 433 2 2 3 2 2" xfId="37742"/>
    <cellStyle name="Normal 433 2 2 3 3" xfId="37743"/>
    <cellStyle name="Normal 433 2 2 4" xfId="37744"/>
    <cellStyle name="Normal 433 2 3" xfId="37745"/>
    <cellStyle name="Normal 433 2 3 2" xfId="37746"/>
    <cellStyle name="Normal 433 2 3 2 2" xfId="37747"/>
    <cellStyle name="Normal 433 2 3 3" xfId="37748"/>
    <cellStyle name="Normal 433 2 4" xfId="37749"/>
    <cellStyle name="Normal 433 2 4 2" xfId="37750"/>
    <cellStyle name="Normal 433 2 4 2 2" xfId="37751"/>
    <cellStyle name="Normal 433 2 4 3" xfId="37752"/>
    <cellStyle name="Normal 433 2 5" xfId="37753"/>
    <cellStyle name="Normal 433 2 5 2" xfId="37754"/>
    <cellStyle name="Normal 433 2 5 2 2" xfId="37755"/>
    <cellStyle name="Normal 433 2 5 3" xfId="37756"/>
    <cellStyle name="Normal 433 2 6" xfId="37757"/>
    <cellStyle name="Normal 433 3" xfId="37758"/>
    <cellStyle name="Normal 433 3 2" xfId="37759"/>
    <cellStyle name="Normal 433 3 2 2" xfId="37760"/>
    <cellStyle name="Normal 433 3 3" xfId="37761"/>
    <cellStyle name="Normal 433 3 3 2" xfId="37762"/>
    <cellStyle name="Normal 433 3 3 2 2" xfId="37763"/>
    <cellStyle name="Normal 433 3 3 3" xfId="37764"/>
    <cellStyle name="Normal 433 3 4" xfId="37765"/>
    <cellStyle name="Normal 433 3 4 2" xfId="37766"/>
    <cellStyle name="Normal 433 3 4 2 2" xfId="37767"/>
    <cellStyle name="Normal 433 3 4 3" xfId="37768"/>
    <cellStyle name="Normal 433 3 5" xfId="37769"/>
    <cellStyle name="Normal 433 4" xfId="37770"/>
    <cellStyle name="Normal 433 4 2" xfId="37771"/>
    <cellStyle name="Normal 433 4 2 2" xfId="37772"/>
    <cellStyle name="Normal 433 4 2 2 2" xfId="37773"/>
    <cellStyle name="Normal 433 4 2 3" xfId="37774"/>
    <cellStyle name="Normal 433 4 2 3 2" xfId="37775"/>
    <cellStyle name="Normal 433 4 2 3 2 2" xfId="37776"/>
    <cellStyle name="Normal 433 4 2 3 3" xfId="37777"/>
    <cellStyle name="Normal 433 4 2 4" xfId="37778"/>
    <cellStyle name="Normal 433 4 3" xfId="37779"/>
    <cellStyle name="Normal 433 4 3 2" xfId="37780"/>
    <cellStyle name="Normal 433 4 3 2 2" xfId="37781"/>
    <cellStyle name="Normal 433 4 3 3" xfId="37782"/>
    <cellStyle name="Normal 433 4 4" xfId="37783"/>
    <cellStyle name="Normal 433 4 4 2" xfId="37784"/>
    <cellStyle name="Normal 433 4 4 2 2" xfId="37785"/>
    <cellStyle name="Normal 433 4 4 3" xfId="37786"/>
    <cellStyle name="Normal 433 4 5" xfId="37787"/>
    <cellStyle name="Normal 433 4 5 2" xfId="37788"/>
    <cellStyle name="Normal 433 4 5 2 2" xfId="37789"/>
    <cellStyle name="Normal 433 4 5 3" xfId="37790"/>
    <cellStyle name="Normal 433 4 6" xfId="37791"/>
    <cellStyle name="Normal 433 5" xfId="37792"/>
    <cellStyle name="Normal 433 5 2" xfId="37793"/>
    <cellStyle name="Normal 433 5 2 2" xfId="37794"/>
    <cellStyle name="Normal 433 5 3" xfId="37795"/>
    <cellStyle name="Normal 433 6" xfId="37796"/>
    <cellStyle name="Normal 433 6 2" xfId="37797"/>
    <cellStyle name="Normal 433 6 2 2" xfId="37798"/>
    <cellStyle name="Normal 433 6 3" xfId="37799"/>
    <cellStyle name="Normal 433 7" xfId="37800"/>
    <cellStyle name="Normal 433 7 2" xfId="37801"/>
    <cellStyle name="Normal 433 7 2 2" xfId="37802"/>
    <cellStyle name="Normal 433 7 3" xfId="37803"/>
    <cellStyle name="Normal 433 8" xfId="37804"/>
    <cellStyle name="Normal 433 8 2" xfId="37805"/>
    <cellStyle name="Normal 433 8 2 2" xfId="37806"/>
    <cellStyle name="Normal 433 8 3" xfId="37807"/>
    <cellStyle name="Normal 433 8 3 2" xfId="37808"/>
    <cellStyle name="Normal 433 8 4" xfId="37809"/>
    <cellStyle name="Normal 433 9" xfId="37810"/>
    <cellStyle name="Normal 434" xfId="37811"/>
    <cellStyle name="Normal 434 10" xfId="37812"/>
    <cellStyle name="Normal 434 2" xfId="37813"/>
    <cellStyle name="Normal 434 2 2" xfId="37814"/>
    <cellStyle name="Normal 434 2 2 2" xfId="37815"/>
    <cellStyle name="Normal 434 2 2 2 2" xfId="37816"/>
    <cellStyle name="Normal 434 2 2 3" xfId="37817"/>
    <cellStyle name="Normal 434 2 2 3 2" xfId="37818"/>
    <cellStyle name="Normal 434 2 2 3 2 2" xfId="37819"/>
    <cellStyle name="Normal 434 2 2 3 3" xfId="37820"/>
    <cellStyle name="Normal 434 2 2 4" xfId="37821"/>
    <cellStyle name="Normal 434 2 3" xfId="37822"/>
    <cellStyle name="Normal 434 2 3 2" xfId="37823"/>
    <cellStyle name="Normal 434 2 3 2 2" xfId="37824"/>
    <cellStyle name="Normal 434 2 3 3" xfId="37825"/>
    <cellStyle name="Normal 434 2 4" xfId="37826"/>
    <cellStyle name="Normal 434 2 4 2" xfId="37827"/>
    <cellStyle name="Normal 434 2 4 2 2" xfId="37828"/>
    <cellStyle name="Normal 434 2 4 3" xfId="37829"/>
    <cellStyle name="Normal 434 2 5" xfId="37830"/>
    <cellStyle name="Normal 434 2 5 2" xfId="37831"/>
    <cellStyle name="Normal 434 2 5 2 2" xfId="37832"/>
    <cellStyle name="Normal 434 2 5 3" xfId="37833"/>
    <cellStyle name="Normal 434 2 6" xfId="37834"/>
    <cellStyle name="Normal 434 3" xfId="37835"/>
    <cellStyle name="Normal 434 3 2" xfId="37836"/>
    <cellStyle name="Normal 434 3 2 2" xfId="37837"/>
    <cellStyle name="Normal 434 3 3" xfId="37838"/>
    <cellStyle name="Normal 434 3 3 2" xfId="37839"/>
    <cellStyle name="Normal 434 3 3 2 2" xfId="37840"/>
    <cellStyle name="Normal 434 3 3 3" xfId="37841"/>
    <cellStyle name="Normal 434 3 4" xfId="37842"/>
    <cellStyle name="Normal 434 3 4 2" xfId="37843"/>
    <cellStyle name="Normal 434 3 4 2 2" xfId="37844"/>
    <cellStyle name="Normal 434 3 4 3" xfId="37845"/>
    <cellStyle name="Normal 434 3 5" xfId="37846"/>
    <cellStyle name="Normal 434 4" xfId="37847"/>
    <cellStyle name="Normal 434 4 2" xfId="37848"/>
    <cellStyle name="Normal 434 4 2 2" xfId="37849"/>
    <cellStyle name="Normal 434 4 2 2 2" xfId="37850"/>
    <cellStyle name="Normal 434 4 2 3" xfId="37851"/>
    <cellStyle name="Normal 434 4 2 3 2" xfId="37852"/>
    <cellStyle name="Normal 434 4 2 3 2 2" xfId="37853"/>
    <cellStyle name="Normal 434 4 2 3 3" xfId="37854"/>
    <cellStyle name="Normal 434 4 2 4" xfId="37855"/>
    <cellStyle name="Normal 434 4 3" xfId="37856"/>
    <cellStyle name="Normal 434 4 3 2" xfId="37857"/>
    <cellStyle name="Normal 434 4 3 2 2" xfId="37858"/>
    <cellStyle name="Normal 434 4 3 3" xfId="37859"/>
    <cellStyle name="Normal 434 4 4" xfId="37860"/>
    <cellStyle name="Normal 434 4 4 2" xfId="37861"/>
    <cellStyle name="Normal 434 4 4 2 2" xfId="37862"/>
    <cellStyle name="Normal 434 4 4 3" xfId="37863"/>
    <cellStyle name="Normal 434 4 5" xfId="37864"/>
    <cellStyle name="Normal 434 4 5 2" xfId="37865"/>
    <cellStyle name="Normal 434 4 5 2 2" xfId="37866"/>
    <cellStyle name="Normal 434 4 5 3" xfId="37867"/>
    <cellStyle name="Normal 434 4 6" xfId="37868"/>
    <cellStyle name="Normal 434 5" xfId="37869"/>
    <cellStyle name="Normal 434 5 2" xfId="37870"/>
    <cellStyle name="Normal 434 5 2 2" xfId="37871"/>
    <cellStyle name="Normal 434 5 3" xfId="37872"/>
    <cellStyle name="Normal 434 6" xfId="37873"/>
    <cellStyle name="Normal 434 6 2" xfId="37874"/>
    <cellStyle name="Normal 434 6 2 2" xfId="37875"/>
    <cellStyle name="Normal 434 6 3" xfId="37876"/>
    <cellStyle name="Normal 434 7" xfId="37877"/>
    <cellStyle name="Normal 434 7 2" xfId="37878"/>
    <cellStyle name="Normal 434 7 2 2" xfId="37879"/>
    <cellStyle name="Normal 434 7 3" xfId="37880"/>
    <cellStyle name="Normal 434 8" xfId="37881"/>
    <cellStyle name="Normal 434 8 2" xfId="37882"/>
    <cellStyle name="Normal 434 8 2 2" xfId="37883"/>
    <cellStyle name="Normal 434 8 3" xfId="37884"/>
    <cellStyle name="Normal 434 8 3 2" xfId="37885"/>
    <cellStyle name="Normal 434 8 4" xfId="37886"/>
    <cellStyle name="Normal 434 9" xfId="37887"/>
    <cellStyle name="Normal 435" xfId="37888"/>
    <cellStyle name="Normal 435 10" xfId="37889"/>
    <cellStyle name="Normal 435 2" xfId="37890"/>
    <cellStyle name="Normal 435 2 2" xfId="37891"/>
    <cellStyle name="Normal 435 2 2 2" xfId="37892"/>
    <cellStyle name="Normal 435 2 2 2 2" xfId="37893"/>
    <cellStyle name="Normal 435 2 2 3" xfId="37894"/>
    <cellStyle name="Normal 435 2 2 3 2" xfId="37895"/>
    <cellStyle name="Normal 435 2 2 3 2 2" xfId="37896"/>
    <cellStyle name="Normal 435 2 2 3 3" xfId="37897"/>
    <cellStyle name="Normal 435 2 2 4" xfId="37898"/>
    <cellStyle name="Normal 435 2 3" xfId="37899"/>
    <cellStyle name="Normal 435 2 3 2" xfId="37900"/>
    <cellStyle name="Normal 435 2 3 2 2" xfId="37901"/>
    <cellStyle name="Normal 435 2 3 3" xfId="37902"/>
    <cellStyle name="Normal 435 2 4" xfId="37903"/>
    <cellStyle name="Normal 435 2 4 2" xfId="37904"/>
    <cellStyle name="Normal 435 2 4 2 2" xfId="37905"/>
    <cellStyle name="Normal 435 2 4 3" xfId="37906"/>
    <cellStyle name="Normal 435 2 5" xfId="37907"/>
    <cellStyle name="Normal 435 2 5 2" xfId="37908"/>
    <cellStyle name="Normal 435 2 5 2 2" xfId="37909"/>
    <cellStyle name="Normal 435 2 5 3" xfId="37910"/>
    <cellStyle name="Normal 435 2 6" xfId="37911"/>
    <cellStyle name="Normal 435 3" xfId="37912"/>
    <cellStyle name="Normal 435 3 2" xfId="37913"/>
    <cellStyle name="Normal 435 3 2 2" xfId="37914"/>
    <cellStyle name="Normal 435 3 3" xfId="37915"/>
    <cellStyle name="Normal 435 3 3 2" xfId="37916"/>
    <cellStyle name="Normal 435 3 3 2 2" xfId="37917"/>
    <cellStyle name="Normal 435 3 3 3" xfId="37918"/>
    <cellStyle name="Normal 435 3 4" xfId="37919"/>
    <cellStyle name="Normal 435 3 4 2" xfId="37920"/>
    <cellStyle name="Normal 435 3 4 2 2" xfId="37921"/>
    <cellStyle name="Normal 435 3 4 3" xfId="37922"/>
    <cellStyle name="Normal 435 3 5" xfId="37923"/>
    <cellStyle name="Normal 435 4" xfId="37924"/>
    <cellStyle name="Normal 435 4 2" xfId="37925"/>
    <cellStyle name="Normal 435 4 2 2" xfId="37926"/>
    <cellStyle name="Normal 435 4 2 2 2" xfId="37927"/>
    <cellStyle name="Normal 435 4 2 3" xfId="37928"/>
    <cellStyle name="Normal 435 4 2 3 2" xfId="37929"/>
    <cellStyle name="Normal 435 4 2 3 2 2" xfId="37930"/>
    <cellStyle name="Normal 435 4 2 3 3" xfId="37931"/>
    <cellStyle name="Normal 435 4 2 4" xfId="37932"/>
    <cellStyle name="Normal 435 4 3" xfId="37933"/>
    <cellStyle name="Normal 435 4 3 2" xfId="37934"/>
    <cellStyle name="Normal 435 4 3 2 2" xfId="37935"/>
    <cellStyle name="Normal 435 4 3 3" xfId="37936"/>
    <cellStyle name="Normal 435 4 4" xfId="37937"/>
    <cellStyle name="Normal 435 4 4 2" xfId="37938"/>
    <cellStyle name="Normal 435 4 4 2 2" xfId="37939"/>
    <cellStyle name="Normal 435 4 4 3" xfId="37940"/>
    <cellStyle name="Normal 435 4 5" xfId="37941"/>
    <cellStyle name="Normal 435 4 5 2" xfId="37942"/>
    <cellStyle name="Normal 435 4 5 2 2" xfId="37943"/>
    <cellStyle name="Normal 435 4 5 3" xfId="37944"/>
    <cellStyle name="Normal 435 4 6" xfId="37945"/>
    <cellStyle name="Normal 435 5" xfId="37946"/>
    <cellStyle name="Normal 435 5 2" xfId="37947"/>
    <cellStyle name="Normal 435 5 2 2" xfId="37948"/>
    <cellStyle name="Normal 435 5 3" xfId="37949"/>
    <cellStyle name="Normal 435 6" xfId="37950"/>
    <cellStyle name="Normal 435 6 2" xfId="37951"/>
    <cellStyle name="Normal 435 6 2 2" xfId="37952"/>
    <cellStyle name="Normal 435 6 3" xfId="37953"/>
    <cellStyle name="Normal 435 7" xfId="37954"/>
    <cellStyle name="Normal 435 7 2" xfId="37955"/>
    <cellStyle name="Normal 435 7 2 2" xfId="37956"/>
    <cellStyle name="Normal 435 7 3" xfId="37957"/>
    <cellStyle name="Normal 435 8" xfId="37958"/>
    <cellStyle name="Normal 435 8 2" xfId="37959"/>
    <cellStyle name="Normal 435 8 2 2" xfId="37960"/>
    <cellStyle name="Normal 435 8 3" xfId="37961"/>
    <cellStyle name="Normal 435 8 3 2" xfId="37962"/>
    <cellStyle name="Normal 435 8 4" xfId="37963"/>
    <cellStyle name="Normal 435 9" xfId="37964"/>
    <cellStyle name="Normal 436" xfId="37965"/>
    <cellStyle name="Normal 436 10" xfId="37966"/>
    <cellStyle name="Normal 436 2" xfId="37967"/>
    <cellStyle name="Normal 436 2 2" xfId="37968"/>
    <cellStyle name="Normal 436 2 2 2" xfId="37969"/>
    <cellStyle name="Normal 436 2 2 2 2" xfId="37970"/>
    <cellStyle name="Normal 436 2 2 3" xfId="37971"/>
    <cellStyle name="Normal 436 2 2 3 2" xfId="37972"/>
    <cellStyle name="Normal 436 2 2 3 2 2" xfId="37973"/>
    <cellStyle name="Normal 436 2 2 3 3" xfId="37974"/>
    <cellStyle name="Normal 436 2 2 4" xfId="37975"/>
    <cellStyle name="Normal 436 2 3" xfId="37976"/>
    <cellStyle name="Normal 436 2 3 2" xfId="37977"/>
    <cellStyle name="Normal 436 2 3 2 2" xfId="37978"/>
    <cellStyle name="Normal 436 2 3 3" xfId="37979"/>
    <cellStyle name="Normal 436 2 4" xfId="37980"/>
    <cellStyle name="Normal 436 2 4 2" xfId="37981"/>
    <cellStyle name="Normal 436 2 4 2 2" xfId="37982"/>
    <cellStyle name="Normal 436 2 4 3" xfId="37983"/>
    <cellStyle name="Normal 436 2 5" xfId="37984"/>
    <cellStyle name="Normal 436 2 5 2" xfId="37985"/>
    <cellStyle name="Normal 436 2 5 2 2" xfId="37986"/>
    <cellStyle name="Normal 436 2 5 3" xfId="37987"/>
    <cellStyle name="Normal 436 2 6" xfId="37988"/>
    <cellStyle name="Normal 436 3" xfId="37989"/>
    <cellStyle name="Normal 436 3 2" xfId="37990"/>
    <cellStyle name="Normal 436 3 2 2" xfId="37991"/>
    <cellStyle name="Normal 436 3 3" xfId="37992"/>
    <cellStyle name="Normal 436 3 3 2" xfId="37993"/>
    <cellStyle name="Normal 436 3 3 2 2" xfId="37994"/>
    <cellStyle name="Normal 436 3 3 3" xfId="37995"/>
    <cellStyle name="Normal 436 3 4" xfId="37996"/>
    <cellStyle name="Normal 436 3 4 2" xfId="37997"/>
    <cellStyle name="Normal 436 3 4 2 2" xfId="37998"/>
    <cellStyle name="Normal 436 3 4 3" xfId="37999"/>
    <cellStyle name="Normal 436 3 5" xfId="38000"/>
    <cellStyle name="Normal 436 4" xfId="38001"/>
    <cellStyle name="Normal 436 4 2" xfId="38002"/>
    <cellStyle name="Normal 436 4 2 2" xfId="38003"/>
    <cellStyle name="Normal 436 4 2 2 2" xfId="38004"/>
    <cellStyle name="Normal 436 4 2 3" xfId="38005"/>
    <cellStyle name="Normal 436 4 2 3 2" xfId="38006"/>
    <cellStyle name="Normal 436 4 2 3 2 2" xfId="38007"/>
    <cellStyle name="Normal 436 4 2 3 3" xfId="38008"/>
    <cellStyle name="Normal 436 4 2 4" xfId="38009"/>
    <cellStyle name="Normal 436 4 3" xfId="38010"/>
    <cellStyle name="Normal 436 4 3 2" xfId="38011"/>
    <cellStyle name="Normal 436 4 3 2 2" xfId="38012"/>
    <cellStyle name="Normal 436 4 3 3" xfId="38013"/>
    <cellStyle name="Normal 436 4 4" xfId="38014"/>
    <cellStyle name="Normal 436 4 4 2" xfId="38015"/>
    <cellStyle name="Normal 436 4 4 2 2" xfId="38016"/>
    <cellStyle name="Normal 436 4 4 3" xfId="38017"/>
    <cellStyle name="Normal 436 4 5" xfId="38018"/>
    <cellStyle name="Normal 436 4 5 2" xfId="38019"/>
    <cellStyle name="Normal 436 4 5 2 2" xfId="38020"/>
    <cellStyle name="Normal 436 4 5 3" xfId="38021"/>
    <cellStyle name="Normal 436 4 6" xfId="38022"/>
    <cellStyle name="Normal 436 5" xfId="38023"/>
    <cellStyle name="Normal 436 5 2" xfId="38024"/>
    <cellStyle name="Normal 436 5 2 2" xfId="38025"/>
    <cellStyle name="Normal 436 5 3" xfId="38026"/>
    <cellStyle name="Normal 436 6" xfId="38027"/>
    <cellStyle name="Normal 436 6 2" xfId="38028"/>
    <cellStyle name="Normal 436 6 2 2" xfId="38029"/>
    <cellStyle name="Normal 436 6 3" xfId="38030"/>
    <cellStyle name="Normal 436 7" xfId="38031"/>
    <cellStyle name="Normal 436 7 2" xfId="38032"/>
    <cellStyle name="Normal 436 7 2 2" xfId="38033"/>
    <cellStyle name="Normal 436 7 3" xfId="38034"/>
    <cellStyle name="Normal 436 8" xfId="38035"/>
    <cellStyle name="Normal 436 8 2" xfId="38036"/>
    <cellStyle name="Normal 436 8 2 2" xfId="38037"/>
    <cellStyle name="Normal 436 8 3" xfId="38038"/>
    <cellStyle name="Normal 436 8 3 2" xfId="38039"/>
    <cellStyle name="Normal 436 8 4" xfId="38040"/>
    <cellStyle name="Normal 436 9" xfId="38041"/>
    <cellStyle name="Normal 437" xfId="38042"/>
    <cellStyle name="Normal 437 10" xfId="38043"/>
    <cellStyle name="Normal 437 2" xfId="38044"/>
    <cellStyle name="Normal 437 2 2" xfId="38045"/>
    <cellStyle name="Normal 437 2 2 2" xfId="38046"/>
    <cellStyle name="Normal 437 2 2 2 2" xfId="38047"/>
    <cellStyle name="Normal 437 2 2 3" xfId="38048"/>
    <cellStyle name="Normal 437 2 2 3 2" xfId="38049"/>
    <cellStyle name="Normal 437 2 2 3 2 2" xfId="38050"/>
    <cellStyle name="Normal 437 2 2 3 3" xfId="38051"/>
    <cellStyle name="Normal 437 2 2 4" xfId="38052"/>
    <cellStyle name="Normal 437 2 3" xfId="38053"/>
    <cellStyle name="Normal 437 2 3 2" xfId="38054"/>
    <cellStyle name="Normal 437 2 3 2 2" xfId="38055"/>
    <cellStyle name="Normal 437 2 3 3" xfId="38056"/>
    <cellStyle name="Normal 437 2 4" xfId="38057"/>
    <cellStyle name="Normal 437 2 4 2" xfId="38058"/>
    <cellStyle name="Normal 437 2 4 2 2" xfId="38059"/>
    <cellStyle name="Normal 437 2 4 3" xfId="38060"/>
    <cellStyle name="Normal 437 2 5" xfId="38061"/>
    <cellStyle name="Normal 437 2 5 2" xfId="38062"/>
    <cellStyle name="Normal 437 2 5 2 2" xfId="38063"/>
    <cellStyle name="Normal 437 2 5 3" xfId="38064"/>
    <cellStyle name="Normal 437 2 6" xfId="38065"/>
    <cellStyle name="Normal 437 3" xfId="38066"/>
    <cellStyle name="Normal 437 3 2" xfId="38067"/>
    <cellStyle name="Normal 437 3 2 2" xfId="38068"/>
    <cellStyle name="Normal 437 3 3" xfId="38069"/>
    <cellStyle name="Normal 437 3 3 2" xfId="38070"/>
    <cellStyle name="Normal 437 3 3 2 2" xfId="38071"/>
    <cellStyle name="Normal 437 3 3 3" xfId="38072"/>
    <cellStyle name="Normal 437 3 4" xfId="38073"/>
    <cellStyle name="Normal 437 3 4 2" xfId="38074"/>
    <cellStyle name="Normal 437 3 4 2 2" xfId="38075"/>
    <cellStyle name="Normal 437 3 4 3" xfId="38076"/>
    <cellStyle name="Normal 437 3 5" xfId="38077"/>
    <cellStyle name="Normal 437 4" xfId="38078"/>
    <cellStyle name="Normal 437 4 2" xfId="38079"/>
    <cellStyle name="Normal 437 4 2 2" xfId="38080"/>
    <cellStyle name="Normal 437 4 2 2 2" xfId="38081"/>
    <cellStyle name="Normal 437 4 2 3" xfId="38082"/>
    <cellStyle name="Normal 437 4 2 3 2" xfId="38083"/>
    <cellStyle name="Normal 437 4 2 3 2 2" xfId="38084"/>
    <cellStyle name="Normal 437 4 2 3 3" xfId="38085"/>
    <cellStyle name="Normal 437 4 2 4" xfId="38086"/>
    <cellStyle name="Normal 437 4 3" xfId="38087"/>
    <cellStyle name="Normal 437 4 3 2" xfId="38088"/>
    <cellStyle name="Normal 437 4 3 2 2" xfId="38089"/>
    <cellStyle name="Normal 437 4 3 3" xfId="38090"/>
    <cellStyle name="Normal 437 4 4" xfId="38091"/>
    <cellStyle name="Normal 437 4 4 2" xfId="38092"/>
    <cellStyle name="Normal 437 4 4 2 2" xfId="38093"/>
    <cellStyle name="Normal 437 4 4 3" xfId="38094"/>
    <cellStyle name="Normal 437 4 5" xfId="38095"/>
    <cellStyle name="Normal 437 4 5 2" xfId="38096"/>
    <cellStyle name="Normal 437 4 5 2 2" xfId="38097"/>
    <cellStyle name="Normal 437 4 5 3" xfId="38098"/>
    <cellStyle name="Normal 437 4 6" xfId="38099"/>
    <cellStyle name="Normal 437 5" xfId="38100"/>
    <cellStyle name="Normal 437 5 2" xfId="38101"/>
    <cellStyle name="Normal 437 5 2 2" xfId="38102"/>
    <cellStyle name="Normal 437 5 3" xfId="38103"/>
    <cellStyle name="Normal 437 6" xfId="38104"/>
    <cellStyle name="Normal 437 6 2" xfId="38105"/>
    <cellStyle name="Normal 437 6 2 2" xfId="38106"/>
    <cellStyle name="Normal 437 6 3" xfId="38107"/>
    <cellStyle name="Normal 437 7" xfId="38108"/>
    <cellStyle name="Normal 437 7 2" xfId="38109"/>
    <cellStyle name="Normal 437 7 2 2" xfId="38110"/>
    <cellStyle name="Normal 437 7 3" xfId="38111"/>
    <cellStyle name="Normal 437 8" xfId="38112"/>
    <cellStyle name="Normal 437 8 2" xfId="38113"/>
    <cellStyle name="Normal 437 8 2 2" xfId="38114"/>
    <cellStyle name="Normal 437 8 3" xfId="38115"/>
    <cellStyle name="Normal 437 8 3 2" xfId="38116"/>
    <cellStyle name="Normal 437 8 4" xfId="38117"/>
    <cellStyle name="Normal 437 9" xfId="38118"/>
    <cellStyle name="Normal 438" xfId="38119"/>
    <cellStyle name="Normal 438 10" xfId="38120"/>
    <cellStyle name="Normal 438 2" xfId="38121"/>
    <cellStyle name="Normal 438 2 2" xfId="38122"/>
    <cellStyle name="Normal 438 2 2 2" xfId="38123"/>
    <cellStyle name="Normal 438 2 2 2 2" xfId="38124"/>
    <cellStyle name="Normal 438 2 2 3" xfId="38125"/>
    <cellStyle name="Normal 438 2 2 3 2" xfId="38126"/>
    <cellStyle name="Normal 438 2 2 3 2 2" xfId="38127"/>
    <cellStyle name="Normal 438 2 2 3 3" xfId="38128"/>
    <cellStyle name="Normal 438 2 2 4" xfId="38129"/>
    <cellStyle name="Normal 438 2 3" xfId="38130"/>
    <cellStyle name="Normal 438 2 3 2" xfId="38131"/>
    <cellStyle name="Normal 438 2 3 2 2" xfId="38132"/>
    <cellStyle name="Normal 438 2 3 3" xfId="38133"/>
    <cellStyle name="Normal 438 2 4" xfId="38134"/>
    <cellStyle name="Normal 438 2 4 2" xfId="38135"/>
    <cellStyle name="Normal 438 2 4 2 2" xfId="38136"/>
    <cellStyle name="Normal 438 2 4 3" xfId="38137"/>
    <cellStyle name="Normal 438 2 5" xfId="38138"/>
    <cellStyle name="Normal 438 2 5 2" xfId="38139"/>
    <cellStyle name="Normal 438 2 5 2 2" xfId="38140"/>
    <cellStyle name="Normal 438 2 5 3" xfId="38141"/>
    <cellStyle name="Normal 438 2 6" xfId="38142"/>
    <cellStyle name="Normal 438 3" xfId="38143"/>
    <cellStyle name="Normal 438 3 2" xfId="38144"/>
    <cellStyle name="Normal 438 3 2 2" xfId="38145"/>
    <cellStyle name="Normal 438 3 3" xfId="38146"/>
    <cellStyle name="Normal 438 3 3 2" xfId="38147"/>
    <cellStyle name="Normal 438 3 3 2 2" xfId="38148"/>
    <cellStyle name="Normal 438 3 3 3" xfId="38149"/>
    <cellStyle name="Normal 438 3 4" xfId="38150"/>
    <cellStyle name="Normal 438 3 4 2" xfId="38151"/>
    <cellStyle name="Normal 438 3 4 2 2" xfId="38152"/>
    <cellStyle name="Normal 438 3 4 3" xfId="38153"/>
    <cellStyle name="Normal 438 3 5" xfId="38154"/>
    <cellStyle name="Normal 438 4" xfId="38155"/>
    <cellStyle name="Normal 438 4 2" xfId="38156"/>
    <cellStyle name="Normal 438 4 2 2" xfId="38157"/>
    <cellStyle name="Normal 438 4 2 2 2" xfId="38158"/>
    <cellStyle name="Normal 438 4 2 3" xfId="38159"/>
    <cellStyle name="Normal 438 4 2 3 2" xfId="38160"/>
    <cellStyle name="Normal 438 4 2 3 2 2" xfId="38161"/>
    <cellStyle name="Normal 438 4 2 3 3" xfId="38162"/>
    <cellStyle name="Normal 438 4 2 4" xfId="38163"/>
    <cellStyle name="Normal 438 4 3" xfId="38164"/>
    <cellStyle name="Normal 438 4 3 2" xfId="38165"/>
    <cellStyle name="Normal 438 4 3 2 2" xfId="38166"/>
    <cellStyle name="Normal 438 4 3 3" xfId="38167"/>
    <cellStyle name="Normal 438 4 4" xfId="38168"/>
    <cellStyle name="Normal 438 4 4 2" xfId="38169"/>
    <cellStyle name="Normal 438 4 4 2 2" xfId="38170"/>
    <cellStyle name="Normal 438 4 4 3" xfId="38171"/>
    <cellStyle name="Normal 438 4 5" xfId="38172"/>
    <cellStyle name="Normal 438 4 5 2" xfId="38173"/>
    <cellStyle name="Normal 438 4 5 2 2" xfId="38174"/>
    <cellStyle name="Normal 438 4 5 3" xfId="38175"/>
    <cellStyle name="Normal 438 4 6" xfId="38176"/>
    <cellStyle name="Normal 438 5" xfId="38177"/>
    <cellStyle name="Normal 438 5 2" xfId="38178"/>
    <cellStyle name="Normal 438 5 2 2" xfId="38179"/>
    <cellStyle name="Normal 438 5 3" xfId="38180"/>
    <cellStyle name="Normal 438 6" xfId="38181"/>
    <cellStyle name="Normal 438 6 2" xfId="38182"/>
    <cellStyle name="Normal 438 6 2 2" xfId="38183"/>
    <cellStyle name="Normal 438 6 3" xfId="38184"/>
    <cellStyle name="Normal 438 7" xfId="38185"/>
    <cellStyle name="Normal 438 7 2" xfId="38186"/>
    <cellStyle name="Normal 438 7 2 2" xfId="38187"/>
    <cellStyle name="Normal 438 7 3" xfId="38188"/>
    <cellStyle name="Normal 438 8" xfId="38189"/>
    <cellStyle name="Normal 438 8 2" xfId="38190"/>
    <cellStyle name="Normal 438 8 2 2" xfId="38191"/>
    <cellStyle name="Normal 438 8 3" xfId="38192"/>
    <cellStyle name="Normal 438 8 3 2" xfId="38193"/>
    <cellStyle name="Normal 438 8 4" xfId="38194"/>
    <cellStyle name="Normal 438 9" xfId="38195"/>
    <cellStyle name="Normal 439" xfId="38196"/>
    <cellStyle name="Normal 439 10" xfId="38197"/>
    <cellStyle name="Normal 439 2" xfId="38198"/>
    <cellStyle name="Normal 439 2 2" xfId="38199"/>
    <cellStyle name="Normal 439 2 2 2" xfId="38200"/>
    <cellStyle name="Normal 439 2 2 2 2" xfId="38201"/>
    <cellStyle name="Normal 439 2 2 3" xfId="38202"/>
    <cellStyle name="Normal 439 2 2 3 2" xfId="38203"/>
    <cellStyle name="Normal 439 2 2 3 2 2" xfId="38204"/>
    <cellStyle name="Normal 439 2 2 3 3" xfId="38205"/>
    <cellStyle name="Normal 439 2 2 4" xfId="38206"/>
    <cellStyle name="Normal 439 2 3" xfId="38207"/>
    <cellStyle name="Normal 439 2 3 2" xfId="38208"/>
    <cellStyle name="Normal 439 2 3 2 2" xfId="38209"/>
    <cellStyle name="Normal 439 2 3 3" xfId="38210"/>
    <cellStyle name="Normal 439 2 4" xfId="38211"/>
    <cellStyle name="Normal 439 2 4 2" xfId="38212"/>
    <cellStyle name="Normal 439 2 4 2 2" xfId="38213"/>
    <cellStyle name="Normal 439 2 4 3" xfId="38214"/>
    <cellStyle name="Normal 439 2 5" xfId="38215"/>
    <cellStyle name="Normal 439 2 5 2" xfId="38216"/>
    <cellStyle name="Normal 439 2 5 2 2" xfId="38217"/>
    <cellStyle name="Normal 439 2 5 3" xfId="38218"/>
    <cellStyle name="Normal 439 2 6" xfId="38219"/>
    <cellStyle name="Normal 439 3" xfId="38220"/>
    <cellStyle name="Normal 439 3 2" xfId="38221"/>
    <cellStyle name="Normal 439 3 2 2" xfId="38222"/>
    <cellStyle name="Normal 439 3 3" xfId="38223"/>
    <cellStyle name="Normal 439 3 3 2" xfId="38224"/>
    <cellStyle name="Normal 439 3 3 2 2" xfId="38225"/>
    <cellStyle name="Normal 439 3 3 3" xfId="38226"/>
    <cellStyle name="Normal 439 3 4" xfId="38227"/>
    <cellStyle name="Normal 439 3 4 2" xfId="38228"/>
    <cellStyle name="Normal 439 3 4 2 2" xfId="38229"/>
    <cellStyle name="Normal 439 3 4 3" xfId="38230"/>
    <cellStyle name="Normal 439 3 5" xfId="38231"/>
    <cellStyle name="Normal 439 4" xfId="38232"/>
    <cellStyle name="Normal 439 4 2" xfId="38233"/>
    <cellStyle name="Normal 439 4 2 2" xfId="38234"/>
    <cellStyle name="Normal 439 4 2 2 2" xfId="38235"/>
    <cellStyle name="Normal 439 4 2 3" xfId="38236"/>
    <cellStyle name="Normal 439 4 2 3 2" xfId="38237"/>
    <cellStyle name="Normal 439 4 2 3 2 2" xfId="38238"/>
    <cellStyle name="Normal 439 4 2 3 3" xfId="38239"/>
    <cellStyle name="Normal 439 4 2 4" xfId="38240"/>
    <cellStyle name="Normal 439 4 3" xfId="38241"/>
    <cellStyle name="Normal 439 4 3 2" xfId="38242"/>
    <cellStyle name="Normal 439 4 3 2 2" xfId="38243"/>
    <cellStyle name="Normal 439 4 3 3" xfId="38244"/>
    <cellStyle name="Normal 439 4 4" xfId="38245"/>
    <cellStyle name="Normal 439 4 4 2" xfId="38246"/>
    <cellStyle name="Normal 439 4 4 2 2" xfId="38247"/>
    <cellStyle name="Normal 439 4 4 3" xfId="38248"/>
    <cellStyle name="Normal 439 4 5" xfId="38249"/>
    <cellStyle name="Normal 439 4 5 2" xfId="38250"/>
    <cellStyle name="Normal 439 4 5 2 2" xfId="38251"/>
    <cellStyle name="Normal 439 4 5 3" xfId="38252"/>
    <cellStyle name="Normal 439 4 6" xfId="38253"/>
    <cellStyle name="Normal 439 5" xfId="38254"/>
    <cellStyle name="Normal 439 5 2" xfId="38255"/>
    <cellStyle name="Normal 439 5 2 2" xfId="38256"/>
    <cellStyle name="Normal 439 5 3" xfId="38257"/>
    <cellStyle name="Normal 439 6" xfId="38258"/>
    <cellStyle name="Normal 439 6 2" xfId="38259"/>
    <cellStyle name="Normal 439 6 2 2" xfId="38260"/>
    <cellStyle name="Normal 439 6 3" xfId="38261"/>
    <cellStyle name="Normal 439 7" xfId="38262"/>
    <cellStyle name="Normal 439 7 2" xfId="38263"/>
    <cellStyle name="Normal 439 7 2 2" xfId="38264"/>
    <cellStyle name="Normal 439 7 3" xfId="38265"/>
    <cellStyle name="Normal 439 8" xfId="38266"/>
    <cellStyle name="Normal 439 8 2" xfId="38267"/>
    <cellStyle name="Normal 439 8 2 2" xfId="38268"/>
    <cellStyle name="Normal 439 8 3" xfId="38269"/>
    <cellStyle name="Normal 439 8 3 2" xfId="38270"/>
    <cellStyle name="Normal 439 8 4" xfId="38271"/>
    <cellStyle name="Normal 439 9" xfId="38272"/>
    <cellStyle name="Normal 44" xfId="1561"/>
    <cellStyle name="Normal 44 2" xfId="38273"/>
    <cellStyle name="Normal 44 2 2" xfId="38274"/>
    <cellStyle name="Normal 44 2 2 2" xfId="38275"/>
    <cellStyle name="Normal 44 2 2 2 2" xfId="38276"/>
    <cellStyle name="Normal 44 2 2 3" xfId="38277"/>
    <cellStyle name="Normal 44 2 2 3 2" xfId="38278"/>
    <cellStyle name="Normal 44 2 2 3 2 2" xfId="38279"/>
    <cellStyle name="Normal 44 2 2 3 3" xfId="38280"/>
    <cellStyle name="Normal 44 2 2 4" xfId="38281"/>
    <cellStyle name="Normal 44 2 2 4 2" xfId="38282"/>
    <cellStyle name="Normal 44 2 2 4 2 2" xfId="38283"/>
    <cellStyle name="Normal 44 2 2 4 3" xfId="38284"/>
    <cellStyle name="Normal 44 2 2 5" xfId="38285"/>
    <cellStyle name="Normal 44 2 3" xfId="38286"/>
    <cellStyle name="Normal 44 2 3 2" xfId="38287"/>
    <cellStyle name="Normal 44 2 3 2 2" xfId="38288"/>
    <cellStyle name="Normal 44 2 3 3" xfId="38289"/>
    <cellStyle name="Normal 44 2 4" xfId="38290"/>
    <cellStyle name="Normal 44 2 4 2" xfId="38291"/>
    <cellStyle name="Normal 44 2 4 2 2" xfId="38292"/>
    <cellStyle name="Normal 44 2 4 3" xfId="38293"/>
    <cellStyle name="Normal 44 2 5" xfId="38294"/>
    <cellStyle name="Normal 44 2 5 2" xfId="38295"/>
    <cellStyle name="Normal 44 2 5 2 2" xfId="38296"/>
    <cellStyle name="Normal 44 2 5 3" xfId="38297"/>
    <cellStyle name="Normal 44 2 6" xfId="38298"/>
    <cellStyle name="Normal 44 2 7" xfId="38299"/>
    <cellStyle name="Normal 44 3" xfId="38300"/>
    <cellStyle name="Normal 44 3 2" xfId="38301"/>
    <cellStyle name="Normal 44 3 2 2" xfId="38302"/>
    <cellStyle name="Normal 44 3 3" xfId="38303"/>
    <cellStyle name="Normal 44 3 3 2" xfId="38304"/>
    <cellStyle name="Normal 44 3 3 2 2" xfId="38305"/>
    <cellStyle name="Normal 44 3 3 3" xfId="38306"/>
    <cellStyle name="Normal 44 3 4" xfId="38307"/>
    <cellStyle name="Normal 44 3 4 2" xfId="38308"/>
    <cellStyle name="Normal 44 3 4 2 2" xfId="38309"/>
    <cellStyle name="Normal 44 3 4 3" xfId="38310"/>
    <cellStyle name="Normal 44 3 5" xfId="38311"/>
    <cellStyle name="Normal 44 4" xfId="38312"/>
    <cellStyle name="Normal 44 4 2" xfId="38313"/>
    <cellStyle name="Normal 44 4 2 2" xfId="38314"/>
    <cellStyle name="Normal 44 4 3" xfId="38315"/>
    <cellStyle name="Normal 44 5" xfId="38316"/>
    <cellStyle name="Normal 44 5 2" xfId="38317"/>
    <cellStyle name="Normal 44 5 2 2" xfId="38318"/>
    <cellStyle name="Normal 44 5 3" xfId="38319"/>
    <cellStyle name="Normal 44 6" xfId="38320"/>
    <cellStyle name="Normal 44 6 2" xfId="38321"/>
    <cellStyle name="Normal 44 6 2 2" xfId="38322"/>
    <cellStyle name="Normal 44 6 3" xfId="38323"/>
    <cellStyle name="Normal 44 7" xfId="38324"/>
    <cellStyle name="Normal 44 8" xfId="38325"/>
    <cellStyle name="Normal 44 9" xfId="38326"/>
    <cellStyle name="Normal 440" xfId="38327"/>
    <cellStyle name="Normal 440 10" xfId="38328"/>
    <cellStyle name="Normal 440 2" xfId="38329"/>
    <cellStyle name="Normal 440 2 2" xfId="38330"/>
    <cellStyle name="Normal 440 2 2 2" xfId="38331"/>
    <cellStyle name="Normal 440 2 2 2 2" xfId="38332"/>
    <cellStyle name="Normal 440 2 2 3" xfId="38333"/>
    <cellStyle name="Normal 440 2 2 3 2" xfId="38334"/>
    <cellStyle name="Normal 440 2 2 3 2 2" xfId="38335"/>
    <cellStyle name="Normal 440 2 2 3 3" xfId="38336"/>
    <cellStyle name="Normal 440 2 2 4" xfId="38337"/>
    <cellStyle name="Normal 440 2 3" xfId="38338"/>
    <cellStyle name="Normal 440 2 3 2" xfId="38339"/>
    <cellStyle name="Normal 440 2 3 2 2" xfId="38340"/>
    <cellStyle name="Normal 440 2 3 3" xfId="38341"/>
    <cellStyle name="Normal 440 2 4" xfId="38342"/>
    <cellStyle name="Normal 440 2 4 2" xfId="38343"/>
    <cellStyle name="Normal 440 2 4 2 2" xfId="38344"/>
    <cellStyle name="Normal 440 2 4 3" xfId="38345"/>
    <cellStyle name="Normal 440 2 5" xfId="38346"/>
    <cellStyle name="Normal 440 2 5 2" xfId="38347"/>
    <cellStyle name="Normal 440 2 5 2 2" xfId="38348"/>
    <cellStyle name="Normal 440 2 5 3" xfId="38349"/>
    <cellStyle name="Normal 440 2 6" xfId="38350"/>
    <cellStyle name="Normal 440 3" xfId="38351"/>
    <cellStyle name="Normal 440 3 2" xfId="38352"/>
    <cellStyle name="Normal 440 3 2 2" xfId="38353"/>
    <cellStyle name="Normal 440 3 3" xfId="38354"/>
    <cellStyle name="Normal 440 3 3 2" xfId="38355"/>
    <cellStyle name="Normal 440 3 3 2 2" xfId="38356"/>
    <cellStyle name="Normal 440 3 3 3" xfId="38357"/>
    <cellStyle name="Normal 440 3 4" xfId="38358"/>
    <cellStyle name="Normal 440 3 4 2" xfId="38359"/>
    <cellStyle name="Normal 440 3 4 2 2" xfId="38360"/>
    <cellStyle name="Normal 440 3 4 3" xfId="38361"/>
    <cellStyle name="Normal 440 3 5" xfId="38362"/>
    <cellStyle name="Normal 440 4" xfId="38363"/>
    <cellStyle name="Normal 440 4 2" xfId="38364"/>
    <cellStyle name="Normal 440 4 2 2" xfId="38365"/>
    <cellStyle name="Normal 440 4 2 2 2" xfId="38366"/>
    <cellStyle name="Normal 440 4 2 3" xfId="38367"/>
    <cellStyle name="Normal 440 4 2 3 2" xfId="38368"/>
    <cellStyle name="Normal 440 4 2 3 2 2" xfId="38369"/>
    <cellStyle name="Normal 440 4 2 3 3" xfId="38370"/>
    <cellStyle name="Normal 440 4 2 4" xfId="38371"/>
    <cellStyle name="Normal 440 4 3" xfId="38372"/>
    <cellStyle name="Normal 440 4 3 2" xfId="38373"/>
    <cellStyle name="Normal 440 4 3 2 2" xfId="38374"/>
    <cellStyle name="Normal 440 4 3 3" xfId="38375"/>
    <cellStyle name="Normal 440 4 4" xfId="38376"/>
    <cellStyle name="Normal 440 4 4 2" xfId="38377"/>
    <cellStyle name="Normal 440 4 4 2 2" xfId="38378"/>
    <cellStyle name="Normal 440 4 4 3" xfId="38379"/>
    <cellStyle name="Normal 440 4 5" xfId="38380"/>
    <cellStyle name="Normal 440 4 5 2" xfId="38381"/>
    <cellStyle name="Normal 440 4 5 2 2" xfId="38382"/>
    <cellStyle name="Normal 440 4 5 3" xfId="38383"/>
    <cellStyle name="Normal 440 4 6" xfId="38384"/>
    <cellStyle name="Normal 440 5" xfId="38385"/>
    <cellStyle name="Normal 440 5 2" xfId="38386"/>
    <cellStyle name="Normal 440 5 2 2" xfId="38387"/>
    <cellStyle name="Normal 440 5 3" xfId="38388"/>
    <cellStyle name="Normal 440 6" xfId="38389"/>
    <cellStyle name="Normal 440 6 2" xfId="38390"/>
    <cellStyle name="Normal 440 6 2 2" xfId="38391"/>
    <cellStyle name="Normal 440 6 3" xfId="38392"/>
    <cellStyle name="Normal 440 7" xfId="38393"/>
    <cellStyle name="Normal 440 7 2" xfId="38394"/>
    <cellStyle name="Normal 440 7 2 2" xfId="38395"/>
    <cellStyle name="Normal 440 7 3" xfId="38396"/>
    <cellStyle name="Normal 440 8" xfId="38397"/>
    <cellStyle name="Normal 440 8 2" xfId="38398"/>
    <cellStyle name="Normal 440 8 2 2" xfId="38399"/>
    <cellStyle name="Normal 440 8 3" xfId="38400"/>
    <cellStyle name="Normal 440 8 3 2" xfId="38401"/>
    <cellStyle name="Normal 440 8 4" xfId="38402"/>
    <cellStyle name="Normal 440 9" xfId="38403"/>
    <cellStyle name="Normal 441" xfId="38404"/>
    <cellStyle name="Normal 441 2" xfId="38405"/>
    <cellStyle name="Normal 441 2 2" xfId="38406"/>
    <cellStyle name="Normal 441 2 2 2" xfId="38407"/>
    <cellStyle name="Normal 441 2 3" xfId="38408"/>
    <cellStyle name="Normal 441 2 3 2" xfId="38409"/>
    <cellStyle name="Normal 441 2 3 2 2" xfId="38410"/>
    <cellStyle name="Normal 441 2 3 3" xfId="38411"/>
    <cellStyle name="Normal 441 2 4" xfId="38412"/>
    <cellStyle name="Normal 441 2 4 2" xfId="38413"/>
    <cellStyle name="Normal 441 2 4 2 2" xfId="38414"/>
    <cellStyle name="Normal 441 2 4 3" xfId="38415"/>
    <cellStyle name="Normal 441 2 5" xfId="38416"/>
    <cellStyle name="Normal 441 3" xfId="38417"/>
    <cellStyle name="Normal 441 3 2" xfId="38418"/>
    <cellStyle name="Normal 441 3 2 2" xfId="38419"/>
    <cellStyle name="Normal 441 3 2 2 2" xfId="38420"/>
    <cellStyle name="Normal 441 3 2 3" xfId="38421"/>
    <cellStyle name="Normal 441 3 2 3 2" xfId="38422"/>
    <cellStyle name="Normal 441 3 2 3 2 2" xfId="38423"/>
    <cellStyle name="Normal 441 3 2 3 3" xfId="38424"/>
    <cellStyle name="Normal 441 3 2 4" xfId="38425"/>
    <cellStyle name="Normal 441 3 3" xfId="38426"/>
    <cellStyle name="Normal 441 3 3 2" xfId="38427"/>
    <cellStyle name="Normal 441 3 3 2 2" xfId="38428"/>
    <cellStyle name="Normal 441 3 3 3" xfId="38429"/>
    <cellStyle name="Normal 441 3 4" xfId="38430"/>
    <cellStyle name="Normal 441 3 4 2" xfId="38431"/>
    <cellStyle name="Normal 441 3 4 2 2" xfId="38432"/>
    <cellStyle name="Normal 441 3 4 3" xfId="38433"/>
    <cellStyle name="Normal 441 3 5" xfId="38434"/>
    <cellStyle name="Normal 441 3 5 2" xfId="38435"/>
    <cellStyle name="Normal 441 3 5 2 2" xfId="38436"/>
    <cellStyle name="Normal 441 3 5 3" xfId="38437"/>
    <cellStyle name="Normal 441 3 6" xfId="38438"/>
    <cellStyle name="Normal 441 4" xfId="38439"/>
    <cellStyle name="Normal 441 4 2" xfId="38440"/>
    <cellStyle name="Normal 441 4 2 2" xfId="38441"/>
    <cellStyle name="Normal 441 4 3" xfId="38442"/>
    <cellStyle name="Normal 441 5" xfId="38443"/>
    <cellStyle name="Normal 441 5 2" xfId="38444"/>
    <cellStyle name="Normal 441 5 2 2" xfId="38445"/>
    <cellStyle name="Normal 441 5 3" xfId="38446"/>
    <cellStyle name="Normal 441 6" xfId="38447"/>
    <cellStyle name="Normal 441 6 2" xfId="38448"/>
    <cellStyle name="Normal 441 6 2 2" xfId="38449"/>
    <cellStyle name="Normal 441 6 3" xfId="38450"/>
    <cellStyle name="Normal 441 7" xfId="38451"/>
    <cellStyle name="Normal 442" xfId="38452"/>
    <cellStyle name="Normal 442 2" xfId="38453"/>
    <cellStyle name="Normal 442 2 2" xfId="38454"/>
    <cellStyle name="Normal 442 2 2 2" xfId="38455"/>
    <cellStyle name="Normal 442 2 3" xfId="38456"/>
    <cellStyle name="Normal 442 2 3 2" xfId="38457"/>
    <cellStyle name="Normal 442 2 3 2 2" xfId="38458"/>
    <cellStyle name="Normal 442 2 3 3" xfId="38459"/>
    <cellStyle name="Normal 442 2 4" xfId="38460"/>
    <cellStyle name="Normal 442 2 4 2" xfId="38461"/>
    <cellStyle name="Normal 442 2 4 2 2" xfId="38462"/>
    <cellStyle name="Normal 442 2 4 3" xfId="38463"/>
    <cellStyle name="Normal 442 2 5" xfId="38464"/>
    <cellStyle name="Normal 442 3" xfId="38465"/>
    <cellStyle name="Normal 442 3 2" xfId="38466"/>
    <cellStyle name="Normal 442 3 2 2" xfId="38467"/>
    <cellStyle name="Normal 442 3 2 2 2" xfId="38468"/>
    <cellStyle name="Normal 442 3 2 3" xfId="38469"/>
    <cellStyle name="Normal 442 3 2 3 2" xfId="38470"/>
    <cellStyle name="Normal 442 3 2 3 2 2" xfId="38471"/>
    <cellStyle name="Normal 442 3 2 3 3" xfId="38472"/>
    <cellStyle name="Normal 442 3 2 4" xfId="38473"/>
    <cellStyle name="Normal 442 3 3" xfId="38474"/>
    <cellStyle name="Normal 442 3 3 2" xfId="38475"/>
    <cellStyle name="Normal 442 3 3 2 2" xfId="38476"/>
    <cellStyle name="Normal 442 3 3 3" xfId="38477"/>
    <cellStyle name="Normal 442 3 4" xfId="38478"/>
    <cellStyle name="Normal 442 3 4 2" xfId="38479"/>
    <cellStyle name="Normal 442 3 4 2 2" xfId="38480"/>
    <cellStyle name="Normal 442 3 4 3" xfId="38481"/>
    <cellStyle name="Normal 442 3 5" xfId="38482"/>
    <cellStyle name="Normal 442 3 5 2" xfId="38483"/>
    <cellStyle name="Normal 442 3 5 2 2" xfId="38484"/>
    <cellStyle name="Normal 442 3 5 3" xfId="38485"/>
    <cellStyle name="Normal 442 3 6" xfId="38486"/>
    <cellStyle name="Normal 442 4" xfId="38487"/>
    <cellStyle name="Normal 442 4 2" xfId="38488"/>
    <cellStyle name="Normal 442 4 2 2" xfId="38489"/>
    <cellStyle name="Normal 442 4 3" xfId="38490"/>
    <cellStyle name="Normal 442 5" xfId="38491"/>
    <cellStyle name="Normal 442 5 2" xfId="38492"/>
    <cellStyle name="Normal 442 5 2 2" xfId="38493"/>
    <cellStyle name="Normal 442 5 3" xfId="38494"/>
    <cellStyle name="Normal 442 6" xfId="38495"/>
    <cellStyle name="Normal 442 6 2" xfId="38496"/>
    <cellStyle name="Normal 442 6 2 2" xfId="38497"/>
    <cellStyle name="Normal 442 6 3" xfId="38498"/>
    <cellStyle name="Normal 442 7" xfId="38499"/>
    <cellStyle name="Normal 443" xfId="38500"/>
    <cellStyle name="Normal 443 2" xfId="38501"/>
    <cellStyle name="Normal 443 2 2" xfId="38502"/>
    <cellStyle name="Normal 443 2 2 2" xfId="38503"/>
    <cellStyle name="Normal 443 2 3" xfId="38504"/>
    <cellStyle name="Normal 443 2 3 2" xfId="38505"/>
    <cellStyle name="Normal 443 2 3 2 2" xfId="38506"/>
    <cellStyle name="Normal 443 2 3 3" xfId="38507"/>
    <cellStyle name="Normal 443 2 4" xfId="38508"/>
    <cellStyle name="Normal 443 2 4 2" xfId="38509"/>
    <cellStyle name="Normal 443 2 4 2 2" xfId="38510"/>
    <cellStyle name="Normal 443 2 4 3" xfId="38511"/>
    <cellStyle name="Normal 443 2 5" xfId="38512"/>
    <cellStyle name="Normal 443 3" xfId="38513"/>
    <cellStyle name="Normal 443 3 2" xfId="38514"/>
    <cellStyle name="Normal 443 3 2 2" xfId="38515"/>
    <cellStyle name="Normal 443 3 2 2 2" xfId="38516"/>
    <cellStyle name="Normal 443 3 2 3" xfId="38517"/>
    <cellStyle name="Normal 443 3 2 3 2" xfId="38518"/>
    <cellStyle name="Normal 443 3 2 3 2 2" xfId="38519"/>
    <cellStyle name="Normal 443 3 2 3 3" xfId="38520"/>
    <cellStyle name="Normal 443 3 2 4" xfId="38521"/>
    <cellStyle name="Normal 443 3 3" xfId="38522"/>
    <cellStyle name="Normal 443 3 3 2" xfId="38523"/>
    <cellStyle name="Normal 443 3 3 2 2" xfId="38524"/>
    <cellStyle name="Normal 443 3 3 3" xfId="38525"/>
    <cellStyle name="Normal 443 3 4" xfId="38526"/>
    <cellStyle name="Normal 443 3 4 2" xfId="38527"/>
    <cellStyle name="Normal 443 3 4 2 2" xfId="38528"/>
    <cellStyle name="Normal 443 3 4 3" xfId="38529"/>
    <cellStyle name="Normal 443 3 5" xfId="38530"/>
    <cellStyle name="Normal 443 3 5 2" xfId="38531"/>
    <cellStyle name="Normal 443 3 5 2 2" xfId="38532"/>
    <cellStyle name="Normal 443 3 5 3" xfId="38533"/>
    <cellStyle name="Normal 443 3 6" xfId="38534"/>
    <cellStyle name="Normal 443 4" xfId="38535"/>
    <cellStyle name="Normal 443 4 2" xfId="38536"/>
    <cellStyle name="Normal 443 4 2 2" xfId="38537"/>
    <cellStyle name="Normal 443 4 3" xfId="38538"/>
    <cellStyle name="Normal 443 5" xfId="38539"/>
    <cellStyle name="Normal 443 5 2" xfId="38540"/>
    <cellStyle name="Normal 443 5 2 2" xfId="38541"/>
    <cellStyle name="Normal 443 5 3" xfId="38542"/>
    <cellStyle name="Normal 443 6" xfId="38543"/>
    <cellStyle name="Normal 443 6 2" xfId="38544"/>
    <cellStyle name="Normal 443 6 2 2" xfId="38545"/>
    <cellStyle name="Normal 443 6 3" xfId="38546"/>
    <cellStyle name="Normal 443 7" xfId="38547"/>
    <cellStyle name="Normal 444" xfId="38548"/>
    <cellStyle name="Normal 444 2" xfId="38549"/>
    <cellStyle name="Normal 444 2 2" xfId="38550"/>
    <cellStyle name="Normal 444 2 2 2" xfId="38551"/>
    <cellStyle name="Normal 444 2 3" xfId="38552"/>
    <cellStyle name="Normal 444 2 3 2" xfId="38553"/>
    <cellStyle name="Normal 444 2 3 2 2" xfId="38554"/>
    <cellStyle name="Normal 444 2 3 3" xfId="38555"/>
    <cellStyle name="Normal 444 2 4" xfId="38556"/>
    <cellStyle name="Normal 444 2 4 2" xfId="38557"/>
    <cellStyle name="Normal 444 2 4 2 2" xfId="38558"/>
    <cellStyle name="Normal 444 2 4 3" xfId="38559"/>
    <cellStyle name="Normal 444 2 5" xfId="38560"/>
    <cellStyle name="Normal 444 3" xfId="38561"/>
    <cellStyle name="Normal 444 3 2" xfId="38562"/>
    <cellStyle name="Normal 444 3 2 2" xfId="38563"/>
    <cellStyle name="Normal 444 3 2 2 2" xfId="38564"/>
    <cellStyle name="Normal 444 3 2 3" xfId="38565"/>
    <cellStyle name="Normal 444 3 2 3 2" xfId="38566"/>
    <cellStyle name="Normal 444 3 2 3 2 2" xfId="38567"/>
    <cellStyle name="Normal 444 3 2 3 3" xfId="38568"/>
    <cellStyle name="Normal 444 3 2 4" xfId="38569"/>
    <cellStyle name="Normal 444 3 3" xfId="38570"/>
    <cellStyle name="Normal 444 3 3 2" xfId="38571"/>
    <cellStyle name="Normal 444 3 3 2 2" xfId="38572"/>
    <cellStyle name="Normal 444 3 3 3" xfId="38573"/>
    <cellStyle name="Normal 444 3 4" xfId="38574"/>
    <cellStyle name="Normal 444 3 4 2" xfId="38575"/>
    <cellStyle name="Normal 444 3 4 2 2" xfId="38576"/>
    <cellStyle name="Normal 444 3 4 3" xfId="38577"/>
    <cellStyle name="Normal 444 3 5" xfId="38578"/>
    <cellStyle name="Normal 444 3 5 2" xfId="38579"/>
    <cellStyle name="Normal 444 3 5 2 2" xfId="38580"/>
    <cellStyle name="Normal 444 3 5 3" xfId="38581"/>
    <cellStyle name="Normal 444 3 6" xfId="38582"/>
    <cellStyle name="Normal 444 4" xfId="38583"/>
    <cellStyle name="Normal 444 4 2" xfId="38584"/>
    <cellStyle name="Normal 444 4 2 2" xfId="38585"/>
    <cellStyle name="Normal 444 4 3" xfId="38586"/>
    <cellStyle name="Normal 444 5" xfId="38587"/>
    <cellStyle name="Normal 444 5 2" xfId="38588"/>
    <cellStyle name="Normal 444 5 2 2" xfId="38589"/>
    <cellStyle name="Normal 444 5 3" xfId="38590"/>
    <cellStyle name="Normal 444 6" xfId="38591"/>
    <cellStyle name="Normal 444 6 2" xfId="38592"/>
    <cellStyle name="Normal 444 6 2 2" xfId="38593"/>
    <cellStyle name="Normal 444 6 3" xfId="38594"/>
    <cellStyle name="Normal 444 7" xfId="38595"/>
    <cellStyle name="Normal 445" xfId="38596"/>
    <cellStyle name="Normal 445 2" xfId="38597"/>
    <cellStyle name="Normal 445 2 2" xfId="38598"/>
    <cellStyle name="Normal 445 2 2 2" xfId="38599"/>
    <cellStyle name="Normal 445 2 3" xfId="38600"/>
    <cellStyle name="Normal 445 2 3 2" xfId="38601"/>
    <cellStyle name="Normal 445 2 3 2 2" xfId="38602"/>
    <cellStyle name="Normal 445 2 3 3" xfId="38603"/>
    <cellStyle name="Normal 445 2 4" xfId="38604"/>
    <cellStyle name="Normal 445 2 4 2" xfId="38605"/>
    <cellStyle name="Normal 445 2 4 2 2" xfId="38606"/>
    <cellStyle name="Normal 445 2 4 3" xfId="38607"/>
    <cellStyle name="Normal 445 2 5" xfId="38608"/>
    <cellStyle name="Normal 445 3" xfId="38609"/>
    <cellStyle name="Normal 445 3 2" xfId="38610"/>
    <cellStyle name="Normal 445 3 2 2" xfId="38611"/>
    <cellStyle name="Normal 445 3 2 2 2" xfId="38612"/>
    <cellStyle name="Normal 445 3 2 3" xfId="38613"/>
    <cellStyle name="Normal 445 3 2 3 2" xfId="38614"/>
    <cellStyle name="Normal 445 3 2 3 2 2" xfId="38615"/>
    <cellStyle name="Normal 445 3 2 3 3" xfId="38616"/>
    <cellStyle name="Normal 445 3 2 4" xfId="38617"/>
    <cellStyle name="Normal 445 3 3" xfId="38618"/>
    <cellStyle name="Normal 445 3 3 2" xfId="38619"/>
    <cellStyle name="Normal 445 3 3 2 2" xfId="38620"/>
    <cellStyle name="Normal 445 3 3 3" xfId="38621"/>
    <cellStyle name="Normal 445 3 4" xfId="38622"/>
    <cellStyle name="Normal 445 3 4 2" xfId="38623"/>
    <cellStyle name="Normal 445 3 4 2 2" xfId="38624"/>
    <cellStyle name="Normal 445 3 4 3" xfId="38625"/>
    <cellStyle name="Normal 445 3 5" xfId="38626"/>
    <cellStyle name="Normal 445 3 5 2" xfId="38627"/>
    <cellStyle name="Normal 445 3 5 2 2" xfId="38628"/>
    <cellStyle name="Normal 445 3 5 3" xfId="38629"/>
    <cellStyle name="Normal 445 3 6" xfId="38630"/>
    <cellStyle name="Normal 445 4" xfId="38631"/>
    <cellStyle name="Normal 445 4 2" xfId="38632"/>
    <cellStyle name="Normal 445 4 2 2" xfId="38633"/>
    <cellStyle name="Normal 445 4 3" xfId="38634"/>
    <cellStyle name="Normal 445 5" xfId="38635"/>
    <cellStyle name="Normal 445 5 2" xfId="38636"/>
    <cellStyle name="Normal 445 5 2 2" xfId="38637"/>
    <cellStyle name="Normal 445 5 3" xfId="38638"/>
    <cellStyle name="Normal 445 6" xfId="38639"/>
    <cellStyle name="Normal 445 6 2" xfId="38640"/>
    <cellStyle name="Normal 445 6 2 2" xfId="38641"/>
    <cellStyle name="Normal 445 6 3" xfId="38642"/>
    <cellStyle name="Normal 445 7" xfId="38643"/>
    <cellStyle name="Normal 446" xfId="38644"/>
    <cellStyle name="Normal 446 2" xfId="38645"/>
    <cellStyle name="Normal 446 2 2" xfId="38646"/>
    <cellStyle name="Normal 446 2 2 2" xfId="38647"/>
    <cellStyle name="Normal 446 2 3" xfId="38648"/>
    <cellStyle name="Normal 446 2 3 2" xfId="38649"/>
    <cellStyle name="Normal 446 2 3 2 2" xfId="38650"/>
    <cellStyle name="Normal 446 2 3 3" xfId="38651"/>
    <cellStyle name="Normal 446 2 4" xfId="38652"/>
    <cellStyle name="Normal 446 2 4 2" xfId="38653"/>
    <cellStyle name="Normal 446 2 4 2 2" xfId="38654"/>
    <cellStyle name="Normal 446 2 4 3" xfId="38655"/>
    <cellStyle name="Normal 446 2 5" xfId="38656"/>
    <cellStyle name="Normal 446 3" xfId="38657"/>
    <cellStyle name="Normal 446 3 2" xfId="38658"/>
    <cellStyle name="Normal 446 3 2 2" xfId="38659"/>
    <cellStyle name="Normal 446 3 2 2 2" xfId="38660"/>
    <cellStyle name="Normal 446 3 2 3" xfId="38661"/>
    <cellStyle name="Normal 446 3 2 3 2" xfId="38662"/>
    <cellStyle name="Normal 446 3 2 3 2 2" xfId="38663"/>
    <cellStyle name="Normal 446 3 2 3 3" xfId="38664"/>
    <cellStyle name="Normal 446 3 2 4" xfId="38665"/>
    <cellStyle name="Normal 446 3 3" xfId="38666"/>
    <cellStyle name="Normal 446 3 3 2" xfId="38667"/>
    <cellStyle name="Normal 446 3 3 2 2" xfId="38668"/>
    <cellStyle name="Normal 446 3 3 3" xfId="38669"/>
    <cellStyle name="Normal 446 3 4" xfId="38670"/>
    <cellStyle name="Normal 446 3 4 2" xfId="38671"/>
    <cellStyle name="Normal 446 3 4 2 2" xfId="38672"/>
    <cellStyle name="Normal 446 3 4 3" xfId="38673"/>
    <cellStyle name="Normal 446 3 5" xfId="38674"/>
    <cellStyle name="Normal 446 3 5 2" xfId="38675"/>
    <cellStyle name="Normal 446 3 5 2 2" xfId="38676"/>
    <cellStyle name="Normal 446 3 5 3" xfId="38677"/>
    <cellStyle name="Normal 446 3 6" xfId="38678"/>
    <cellStyle name="Normal 446 4" xfId="38679"/>
    <cellStyle name="Normal 446 4 2" xfId="38680"/>
    <cellStyle name="Normal 446 4 2 2" xfId="38681"/>
    <cellStyle name="Normal 446 4 3" xfId="38682"/>
    <cellStyle name="Normal 446 5" xfId="38683"/>
    <cellStyle name="Normal 446 5 2" xfId="38684"/>
    <cellStyle name="Normal 446 5 2 2" xfId="38685"/>
    <cellStyle name="Normal 446 5 3" xfId="38686"/>
    <cellStyle name="Normal 446 6" xfId="38687"/>
    <cellStyle name="Normal 446 6 2" xfId="38688"/>
    <cellStyle name="Normal 446 6 2 2" xfId="38689"/>
    <cellStyle name="Normal 446 6 3" xfId="38690"/>
    <cellStyle name="Normal 446 7" xfId="38691"/>
    <cellStyle name="Normal 447" xfId="38692"/>
    <cellStyle name="Normal 447 2" xfId="38693"/>
    <cellStyle name="Normal 447 2 2" xfId="38694"/>
    <cellStyle name="Normal 447 2 2 2" xfId="38695"/>
    <cellStyle name="Normal 447 2 3" xfId="38696"/>
    <cellStyle name="Normal 447 2 3 2" xfId="38697"/>
    <cellStyle name="Normal 447 2 3 2 2" xfId="38698"/>
    <cellStyle name="Normal 447 2 3 3" xfId="38699"/>
    <cellStyle name="Normal 447 2 4" xfId="38700"/>
    <cellStyle name="Normal 447 2 4 2" xfId="38701"/>
    <cellStyle name="Normal 447 2 4 2 2" xfId="38702"/>
    <cellStyle name="Normal 447 2 4 3" xfId="38703"/>
    <cellStyle name="Normal 447 2 5" xfId="38704"/>
    <cellStyle name="Normal 447 3" xfId="38705"/>
    <cellStyle name="Normal 447 3 2" xfId="38706"/>
    <cellStyle name="Normal 447 3 2 2" xfId="38707"/>
    <cellStyle name="Normal 447 3 2 2 2" xfId="38708"/>
    <cellStyle name="Normal 447 3 2 3" xfId="38709"/>
    <cellStyle name="Normal 447 3 2 3 2" xfId="38710"/>
    <cellStyle name="Normal 447 3 2 3 2 2" xfId="38711"/>
    <cellStyle name="Normal 447 3 2 3 3" xfId="38712"/>
    <cellStyle name="Normal 447 3 2 4" xfId="38713"/>
    <cellStyle name="Normal 447 3 3" xfId="38714"/>
    <cellStyle name="Normal 447 3 3 2" xfId="38715"/>
    <cellStyle name="Normal 447 3 3 2 2" xfId="38716"/>
    <cellStyle name="Normal 447 3 3 3" xfId="38717"/>
    <cellStyle name="Normal 447 3 4" xfId="38718"/>
    <cellStyle name="Normal 447 3 4 2" xfId="38719"/>
    <cellStyle name="Normal 447 3 4 2 2" xfId="38720"/>
    <cellStyle name="Normal 447 3 4 3" xfId="38721"/>
    <cellStyle name="Normal 447 3 5" xfId="38722"/>
    <cellStyle name="Normal 447 3 5 2" xfId="38723"/>
    <cellStyle name="Normal 447 3 5 2 2" xfId="38724"/>
    <cellStyle name="Normal 447 3 5 3" xfId="38725"/>
    <cellStyle name="Normal 447 3 6" xfId="38726"/>
    <cellStyle name="Normal 447 4" xfId="38727"/>
    <cellStyle name="Normal 447 4 2" xfId="38728"/>
    <cellStyle name="Normal 447 4 2 2" xfId="38729"/>
    <cellStyle name="Normal 447 4 3" xfId="38730"/>
    <cellStyle name="Normal 447 5" xfId="38731"/>
    <cellStyle name="Normal 447 5 2" xfId="38732"/>
    <cellStyle name="Normal 447 5 2 2" xfId="38733"/>
    <cellStyle name="Normal 447 5 3" xfId="38734"/>
    <cellStyle name="Normal 447 6" xfId="38735"/>
    <cellStyle name="Normal 447 6 2" xfId="38736"/>
    <cellStyle name="Normal 447 6 2 2" xfId="38737"/>
    <cellStyle name="Normal 447 6 3" xfId="38738"/>
    <cellStyle name="Normal 447 7" xfId="38739"/>
    <cellStyle name="Normal 448" xfId="38740"/>
    <cellStyle name="Normal 448 2" xfId="38741"/>
    <cellStyle name="Normal 448 2 2" xfId="38742"/>
    <cellStyle name="Normal 448 2 2 2" xfId="38743"/>
    <cellStyle name="Normal 448 2 3" xfId="38744"/>
    <cellStyle name="Normal 448 2 3 2" xfId="38745"/>
    <cellStyle name="Normal 448 2 3 2 2" xfId="38746"/>
    <cellStyle name="Normal 448 2 3 3" xfId="38747"/>
    <cellStyle name="Normal 448 2 4" xfId="38748"/>
    <cellStyle name="Normal 448 2 4 2" xfId="38749"/>
    <cellStyle name="Normal 448 2 4 2 2" xfId="38750"/>
    <cellStyle name="Normal 448 2 4 3" xfId="38751"/>
    <cellStyle name="Normal 448 2 5" xfId="38752"/>
    <cellStyle name="Normal 448 3" xfId="38753"/>
    <cellStyle name="Normal 448 3 2" xfId="38754"/>
    <cellStyle name="Normal 448 3 2 2" xfId="38755"/>
    <cellStyle name="Normal 448 3 2 2 2" xfId="38756"/>
    <cellStyle name="Normal 448 3 2 3" xfId="38757"/>
    <cellStyle name="Normal 448 3 2 3 2" xfId="38758"/>
    <cellStyle name="Normal 448 3 2 3 2 2" xfId="38759"/>
    <cellStyle name="Normal 448 3 2 3 3" xfId="38760"/>
    <cellStyle name="Normal 448 3 2 4" xfId="38761"/>
    <cellStyle name="Normal 448 3 3" xfId="38762"/>
    <cellStyle name="Normal 448 3 3 2" xfId="38763"/>
    <cellStyle name="Normal 448 3 3 2 2" xfId="38764"/>
    <cellStyle name="Normal 448 3 3 3" xfId="38765"/>
    <cellStyle name="Normal 448 3 4" xfId="38766"/>
    <cellStyle name="Normal 448 3 4 2" xfId="38767"/>
    <cellStyle name="Normal 448 3 4 2 2" xfId="38768"/>
    <cellStyle name="Normal 448 3 4 3" xfId="38769"/>
    <cellStyle name="Normal 448 3 5" xfId="38770"/>
    <cellStyle name="Normal 448 3 5 2" xfId="38771"/>
    <cellStyle name="Normal 448 3 5 2 2" xfId="38772"/>
    <cellStyle name="Normal 448 3 5 3" xfId="38773"/>
    <cellStyle name="Normal 448 3 6" xfId="38774"/>
    <cellStyle name="Normal 448 4" xfId="38775"/>
    <cellStyle name="Normal 448 4 2" xfId="38776"/>
    <cellStyle name="Normal 448 4 2 2" xfId="38777"/>
    <cellStyle name="Normal 448 4 3" xfId="38778"/>
    <cellStyle name="Normal 448 5" xfId="38779"/>
    <cellStyle name="Normal 448 5 2" xfId="38780"/>
    <cellStyle name="Normal 448 5 2 2" xfId="38781"/>
    <cellStyle name="Normal 448 5 3" xfId="38782"/>
    <cellStyle name="Normal 448 6" xfId="38783"/>
    <cellStyle name="Normal 448 6 2" xfId="38784"/>
    <cellStyle name="Normal 448 6 2 2" xfId="38785"/>
    <cellStyle name="Normal 448 6 3" xfId="38786"/>
    <cellStyle name="Normal 448 7" xfId="38787"/>
    <cellStyle name="Normal 449" xfId="38788"/>
    <cellStyle name="Normal 449 2" xfId="38789"/>
    <cellStyle name="Normal 449 2 2" xfId="38790"/>
    <cellStyle name="Normal 449 2 2 2" xfId="38791"/>
    <cellStyle name="Normal 449 2 3" xfId="38792"/>
    <cellStyle name="Normal 449 2 3 2" xfId="38793"/>
    <cellStyle name="Normal 449 2 3 2 2" xfId="38794"/>
    <cellStyle name="Normal 449 2 3 3" xfId="38795"/>
    <cellStyle name="Normal 449 2 4" xfId="38796"/>
    <cellStyle name="Normal 449 2 4 2" xfId="38797"/>
    <cellStyle name="Normal 449 2 4 2 2" xfId="38798"/>
    <cellStyle name="Normal 449 2 4 3" xfId="38799"/>
    <cellStyle name="Normal 449 2 5" xfId="38800"/>
    <cellStyle name="Normal 449 3" xfId="38801"/>
    <cellStyle name="Normal 449 3 2" xfId="38802"/>
    <cellStyle name="Normal 449 3 2 2" xfId="38803"/>
    <cellStyle name="Normal 449 3 2 2 2" xfId="38804"/>
    <cellStyle name="Normal 449 3 2 3" xfId="38805"/>
    <cellStyle name="Normal 449 3 2 3 2" xfId="38806"/>
    <cellStyle name="Normal 449 3 2 3 2 2" xfId="38807"/>
    <cellStyle name="Normal 449 3 2 3 3" xfId="38808"/>
    <cellStyle name="Normal 449 3 2 4" xfId="38809"/>
    <cellStyle name="Normal 449 3 3" xfId="38810"/>
    <cellStyle name="Normal 449 3 3 2" xfId="38811"/>
    <cellStyle name="Normal 449 3 3 2 2" xfId="38812"/>
    <cellStyle name="Normal 449 3 3 3" xfId="38813"/>
    <cellStyle name="Normal 449 3 4" xfId="38814"/>
    <cellStyle name="Normal 449 3 4 2" xfId="38815"/>
    <cellStyle name="Normal 449 3 4 2 2" xfId="38816"/>
    <cellStyle name="Normal 449 3 4 3" xfId="38817"/>
    <cellStyle name="Normal 449 3 5" xfId="38818"/>
    <cellStyle name="Normal 449 3 5 2" xfId="38819"/>
    <cellStyle name="Normal 449 3 5 2 2" xfId="38820"/>
    <cellStyle name="Normal 449 3 5 3" xfId="38821"/>
    <cellStyle name="Normal 449 3 6" xfId="38822"/>
    <cellStyle name="Normal 449 4" xfId="38823"/>
    <cellStyle name="Normal 449 4 2" xfId="38824"/>
    <cellStyle name="Normal 449 4 2 2" xfId="38825"/>
    <cellStyle name="Normal 449 4 3" xfId="38826"/>
    <cellStyle name="Normal 449 5" xfId="38827"/>
    <cellStyle name="Normal 449 5 2" xfId="38828"/>
    <cellStyle name="Normal 449 5 2 2" xfId="38829"/>
    <cellStyle name="Normal 449 5 3" xfId="38830"/>
    <cellStyle name="Normal 449 6" xfId="38831"/>
    <cellStyle name="Normal 449 6 2" xfId="38832"/>
    <cellStyle name="Normal 449 6 2 2" xfId="38833"/>
    <cellStyle name="Normal 449 6 3" xfId="38834"/>
    <cellStyle name="Normal 449 7" xfId="38835"/>
    <cellStyle name="Normal 45" xfId="1562"/>
    <cellStyle name="Normal 45 2" xfId="38836"/>
    <cellStyle name="Normal 45 2 2" xfId="38837"/>
    <cellStyle name="Normal 45 2 2 2" xfId="38838"/>
    <cellStyle name="Normal 45 2 2 2 2" xfId="38839"/>
    <cellStyle name="Normal 45 2 2 3" xfId="38840"/>
    <cellStyle name="Normal 45 2 2 3 2" xfId="38841"/>
    <cellStyle name="Normal 45 2 2 3 2 2" xfId="38842"/>
    <cellStyle name="Normal 45 2 2 3 3" xfId="38843"/>
    <cellStyle name="Normal 45 2 2 4" xfId="38844"/>
    <cellStyle name="Normal 45 2 2 4 2" xfId="38845"/>
    <cellStyle name="Normal 45 2 2 4 2 2" xfId="38846"/>
    <cellStyle name="Normal 45 2 2 4 3" xfId="38847"/>
    <cellStyle name="Normal 45 2 2 5" xfId="38848"/>
    <cellStyle name="Normal 45 2 3" xfId="38849"/>
    <cellStyle name="Normal 45 2 3 2" xfId="38850"/>
    <cellStyle name="Normal 45 2 3 2 2" xfId="38851"/>
    <cellStyle name="Normal 45 2 3 3" xfId="38852"/>
    <cellStyle name="Normal 45 2 4" xfId="38853"/>
    <cellStyle name="Normal 45 2 4 2" xfId="38854"/>
    <cellStyle name="Normal 45 2 4 2 2" xfId="38855"/>
    <cellStyle name="Normal 45 2 4 3" xfId="38856"/>
    <cellStyle name="Normal 45 2 5" xfId="38857"/>
    <cellStyle name="Normal 45 2 5 2" xfId="38858"/>
    <cellStyle name="Normal 45 2 5 2 2" xfId="38859"/>
    <cellStyle name="Normal 45 2 5 3" xfId="38860"/>
    <cellStyle name="Normal 45 2 6" xfId="38861"/>
    <cellStyle name="Normal 45 2 7" xfId="38862"/>
    <cellStyle name="Normal 45 3" xfId="38863"/>
    <cellStyle name="Normal 45 3 2" xfId="38864"/>
    <cellStyle name="Normal 45 3 2 2" xfId="38865"/>
    <cellStyle name="Normal 45 3 3" xfId="38866"/>
    <cellStyle name="Normal 45 3 3 2" xfId="38867"/>
    <cellStyle name="Normal 45 3 3 2 2" xfId="38868"/>
    <cellStyle name="Normal 45 3 3 3" xfId="38869"/>
    <cellStyle name="Normal 45 3 4" xfId="38870"/>
    <cellStyle name="Normal 45 3 4 2" xfId="38871"/>
    <cellStyle name="Normal 45 3 4 2 2" xfId="38872"/>
    <cellStyle name="Normal 45 3 4 3" xfId="38873"/>
    <cellStyle name="Normal 45 3 5" xfId="38874"/>
    <cellStyle name="Normal 45 4" xfId="38875"/>
    <cellStyle name="Normal 45 4 2" xfId="38876"/>
    <cellStyle name="Normal 45 4 2 2" xfId="38877"/>
    <cellStyle name="Normal 45 4 3" xfId="38878"/>
    <cellStyle name="Normal 45 5" xfId="38879"/>
    <cellStyle name="Normal 45 5 2" xfId="38880"/>
    <cellStyle name="Normal 45 5 2 2" xfId="38881"/>
    <cellStyle name="Normal 45 5 3" xfId="38882"/>
    <cellStyle name="Normal 45 6" xfId="38883"/>
    <cellStyle name="Normal 45 6 2" xfId="38884"/>
    <cellStyle name="Normal 45 6 2 2" xfId="38885"/>
    <cellStyle name="Normal 45 6 3" xfId="38886"/>
    <cellStyle name="Normal 45 7" xfId="38887"/>
    <cellStyle name="Normal 45 8" xfId="38888"/>
    <cellStyle name="Normal 45 9" xfId="38889"/>
    <cellStyle name="Normal 450" xfId="38890"/>
    <cellStyle name="Normal 450 2" xfId="38891"/>
    <cellStyle name="Normal 450 2 2" xfId="38892"/>
    <cellStyle name="Normal 450 2 2 2" xfId="38893"/>
    <cellStyle name="Normal 450 2 3" xfId="38894"/>
    <cellStyle name="Normal 450 2 3 2" xfId="38895"/>
    <cellStyle name="Normal 450 2 3 2 2" xfId="38896"/>
    <cellStyle name="Normal 450 2 3 3" xfId="38897"/>
    <cellStyle name="Normal 450 2 4" xfId="38898"/>
    <cellStyle name="Normal 450 2 4 2" xfId="38899"/>
    <cellStyle name="Normal 450 2 4 2 2" xfId="38900"/>
    <cellStyle name="Normal 450 2 4 3" xfId="38901"/>
    <cellStyle name="Normal 450 2 5" xfId="38902"/>
    <cellStyle name="Normal 450 3" xfId="38903"/>
    <cellStyle name="Normal 450 3 2" xfId="38904"/>
    <cellStyle name="Normal 450 3 2 2" xfId="38905"/>
    <cellStyle name="Normal 450 3 2 2 2" xfId="38906"/>
    <cellStyle name="Normal 450 3 2 3" xfId="38907"/>
    <cellStyle name="Normal 450 3 2 3 2" xfId="38908"/>
    <cellStyle name="Normal 450 3 2 3 2 2" xfId="38909"/>
    <cellStyle name="Normal 450 3 2 3 3" xfId="38910"/>
    <cellStyle name="Normal 450 3 2 4" xfId="38911"/>
    <cellStyle name="Normal 450 3 3" xfId="38912"/>
    <cellStyle name="Normal 450 3 3 2" xfId="38913"/>
    <cellStyle name="Normal 450 3 3 2 2" xfId="38914"/>
    <cellStyle name="Normal 450 3 3 3" xfId="38915"/>
    <cellStyle name="Normal 450 3 4" xfId="38916"/>
    <cellStyle name="Normal 450 3 4 2" xfId="38917"/>
    <cellStyle name="Normal 450 3 4 2 2" xfId="38918"/>
    <cellStyle name="Normal 450 3 4 3" xfId="38919"/>
    <cellStyle name="Normal 450 3 5" xfId="38920"/>
    <cellStyle name="Normal 450 3 5 2" xfId="38921"/>
    <cellStyle name="Normal 450 3 5 2 2" xfId="38922"/>
    <cellStyle name="Normal 450 3 5 3" xfId="38923"/>
    <cellStyle name="Normal 450 3 6" xfId="38924"/>
    <cellStyle name="Normal 450 4" xfId="38925"/>
    <cellStyle name="Normal 450 4 2" xfId="38926"/>
    <cellStyle name="Normal 450 4 2 2" xfId="38927"/>
    <cellStyle name="Normal 450 4 3" xfId="38928"/>
    <cellStyle name="Normal 450 5" xfId="38929"/>
    <cellStyle name="Normal 450 5 2" xfId="38930"/>
    <cellStyle name="Normal 450 5 2 2" xfId="38931"/>
    <cellStyle name="Normal 450 5 3" xfId="38932"/>
    <cellStyle name="Normal 450 6" xfId="38933"/>
    <cellStyle name="Normal 450 6 2" xfId="38934"/>
    <cellStyle name="Normal 450 6 2 2" xfId="38935"/>
    <cellStyle name="Normal 450 6 3" xfId="38936"/>
    <cellStyle name="Normal 450 7" xfId="38937"/>
    <cellStyle name="Normal 451" xfId="38938"/>
    <cellStyle name="Normal 451 2" xfId="38939"/>
    <cellStyle name="Normal 451 2 2" xfId="38940"/>
    <cellStyle name="Normal 451 2 2 2" xfId="38941"/>
    <cellStyle name="Normal 451 2 3" xfId="38942"/>
    <cellStyle name="Normal 451 2 3 2" xfId="38943"/>
    <cellStyle name="Normal 451 2 3 2 2" xfId="38944"/>
    <cellStyle name="Normal 451 2 3 3" xfId="38945"/>
    <cellStyle name="Normal 451 2 4" xfId="38946"/>
    <cellStyle name="Normal 451 3" xfId="38947"/>
    <cellStyle name="Normal 451 3 2" xfId="38948"/>
    <cellStyle name="Normal 451 3 2 2" xfId="38949"/>
    <cellStyle name="Normal 451 3 3" xfId="38950"/>
    <cellStyle name="Normal 451 4" xfId="38951"/>
    <cellStyle name="Normal 451 4 2" xfId="38952"/>
    <cellStyle name="Normal 451 4 2 2" xfId="38953"/>
    <cellStyle name="Normal 451 4 3" xfId="38954"/>
    <cellStyle name="Normal 451 5" xfId="38955"/>
    <cellStyle name="Normal 451 5 2" xfId="38956"/>
    <cellStyle name="Normal 451 5 2 2" xfId="38957"/>
    <cellStyle name="Normal 451 5 3" xfId="38958"/>
    <cellStyle name="Normal 451 6" xfId="38959"/>
    <cellStyle name="Normal 452" xfId="38960"/>
    <cellStyle name="Normal 452 2" xfId="38961"/>
    <cellStyle name="Normal 452 2 2" xfId="38962"/>
    <cellStyle name="Normal 452 2 2 2" xfId="38963"/>
    <cellStyle name="Normal 452 2 3" xfId="38964"/>
    <cellStyle name="Normal 452 2 3 2" xfId="38965"/>
    <cellStyle name="Normal 452 2 3 2 2" xfId="38966"/>
    <cellStyle name="Normal 452 2 3 3" xfId="38967"/>
    <cellStyle name="Normal 452 2 4" xfId="38968"/>
    <cellStyle name="Normal 452 3" xfId="38969"/>
    <cellStyle name="Normal 452 3 2" xfId="38970"/>
    <cellStyle name="Normal 452 3 2 2" xfId="38971"/>
    <cellStyle name="Normal 452 3 3" xfId="38972"/>
    <cellStyle name="Normal 452 4" xfId="38973"/>
    <cellStyle name="Normal 452 4 2" xfId="38974"/>
    <cellStyle name="Normal 452 4 2 2" xfId="38975"/>
    <cellStyle name="Normal 452 4 3" xfId="38976"/>
    <cellStyle name="Normal 452 5" xfId="38977"/>
    <cellStyle name="Normal 452 5 2" xfId="38978"/>
    <cellStyle name="Normal 452 5 2 2" xfId="38979"/>
    <cellStyle name="Normal 452 5 3" xfId="38980"/>
    <cellStyle name="Normal 452 6" xfId="38981"/>
    <cellStyle name="Normal 453" xfId="38982"/>
    <cellStyle name="Normal 453 2" xfId="38983"/>
    <cellStyle name="Normal 453 2 2" xfId="38984"/>
    <cellStyle name="Normal 453 2 2 2" xfId="38985"/>
    <cellStyle name="Normal 453 2 3" xfId="38986"/>
    <cellStyle name="Normal 453 2 3 2" xfId="38987"/>
    <cellStyle name="Normal 453 2 3 2 2" xfId="38988"/>
    <cellStyle name="Normal 453 2 3 3" xfId="38989"/>
    <cellStyle name="Normal 453 2 4" xfId="38990"/>
    <cellStyle name="Normal 453 3" xfId="38991"/>
    <cellStyle name="Normal 453 3 2" xfId="38992"/>
    <cellStyle name="Normal 453 3 2 2" xfId="38993"/>
    <cellStyle name="Normal 453 3 3" xfId="38994"/>
    <cellStyle name="Normal 453 4" xfId="38995"/>
    <cellStyle name="Normal 453 4 2" xfId="38996"/>
    <cellStyle name="Normal 453 4 2 2" xfId="38997"/>
    <cellStyle name="Normal 453 4 3" xfId="38998"/>
    <cellStyle name="Normal 453 5" xfId="38999"/>
    <cellStyle name="Normal 453 5 2" xfId="39000"/>
    <cellStyle name="Normal 453 5 2 2" xfId="39001"/>
    <cellStyle name="Normal 453 5 3" xfId="39002"/>
    <cellStyle name="Normal 453 6" xfId="39003"/>
    <cellStyle name="Normal 454" xfId="39004"/>
    <cellStyle name="Normal 454 2" xfId="39005"/>
    <cellStyle name="Normal 454 2 2" xfId="39006"/>
    <cellStyle name="Normal 454 2 2 2" xfId="39007"/>
    <cellStyle name="Normal 454 2 3" xfId="39008"/>
    <cellStyle name="Normal 454 2 3 2" xfId="39009"/>
    <cellStyle name="Normal 454 2 3 2 2" xfId="39010"/>
    <cellStyle name="Normal 454 2 3 3" xfId="39011"/>
    <cellStyle name="Normal 454 2 4" xfId="39012"/>
    <cellStyle name="Normal 454 3" xfId="39013"/>
    <cellStyle name="Normal 454 3 2" xfId="39014"/>
    <cellStyle name="Normal 454 3 2 2" xfId="39015"/>
    <cellStyle name="Normal 454 3 3" xfId="39016"/>
    <cellStyle name="Normal 454 4" xfId="39017"/>
    <cellStyle name="Normal 454 4 2" xfId="39018"/>
    <cellStyle name="Normal 454 4 2 2" xfId="39019"/>
    <cellStyle name="Normal 454 4 3" xfId="39020"/>
    <cellStyle name="Normal 454 5" xfId="39021"/>
    <cellStyle name="Normal 454 5 2" xfId="39022"/>
    <cellStyle name="Normal 454 5 2 2" xfId="39023"/>
    <cellStyle name="Normal 454 5 3" xfId="39024"/>
    <cellStyle name="Normal 454 6" xfId="39025"/>
    <cellStyle name="Normal 455" xfId="39026"/>
    <cellStyle name="Normal 455 2" xfId="39027"/>
    <cellStyle name="Normal 455 2 2" xfId="39028"/>
    <cellStyle name="Normal 455 2 2 2" xfId="39029"/>
    <cellStyle name="Normal 455 2 3" xfId="39030"/>
    <cellStyle name="Normal 455 2 3 2" xfId="39031"/>
    <cellStyle name="Normal 455 2 3 2 2" xfId="39032"/>
    <cellStyle name="Normal 455 2 3 3" xfId="39033"/>
    <cellStyle name="Normal 455 2 4" xfId="39034"/>
    <cellStyle name="Normal 455 3" xfId="39035"/>
    <cellStyle name="Normal 455 3 2" xfId="39036"/>
    <cellStyle name="Normal 455 3 2 2" xfId="39037"/>
    <cellStyle name="Normal 455 3 3" xfId="39038"/>
    <cellStyle name="Normal 455 4" xfId="39039"/>
    <cellStyle name="Normal 455 4 2" xfId="39040"/>
    <cellStyle name="Normal 455 4 2 2" xfId="39041"/>
    <cellStyle name="Normal 455 4 3" xfId="39042"/>
    <cellStyle name="Normal 455 5" xfId="39043"/>
    <cellStyle name="Normal 455 5 2" xfId="39044"/>
    <cellStyle name="Normal 455 5 2 2" xfId="39045"/>
    <cellStyle name="Normal 455 5 3" xfId="39046"/>
    <cellStyle name="Normal 455 6" xfId="39047"/>
    <cellStyle name="Normal 456" xfId="39048"/>
    <cellStyle name="Normal 456 2" xfId="39049"/>
    <cellStyle name="Normal 456 2 2" xfId="39050"/>
    <cellStyle name="Normal 456 2 2 2" xfId="39051"/>
    <cellStyle name="Normal 456 2 3" xfId="39052"/>
    <cellStyle name="Normal 456 2 3 2" xfId="39053"/>
    <cellStyle name="Normal 456 2 3 2 2" xfId="39054"/>
    <cellStyle name="Normal 456 2 3 3" xfId="39055"/>
    <cellStyle name="Normal 456 2 4" xfId="39056"/>
    <cellStyle name="Normal 456 3" xfId="39057"/>
    <cellStyle name="Normal 456 3 2" xfId="39058"/>
    <cellStyle name="Normal 456 3 2 2" xfId="39059"/>
    <cellStyle name="Normal 456 3 3" xfId="39060"/>
    <cellStyle name="Normal 456 4" xfId="39061"/>
    <cellStyle name="Normal 456 4 2" xfId="39062"/>
    <cellStyle name="Normal 456 4 2 2" xfId="39063"/>
    <cellStyle name="Normal 456 4 3" xfId="39064"/>
    <cellStyle name="Normal 456 5" xfId="39065"/>
    <cellStyle name="Normal 456 5 2" xfId="39066"/>
    <cellStyle name="Normal 456 5 2 2" xfId="39067"/>
    <cellStyle name="Normal 456 5 3" xfId="39068"/>
    <cellStyle name="Normal 456 6" xfId="39069"/>
    <cellStyle name="Normal 457" xfId="39070"/>
    <cellStyle name="Normal 457 2" xfId="39071"/>
    <cellStyle name="Normal 457 2 2" xfId="39072"/>
    <cellStyle name="Normal 457 2 2 2" xfId="39073"/>
    <cellStyle name="Normal 457 2 3" xfId="39074"/>
    <cellStyle name="Normal 457 2 3 2" xfId="39075"/>
    <cellStyle name="Normal 457 2 3 2 2" xfId="39076"/>
    <cellStyle name="Normal 457 2 3 3" xfId="39077"/>
    <cellStyle name="Normal 457 2 4" xfId="39078"/>
    <cellStyle name="Normal 457 3" xfId="39079"/>
    <cellStyle name="Normal 457 3 2" xfId="39080"/>
    <cellStyle name="Normal 457 3 2 2" xfId="39081"/>
    <cellStyle name="Normal 457 3 3" xfId="39082"/>
    <cellStyle name="Normal 457 4" xfId="39083"/>
    <cellStyle name="Normal 457 4 2" xfId="39084"/>
    <cellStyle name="Normal 457 4 2 2" xfId="39085"/>
    <cellStyle name="Normal 457 4 3" xfId="39086"/>
    <cellStyle name="Normal 457 5" xfId="39087"/>
    <cellStyle name="Normal 457 5 2" xfId="39088"/>
    <cellStyle name="Normal 457 5 2 2" xfId="39089"/>
    <cellStyle name="Normal 457 5 3" xfId="39090"/>
    <cellStyle name="Normal 457 6" xfId="39091"/>
    <cellStyle name="Normal 458" xfId="39092"/>
    <cellStyle name="Normal 458 2" xfId="39093"/>
    <cellStyle name="Normal 458 2 2" xfId="39094"/>
    <cellStyle name="Normal 458 2 2 2" xfId="39095"/>
    <cellStyle name="Normal 458 2 3" xfId="39096"/>
    <cellStyle name="Normal 458 2 3 2" xfId="39097"/>
    <cellStyle name="Normal 458 2 3 2 2" xfId="39098"/>
    <cellStyle name="Normal 458 2 3 3" xfId="39099"/>
    <cellStyle name="Normal 458 2 4" xfId="39100"/>
    <cellStyle name="Normal 458 3" xfId="39101"/>
    <cellStyle name="Normal 458 3 2" xfId="39102"/>
    <cellStyle name="Normal 458 3 2 2" xfId="39103"/>
    <cellStyle name="Normal 458 3 3" xfId="39104"/>
    <cellStyle name="Normal 458 4" xfId="39105"/>
    <cellStyle name="Normal 458 4 2" xfId="39106"/>
    <cellStyle name="Normal 458 4 2 2" xfId="39107"/>
    <cellStyle name="Normal 458 4 3" xfId="39108"/>
    <cellStyle name="Normal 458 5" xfId="39109"/>
    <cellStyle name="Normal 458 5 2" xfId="39110"/>
    <cellStyle name="Normal 458 5 2 2" xfId="39111"/>
    <cellStyle name="Normal 458 5 3" xfId="39112"/>
    <cellStyle name="Normal 458 6" xfId="39113"/>
    <cellStyle name="Normal 459" xfId="39114"/>
    <cellStyle name="Normal 459 2" xfId="39115"/>
    <cellStyle name="Normal 459 2 2" xfId="39116"/>
    <cellStyle name="Normal 459 2 2 2" xfId="39117"/>
    <cellStyle name="Normal 459 2 3" xfId="39118"/>
    <cellStyle name="Normal 459 2 3 2" xfId="39119"/>
    <cellStyle name="Normal 459 2 3 2 2" xfId="39120"/>
    <cellStyle name="Normal 459 2 3 3" xfId="39121"/>
    <cellStyle name="Normal 459 2 4" xfId="39122"/>
    <cellStyle name="Normal 459 3" xfId="39123"/>
    <cellStyle name="Normal 459 3 2" xfId="39124"/>
    <cellStyle name="Normal 459 3 2 2" xfId="39125"/>
    <cellStyle name="Normal 459 3 3" xfId="39126"/>
    <cellStyle name="Normal 459 4" xfId="39127"/>
    <cellStyle name="Normal 459 4 2" xfId="39128"/>
    <cellStyle name="Normal 459 4 2 2" xfId="39129"/>
    <cellStyle name="Normal 459 4 3" xfId="39130"/>
    <cellStyle name="Normal 459 5" xfId="39131"/>
    <cellStyle name="Normal 459 5 2" xfId="39132"/>
    <cellStyle name="Normal 459 5 2 2" xfId="39133"/>
    <cellStyle name="Normal 459 5 3" xfId="39134"/>
    <cellStyle name="Normal 459 6" xfId="39135"/>
    <cellStyle name="Normal 46" xfId="1563"/>
    <cellStyle name="Normal 46 2" xfId="39136"/>
    <cellStyle name="Normal 46 2 2" xfId="39137"/>
    <cellStyle name="Normal 46 2 2 2" xfId="39138"/>
    <cellStyle name="Normal 46 2 2 2 2" xfId="39139"/>
    <cellStyle name="Normal 46 2 2 3" xfId="39140"/>
    <cellStyle name="Normal 46 2 2 3 2" xfId="39141"/>
    <cellStyle name="Normal 46 2 2 3 2 2" xfId="39142"/>
    <cellStyle name="Normal 46 2 2 3 3" xfId="39143"/>
    <cellStyle name="Normal 46 2 2 4" xfId="39144"/>
    <cellStyle name="Normal 46 2 2 4 2" xfId="39145"/>
    <cellStyle name="Normal 46 2 2 4 2 2" xfId="39146"/>
    <cellStyle name="Normal 46 2 2 4 3" xfId="39147"/>
    <cellStyle name="Normal 46 2 2 5" xfId="39148"/>
    <cellStyle name="Normal 46 2 3" xfId="39149"/>
    <cellStyle name="Normal 46 2 3 2" xfId="39150"/>
    <cellStyle name="Normal 46 2 3 2 2" xfId="39151"/>
    <cellStyle name="Normal 46 2 3 3" xfId="39152"/>
    <cellStyle name="Normal 46 2 4" xfId="39153"/>
    <cellStyle name="Normal 46 2 4 2" xfId="39154"/>
    <cellStyle name="Normal 46 2 4 2 2" xfId="39155"/>
    <cellStyle name="Normal 46 2 4 3" xfId="39156"/>
    <cellStyle name="Normal 46 2 5" xfId="39157"/>
    <cellStyle name="Normal 46 2 5 2" xfId="39158"/>
    <cellStyle name="Normal 46 2 5 2 2" xfId="39159"/>
    <cellStyle name="Normal 46 2 5 3" xfId="39160"/>
    <cellStyle name="Normal 46 2 6" xfId="39161"/>
    <cellStyle name="Normal 46 2 7" xfId="39162"/>
    <cellStyle name="Normal 46 3" xfId="39163"/>
    <cellStyle name="Normal 46 3 2" xfId="39164"/>
    <cellStyle name="Normal 46 3 2 2" xfId="39165"/>
    <cellStyle name="Normal 46 3 3" xfId="39166"/>
    <cellStyle name="Normal 46 3 3 2" xfId="39167"/>
    <cellStyle name="Normal 46 3 3 2 2" xfId="39168"/>
    <cellStyle name="Normal 46 3 3 3" xfId="39169"/>
    <cellStyle name="Normal 46 3 4" xfId="39170"/>
    <cellStyle name="Normal 46 3 4 2" xfId="39171"/>
    <cellStyle name="Normal 46 3 4 2 2" xfId="39172"/>
    <cellStyle name="Normal 46 3 4 3" xfId="39173"/>
    <cellStyle name="Normal 46 3 5" xfId="39174"/>
    <cellStyle name="Normal 46 4" xfId="39175"/>
    <cellStyle name="Normal 46 4 2" xfId="39176"/>
    <cellStyle name="Normal 46 4 2 2" xfId="39177"/>
    <cellStyle name="Normal 46 4 3" xfId="39178"/>
    <cellStyle name="Normal 46 5" xfId="39179"/>
    <cellStyle name="Normal 46 5 2" xfId="39180"/>
    <cellStyle name="Normal 46 5 2 2" xfId="39181"/>
    <cellStyle name="Normal 46 5 3" xfId="39182"/>
    <cellStyle name="Normal 46 6" xfId="39183"/>
    <cellStyle name="Normal 46 6 2" xfId="39184"/>
    <cellStyle name="Normal 46 6 2 2" xfId="39185"/>
    <cellStyle name="Normal 46 6 3" xfId="39186"/>
    <cellStyle name="Normal 46 7" xfId="39187"/>
    <cellStyle name="Normal 46 8" xfId="39188"/>
    <cellStyle name="Normal 46 9" xfId="39189"/>
    <cellStyle name="Normal 460" xfId="39190"/>
    <cellStyle name="Normal 460 2" xfId="39191"/>
    <cellStyle name="Normal 460 2 2" xfId="39192"/>
    <cellStyle name="Normal 460 2 2 2" xfId="39193"/>
    <cellStyle name="Normal 460 2 3" xfId="39194"/>
    <cellStyle name="Normal 460 2 3 2" xfId="39195"/>
    <cellStyle name="Normal 460 2 3 2 2" xfId="39196"/>
    <cellStyle name="Normal 460 2 3 3" xfId="39197"/>
    <cellStyle name="Normal 460 2 4" xfId="39198"/>
    <cellStyle name="Normal 460 3" xfId="39199"/>
    <cellStyle name="Normal 460 3 2" xfId="39200"/>
    <cellStyle name="Normal 460 3 2 2" xfId="39201"/>
    <cellStyle name="Normal 460 3 3" xfId="39202"/>
    <cellStyle name="Normal 460 4" xfId="39203"/>
    <cellStyle name="Normal 460 4 2" xfId="39204"/>
    <cellStyle name="Normal 460 4 2 2" xfId="39205"/>
    <cellStyle name="Normal 460 4 3" xfId="39206"/>
    <cellStyle name="Normal 460 5" xfId="39207"/>
    <cellStyle name="Normal 460 5 2" xfId="39208"/>
    <cellStyle name="Normal 460 5 2 2" xfId="39209"/>
    <cellStyle name="Normal 460 5 3" xfId="39210"/>
    <cellStyle name="Normal 460 6" xfId="39211"/>
    <cellStyle name="Normal 461" xfId="39212"/>
    <cellStyle name="Normal 461 2" xfId="39213"/>
    <cellStyle name="Normal 461 2 2" xfId="39214"/>
    <cellStyle name="Normal 461 2 2 2" xfId="39215"/>
    <cellStyle name="Normal 461 2 3" xfId="39216"/>
    <cellStyle name="Normal 461 2 3 2" xfId="39217"/>
    <cellStyle name="Normal 461 2 3 2 2" xfId="39218"/>
    <cellStyle name="Normal 461 2 3 3" xfId="39219"/>
    <cellStyle name="Normal 461 2 4" xfId="39220"/>
    <cellStyle name="Normal 461 3" xfId="39221"/>
    <cellStyle name="Normal 461 3 2" xfId="39222"/>
    <cellStyle name="Normal 461 3 2 2" xfId="39223"/>
    <cellStyle name="Normal 461 3 3" xfId="39224"/>
    <cellStyle name="Normal 461 4" xfId="39225"/>
    <cellStyle name="Normal 461 4 2" xfId="39226"/>
    <cellStyle name="Normal 461 4 2 2" xfId="39227"/>
    <cellStyle name="Normal 461 4 3" xfId="39228"/>
    <cellStyle name="Normal 461 5" xfId="39229"/>
    <cellStyle name="Normal 461 5 2" xfId="39230"/>
    <cellStyle name="Normal 461 5 2 2" xfId="39231"/>
    <cellStyle name="Normal 461 5 3" xfId="39232"/>
    <cellStyle name="Normal 461 6" xfId="39233"/>
    <cellStyle name="Normal 462" xfId="39234"/>
    <cellStyle name="Normal 462 2" xfId="39235"/>
    <cellStyle name="Normal 462 2 2" xfId="39236"/>
    <cellStyle name="Normal 462 2 2 2" xfId="39237"/>
    <cellStyle name="Normal 462 2 3" xfId="39238"/>
    <cellStyle name="Normal 462 2 3 2" xfId="39239"/>
    <cellStyle name="Normal 462 2 3 2 2" xfId="39240"/>
    <cellStyle name="Normal 462 2 3 3" xfId="39241"/>
    <cellStyle name="Normal 462 2 4" xfId="39242"/>
    <cellStyle name="Normal 462 3" xfId="39243"/>
    <cellStyle name="Normal 462 3 2" xfId="39244"/>
    <cellStyle name="Normal 462 3 2 2" xfId="39245"/>
    <cellStyle name="Normal 462 3 3" xfId="39246"/>
    <cellStyle name="Normal 462 4" xfId="39247"/>
    <cellStyle name="Normal 462 4 2" xfId="39248"/>
    <cellStyle name="Normal 462 4 2 2" xfId="39249"/>
    <cellStyle name="Normal 462 4 3" xfId="39250"/>
    <cellStyle name="Normal 462 5" xfId="39251"/>
    <cellStyle name="Normal 462 5 2" xfId="39252"/>
    <cellStyle name="Normal 462 5 2 2" xfId="39253"/>
    <cellStyle name="Normal 462 5 3" xfId="39254"/>
    <cellStyle name="Normal 462 6" xfId="39255"/>
    <cellStyle name="Normal 463" xfId="39256"/>
    <cellStyle name="Normal 463 2" xfId="39257"/>
    <cellStyle name="Normal 463 2 2" xfId="39258"/>
    <cellStyle name="Normal 463 2 2 2" xfId="39259"/>
    <cellStyle name="Normal 463 2 3" xfId="39260"/>
    <cellStyle name="Normal 463 2 3 2" xfId="39261"/>
    <cellStyle name="Normal 463 2 3 2 2" xfId="39262"/>
    <cellStyle name="Normal 463 2 3 3" xfId="39263"/>
    <cellStyle name="Normal 463 2 4" xfId="39264"/>
    <cellStyle name="Normal 463 3" xfId="39265"/>
    <cellStyle name="Normal 463 3 2" xfId="39266"/>
    <cellStyle name="Normal 463 3 2 2" xfId="39267"/>
    <cellStyle name="Normal 463 3 3" xfId="39268"/>
    <cellStyle name="Normal 463 4" xfId="39269"/>
    <cellStyle name="Normal 463 4 2" xfId="39270"/>
    <cellStyle name="Normal 463 4 2 2" xfId="39271"/>
    <cellStyle name="Normal 463 4 3" xfId="39272"/>
    <cellStyle name="Normal 463 5" xfId="39273"/>
    <cellStyle name="Normal 463 5 2" xfId="39274"/>
    <cellStyle name="Normal 463 5 2 2" xfId="39275"/>
    <cellStyle name="Normal 463 5 3" xfId="39276"/>
    <cellStyle name="Normal 463 6" xfId="39277"/>
    <cellStyle name="Normal 464" xfId="39278"/>
    <cellStyle name="Normal 464 2" xfId="39279"/>
    <cellStyle name="Normal 464 2 2" xfId="39280"/>
    <cellStyle name="Normal 464 2 2 2" xfId="39281"/>
    <cellStyle name="Normal 464 2 3" xfId="39282"/>
    <cellStyle name="Normal 464 2 3 2" xfId="39283"/>
    <cellStyle name="Normal 464 2 3 2 2" xfId="39284"/>
    <cellStyle name="Normal 464 2 3 3" xfId="39285"/>
    <cellStyle name="Normal 464 2 4" xfId="39286"/>
    <cellStyle name="Normal 464 3" xfId="39287"/>
    <cellStyle name="Normal 464 3 2" xfId="39288"/>
    <cellStyle name="Normal 464 3 2 2" xfId="39289"/>
    <cellStyle name="Normal 464 3 3" xfId="39290"/>
    <cellStyle name="Normal 464 4" xfId="39291"/>
    <cellStyle name="Normal 464 4 2" xfId="39292"/>
    <cellStyle name="Normal 464 4 2 2" xfId="39293"/>
    <cellStyle name="Normal 464 4 3" xfId="39294"/>
    <cellStyle name="Normal 464 5" xfId="39295"/>
    <cellStyle name="Normal 464 5 2" xfId="39296"/>
    <cellStyle name="Normal 464 5 2 2" xfId="39297"/>
    <cellStyle name="Normal 464 5 3" xfId="39298"/>
    <cellStyle name="Normal 464 6" xfId="39299"/>
    <cellStyle name="Normal 465" xfId="39300"/>
    <cellStyle name="Normal 465 2" xfId="39301"/>
    <cellStyle name="Normal 465 2 2" xfId="39302"/>
    <cellStyle name="Normal 465 2 2 2" xfId="39303"/>
    <cellStyle name="Normal 465 2 3" xfId="39304"/>
    <cellStyle name="Normal 465 2 3 2" xfId="39305"/>
    <cellStyle name="Normal 465 2 3 2 2" xfId="39306"/>
    <cellStyle name="Normal 465 2 3 3" xfId="39307"/>
    <cellStyle name="Normal 465 2 4" xfId="39308"/>
    <cellStyle name="Normal 465 3" xfId="39309"/>
    <cellStyle name="Normal 465 3 2" xfId="39310"/>
    <cellStyle name="Normal 465 3 2 2" xfId="39311"/>
    <cellStyle name="Normal 465 3 3" xfId="39312"/>
    <cellStyle name="Normal 465 4" xfId="39313"/>
    <cellStyle name="Normal 465 4 2" xfId="39314"/>
    <cellStyle name="Normal 465 4 2 2" xfId="39315"/>
    <cellStyle name="Normal 465 4 3" xfId="39316"/>
    <cellStyle name="Normal 465 5" xfId="39317"/>
    <cellStyle name="Normal 465 5 2" xfId="39318"/>
    <cellStyle name="Normal 465 5 2 2" xfId="39319"/>
    <cellStyle name="Normal 465 5 3" xfId="39320"/>
    <cellStyle name="Normal 465 6" xfId="39321"/>
    <cellStyle name="Normal 466" xfId="39322"/>
    <cellStyle name="Normal 466 2" xfId="39323"/>
    <cellStyle name="Normal 466 2 2" xfId="39324"/>
    <cellStyle name="Normal 466 2 2 2" xfId="39325"/>
    <cellStyle name="Normal 466 2 3" xfId="39326"/>
    <cellStyle name="Normal 466 2 3 2" xfId="39327"/>
    <cellStyle name="Normal 466 2 3 2 2" xfId="39328"/>
    <cellStyle name="Normal 466 2 3 3" xfId="39329"/>
    <cellStyle name="Normal 466 2 4" xfId="39330"/>
    <cellStyle name="Normal 466 3" xfId="39331"/>
    <cellStyle name="Normal 466 3 2" xfId="39332"/>
    <cellStyle name="Normal 466 3 2 2" xfId="39333"/>
    <cellStyle name="Normal 466 3 3" xfId="39334"/>
    <cellStyle name="Normal 466 4" xfId="39335"/>
    <cellStyle name="Normal 466 4 2" xfId="39336"/>
    <cellStyle name="Normal 466 4 2 2" xfId="39337"/>
    <cellStyle name="Normal 466 4 3" xfId="39338"/>
    <cellStyle name="Normal 466 5" xfId="39339"/>
    <cellStyle name="Normal 466 5 2" xfId="39340"/>
    <cellStyle name="Normal 466 5 2 2" xfId="39341"/>
    <cellStyle name="Normal 466 5 3" xfId="39342"/>
    <cellStyle name="Normal 466 6" xfId="39343"/>
    <cellStyle name="Normal 467" xfId="39344"/>
    <cellStyle name="Normal 467 2" xfId="39345"/>
    <cellStyle name="Normal 467 2 2" xfId="39346"/>
    <cellStyle name="Normal 467 2 2 2" xfId="39347"/>
    <cellStyle name="Normal 467 2 3" xfId="39348"/>
    <cellStyle name="Normal 467 2 3 2" xfId="39349"/>
    <cellStyle name="Normal 467 2 3 2 2" xfId="39350"/>
    <cellStyle name="Normal 467 2 3 3" xfId="39351"/>
    <cellStyle name="Normal 467 2 4" xfId="39352"/>
    <cellStyle name="Normal 467 3" xfId="39353"/>
    <cellStyle name="Normal 467 3 2" xfId="39354"/>
    <cellStyle name="Normal 467 3 2 2" xfId="39355"/>
    <cellStyle name="Normal 467 3 3" xfId="39356"/>
    <cellStyle name="Normal 467 4" xfId="39357"/>
    <cellStyle name="Normal 467 4 2" xfId="39358"/>
    <cellStyle name="Normal 467 4 2 2" xfId="39359"/>
    <cellStyle name="Normal 467 4 3" xfId="39360"/>
    <cellStyle name="Normal 467 5" xfId="39361"/>
    <cellStyle name="Normal 467 5 2" xfId="39362"/>
    <cellStyle name="Normal 467 5 2 2" xfId="39363"/>
    <cellStyle name="Normal 467 5 3" xfId="39364"/>
    <cellStyle name="Normal 467 6" xfId="39365"/>
    <cellStyle name="Normal 468" xfId="39366"/>
    <cellStyle name="Normal 468 2" xfId="39367"/>
    <cellStyle name="Normal 468 2 2" xfId="39368"/>
    <cellStyle name="Normal 468 2 2 2" xfId="39369"/>
    <cellStyle name="Normal 468 2 3" xfId="39370"/>
    <cellStyle name="Normal 468 2 3 2" xfId="39371"/>
    <cellStyle name="Normal 468 2 3 2 2" xfId="39372"/>
    <cellStyle name="Normal 468 2 3 3" xfId="39373"/>
    <cellStyle name="Normal 468 2 4" xfId="39374"/>
    <cellStyle name="Normal 468 3" xfId="39375"/>
    <cellStyle name="Normal 468 3 2" xfId="39376"/>
    <cellStyle name="Normal 468 3 2 2" xfId="39377"/>
    <cellStyle name="Normal 468 3 3" xfId="39378"/>
    <cellStyle name="Normal 468 4" xfId="39379"/>
    <cellStyle name="Normal 468 4 2" xfId="39380"/>
    <cellStyle name="Normal 468 4 2 2" xfId="39381"/>
    <cellStyle name="Normal 468 4 3" xfId="39382"/>
    <cellStyle name="Normal 468 5" xfId="39383"/>
    <cellStyle name="Normal 468 5 2" xfId="39384"/>
    <cellStyle name="Normal 468 5 2 2" xfId="39385"/>
    <cellStyle name="Normal 468 5 3" xfId="39386"/>
    <cellStyle name="Normal 468 6" xfId="39387"/>
    <cellStyle name="Normal 469" xfId="39388"/>
    <cellStyle name="Normal 469 2" xfId="39389"/>
    <cellStyle name="Normal 469 2 2" xfId="39390"/>
    <cellStyle name="Normal 469 2 2 2" xfId="39391"/>
    <cellStyle name="Normal 469 2 3" xfId="39392"/>
    <cellStyle name="Normal 469 2 3 2" xfId="39393"/>
    <cellStyle name="Normal 469 2 3 2 2" xfId="39394"/>
    <cellStyle name="Normal 469 2 3 3" xfId="39395"/>
    <cellStyle name="Normal 469 2 4" xfId="39396"/>
    <cellStyle name="Normal 469 3" xfId="39397"/>
    <cellStyle name="Normal 469 3 2" xfId="39398"/>
    <cellStyle name="Normal 469 3 2 2" xfId="39399"/>
    <cellStyle name="Normal 469 3 3" xfId="39400"/>
    <cellStyle name="Normal 469 4" xfId="39401"/>
    <cellStyle name="Normal 469 4 2" xfId="39402"/>
    <cellStyle name="Normal 469 4 2 2" xfId="39403"/>
    <cellStyle name="Normal 469 4 3" xfId="39404"/>
    <cellStyle name="Normal 469 5" xfId="39405"/>
    <cellStyle name="Normal 469 5 2" xfId="39406"/>
    <cellStyle name="Normal 469 5 2 2" xfId="39407"/>
    <cellStyle name="Normal 469 5 3" xfId="39408"/>
    <cellStyle name="Normal 469 6" xfId="39409"/>
    <cellStyle name="Normal 47" xfId="1564"/>
    <cellStyle name="Normal 47 2" xfId="39410"/>
    <cellStyle name="Normal 47 2 2" xfId="39411"/>
    <cellStyle name="Normal 47 2 2 2" xfId="39412"/>
    <cellStyle name="Normal 47 2 2 2 2" xfId="39413"/>
    <cellStyle name="Normal 47 2 2 3" xfId="39414"/>
    <cellStyle name="Normal 47 2 2 3 2" xfId="39415"/>
    <cellStyle name="Normal 47 2 2 3 2 2" xfId="39416"/>
    <cellStyle name="Normal 47 2 2 3 3" xfId="39417"/>
    <cellStyle name="Normal 47 2 2 4" xfId="39418"/>
    <cellStyle name="Normal 47 2 2 4 2" xfId="39419"/>
    <cellStyle name="Normal 47 2 2 4 2 2" xfId="39420"/>
    <cellStyle name="Normal 47 2 2 4 3" xfId="39421"/>
    <cellStyle name="Normal 47 2 2 5" xfId="39422"/>
    <cellStyle name="Normal 47 2 3" xfId="39423"/>
    <cellStyle name="Normal 47 2 3 2" xfId="39424"/>
    <cellStyle name="Normal 47 2 3 2 2" xfId="39425"/>
    <cellStyle name="Normal 47 2 3 3" xfId="39426"/>
    <cellStyle name="Normal 47 2 4" xfId="39427"/>
    <cellStyle name="Normal 47 2 4 2" xfId="39428"/>
    <cellStyle name="Normal 47 2 4 2 2" xfId="39429"/>
    <cellStyle name="Normal 47 2 4 3" xfId="39430"/>
    <cellStyle name="Normal 47 2 5" xfId="39431"/>
    <cellStyle name="Normal 47 2 5 2" xfId="39432"/>
    <cellStyle name="Normal 47 2 5 2 2" xfId="39433"/>
    <cellStyle name="Normal 47 2 5 3" xfId="39434"/>
    <cellStyle name="Normal 47 2 6" xfId="39435"/>
    <cellStyle name="Normal 47 2 7" xfId="39436"/>
    <cellStyle name="Normal 47 3" xfId="39437"/>
    <cellStyle name="Normal 47 3 2" xfId="39438"/>
    <cellStyle name="Normal 47 3 2 2" xfId="39439"/>
    <cellStyle name="Normal 47 3 3" xfId="39440"/>
    <cellStyle name="Normal 47 3 3 2" xfId="39441"/>
    <cellStyle name="Normal 47 3 3 2 2" xfId="39442"/>
    <cellStyle name="Normal 47 3 3 3" xfId="39443"/>
    <cellStyle name="Normal 47 3 4" xfId="39444"/>
    <cellStyle name="Normal 47 3 4 2" xfId="39445"/>
    <cellStyle name="Normal 47 3 4 2 2" xfId="39446"/>
    <cellStyle name="Normal 47 3 4 3" xfId="39447"/>
    <cellStyle name="Normal 47 3 5" xfId="39448"/>
    <cellStyle name="Normal 47 4" xfId="39449"/>
    <cellStyle name="Normal 47 4 2" xfId="39450"/>
    <cellStyle name="Normal 47 4 2 2" xfId="39451"/>
    <cellStyle name="Normal 47 4 3" xfId="39452"/>
    <cellStyle name="Normal 47 5" xfId="39453"/>
    <cellStyle name="Normal 47 5 2" xfId="39454"/>
    <cellStyle name="Normal 47 5 2 2" xfId="39455"/>
    <cellStyle name="Normal 47 5 3" xfId="39456"/>
    <cellStyle name="Normal 47 6" xfId="39457"/>
    <cellStyle name="Normal 47 6 2" xfId="39458"/>
    <cellStyle name="Normal 47 6 2 2" xfId="39459"/>
    <cellStyle name="Normal 47 6 3" xfId="39460"/>
    <cellStyle name="Normal 47 7" xfId="39461"/>
    <cellStyle name="Normal 47 8" xfId="39462"/>
    <cellStyle name="Normal 47 9" xfId="39463"/>
    <cellStyle name="Normal 470" xfId="39464"/>
    <cellStyle name="Normal 470 2" xfId="39465"/>
    <cellStyle name="Normal 470 2 2" xfId="39466"/>
    <cellStyle name="Normal 470 2 2 2" xfId="39467"/>
    <cellStyle name="Normal 470 2 3" xfId="39468"/>
    <cellStyle name="Normal 470 2 3 2" xfId="39469"/>
    <cellStyle name="Normal 470 2 3 2 2" xfId="39470"/>
    <cellStyle name="Normal 470 2 3 3" xfId="39471"/>
    <cellStyle name="Normal 470 2 4" xfId="39472"/>
    <cellStyle name="Normal 470 3" xfId="39473"/>
    <cellStyle name="Normal 470 3 2" xfId="39474"/>
    <cellStyle name="Normal 470 3 2 2" xfId="39475"/>
    <cellStyle name="Normal 470 3 3" xfId="39476"/>
    <cellStyle name="Normal 470 4" xfId="39477"/>
    <cellStyle name="Normal 470 4 2" xfId="39478"/>
    <cellStyle name="Normal 470 4 2 2" xfId="39479"/>
    <cellStyle name="Normal 470 4 3" xfId="39480"/>
    <cellStyle name="Normal 470 5" xfId="39481"/>
    <cellStyle name="Normal 470 5 2" xfId="39482"/>
    <cellStyle name="Normal 470 5 2 2" xfId="39483"/>
    <cellStyle name="Normal 470 5 3" xfId="39484"/>
    <cellStyle name="Normal 470 6" xfId="39485"/>
    <cellStyle name="Normal 471" xfId="39486"/>
    <cellStyle name="Normal 471 2" xfId="39487"/>
    <cellStyle name="Normal 471 2 2" xfId="39488"/>
    <cellStyle name="Normal 471 2 2 2" xfId="39489"/>
    <cellStyle name="Normal 471 2 3" xfId="39490"/>
    <cellStyle name="Normal 471 2 3 2" xfId="39491"/>
    <cellStyle name="Normal 471 2 3 2 2" xfId="39492"/>
    <cellStyle name="Normal 471 2 3 3" xfId="39493"/>
    <cellStyle name="Normal 471 2 4" xfId="39494"/>
    <cellStyle name="Normal 471 3" xfId="39495"/>
    <cellStyle name="Normal 471 3 2" xfId="39496"/>
    <cellStyle name="Normal 471 3 2 2" xfId="39497"/>
    <cellStyle name="Normal 471 3 3" xfId="39498"/>
    <cellStyle name="Normal 471 4" xfId="39499"/>
    <cellStyle name="Normal 471 4 2" xfId="39500"/>
    <cellStyle name="Normal 471 4 2 2" xfId="39501"/>
    <cellStyle name="Normal 471 4 3" xfId="39502"/>
    <cellStyle name="Normal 471 5" xfId="39503"/>
    <cellStyle name="Normal 471 5 2" xfId="39504"/>
    <cellStyle name="Normal 471 5 2 2" xfId="39505"/>
    <cellStyle name="Normal 471 5 3" xfId="39506"/>
    <cellStyle name="Normal 471 6" xfId="39507"/>
    <cellStyle name="Normal 472" xfId="39508"/>
    <cellStyle name="Normal 472 2" xfId="39509"/>
    <cellStyle name="Normal 472 2 2" xfId="39510"/>
    <cellStyle name="Normal 472 2 2 2" xfId="39511"/>
    <cellStyle name="Normal 472 2 3" xfId="39512"/>
    <cellStyle name="Normal 472 2 3 2" xfId="39513"/>
    <cellStyle name="Normal 472 2 3 2 2" xfId="39514"/>
    <cellStyle name="Normal 472 2 3 3" xfId="39515"/>
    <cellStyle name="Normal 472 2 4" xfId="39516"/>
    <cellStyle name="Normal 472 3" xfId="39517"/>
    <cellStyle name="Normal 472 3 2" xfId="39518"/>
    <cellStyle name="Normal 472 3 2 2" xfId="39519"/>
    <cellStyle name="Normal 472 3 3" xfId="39520"/>
    <cellStyle name="Normal 472 4" xfId="39521"/>
    <cellStyle name="Normal 472 4 2" xfId="39522"/>
    <cellStyle name="Normal 472 4 2 2" xfId="39523"/>
    <cellStyle name="Normal 472 4 3" xfId="39524"/>
    <cellStyle name="Normal 472 5" xfId="39525"/>
    <cellStyle name="Normal 472 5 2" xfId="39526"/>
    <cellStyle name="Normal 472 5 2 2" xfId="39527"/>
    <cellStyle name="Normal 472 5 3" xfId="39528"/>
    <cellStyle name="Normal 472 6" xfId="39529"/>
    <cellStyle name="Normal 473" xfId="39530"/>
    <cellStyle name="Normal 473 2" xfId="39531"/>
    <cellStyle name="Normal 473 2 2" xfId="39532"/>
    <cellStyle name="Normal 473 2 2 2" xfId="39533"/>
    <cellStyle name="Normal 473 2 3" xfId="39534"/>
    <cellStyle name="Normal 473 2 3 2" xfId="39535"/>
    <cellStyle name="Normal 473 2 3 2 2" xfId="39536"/>
    <cellStyle name="Normal 473 2 3 3" xfId="39537"/>
    <cellStyle name="Normal 473 2 4" xfId="39538"/>
    <cellStyle name="Normal 473 3" xfId="39539"/>
    <cellStyle name="Normal 473 3 2" xfId="39540"/>
    <cellStyle name="Normal 473 3 2 2" xfId="39541"/>
    <cellStyle name="Normal 473 3 3" xfId="39542"/>
    <cellStyle name="Normal 473 4" xfId="39543"/>
    <cellStyle name="Normal 473 4 2" xfId="39544"/>
    <cellStyle name="Normal 473 4 2 2" xfId="39545"/>
    <cellStyle name="Normal 473 4 3" xfId="39546"/>
    <cellStyle name="Normal 473 5" xfId="39547"/>
    <cellStyle name="Normal 473 5 2" xfId="39548"/>
    <cellStyle name="Normal 473 5 2 2" xfId="39549"/>
    <cellStyle name="Normal 473 5 3" xfId="39550"/>
    <cellStyle name="Normal 473 6" xfId="39551"/>
    <cellStyle name="Normal 474" xfId="39552"/>
    <cellStyle name="Normal 474 2" xfId="39553"/>
    <cellStyle name="Normal 474 2 2" xfId="39554"/>
    <cellStyle name="Normal 474 2 2 2" xfId="39555"/>
    <cellStyle name="Normal 474 2 3" xfId="39556"/>
    <cellStyle name="Normal 474 2 3 2" xfId="39557"/>
    <cellStyle name="Normal 474 2 3 2 2" xfId="39558"/>
    <cellStyle name="Normal 474 2 3 3" xfId="39559"/>
    <cellStyle name="Normal 474 2 4" xfId="39560"/>
    <cellStyle name="Normal 474 3" xfId="39561"/>
    <cellStyle name="Normal 474 3 2" xfId="39562"/>
    <cellStyle name="Normal 474 3 2 2" xfId="39563"/>
    <cellStyle name="Normal 474 3 3" xfId="39564"/>
    <cellStyle name="Normal 474 4" xfId="39565"/>
    <cellStyle name="Normal 474 4 2" xfId="39566"/>
    <cellStyle name="Normal 474 4 2 2" xfId="39567"/>
    <cellStyle name="Normal 474 4 3" xfId="39568"/>
    <cellStyle name="Normal 474 5" xfId="39569"/>
    <cellStyle name="Normal 474 5 2" xfId="39570"/>
    <cellStyle name="Normal 474 5 2 2" xfId="39571"/>
    <cellStyle name="Normal 474 5 3" xfId="39572"/>
    <cellStyle name="Normal 474 6" xfId="39573"/>
    <cellStyle name="Normal 475" xfId="39574"/>
    <cellStyle name="Normal 475 2" xfId="39575"/>
    <cellStyle name="Normal 475 2 2" xfId="39576"/>
    <cellStyle name="Normal 475 2 2 2" xfId="39577"/>
    <cellStyle name="Normal 475 2 3" xfId="39578"/>
    <cellStyle name="Normal 475 2 3 2" xfId="39579"/>
    <cellStyle name="Normal 475 2 3 2 2" xfId="39580"/>
    <cellStyle name="Normal 475 2 3 3" xfId="39581"/>
    <cellStyle name="Normal 475 2 4" xfId="39582"/>
    <cellStyle name="Normal 475 3" xfId="39583"/>
    <cellStyle name="Normal 475 3 2" xfId="39584"/>
    <cellStyle name="Normal 475 3 2 2" xfId="39585"/>
    <cellStyle name="Normal 475 3 3" xfId="39586"/>
    <cellStyle name="Normal 475 4" xfId="39587"/>
    <cellStyle name="Normal 475 4 2" xfId="39588"/>
    <cellStyle name="Normal 475 4 2 2" xfId="39589"/>
    <cellStyle name="Normal 475 4 3" xfId="39590"/>
    <cellStyle name="Normal 475 5" xfId="39591"/>
    <cellStyle name="Normal 475 5 2" xfId="39592"/>
    <cellStyle name="Normal 475 5 2 2" xfId="39593"/>
    <cellStyle name="Normal 475 5 3" xfId="39594"/>
    <cellStyle name="Normal 475 6" xfId="39595"/>
    <cellStyle name="Normal 476" xfId="39596"/>
    <cellStyle name="Normal 476 2" xfId="39597"/>
    <cellStyle name="Normal 476 2 2" xfId="39598"/>
    <cellStyle name="Normal 476 2 2 2" xfId="39599"/>
    <cellStyle name="Normal 476 2 3" xfId="39600"/>
    <cellStyle name="Normal 476 2 3 2" xfId="39601"/>
    <cellStyle name="Normal 476 2 3 2 2" xfId="39602"/>
    <cellStyle name="Normal 476 2 3 3" xfId="39603"/>
    <cellStyle name="Normal 476 2 4" xfId="39604"/>
    <cellStyle name="Normal 476 3" xfId="39605"/>
    <cellStyle name="Normal 476 3 2" xfId="39606"/>
    <cellStyle name="Normal 476 3 2 2" xfId="39607"/>
    <cellStyle name="Normal 476 3 3" xfId="39608"/>
    <cellStyle name="Normal 476 4" xfId="39609"/>
    <cellStyle name="Normal 476 4 2" xfId="39610"/>
    <cellStyle name="Normal 476 4 2 2" xfId="39611"/>
    <cellStyle name="Normal 476 4 3" xfId="39612"/>
    <cellStyle name="Normal 476 5" xfId="39613"/>
    <cellStyle name="Normal 476 5 2" xfId="39614"/>
    <cellStyle name="Normal 476 5 2 2" xfId="39615"/>
    <cellStyle name="Normal 476 5 3" xfId="39616"/>
    <cellStyle name="Normal 476 6" xfId="39617"/>
    <cellStyle name="Normal 477" xfId="39618"/>
    <cellStyle name="Normal 477 2" xfId="39619"/>
    <cellStyle name="Normal 477 2 2" xfId="39620"/>
    <cellStyle name="Normal 477 2 2 2" xfId="39621"/>
    <cellStyle name="Normal 477 2 3" xfId="39622"/>
    <cellStyle name="Normal 477 2 3 2" xfId="39623"/>
    <cellStyle name="Normal 477 2 3 2 2" xfId="39624"/>
    <cellStyle name="Normal 477 2 3 3" xfId="39625"/>
    <cellStyle name="Normal 477 2 4" xfId="39626"/>
    <cellStyle name="Normal 477 3" xfId="39627"/>
    <cellStyle name="Normal 477 3 2" xfId="39628"/>
    <cellStyle name="Normal 477 3 2 2" xfId="39629"/>
    <cellStyle name="Normal 477 3 3" xfId="39630"/>
    <cellStyle name="Normal 477 4" xfId="39631"/>
    <cellStyle name="Normal 477 4 2" xfId="39632"/>
    <cellStyle name="Normal 477 4 2 2" xfId="39633"/>
    <cellStyle name="Normal 477 4 3" xfId="39634"/>
    <cellStyle name="Normal 477 5" xfId="39635"/>
    <cellStyle name="Normal 477 5 2" xfId="39636"/>
    <cellStyle name="Normal 477 5 2 2" xfId="39637"/>
    <cellStyle name="Normal 477 5 3" xfId="39638"/>
    <cellStyle name="Normal 477 6" xfId="39639"/>
    <cellStyle name="Normal 478" xfId="39640"/>
    <cellStyle name="Normal 478 2" xfId="39641"/>
    <cellStyle name="Normal 478 2 2" xfId="39642"/>
    <cellStyle name="Normal 478 2 2 2" xfId="39643"/>
    <cellStyle name="Normal 478 2 3" xfId="39644"/>
    <cellStyle name="Normal 478 2 3 2" xfId="39645"/>
    <cellStyle name="Normal 478 2 3 2 2" xfId="39646"/>
    <cellStyle name="Normal 478 2 3 3" xfId="39647"/>
    <cellStyle name="Normal 478 2 4" xfId="39648"/>
    <cellStyle name="Normal 478 3" xfId="39649"/>
    <cellStyle name="Normal 478 3 2" xfId="39650"/>
    <cellStyle name="Normal 478 3 2 2" xfId="39651"/>
    <cellStyle name="Normal 478 3 3" xfId="39652"/>
    <cellStyle name="Normal 478 4" xfId="39653"/>
    <cellStyle name="Normal 478 4 2" xfId="39654"/>
    <cellStyle name="Normal 478 4 2 2" xfId="39655"/>
    <cellStyle name="Normal 478 4 3" xfId="39656"/>
    <cellStyle name="Normal 478 5" xfId="39657"/>
    <cellStyle name="Normal 478 5 2" xfId="39658"/>
    <cellStyle name="Normal 478 5 2 2" xfId="39659"/>
    <cellStyle name="Normal 478 5 3" xfId="39660"/>
    <cellStyle name="Normal 478 6" xfId="39661"/>
    <cellStyle name="Normal 479" xfId="39662"/>
    <cellStyle name="Normal 479 2" xfId="39663"/>
    <cellStyle name="Normal 479 2 2" xfId="39664"/>
    <cellStyle name="Normal 479 2 2 2" xfId="39665"/>
    <cellStyle name="Normal 479 2 3" xfId="39666"/>
    <cellStyle name="Normal 479 2 3 2" xfId="39667"/>
    <cellStyle name="Normal 479 2 3 2 2" xfId="39668"/>
    <cellStyle name="Normal 479 2 3 3" xfId="39669"/>
    <cellStyle name="Normal 479 2 4" xfId="39670"/>
    <cellStyle name="Normal 479 3" xfId="39671"/>
    <cellStyle name="Normal 479 3 2" xfId="39672"/>
    <cellStyle name="Normal 479 3 2 2" xfId="39673"/>
    <cellStyle name="Normal 479 3 3" xfId="39674"/>
    <cellStyle name="Normal 479 4" xfId="39675"/>
    <cellStyle name="Normal 479 4 2" xfId="39676"/>
    <cellStyle name="Normal 479 4 2 2" xfId="39677"/>
    <cellStyle name="Normal 479 4 3" xfId="39678"/>
    <cellStyle name="Normal 479 5" xfId="39679"/>
    <cellStyle name="Normal 479 5 2" xfId="39680"/>
    <cellStyle name="Normal 479 5 2 2" xfId="39681"/>
    <cellStyle name="Normal 479 5 3" xfId="39682"/>
    <cellStyle name="Normal 479 6" xfId="39683"/>
    <cellStyle name="Normal 48" xfId="1565"/>
    <cellStyle name="Normal 48 2" xfId="39684"/>
    <cellStyle name="Normal 48 2 2" xfId="39685"/>
    <cellStyle name="Normal 48 2 2 2" xfId="39686"/>
    <cellStyle name="Normal 48 2 2 2 2" xfId="39687"/>
    <cellStyle name="Normal 48 2 2 3" xfId="39688"/>
    <cellStyle name="Normal 48 2 2 3 2" xfId="39689"/>
    <cellStyle name="Normal 48 2 2 3 2 2" xfId="39690"/>
    <cellStyle name="Normal 48 2 2 3 3" xfId="39691"/>
    <cellStyle name="Normal 48 2 2 4" xfId="39692"/>
    <cellStyle name="Normal 48 2 2 4 2" xfId="39693"/>
    <cellStyle name="Normal 48 2 2 4 2 2" xfId="39694"/>
    <cellStyle name="Normal 48 2 2 4 3" xfId="39695"/>
    <cellStyle name="Normal 48 2 2 5" xfId="39696"/>
    <cellStyle name="Normal 48 2 3" xfId="39697"/>
    <cellStyle name="Normal 48 2 3 2" xfId="39698"/>
    <cellStyle name="Normal 48 2 3 2 2" xfId="39699"/>
    <cellStyle name="Normal 48 2 3 3" xfId="39700"/>
    <cellStyle name="Normal 48 2 4" xfId="39701"/>
    <cellStyle name="Normal 48 2 4 2" xfId="39702"/>
    <cellStyle name="Normal 48 2 4 2 2" xfId="39703"/>
    <cellStyle name="Normal 48 2 4 3" xfId="39704"/>
    <cellStyle name="Normal 48 2 5" xfId="39705"/>
    <cellStyle name="Normal 48 2 5 2" xfId="39706"/>
    <cellStyle name="Normal 48 2 5 2 2" xfId="39707"/>
    <cellStyle name="Normal 48 2 5 3" xfId="39708"/>
    <cellStyle name="Normal 48 2 6" xfId="39709"/>
    <cellStyle name="Normal 48 2 7" xfId="39710"/>
    <cellStyle name="Normal 48 3" xfId="39711"/>
    <cellStyle name="Normal 48 3 2" xfId="39712"/>
    <cellStyle name="Normal 48 3 2 2" xfId="39713"/>
    <cellStyle name="Normal 48 3 3" xfId="39714"/>
    <cellStyle name="Normal 48 3 3 2" xfId="39715"/>
    <cellStyle name="Normal 48 3 3 2 2" xfId="39716"/>
    <cellStyle name="Normal 48 3 3 3" xfId="39717"/>
    <cellStyle name="Normal 48 3 4" xfId="39718"/>
    <cellStyle name="Normal 48 3 4 2" xfId="39719"/>
    <cellStyle name="Normal 48 3 4 2 2" xfId="39720"/>
    <cellStyle name="Normal 48 3 4 3" xfId="39721"/>
    <cellStyle name="Normal 48 3 5" xfId="39722"/>
    <cellStyle name="Normal 48 4" xfId="39723"/>
    <cellStyle name="Normal 48 4 2" xfId="39724"/>
    <cellStyle name="Normal 48 4 2 2" xfId="39725"/>
    <cellStyle name="Normal 48 4 3" xfId="39726"/>
    <cellStyle name="Normal 48 5" xfId="39727"/>
    <cellStyle name="Normal 48 5 2" xfId="39728"/>
    <cellStyle name="Normal 48 5 2 2" xfId="39729"/>
    <cellStyle name="Normal 48 5 3" xfId="39730"/>
    <cellStyle name="Normal 48 6" xfId="39731"/>
    <cellStyle name="Normal 48 6 2" xfId="39732"/>
    <cellStyle name="Normal 48 6 2 2" xfId="39733"/>
    <cellStyle name="Normal 48 6 3" xfId="39734"/>
    <cellStyle name="Normal 48 7" xfId="39735"/>
    <cellStyle name="Normal 48 8" xfId="39736"/>
    <cellStyle name="Normal 48 9" xfId="39737"/>
    <cellStyle name="Normal 480" xfId="39738"/>
    <cellStyle name="Normal 480 2" xfId="39739"/>
    <cellStyle name="Normal 480 2 2" xfId="39740"/>
    <cellStyle name="Normal 480 2 2 2" xfId="39741"/>
    <cellStyle name="Normal 480 2 3" xfId="39742"/>
    <cellStyle name="Normal 480 2 3 2" xfId="39743"/>
    <cellStyle name="Normal 480 2 3 2 2" xfId="39744"/>
    <cellStyle name="Normal 480 2 3 3" xfId="39745"/>
    <cellStyle name="Normal 480 2 4" xfId="39746"/>
    <cellStyle name="Normal 480 3" xfId="39747"/>
    <cellStyle name="Normal 480 3 2" xfId="39748"/>
    <cellStyle name="Normal 480 3 2 2" xfId="39749"/>
    <cellStyle name="Normal 480 3 3" xfId="39750"/>
    <cellStyle name="Normal 480 4" xfId="39751"/>
    <cellStyle name="Normal 480 4 2" xfId="39752"/>
    <cellStyle name="Normal 480 4 2 2" xfId="39753"/>
    <cellStyle name="Normal 480 4 3" xfId="39754"/>
    <cellStyle name="Normal 480 5" xfId="39755"/>
    <cellStyle name="Normal 480 5 2" xfId="39756"/>
    <cellStyle name="Normal 480 5 2 2" xfId="39757"/>
    <cellStyle name="Normal 480 5 3" xfId="39758"/>
    <cellStyle name="Normal 480 6" xfId="39759"/>
    <cellStyle name="Normal 481" xfId="39760"/>
    <cellStyle name="Normal 481 2" xfId="39761"/>
    <cellStyle name="Normal 481 2 2" xfId="39762"/>
    <cellStyle name="Normal 481 2 2 2" xfId="39763"/>
    <cellStyle name="Normal 481 2 3" xfId="39764"/>
    <cellStyle name="Normal 481 2 3 2" xfId="39765"/>
    <cellStyle name="Normal 481 2 3 2 2" xfId="39766"/>
    <cellStyle name="Normal 481 2 3 3" xfId="39767"/>
    <cellStyle name="Normal 481 2 4" xfId="39768"/>
    <cellStyle name="Normal 481 3" xfId="39769"/>
    <cellStyle name="Normal 481 3 2" xfId="39770"/>
    <cellStyle name="Normal 481 3 2 2" xfId="39771"/>
    <cellStyle name="Normal 481 3 3" xfId="39772"/>
    <cellStyle name="Normal 481 4" xfId="39773"/>
    <cellStyle name="Normal 481 4 2" xfId="39774"/>
    <cellStyle name="Normal 481 4 2 2" xfId="39775"/>
    <cellStyle name="Normal 481 4 3" xfId="39776"/>
    <cellStyle name="Normal 481 5" xfId="39777"/>
    <cellStyle name="Normal 481 5 2" xfId="39778"/>
    <cellStyle name="Normal 481 5 2 2" xfId="39779"/>
    <cellStyle name="Normal 481 5 3" xfId="39780"/>
    <cellStyle name="Normal 481 6" xfId="39781"/>
    <cellStyle name="Normal 482" xfId="39782"/>
    <cellStyle name="Normal 482 2" xfId="39783"/>
    <cellStyle name="Normal 482 2 2" xfId="39784"/>
    <cellStyle name="Normal 482 2 2 2" xfId="39785"/>
    <cellStyle name="Normal 482 2 3" xfId="39786"/>
    <cellStyle name="Normal 482 2 3 2" xfId="39787"/>
    <cellStyle name="Normal 482 2 3 2 2" xfId="39788"/>
    <cellStyle name="Normal 482 2 3 3" xfId="39789"/>
    <cellStyle name="Normal 482 2 4" xfId="39790"/>
    <cellStyle name="Normal 482 3" xfId="39791"/>
    <cellStyle name="Normal 482 3 2" xfId="39792"/>
    <cellStyle name="Normal 482 3 2 2" xfId="39793"/>
    <cellStyle name="Normal 482 3 3" xfId="39794"/>
    <cellStyle name="Normal 482 4" xfId="39795"/>
    <cellStyle name="Normal 482 4 2" xfId="39796"/>
    <cellStyle name="Normal 482 4 2 2" xfId="39797"/>
    <cellStyle name="Normal 482 4 3" xfId="39798"/>
    <cellStyle name="Normal 482 5" xfId="39799"/>
    <cellStyle name="Normal 482 5 2" xfId="39800"/>
    <cellStyle name="Normal 482 5 2 2" xfId="39801"/>
    <cellStyle name="Normal 482 5 3" xfId="39802"/>
    <cellStyle name="Normal 482 6" xfId="39803"/>
    <cellStyle name="Normal 483" xfId="39804"/>
    <cellStyle name="Normal 483 2" xfId="39805"/>
    <cellStyle name="Normal 483 2 2" xfId="39806"/>
    <cellStyle name="Normal 483 2 2 2" xfId="39807"/>
    <cellStyle name="Normal 483 2 3" xfId="39808"/>
    <cellStyle name="Normal 483 2 3 2" xfId="39809"/>
    <cellStyle name="Normal 483 2 3 2 2" xfId="39810"/>
    <cellStyle name="Normal 483 2 3 3" xfId="39811"/>
    <cellStyle name="Normal 483 2 4" xfId="39812"/>
    <cellStyle name="Normal 483 3" xfId="39813"/>
    <cellStyle name="Normal 483 3 2" xfId="39814"/>
    <cellStyle name="Normal 483 3 2 2" xfId="39815"/>
    <cellStyle name="Normal 483 3 3" xfId="39816"/>
    <cellStyle name="Normal 483 4" xfId="39817"/>
    <cellStyle name="Normal 483 4 2" xfId="39818"/>
    <cellStyle name="Normal 483 4 2 2" xfId="39819"/>
    <cellStyle name="Normal 483 4 3" xfId="39820"/>
    <cellStyle name="Normal 483 5" xfId="39821"/>
    <cellStyle name="Normal 483 5 2" xfId="39822"/>
    <cellStyle name="Normal 483 5 2 2" xfId="39823"/>
    <cellStyle name="Normal 483 5 3" xfId="39824"/>
    <cellStyle name="Normal 483 6" xfId="39825"/>
    <cellStyle name="Normal 484" xfId="39826"/>
    <cellStyle name="Normal 484 2" xfId="39827"/>
    <cellStyle name="Normal 484 2 2" xfId="39828"/>
    <cellStyle name="Normal 484 2 2 2" xfId="39829"/>
    <cellStyle name="Normal 484 2 3" xfId="39830"/>
    <cellStyle name="Normal 484 2 3 2" xfId="39831"/>
    <cellStyle name="Normal 484 2 3 2 2" xfId="39832"/>
    <cellStyle name="Normal 484 2 3 3" xfId="39833"/>
    <cellStyle name="Normal 484 2 4" xfId="39834"/>
    <cellStyle name="Normal 484 3" xfId="39835"/>
    <cellStyle name="Normal 484 3 2" xfId="39836"/>
    <cellStyle name="Normal 484 3 2 2" xfId="39837"/>
    <cellStyle name="Normal 484 3 3" xfId="39838"/>
    <cellStyle name="Normal 484 4" xfId="39839"/>
    <cellStyle name="Normal 484 4 2" xfId="39840"/>
    <cellStyle name="Normal 484 4 2 2" xfId="39841"/>
    <cellStyle name="Normal 484 4 3" xfId="39842"/>
    <cellStyle name="Normal 484 5" xfId="39843"/>
    <cellStyle name="Normal 484 5 2" xfId="39844"/>
    <cellStyle name="Normal 484 5 2 2" xfId="39845"/>
    <cellStyle name="Normal 484 5 3" xfId="39846"/>
    <cellStyle name="Normal 484 6" xfId="39847"/>
    <cellStyle name="Normal 485" xfId="39848"/>
    <cellStyle name="Normal 485 2" xfId="39849"/>
    <cellStyle name="Normal 485 2 2" xfId="39850"/>
    <cellStyle name="Normal 485 2 2 2" xfId="39851"/>
    <cellStyle name="Normal 485 2 3" xfId="39852"/>
    <cellStyle name="Normal 485 2 3 2" xfId="39853"/>
    <cellStyle name="Normal 485 2 3 2 2" xfId="39854"/>
    <cellStyle name="Normal 485 2 3 3" xfId="39855"/>
    <cellStyle name="Normal 485 2 4" xfId="39856"/>
    <cellStyle name="Normal 485 3" xfId="39857"/>
    <cellStyle name="Normal 485 3 2" xfId="39858"/>
    <cellStyle name="Normal 485 3 2 2" xfId="39859"/>
    <cellStyle name="Normal 485 3 3" xfId="39860"/>
    <cellStyle name="Normal 485 4" xfId="39861"/>
    <cellStyle name="Normal 485 4 2" xfId="39862"/>
    <cellStyle name="Normal 485 4 2 2" xfId="39863"/>
    <cellStyle name="Normal 485 4 3" xfId="39864"/>
    <cellStyle name="Normal 485 5" xfId="39865"/>
    <cellStyle name="Normal 485 5 2" xfId="39866"/>
    <cellStyle name="Normal 485 5 2 2" xfId="39867"/>
    <cellStyle name="Normal 485 5 3" xfId="39868"/>
    <cellStyle name="Normal 485 6" xfId="39869"/>
    <cellStyle name="Normal 486" xfId="39870"/>
    <cellStyle name="Normal 486 2" xfId="39871"/>
    <cellStyle name="Normal 486 2 2" xfId="39872"/>
    <cellStyle name="Normal 486 2 2 2" xfId="39873"/>
    <cellStyle name="Normal 486 2 3" xfId="39874"/>
    <cellStyle name="Normal 486 2 3 2" xfId="39875"/>
    <cellStyle name="Normal 486 2 3 2 2" xfId="39876"/>
    <cellStyle name="Normal 486 2 3 3" xfId="39877"/>
    <cellStyle name="Normal 486 2 4" xfId="39878"/>
    <cellStyle name="Normal 486 3" xfId="39879"/>
    <cellStyle name="Normal 486 3 2" xfId="39880"/>
    <cellStyle name="Normal 486 3 2 2" xfId="39881"/>
    <cellStyle name="Normal 486 3 3" xfId="39882"/>
    <cellStyle name="Normal 486 4" xfId="39883"/>
    <cellStyle name="Normal 486 4 2" xfId="39884"/>
    <cellStyle name="Normal 486 4 2 2" xfId="39885"/>
    <cellStyle name="Normal 486 4 3" xfId="39886"/>
    <cellStyle name="Normal 486 5" xfId="39887"/>
    <cellStyle name="Normal 486 5 2" xfId="39888"/>
    <cellStyle name="Normal 486 5 2 2" xfId="39889"/>
    <cellStyle name="Normal 486 5 3" xfId="39890"/>
    <cellStyle name="Normal 486 6" xfId="39891"/>
    <cellStyle name="Normal 487" xfId="39892"/>
    <cellStyle name="Normal 487 2" xfId="39893"/>
    <cellStyle name="Normal 487 2 2" xfId="39894"/>
    <cellStyle name="Normal 487 2 2 2" xfId="39895"/>
    <cellStyle name="Normal 487 2 3" xfId="39896"/>
    <cellStyle name="Normal 487 2 3 2" xfId="39897"/>
    <cellStyle name="Normal 487 2 3 2 2" xfId="39898"/>
    <cellStyle name="Normal 487 2 3 3" xfId="39899"/>
    <cellStyle name="Normal 487 2 4" xfId="39900"/>
    <cellStyle name="Normal 487 3" xfId="39901"/>
    <cellStyle name="Normal 487 3 2" xfId="39902"/>
    <cellStyle name="Normal 487 3 2 2" xfId="39903"/>
    <cellStyle name="Normal 487 3 3" xfId="39904"/>
    <cellStyle name="Normal 487 4" xfId="39905"/>
    <cellStyle name="Normal 487 4 2" xfId="39906"/>
    <cellStyle name="Normal 487 4 2 2" xfId="39907"/>
    <cellStyle name="Normal 487 4 3" xfId="39908"/>
    <cellStyle name="Normal 487 5" xfId="39909"/>
    <cellStyle name="Normal 487 5 2" xfId="39910"/>
    <cellStyle name="Normal 487 5 2 2" xfId="39911"/>
    <cellStyle name="Normal 487 5 3" xfId="39912"/>
    <cellStyle name="Normal 487 6" xfId="39913"/>
    <cellStyle name="Normal 488" xfId="39914"/>
    <cellStyle name="Normal 488 2" xfId="39915"/>
    <cellStyle name="Normal 488 2 2" xfId="39916"/>
    <cellStyle name="Normal 488 2 2 2" xfId="39917"/>
    <cellStyle name="Normal 488 2 3" xfId="39918"/>
    <cellStyle name="Normal 488 2 3 2" xfId="39919"/>
    <cellStyle name="Normal 488 2 3 2 2" xfId="39920"/>
    <cellStyle name="Normal 488 2 3 3" xfId="39921"/>
    <cellStyle name="Normal 488 2 4" xfId="39922"/>
    <cellStyle name="Normal 488 3" xfId="39923"/>
    <cellStyle name="Normal 488 3 2" xfId="39924"/>
    <cellStyle name="Normal 488 3 2 2" xfId="39925"/>
    <cellStyle name="Normal 488 3 3" xfId="39926"/>
    <cellStyle name="Normal 488 4" xfId="39927"/>
    <cellStyle name="Normal 488 4 2" xfId="39928"/>
    <cellStyle name="Normal 488 4 2 2" xfId="39929"/>
    <cellStyle name="Normal 488 4 3" xfId="39930"/>
    <cellStyle name="Normal 488 5" xfId="39931"/>
    <cellStyle name="Normal 488 5 2" xfId="39932"/>
    <cellStyle name="Normal 488 5 2 2" xfId="39933"/>
    <cellStyle name="Normal 488 5 3" xfId="39934"/>
    <cellStyle name="Normal 488 6" xfId="39935"/>
    <cellStyle name="Normal 489" xfId="39936"/>
    <cellStyle name="Normal 489 2" xfId="39937"/>
    <cellStyle name="Normal 489 2 2" xfId="39938"/>
    <cellStyle name="Normal 489 2 2 2" xfId="39939"/>
    <cellStyle name="Normal 489 2 3" xfId="39940"/>
    <cellStyle name="Normal 489 2 3 2" xfId="39941"/>
    <cellStyle name="Normal 489 2 3 2 2" xfId="39942"/>
    <cellStyle name="Normal 489 2 3 3" xfId="39943"/>
    <cellStyle name="Normal 489 2 4" xfId="39944"/>
    <cellStyle name="Normal 489 3" xfId="39945"/>
    <cellStyle name="Normal 489 3 2" xfId="39946"/>
    <cellStyle name="Normal 489 3 2 2" xfId="39947"/>
    <cellStyle name="Normal 489 3 3" xfId="39948"/>
    <cellStyle name="Normal 489 4" xfId="39949"/>
    <cellStyle name="Normal 489 4 2" xfId="39950"/>
    <cellStyle name="Normal 489 4 2 2" xfId="39951"/>
    <cellStyle name="Normal 489 4 3" xfId="39952"/>
    <cellStyle name="Normal 489 5" xfId="39953"/>
    <cellStyle name="Normal 489 5 2" xfId="39954"/>
    <cellStyle name="Normal 489 5 2 2" xfId="39955"/>
    <cellStyle name="Normal 489 5 3" xfId="39956"/>
    <cellStyle name="Normal 489 6" xfId="39957"/>
    <cellStyle name="Normal 49" xfId="1566"/>
    <cellStyle name="Normal 49 2" xfId="39958"/>
    <cellStyle name="Normal 49 2 2" xfId="39959"/>
    <cellStyle name="Normal 49 2 2 2" xfId="39960"/>
    <cellStyle name="Normal 49 2 2 2 2" xfId="39961"/>
    <cellStyle name="Normal 49 2 2 3" xfId="39962"/>
    <cellStyle name="Normal 49 2 2 3 2" xfId="39963"/>
    <cellStyle name="Normal 49 2 2 3 2 2" xfId="39964"/>
    <cellStyle name="Normal 49 2 2 3 3" xfId="39965"/>
    <cellStyle name="Normal 49 2 2 4" xfId="39966"/>
    <cellStyle name="Normal 49 2 2 4 2" xfId="39967"/>
    <cellStyle name="Normal 49 2 2 4 2 2" xfId="39968"/>
    <cellStyle name="Normal 49 2 2 4 3" xfId="39969"/>
    <cellStyle name="Normal 49 2 2 5" xfId="39970"/>
    <cellStyle name="Normal 49 2 3" xfId="39971"/>
    <cellStyle name="Normal 49 2 3 2" xfId="39972"/>
    <cellStyle name="Normal 49 2 3 2 2" xfId="39973"/>
    <cellStyle name="Normal 49 2 3 3" xfId="39974"/>
    <cellStyle name="Normal 49 2 4" xfId="39975"/>
    <cellStyle name="Normal 49 2 4 2" xfId="39976"/>
    <cellStyle name="Normal 49 2 4 2 2" xfId="39977"/>
    <cellStyle name="Normal 49 2 4 3" xfId="39978"/>
    <cellStyle name="Normal 49 2 5" xfId="39979"/>
    <cellStyle name="Normal 49 2 5 2" xfId="39980"/>
    <cellStyle name="Normal 49 2 5 2 2" xfId="39981"/>
    <cellStyle name="Normal 49 2 5 3" xfId="39982"/>
    <cellStyle name="Normal 49 2 6" xfId="39983"/>
    <cellStyle name="Normal 49 3" xfId="39984"/>
    <cellStyle name="Normal 49 3 2" xfId="39985"/>
    <cellStyle name="Normal 49 3 2 2" xfId="39986"/>
    <cellStyle name="Normal 49 3 3" xfId="39987"/>
    <cellStyle name="Normal 49 3 3 2" xfId="39988"/>
    <cellStyle name="Normal 49 3 3 2 2" xfId="39989"/>
    <cellStyle name="Normal 49 3 3 3" xfId="39990"/>
    <cellStyle name="Normal 49 3 4" xfId="39991"/>
    <cellStyle name="Normal 49 3 4 2" xfId="39992"/>
    <cellStyle name="Normal 49 3 4 2 2" xfId="39993"/>
    <cellStyle name="Normal 49 3 4 3" xfId="39994"/>
    <cellStyle name="Normal 49 3 5" xfId="39995"/>
    <cellStyle name="Normal 49 3 6" xfId="39996"/>
    <cellStyle name="Normal 49 4" xfId="39997"/>
    <cellStyle name="Normal 49 4 2" xfId="39998"/>
    <cellStyle name="Normal 49 4 2 2" xfId="39999"/>
    <cellStyle name="Normal 49 4 3" xfId="40000"/>
    <cellStyle name="Normal 49 5" xfId="40001"/>
    <cellStyle name="Normal 49 5 2" xfId="40002"/>
    <cellStyle name="Normal 49 5 2 2" xfId="40003"/>
    <cellStyle name="Normal 49 5 3" xfId="40004"/>
    <cellStyle name="Normal 49 6" xfId="40005"/>
    <cellStyle name="Normal 49 6 2" xfId="40006"/>
    <cellStyle name="Normal 49 6 2 2" xfId="40007"/>
    <cellStyle name="Normal 49 6 3" xfId="40008"/>
    <cellStyle name="Normal 49 7" xfId="40009"/>
    <cellStyle name="Normal 49 8" xfId="40010"/>
    <cellStyle name="Normal 49 9" xfId="40011"/>
    <cellStyle name="Normal 490" xfId="40012"/>
    <cellStyle name="Normal 490 2" xfId="40013"/>
    <cellStyle name="Normal 490 2 2" xfId="40014"/>
    <cellStyle name="Normal 490 2 2 2" xfId="40015"/>
    <cellStyle name="Normal 490 2 3" xfId="40016"/>
    <cellStyle name="Normal 490 2 3 2" xfId="40017"/>
    <cellStyle name="Normal 490 2 3 2 2" xfId="40018"/>
    <cellStyle name="Normal 490 2 3 3" xfId="40019"/>
    <cellStyle name="Normal 490 2 4" xfId="40020"/>
    <cellStyle name="Normal 490 3" xfId="40021"/>
    <cellStyle name="Normal 490 3 2" xfId="40022"/>
    <cellStyle name="Normal 490 3 2 2" xfId="40023"/>
    <cellStyle name="Normal 490 3 3" xfId="40024"/>
    <cellStyle name="Normal 490 4" xfId="40025"/>
    <cellStyle name="Normal 490 4 2" xfId="40026"/>
    <cellStyle name="Normal 490 4 2 2" xfId="40027"/>
    <cellStyle name="Normal 490 4 3" xfId="40028"/>
    <cellStyle name="Normal 490 5" xfId="40029"/>
    <cellStyle name="Normal 490 5 2" xfId="40030"/>
    <cellStyle name="Normal 490 5 2 2" xfId="40031"/>
    <cellStyle name="Normal 490 5 3" xfId="40032"/>
    <cellStyle name="Normal 490 6" xfId="40033"/>
    <cellStyle name="Normal 491" xfId="40034"/>
    <cellStyle name="Normal 491 2" xfId="40035"/>
    <cellStyle name="Normal 491 2 2" xfId="40036"/>
    <cellStyle name="Normal 491 2 2 2" xfId="40037"/>
    <cellStyle name="Normal 491 2 3" xfId="40038"/>
    <cellStyle name="Normal 491 2 3 2" xfId="40039"/>
    <cellStyle name="Normal 491 2 3 2 2" xfId="40040"/>
    <cellStyle name="Normal 491 2 3 3" xfId="40041"/>
    <cellStyle name="Normal 491 2 4" xfId="40042"/>
    <cellStyle name="Normal 491 3" xfId="40043"/>
    <cellStyle name="Normal 491 3 2" xfId="40044"/>
    <cellStyle name="Normal 491 3 2 2" xfId="40045"/>
    <cellStyle name="Normal 491 3 3" xfId="40046"/>
    <cellStyle name="Normal 491 4" xfId="40047"/>
    <cellStyle name="Normal 491 4 2" xfId="40048"/>
    <cellStyle name="Normal 491 4 2 2" xfId="40049"/>
    <cellStyle name="Normal 491 4 3" xfId="40050"/>
    <cellStyle name="Normal 491 5" xfId="40051"/>
    <cellStyle name="Normal 491 5 2" xfId="40052"/>
    <cellStyle name="Normal 491 5 2 2" xfId="40053"/>
    <cellStyle name="Normal 491 5 3" xfId="40054"/>
    <cellStyle name="Normal 491 6" xfId="40055"/>
    <cellStyle name="Normal 492" xfId="40056"/>
    <cellStyle name="Normal 492 2" xfId="40057"/>
    <cellStyle name="Normal 492 2 2" xfId="40058"/>
    <cellStyle name="Normal 492 2 2 2" xfId="40059"/>
    <cellStyle name="Normal 492 2 3" xfId="40060"/>
    <cellStyle name="Normal 492 2 3 2" xfId="40061"/>
    <cellStyle name="Normal 492 2 3 2 2" xfId="40062"/>
    <cellStyle name="Normal 492 2 3 3" xfId="40063"/>
    <cellStyle name="Normal 492 2 4" xfId="40064"/>
    <cellStyle name="Normal 492 3" xfId="40065"/>
    <cellStyle name="Normal 492 3 2" xfId="40066"/>
    <cellStyle name="Normal 492 3 2 2" xfId="40067"/>
    <cellStyle name="Normal 492 3 3" xfId="40068"/>
    <cellStyle name="Normal 492 4" xfId="40069"/>
    <cellStyle name="Normal 492 4 2" xfId="40070"/>
    <cellStyle name="Normal 492 4 2 2" xfId="40071"/>
    <cellStyle name="Normal 492 4 3" xfId="40072"/>
    <cellStyle name="Normal 492 5" xfId="40073"/>
    <cellStyle name="Normal 492 5 2" xfId="40074"/>
    <cellStyle name="Normal 492 5 2 2" xfId="40075"/>
    <cellStyle name="Normal 492 5 3" xfId="40076"/>
    <cellStyle name="Normal 492 6" xfId="40077"/>
    <cellStyle name="Normal 493" xfId="40078"/>
    <cellStyle name="Normal 493 2" xfId="40079"/>
    <cellStyle name="Normal 493 2 2" xfId="40080"/>
    <cellStyle name="Normal 493 2 2 2" xfId="40081"/>
    <cellStyle name="Normal 493 2 3" xfId="40082"/>
    <cellStyle name="Normal 493 2 3 2" xfId="40083"/>
    <cellStyle name="Normal 493 2 3 2 2" xfId="40084"/>
    <cellStyle name="Normal 493 2 3 3" xfId="40085"/>
    <cellStyle name="Normal 493 2 4" xfId="40086"/>
    <cellStyle name="Normal 493 3" xfId="40087"/>
    <cellStyle name="Normal 493 3 2" xfId="40088"/>
    <cellStyle name="Normal 493 3 2 2" xfId="40089"/>
    <cellStyle name="Normal 493 3 3" xfId="40090"/>
    <cellStyle name="Normal 493 4" xfId="40091"/>
    <cellStyle name="Normal 493 4 2" xfId="40092"/>
    <cellStyle name="Normal 493 4 2 2" xfId="40093"/>
    <cellStyle name="Normal 493 4 3" xfId="40094"/>
    <cellStyle name="Normal 493 5" xfId="40095"/>
    <cellStyle name="Normal 493 5 2" xfId="40096"/>
    <cellStyle name="Normal 493 5 2 2" xfId="40097"/>
    <cellStyle name="Normal 493 5 3" xfId="40098"/>
    <cellStyle name="Normal 493 6" xfId="40099"/>
    <cellStyle name="Normal 494" xfId="40100"/>
    <cellStyle name="Normal 494 2" xfId="40101"/>
    <cellStyle name="Normal 494 2 2" xfId="40102"/>
    <cellStyle name="Normal 494 2 2 2" xfId="40103"/>
    <cellStyle name="Normal 494 2 3" xfId="40104"/>
    <cellStyle name="Normal 494 2 3 2" xfId="40105"/>
    <cellStyle name="Normal 494 2 3 2 2" xfId="40106"/>
    <cellStyle name="Normal 494 2 3 3" xfId="40107"/>
    <cellStyle name="Normal 494 2 4" xfId="40108"/>
    <cellStyle name="Normal 494 3" xfId="40109"/>
    <cellStyle name="Normal 494 3 2" xfId="40110"/>
    <cellStyle name="Normal 494 3 2 2" xfId="40111"/>
    <cellStyle name="Normal 494 3 3" xfId="40112"/>
    <cellStyle name="Normal 494 4" xfId="40113"/>
    <cellStyle name="Normal 494 4 2" xfId="40114"/>
    <cellStyle name="Normal 494 4 2 2" xfId="40115"/>
    <cellStyle name="Normal 494 4 3" xfId="40116"/>
    <cellStyle name="Normal 494 5" xfId="40117"/>
    <cellStyle name="Normal 494 5 2" xfId="40118"/>
    <cellStyle name="Normal 494 5 2 2" xfId="40119"/>
    <cellStyle name="Normal 494 5 3" xfId="40120"/>
    <cellStyle name="Normal 494 6" xfId="40121"/>
    <cellStyle name="Normal 495" xfId="40122"/>
    <cellStyle name="Normal 495 2" xfId="40123"/>
    <cellStyle name="Normal 495 2 2" xfId="40124"/>
    <cellStyle name="Normal 495 2 2 2" xfId="40125"/>
    <cellStyle name="Normal 495 2 3" xfId="40126"/>
    <cellStyle name="Normal 495 2 3 2" xfId="40127"/>
    <cellStyle name="Normal 495 2 3 2 2" xfId="40128"/>
    <cellStyle name="Normal 495 2 3 3" xfId="40129"/>
    <cellStyle name="Normal 495 2 4" xfId="40130"/>
    <cellStyle name="Normal 495 3" xfId="40131"/>
    <cellStyle name="Normal 495 3 2" xfId="40132"/>
    <cellStyle name="Normal 495 3 2 2" xfId="40133"/>
    <cellStyle name="Normal 495 3 3" xfId="40134"/>
    <cellStyle name="Normal 495 4" xfId="40135"/>
    <cellStyle name="Normal 495 4 2" xfId="40136"/>
    <cellStyle name="Normal 495 4 2 2" xfId="40137"/>
    <cellStyle name="Normal 495 4 3" xfId="40138"/>
    <cellStyle name="Normal 495 5" xfId="40139"/>
    <cellStyle name="Normal 495 5 2" xfId="40140"/>
    <cellStyle name="Normal 495 5 2 2" xfId="40141"/>
    <cellStyle name="Normal 495 5 3" xfId="40142"/>
    <cellStyle name="Normal 495 6" xfId="40143"/>
    <cellStyle name="Normal 496" xfId="40144"/>
    <cellStyle name="Normal 496 2" xfId="40145"/>
    <cellStyle name="Normal 496 2 2" xfId="40146"/>
    <cellStyle name="Normal 496 2 2 2" xfId="40147"/>
    <cellStyle name="Normal 496 2 3" xfId="40148"/>
    <cellStyle name="Normal 496 2 3 2" xfId="40149"/>
    <cellStyle name="Normal 496 2 3 2 2" xfId="40150"/>
    <cellStyle name="Normal 496 2 3 3" xfId="40151"/>
    <cellStyle name="Normal 496 2 4" xfId="40152"/>
    <cellStyle name="Normal 496 3" xfId="40153"/>
    <cellStyle name="Normal 496 3 2" xfId="40154"/>
    <cellStyle name="Normal 496 3 2 2" xfId="40155"/>
    <cellStyle name="Normal 496 3 3" xfId="40156"/>
    <cellStyle name="Normal 496 4" xfId="40157"/>
    <cellStyle name="Normal 496 4 2" xfId="40158"/>
    <cellStyle name="Normal 496 4 2 2" xfId="40159"/>
    <cellStyle name="Normal 496 4 3" xfId="40160"/>
    <cellStyle name="Normal 496 5" xfId="40161"/>
    <cellStyle name="Normal 496 5 2" xfId="40162"/>
    <cellStyle name="Normal 496 5 2 2" xfId="40163"/>
    <cellStyle name="Normal 496 5 3" xfId="40164"/>
    <cellStyle name="Normal 496 6" xfId="40165"/>
    <cellStyle name="Normal 497" xfId="40166"/>
    <cellStyle name="Normal 497 2" xfId="40167"/>
    <cellStyle name="Normal 497 2 2" xfId="40168"/>
    <cellStyle name="Normal 497 2 2 2" xfId="40169"/>
    <cellStyle name="Normal 497 2 3" xfId="40170"/>
    <cellStyle name="Normal 497 2 3 2" xfId="40171"/>
    <cellStyle name="Normal 497 2 3 2 2" xfId="40172"/>
    <cellStyle name="Normal 497 2 3 3" xfId="40173"/>
    <cellStyle name="Normal 497 2 4" xfId="40174"/>
    <cellStyle name="Normal 497 3" xfId="40175"/>
    <cellStyle name="Normal 497 3 2" xfId="40176"/>
    <cellStyle name="Normal 497 3 2 2" xfId="40177"/>
    <cellStyle name="Normal 497 3 3" xfId="40178"/>
    <cellStyle name="Normal 497 4" xfId="40179"/>
    <cellStyle name="Normal 497 4 2" xfId="40180"/>
    <cellStyle name="Normal 497 4 2 2" xfId="40181"/>
    <cellStyle name="Normal 497 4 3" xfId="40182"/>
    <cellStyle name="Normal 497 5" xfId="40183"/>
    <cellStyle name="Normal 497 5 2" xfId="40184"/>
    <cellStyle name="Normal 497 5 2 2" xfId="40185"/>
    <cellStyle name="Normal 497 5 3" xfId="40186"/>
    <cellStyle name="Normal 497 6" xfId="40187"/>
    <cellStyle name="Normal 498" xfId="40188"/>
    <cellStyle name="Normal 498 2" xfId="40189"/>
    <cellStyle name="Normal 498 2 2" xfId="40190"/>
    <cellStyle name="Normal 498 2 2 2" xfId="40191"/>
    <cellStyle name="Normal 498 2 3" xfId="40192"/>
    <cellStyle name="Normal 498 2 3 2" xfId="40193"/>
    <cellStyle name="Normal 498 2 3 2 2" xfId="40194"/>
    <cellStyle name="Normal 498 2 3 3" xfId="40195"/>
    <cellStyle name="Normal 498 2 4" xfId="40196"/>
    <cellStyle name="Normal 498 3" xfId="40197"/>
    <cellStyle name="Normal 498 3 2" xfId="40198"/>
    <cellStyle name="Normal 498 3 2 2" xfId="40199"/>
    <cellStyle name="Normal 498 3 3" xfId="40200"/>
    <cellStyle name="Normal 498 4" xfId="40201"/>
    <cellStyle name="Normal 498 4 2" xfId="40202"/>
    <cellStyle name="Normal 498 4 2 2" xfId="40203"/>
    <cellStyle name="Normal 498 4 3" xfId="40204"/>
    <cellStyle name="Normal 498 5" xfId="40205"/>
    <cellStyle name="Normal 498 5 2" xfId="40206"/>
    <cellStyle name="Normal 498 5 2 2" xfId="40207"/>
    <cellStyle name="Normal 498 5 3" xfId="40208"/>
    <cellStyle name="Normal 498 6" xfId="40209"/>
    <cellStyle name="Normal 499" xfId="40210"/>
    <cellStyle name="Normal 499 2" xfId="40211"/>
    <cellStyle name="Normal 499 2 2" xfId="40212"/>
    <cellStyle name="Normal 499 2 2 2" xfId="40213"/>
    <cellStyle name="Normal 499 2 3" xfId="40214"/>
    <cellStyle name="Normal 499 2 3 2" xfId="40215"/>
    <cellStyle name="Normal 499 2 3 2 2" xfId="40216"/>
    <cellStyle name="Normal 499 2 3 3" xfId="40217"/>
    <cellStyle name="Normal 499 2 4" xfId="40218"/>
    <cellStyle name="Normal 499 3" xfId="40219"/>
    <cellStyle name="Normal 499 3 2" xfId="40220"/>
    <cellStyle name="Normal 499 3 2 2" xfId="40221"/>
    <cellStyle name="Normal 499 3 3" xfId="40222"/>
    <cellStyle name="Normal 499 4" xfId="40223"/>
    <cellStyle name="Normal 499 4 2" xfId="40224"/>
    <cellStyle name="Normal 499 4 2 2" xfId="40225"/>
    <cellStyle name="Normal 499 4 3" xfId="40226"/>
    <cellStyle name="Normal 499 5" xfId="40227"/>
    <cellStyle name="Normal 499 5 2" xfId="40228"/>
    <cellStyle name="Normal 499 5 2 2" xfId="40229"/>
    <cellStyle name="Normal 499 5 3" xfId="40230"/>
    <cellStyle name="Normal 499 6" xfId="40231"/>
    <cellStyle name="Normal 5" xfId="143"/>
    <cellStyle name="Normal 5 10" xfId="40232"/>
    <cellStyle name="Normal 5 11" xfId="40233"/>
    <cellStyle name="Normal 5 12" xfId="40234"/>
    <cellStyle name="Normal 5 13" xfId="40235"/>
    <cellStyle name="Normal 5 14" xfId="40236"/>
    <cellStyle name="Normal 5 2" xfId="247"/>
    <cellStyle name="Normal 5 2 10" xfId="40237"/>
    <cellStyle name="Normal 5 2 2" xfId="40238"/>
    <cellStyle name="Normal 5 2 2 2" xfId="40239"/>
    <cellStyle name="Normal 5 2 2 2 2" xfId="40240"/>
    <cellStyle name="Normal 5 2 2 2 3" xfId="40241"/>
    <cellStyle name="Normal 5 2 2 3" xfId="40242"/>
    <cellStyle name="Normal 5 2 2 3 2" xfId="40243"/>
    <cellStyle name="Normal 5 2 2 3 2 2" xfId="40244"/>
    <cellStyle name="Normal 5 2 2 3 3" xfId="40245"/>
    <cellStyle name="Normal 5 2 2 4" xfId="40246"/>
    <cellStyle name="Normal 5 2 2 4 2" xfId="40247"/>
    <cellStyle name="Normal 5 2 2 4 2 2" xfId="40248"/>
    <cellStyle name="Normal 5 2 2 4 3" xfId="40249"/>
    <cellStyle name="Normal 5 2 2 5" xfId="40250"/>
    <cellStyle name="Normal 5 2 2 6" xfId="40251"/>
    <cellStyle name="Normal 5 2 3" xfId="40252"/>
    <cellStyle name="Normal 5 2 3 2" xfId="40253"/>
    <cellStyle name="Normal 5 2 3 2 2" xfId="40254"/>
    <cellStyle name="Normal 5 2 3 2 2 2" xfId="40255"/>
    <cellStyle name="Normal 5 2 3 2 3" xfId="40256"/>
    <cellStyle name="Normal 5 2 3 2 3 2" xfId="40257"/>
    <cellStyle name="Normal 5 2 3 2 3 2 2" xfId="40258"/>
    <cellStyle name="Normal 5 2 3 2 3 3" xfId="40259"/>
    <cellStyle name="Normal 5 2 3 2 4" xfId="40260"/>
    <cellStyle name="Normal 5 2 3 3" xfId="40261"/>
    <cellStyle name="Normal 5 2 3 3 2" xfId="40262"/>
    <cellStyle name="Normal 5 2 3 3 2 2" xfId="40263"/>
    <cellStyle name="Normal 5 2 3 3 3" xfId="40264"/>
    <cellStyle name="Normal 5 2 3 4" xfId="40265"/>
    <cellStyle name="Normal 5 2 3 4 2" xfId="40266"/>
    <cellStyle name="Normal 5 2 3 4 2 2" xfId="40267"/>
    <cellStyle name="Normal 5 2 3 4 3" xfId="40268"/>
    <cellStyle name="Normal 5 2 3 5" xfId="40269"/>
    <cellStyle name="Normal 5 2 3 5 2" xfId="40270"/>
    <cellStyle name="Normal 5 2 3 5 2 2" xfId="40271"/>
    <cellStyle name="Normal 5 2 3 5 3" xfId="40272"/>
    <cellStyle name="Normal 5 2 3 6" xfId="40273"/>
    <cellStyle name="Normal 5 2 3 7" xfId="40274"/>
    <cellStyle name="Normal 5 2 4" xfId="40275"/>
    <cellStyle name="Normal 5 2 4 2" xfId="40276"/>
    <cellStyle name="Normal 5 2 4 2 2" xfId="40277"/>
    <cellStyle name="Normal 5 2 4 3" xfId="40278"/>
    <cellStyle name="Normal 5 2 5" xfId="40279"/>
    <cellStyle name="Normal 5 2 5 2" xfId="40280"/>
    <cellStyle name="Normal 5 2 5 2 2" xfId="40281"/>
    <cellStyle name="Normal 5 2 5 3" xfId="40282"/>
    <cellStyle name="Normal 5 2 6" xfId="40283"/>
    <cellStyle name="Normal 5 2 6 2" xfId="40284"/>
    <cellStyle name="Normal 5 2 6 2 2" xfId="40285"/>
    <cellStyle name="Normal 5 2 6 3" xfId="40286"/>
    <cellStyle name="Normal 5 2 7" xfId="40287"/>
    <cellStyle name="Normal 5 2 8" xfId="40288"/>
    <cellStyle name="Normal 5 2 9" xfId="40289"/>
    <cellStyle name="Normal 5 3" xfId="1567"/>
    <cellStyle name="Normal 5 3 2" xfId="40290"/>
    <cellStyle name="Normal 5 3 2 2" xfId="40291"/>
    <cellStyle name="Normal 5 3 2 2 2" xfId="40292"/>
    <cellStyle name="Normal 5 3 2 3" xfId="40293"/>
    <cellStyle name="Normal 5 3 2 3 2" xfId="40294"/>
    <cellStyle name="Normal 5 3 2 3 2 2" xfId="40295"/>
    <cellStyle name="Normal 5 3 2 3 3" xfId="40296"/>
    <cellStyle name="Normal 5 3 2 4" xfId="40297"/>
    <cellStyle name="Normal 5 3 2 4 2" xfId="40298"/>
    <cellStyle name="Normal 5 3 2 4 2 2" xfId="40299"/>
    <cellStyle name="Normal 5 3 2 4 3" xfId="40300"/>
    <cellStyle name="Normal 5 3 2 5" xfId="40301"/>
    <cellStyle name="Normal 5 3 2 6" xfId="40302"/>
    <cellStyle name="Normal 5 3 3" xfId="40303"/>
    <cellStyle name="Normal 5 3 3 2" xfId="40304"/>
    <cellStyle name="Normal 5 3 3 2 2" xfId="40305"/>
    <cellStyle name="Normal 5 3 3 3" xfId="40306"/>
    <cellStyle name="Normal 5 3 4" xfId="40307"/>
    <cellStyle name="Normal 5 3 4 2" xfId="40308"/>
    <cellStyle name="Normal 5 3 4 2 2" xfId="40309"/>
    <cellStyle name="Normal 5 3 4 3" xfId="40310"/>
    <cellStyle name="Normal 5 3 5" xfId="40311"/>
    <cellStyle name="Normal 5 3 5 2" xfId="40312"/>
    <cellStyle name="Normal 5 3 5 2 2" xfId="40313"/>
    <cellStyle name="Normal 5 3 5 3" xfId="40314"/>
    <cellStyle name="Normal 5 3 6" xfId="40315"/>
    <cellStyle name="Normal 5 3 7" xfId="40316"/>
    <cellStyle name="Normal 5 3 8" xfId="40317"/>
    <cellStyle name="Normal 5 4" xfId="1568"/>
    <cellStyle name="Normal 5 4 2" xfId="40318"/>
    <cellStyle name="Normal 5 4 2 2" xfId="40319"/>
    <cellStyle name="Normal 5 4 2 2 2" xfId="40320"/>
    <cellStyle name="Normal 5 4 2 3" xfId="40321"/>
    <cellStyle name="Normal 5 4 2 3 2" xfId="40322"/>
    <cellStyle name="Normal 5 4 2 3 2 2" xfId="40323"/>
    <cellStyle name="Normal 5 4 2 3 3" xfId="40324"/>
    <cellStyle name="Normal 5 4 2 4" xfId="40325"/>
    <cellStyle name="Normal 5 4 2 4 2" xfId="40326"/>
    <cellStyle name="Normal 5 4 2 4 2 2" xfId="40327"/>
    <cellStyle name="Normal 5 4 2 4 3" xfId="40328"/>
    <cellStyle name="Normal 5 4 2 5" xfId="40329"/>
    <cellStyle name="Normal 5 4 3" xfId="40330"/>
    <cellStyle name="Normal 5 4 3 2" xfId="40331"/>
    <cellStyle name="Normal 5 4 3 2 2" xfId="40332"/>
    <cellStyle name="Normal 5 4 3 2 2 2" xfId="40333"/>
    <cellStyle name="Normal 5 4 3 2 3" xfId="40334"/>
    <cellStyle name="Normal 5 4 3 2 3 2" xfId="40335"/>
    <cellStyle name="Normal 5 4 3 2 3 2 2" xfId="40336"/>
    <cellStyle name="Normal 5 4 3 2 3 3" xfId="40337"/>
    <cellStyle name="Normal 5 4 3 2 4" xfId="40338"/>
    <cellStyle name="Normal 5 4 3 3" xfId="40339"/>
    <cellStyle name="Normal 5 4 3 3 2" xfId="40340"/>
    <cellStyle name="Normal 5 4 3 3 2 2" xfId="40341"/>
    <cellStyle name="Normal 5 4 3 3 3" xfId="40342"/>
    <cellStyle name="Normal 5 4 3 4" xfId="40343"/>
    <cellStyle name="Normal 5 4 3 4 2" xfId="40344"/>
    <cellStyle name="Normal 5 4 3 4 2 2" xfId="40345"/>
    <cellStyle name="Normal 5 4 3 4 3" xfId="40346"/>
    <cellStyle name="Normal 5 4 3 5" xfId="40347"/>
    <cellStyle name="Normal 5 4 3 5 2" xfId="40348"/>
    <cellStyle name="Normal 5 4 3 5 2 2" xfId="40349"/>
    <cellStyle name="Normal 5 4 3 5 3" xfId="40350"/>
    <cellStyle name="Normal 5 4 3 6" xfId="40351"/>
    <cellStyle name="Normal 5 4 4" xfId="40352"/>
    <cellStyle name="Normal 5 4 5" xfId="40353"/>
    <cellStyle name="Normal 5 5" xfId="40354"/>
    <cellStyle name="Normal 5 5 2" xfId="40355"/>
    <cellStyle name="Normal 5 5 2 2" xfId="40356"/>
    <cellStyle name="Normal 5 5 2 2 2" xfId="40357"/>
    <cellStyle name="Normal 5 5 2 2 2 2" xfId="40358"/>
    <cellStyle name="Normal 5 5 2 2 3" xfId="40359"/>
    <cellStyle name="Normal 5 5 2 2 3 2" xfId="40360"/>
    <cellStyle name="Normal 5 5 2 2 3 2 2" xfId="40361"/>
    <cellStyle name="Normal 5 5 2 2 3 3" xfId="40362"/>
    <cellStyle name="Normal 5 5 2 2 4" xfId="40363"/>
    <cellStyle name="Normal 5 5 2 3" xfId="40364"/>
    <cellStyle name="Normal 5 5 3" xfId="40365"/>
    <cellStyle name="Normal 5 5 3 2" xfId="40366"/>
    <cellStyle name="Normal 5 5 4" xfId="40367"/>
    <cellStyle name="Normal 5 5 4 2" xfId="40368"/>
    <cellStyle name="Normal 5 5 4 2 2" xfId="40369"/>
    <cellStyle name="Normal 5 5 4 3" xfId="40370"/>
    <cellStyle name="Normal 5 5 5" xfId="40371"/>
    <cellStyle name="Normal 5 5 6" xfId="40372"/>
    <cellStyle name="Normal 5 6" xfId="40373"/>
    <cellStyle name="Normal 5 6 2" xfId="40374"/>
    <cellStyle name="Normal 5 6 2 2" xfId="40375"/>
    <cellStyle name="Normal 5 6 2 2 2" xfId="40376"/>
    <cellStyle name="Normal 5 6 2 3" xfId="40377"/>
    <cellStyle name="Normal 5 6 2 3 2" xfId="40378"/>
    <cellStyle name="Normal 5 6 2 3 2 2" xfId="40379"/>
    <cellStyle name="Normal 5 6 2 3 3" xfId="40380"/>
    <cellStyle name="Normal 5 6 2 4" xfId="40381"/>
    <cellStyle name="Normal 5 6 2 5" xfId="40382"/>
    <cellStyle name="Normal 5 6 3" xfId="40383"/>
    <cellStyle name="Normal 5 6 3 2" xfId="40384"/>
    <cellStyle name="Normal 5 6 3 2 2" xfId="40385"/>
    <cellStyle name="Normal 5 6 3 2 3" xfId="40386"/>
    <cellStyle name="Normal 5 6 3 3" xfId="40387"/>
    <cellStyle name="Normal 5 6 3 4" xfId="40388"/>
    <cellStyle name="Normal 5 6 4" xfId="40389"/>
    <cellStyle name="Normal 5 6 4 2" xfId="40390"/>
    <cellStyle name="Normal 5 6 4 2 2" xfId="40391"/>
    <cellStyle name="Normal 5 6 4 3" xfId="40392"/>
    <cellStyle name="Normal 5 6 5" xfId="40393"/>
    <cellStyle name="Normal 5 6 5 2" xfId="40394"/>
    <cellStyle name="Normal 5 6 5 2 2" xfId="40395"/>
    <cellStyle name="Normal 5 6 5 3" xfId="40396"/>
    <cellStyle name="Normal 5 6 6" xfId="40397"/>
    <cellStyle name="Normal 5 6 7" xfId="40398"/>
    <cellStyle name="Normal 5 7" xfId="40399"/>
    <cellStyle name="Normal 5 7 2" xfId="40400"/>
    <cellStyle name="Normal 5 8" xfId="40401"/>
    <cellStyle name="Normal 5 9" xfId="40402"/>
    <cellStyle name="Normal 50" xfId="1569"/>
    <cellStyle name="Normal 50 2" xfId="40403"/>
    <cellStyle name="Normal 50 2 2" xfId="40404"/>
    <cellStyle name="Normal 50 2 2 2" xfId="40405"/>
    <cellStyle name="Normal 50 2 2 2 2" xfId="40406"/>
    <cellStyle name="Normal 50 2 2 3" xfId="40407"/>
    <cellStyle name="Normal 50 2 2 3 2" xfId="40408"/>
    <cellStyle name="Normal 50 2 2 3 2 2" xfId="40409"/>
    <cellStyle name="Normal 50 2 2 3 3" xfId="40410"/>
    <cellStyle name="Normal 50 2 2 4" xfId="40411"/>
    <cellStyle name="Normal 50 2 2 4 2" xfId="40412"/>
    <cellStyle name="Normal 50 2 2 4 2 2" xfId="40413"/>
    <cellStyle name="Normal 50 2 2 4 3" xfId="40414"/>
    <cellStyle name="Normal 50 2 2 5" xfId="40415"/>
    <cellStyle name="Normal 50 2 3" xfId="40416"/>
    <cellStyle name="Normal 50 2 3 2" xfId="40417"/>
    <cellStyle name="Normal 50 2 3 2 2" xfId="40418"/>
    <cellStyle name="Normal 50 2 3 3" xfId="40419"/>
    <cellStyle name="Normal 50 2 4" xfId="40420"/>
    <cellStyle name="Normal 50 2 4 2" xfId="40421"/>
    <cellStyle name="Normal 50 2 4 2 2" xfId="40422"/>
    <cellStyle name="Normal 50 2 4 3" xfId="40423"/>
    <cellStyle name="Normal 50 2 5" xfId="40424"/>
    <cellStyle name="Normal 50 2 5 2" xfId="40425"/>
    <cellStyle name="Normal 50 2 5 2 2" xfId="40426"/>
    <cellStyle name="Normal 50 2 5 3" xfId="40427"/>
    <cellStyle name="Normal 50 2 6" xfId="40428"/>
    <cellStyle name="Normal 50 2 7" xfId="40429"/>
    <cellStyle name="Normal 50 3" xfId="40430"/>
    <cellStyle name="Normal 50 3 2" xfId="40431"/>
    <cellStyle name="Normal 50 3 2 2" xfId="40432"/>
    <cellStyle name="Normal 50 3 3" xfId="40433"/>
    <cellStyle name="Normal 50 3 3 2" xfId="40434"/>
    <cellStyle name="Normal 50 3 3 2 2" xfId="40435"/>
    <cellStyle name="Normal 50 3 3 3" xfId="40436"/>
    <cellStyle name="Normal 50 3 4" xfId="40437"/>
    <cellStyle name="Normal 50 3 4 2" xfId="40438"/>
    <cellStyle name="Normal 50 3 4 2 2" xfId="40439"/>
    <cellStyle name="Normal 50 3 4 3" xfId="40440"/>
    <cellStyle name="Normal 50 3 5" xfId="40441"/>
    <cellStyle name="Normal 50 3 6" xfId="40442"/>
    <cellStyle name="Normal 50 4" xfId="40443"/>
    <cellStyle name="Normal 50 4 2" xfId="40444"/>
    <cellStyle name="Normal 50 4 2 2" xfId="40445"/>
    <cellStyle name="Normal 50 4 3" xfId="40446"/>
    <cellStyle name="Normal 50 5" xfId="40447"/>
    <cellStyle name="Normal 50 5 2" xfId="40448"/>
    <cellStyle name="Normal 50 5 2 2" xfId="40449"/>
    <cellStyle name="Normal 50 5 3" xfId="40450"/>
    <cellStyle name="Normal 50 6" xfId="40451"/>
    <cellStyle name="Normal 50 6 2" xfId="40452"/>
    <cellStyle name="Normal 50 6 2 2" xfId="40453"/>
    <cellStyle name="Normal 50 6 3" xfId="40454"/>
    <cellStyle name="Normal 50 7" xfId="40455"/>
    <cellStyle name="Normal 50 8" xfId="40456"/>
    <cellStyle name="Normal 50 9" xfId="40457"/>
    <cellStyle name="Normal 500" xfId="40458"/>
    <cellStyle name="Normal 500 2" xfId="40459"/>
    <cellStyle name="Normal 500 2 2" xfId="40460"/>
    <cellStyle name="Normal 500 2 2 2" xfId="40461"/>
    <cellStyle name="Normal 500 2 3" xfId="40462"/>
    <cellStyle name="Normal 500 2 3 2" xfId="40463"/>
    <cellStyle name="Normal 500 2 3 2 2" xfId="40464"/>
    <cellStyle name="Normal 500 2 3 3" xfId="40465"/>
    <cellStyle name="Normal 500 2 4" xfId="40466"/>
    <cellStyle name="Normal 500 3" xfId="40467"/>
    <cellStyle name="Normal 500 3 2" xfId="40468"/>
    <cellStyle name="Normal 500 3 2 2" xfId="40469"/>
    <cellStyle name="Normal 500 3 3" xfId="40470"/>
    <cellStyle name="Normal 500 4" xfId="40471"/>
    <cellStyle name="Normal 500 4 2" xfId="40472"/>
    <cellStyle name="Normal 500 4 2 2" xfId="40473"/>
    <cellStyle name="Normal 500 4 3" xfId="40474"/>
    <cellStyle name="Normal 500 5" xfId="40475"/>
    <cellStyle name="Normal 500 5 2" xfId="40476"/>
    <cellStyle name="Normal 500 5 2 2" xfId="40477"/>
    <cellStyle name="Normal 500 5 3" xfId="40478"/>
    <cellStyle name="Normal 500 6" xfId="40479"/>
    <cellStyle name="Normal 501" xfId="40480"/>
    <cellStyle name="Normal 501 2" xfId="40481"/>
    <cellStyle name="Normal 501 2 2" xfId="40482"/>
    <cellStyle name="Normal 501 2 2 2" xfId="40483"/>
    <cellStyle name="Normal 501 2 3" xfId="40484"/>
    <cellStyle name="Normal 501 2 3 2" xfId="40485"/>
    <cellStyle name="Normal 501 2 3 2 2" xfId="40486"/>
    <cellStyle name="Normal 501 2 3 3" xfId="40487"/>
    <cellStyle name="Normal 501 2 4" xfId="40488"/>
    <cellStyle name="Normal 501 3" xfId="40489"/>
    <cellStyle name="Normal 501 3 2" xfId="40490"/>
    <cellStyle name="Normal 501 3 2 2" xfId="40491"/>
    <cellStyle name="Normal 501 3 3" xfId="40492"/>
    <cellStyle name="Normal 501 4" xfId="40493"/>
    <cellStyle name="Normal 501 4 2" xfId="40494"/>
    <cellStyle name="Normal 501 4 2 2" xfId="40495"/>
    <cellStyle name="Normal 501 4 3" xfId="40496"/>
    <cellStyle name="Normal 501 5" xfId="40497"/>
    <cellStyle name="Normal 501 5 2" xfId="40498"/>
    <cellStyle name="Normal 501 5 2 2" xfId="40499"/>
    <cellStyle name="Normal 501 5 3" xfId="40500"/>
    <cellStyle name="Normal 501 6" xfId="40501"/>
    <cellStyle name="Normal 502" xfId="40502"/>
    <cellStyle name="Normal 502 2" xfId="40503"/>
    <cellStyle name="Normal 502 2 2" xfId="40504"/>
    <cellStyle name="Normal 502 2 2 2" xfId="40505"/>
    <cellStyle name="Normal 502 2 3" xfId="40506"/>
    <cellStyle name="Normal 502 2 3 2" xfId="40507"/>
    <cellStyle name="Normal 502 2 3 2 2" xfId="40508"/>
    <cellStyle name="Normal 502 2 3 3" xfId="40509"/>
    <cellStyle name="Normal 502 2 4" xfId="40510"/>
    <cellStyle name="Normal 502 3" xfId="40511"/>
    <cellStyle name="Normal 502 3 2" xfId="40512"/>
    <cellStyle name="Normal 502 3 2 2" xfId="40513"/>
    <cellStyle name="Normal 502 3 3" xfId="40514"/>
    <cellStyle name="Normal 502 4" xfId="40515"/>
    <cellStyle name="Normal 502 4 2" xfId="40516"/>
    <cellStyle name="Normal 502 4 2 2" xfId="40517"/>
    <cellStyle name="Normal 502 4 3" xfId="40518"/>
    <cellStyle name="Normal 502 5" xfId="40519"/>
    <cellStyle name="Normal 502 5 2" xfId="40520"/>
    <cellStyle name="Normal 502 5 2 2" xfId="40521"/>
    <cellStyle name="Normal 502 5 3" xfId="40522"/>
    <cellStyle name="Normal 502 6" xfId="40523"/>
    <cellStyle name="Normal 503" xfId="40524"/>
    <cellStyle name="Normal 503 2" xfId="40525"/>
    <cellStyle name="Normal 503 2 2" xfId="40526"/>
    <cellStyle name="Normal 503 2 2 2" xfId="40527"/>
    <cellStyle name="Normal 503 2 3" xfId="40528"/>
    <cellStyle name="Normal 503 2 3 2" xfId="40529"/>
    <cellStyle name="Normal 503 2 3 2 2" xfId="40530"/>
    <cellStyle name="Normal 503 2 3 3" xfId="40531"/>
    <cellStyle name="Normal 503 2 4" xfId="40532"/>
    <cellStyle name="Normal 503 3" xfId="40533"/>
    <cellStyle name="Normal 503 3 2" xfId="40534"/>
    <cellStyle name="Normal 503 3 2 2" xfId="40535"/>
    <cellStyle name="Normal 503 3 3" xfId="40536"/>
    <cellStyle name="Normal 503 4" xfId="40537"/>
    <cellStyle name="Normal 503 4 2" xfId="40538"/>
    <cellStyle name="Normal 503 4 2 2" xfId="40539"/>
    <cellStyle name="Normal 503 4 3" xfId="40540"/>
    <cellStyle name="Normal 503 5" xfId="40541"/>
    <cellStyle name="Normal 503 5 2" xfId="40542"/>
    <cellStyle name="Normal 503 5 2 2" xfId="40543"/>
    <cellStyle name="Normal 503 5 3" xfId="40544"/>
    <cellStyle name="Normal 503 6" xfId="40545"/>
    <cellStyle name="Normal 504" xfId="40546"/>
    <cellStyle name="Normal 504 2" xfId="40547"/>
    <cellStyle name="Normal 504 2 2" xfId="40548"/>
    <cellStyle name="Normal 504 2 2 2" xfId="40549"/>
    <cellStyle name="Normal 504 2 3" xfId="40550"/>
    <cellStyle name="Normal 504 2 3 2" xfId="40551"/>
    <cellStyle name="Normal 504 2 3 2 2" xfId="40552"/>
    <cellStyle name="Normal 504 2 3 3" xfId="40553"/>
    <cellStyle name="Normal 504 2 4" xfId="40554"/>
    <cellStyle name="Normal 504 3" xfId="40555"/>
    <cellStyle name="Normal 504 3 2" xfId="40556"/>
    <cellStyle name="Normal 504 3 2 2" xfId="40557"/>
    <cellStyle name="Normal 504 3 3" xfId="40558"/>
    <cellStyle name="Normal 504 4" xfId="40559"/>
    <cellStyle name="Normal 504 4 2" xfId="40560"/>
    <cellStyle name="Normal 504 4 2 2" xfId="40561"/>
    <cellStyle name="Normal 504 4 3" xfId="40562"/>
    <cellStyle name="Normal 504 5" xfId="40563"/>
    <cellStyle name="Normal 504 5 2" xfId="40564"/>
    <cellStyle name="Normal 504 5 2 2" xfId="40565"/>
    <cellStyle name="Normal 504 5 3" xfId="40566"/>
    <cellStyle name="Normal 504 6" xfId="40567"/>
    <cellStyle name="Normal 505" xfId="40568"/>
    <cellStyle name="Normal 505 2" xfId="40569"/>
    <cellStyle name="Normal 505 2 2" xfId="40570"/>
    <cellStyle name="Normal 505 2 2 2" xfId="40571"/>
    <cellStyle name="Normal 505 2 3" xfId="40572"/>
    <cellStyle name="Normal 505 2 3 2" xfId="40573"/>
    <cellStyle name="Normal 505 2 3 2 2" xfId="40574"/>
    <cellStyle name="Normal 505 2 3 3" xfId="40575"/>
    <cellStyle name="Normal 505 2 4" xfId="40576"/>
    <cellStyle name="Normal 505 3" xfId="40577"/>
    <cellStyle name="Normal 505 3 2" xfId="40578"/>
    <cellStyle name="Normal 505 3 2 2" xfId="40579"/>
    <cellStyle name="Normal 505 3 3" xfId="40580"/>
    <cellStyle name="Normal 505 4" xfId="40581"/>
    <cellStyle name="Normal 505 4 2" xfId="40582"/>
    <cellStyle name="Normal 505 4 2 2" xfId="40583"/>
    <cellStyle name="Normal 505 4 3" xfId="40584"/>
    <cellStyle name="Normal 505 5" xfId="40585"/>
    <cellStyle name="Normal 505 5 2" xfId="40586"/>
    <cellStyle name="Normal 505 5 2 2" xfId="40587"/>
    <cellStyle name="Normal 505 5 3" xfId="40588"/>
    <cellStyle name="Normal 505 6" xfId="40589"/>
    <cellStyle name="Normal 506" xfId="40590"/>
    <cellStyle name="Normal 506 2" xfId="40591"/>
    <cellStyle name="Normal 506 2 2" xfId="40592"/>
    <cellStyle name="Normal 506 2 2 2" xfId="40593"/>
    <cellStyle name="Normal 506 2 3" xfId="40594"/>
    <cellStyle name="Normal 506 2 3 2" xfId="40595"/>
    <cellStyle name="Normal 506 2 3 2 2" xfId="40596"/>
    <cellStyle name="Normal 506 2 3 3" xfId="40597"/>
    <cellStyle name="Normal 506 2 4" xfId="40598"/>
    <cellStyle name="Normal 506 3" xfId="40599"/>
    <cellStyle name="Normal 506 3 2" xfId="40600"/>
    <cellStyle name="Normal 506 3 2 2" xfId="40601"/>
    <cellStyle name="Normal 506 3 3" xfId="40602"/>
    <cellStyle name="Normal 506 4" xfId="40603"/>
    <cellStyle name="Normal 506 4 2" xfId="40604"/>
    <cellStyle name="Normal 506 4 2 2" xfId="40605"/>
    <cellStyle name="Normal 506 4 3" xfId="40606"/>
    <cellStyle name="Normal 506 5" xfId="40607"/>
    <cellStyle name="Normal 506 5 2" xfId="40608"/>
    <cellStyle name="Normal 506 5 2 2" xfId="40609"/>
    <cellStyle name="Normal 506 5 3" xfId="40610"/>
    <cellStyle name="Normal 506 6" xfId="40611"/>
    <cellStyle name="Normal 507" xfId="40612"/>
    <cellStyle name="Normal 507 2" xfId="40613"/>
    <cellStyle name="Normal 507 2 2" xfId="40614"/>
    <cellStyle name="Normal 507 2 2 2" xfId="40615"/>
    <cellStyle name="Normal 507 2 3" xfId="40616"/>
    <cellStyle name="Normal 507 2 3 2" xfId="40617"/>
    <cellStyle name="Normal 507 2 3 2 2" xfId="40618"/>
    <cellStyle name="Normal 507 2 3 3" xfId="40619"/>
    <cellStyle name="Normal 507 2 4" xfId="40620"/>
    <cellStyle name="Normal 507 3" xfId="40621"/>
    <cellStyle name="Normal 507 3 2" xfId="40622"/>
    <cellStyle name="Normal 507 3 2 2" xfId="40623"/>
    <cellStyle name="Normal 507 3 3" xfId="40624"/>
    <cellStyle name="Normal 507 4" xfId="40625"/>
    <cellStyle name="Normal 507 4 2" xfId="40626"/>
    <cellStyle name="Normal 507 4 2 2" xfId="40627"/>
    <cellStyle name="Normal 507 4 3" xfId="40628"/>
    <cellStyle name="Normal 507 5" xfId="40629"/>
    <cellStyle name="Normal 507 5 2" xfId="40630"/>
    <cellStyle name="Normal 507 5 2 2" xfId="40631"/>
    <cellStyle name="Normal 507 5 3" xfId="40632"/>
    <cellStyle name="Normal 507 6" xfId="40633"/>
    <cellStyle name="Normal 508" xfId="40634"/>
    <cellStyle name="Normal 508 2" xfId="40635"/>
    <cellStyle name="Normal 508 2 2" xfId="40636"/>
    <cellStyle name="Normal 508 2 2 2" xfId="40637"/>
    <cellStyle name="Normal 508 2 3" xfId="40638"/>
    <cellStyle name="Normal 508 2 3 2" xfId="40639"/>
    <cellStyle name="Normal 508 2 3 2 2" xfId="40640"/>
    <cellStyle name="Normal 508 2 3 3" xfId="40641"/>
    <cellStyle name="Normal 508 2 4" xfId="40642"/>
    <cellStyle name="Normal 508 3" xfId="40643"/>
    <cellStyle name="Normal 508 3 2" xfId="40644"/>
    <cellStyle name="Normal 508 3 2 2" xfId="40645"/>
    <cellStyle name="Normal 508 3 3" xfId="40646"/>
    <cellStyle name="Normal 508 4" xfId="40647"/>
    <cellStyle name="Normal 508 4 2" xfId="40648"/>
    <cellStyle name="Normal 508 4 2 2" xfId="40649"/>
    <cellStyle name="Normal 508 4 3" xfId="40650"/>
    <cellStyle name="Normal 508 5" xfId="40651"/>
    <cellStyle name="Normal 508 5 2" xfId="40652"/>
    <cellStyle name="Normal 508 5 2 2" xfId="40653"/>
    <cellStyle name="Normal 508 5 3" xfId="40654"/>
    <cellStyle name="Normal 508 6" xfId="40655"/>
    <cellStyle name="Normal 509" xfId="40656"/>
    <cellStyle name="Normal 509 2" xfId="40657"/>
    <cellStyle name="Normal 509 2 2" xfId="40658"/>
    <cellStyle name="Normal 509 2 2 2" xfId="40659"/>
    <cellStyle name="Normal 509 2 3" xfId="40660"/>
    <cellStyle name="Normal 509 2 3 2" xfId="40661"/>
    <cellStyle name="Normal 509 2 3 2 2" xfId="40662"/>
    <cellStyle name="Normal 509 2 3 3" xfId="40663"/>
    <cellStyle name="Normal 509 2 4" xfId="40664"/>
    <cellStyle name="Normal 509 3" xfId="40665"/>
    <cellStyle name="Normal 509 3 2" xfId="40666"/>
    <cellStyle name="Normal 509 3 2 2" xfId="40667"/>
    <cellStyle name="Normal 509 3 3" xfId="40668"/>
    <cellStyle name="Normal 509 4" xfId="40669"/>
    <cellStyle name="Normal 509 4 2" xfId="40670"/>
    <cellStyle name="Normal 509 4 2 2" xfId="40671"/>
    <cellStyle name="Normal 509 4 3" xfId="40672"/>
    <cellStyle name="Normal 509 5" xfId="40673"/>
    <cellStyle name="Normal 509 5 2" xfId="40674"/>
    <cellStyle name="Normal 509 5 2 2" xfId="40675"/>
    <cellStyle name="Normal 509 5 3" xfId="40676"/>
    <cellStyle name="Normal 509 6" xfId="40677"/>
    <cellStyle name="Normal 51" xfId="1570"/>
    <cellStyle name="Normal 51 10" xfId="40678"/>
    <cellStyle name="Normal 51 2" xfId="40679"/>
    <cellStyle name="Normal 51 2 2" xfId="40680"/>
    <cellStyle name="Normal 51 2 2 2" xfId="40681"/>
    <cellStyle name="Normal 51 2 2 2 2" xfId="40682"/>
    <cellStyle name="Normal 51 2 2 3" xfId="40683"/>
    <cellStyle name="Normal 51 2 2 3 2" xfId="40684"/>
    <cellStyle name="Normal 51 2 2 3 2 2" xfId="40685"/>
    <cellStyle name="Normal 51 2 2 3 3" xfId="40686"/>
    <cellStyle name="Normal 51 2 2 4" xfId="40687"/>
    <cellStyle name="Normal 51 2 2 4 2" xfId="40688"/>
    <cellStyle name="Normal 51 2 2 4 2 2" xfId="40689"/>
    <cellStyle name="Normal 51 2 2 4 3" xfId="40690"/>
    <cellStyle name="Normal 51 2 2 5" xfId="40691"/>
    <cellStyle name="Normal 51 2 3" xfId="40692"/>
    <cellStyle name="Normal 51 2 3 2" xfId="40693"/>
    <cellStyle name="Normal 51 2 3 2 2" xfId="40694"/>
    <cellStyle name="Normal 51 2 3 3" xfId="40695"/>
    <cellStyle name="Normal 51 2 4" xfId="40696"/>
    <cellStyle name="Normal 51 2 4 2" xfId="40697"/>
    <cellStyle name="Normal 51 2 4 2 2" xfId="40698"/>
    <cellStyle name="Normal 51 2 4 3" xfId="40699"/>
    <cellStyle name="Normal 51 2 5" xfId="40700"/>
    <cellStyle name="Normal 51 2 5 2" xfId="40701"/>
    <cellStyle name="Normal 51 2 5 2 2" xfId="40702"/>
    <cellStyle name="Normal 51 2 5 3" xfId="40703"/>
    <cellStyle name="Normal 51 2 6" xfId="40704"/>
    <cellStyle name="Normal 51 3" xfId="40705"/>
    <cellStyle name="Normal 51 3 2" xfId="40706"/>
    <cellStyle name="Normal 51 3 2 2" xfId="40707"/>
    <cellStyle name="Normal 51 3 3" xfId="40708"/>
    <cellStyle name="Normal 51 3 3 2" xfId="40709"/>
    <cellStyle name="Normal 51 3 3 2 2" xfId="40710"/>
    <cellStyle name="Normal 51 3 3 3" xfId="40711"/>
    <cellStyle name="Normal 51 3 4" xfId="40712"/>
    <cellStyle name="Normal 51 3 4 2" xfId="40713"/>
    <cellStyle name="Normal 51 3 4 2 2" xfId="40714"/>
    <cellStyle name="Normal 51 3 4 3" xfId="40715"/>
    <cellStyle name="Normal 51 3 5" xfId="40716"/>
    <cellStyle name="Normal 51 4" xfId="40717"/>
    <cellStyle name="Normal 51 4 2" xfId="40718"/>
    <cellStyle name="Normal 51 4 2 2" xfId="40719"/>
    <cellStyle name="Normal 51 4 2 3" xfId="40720"/>
    <cellStyle name="Normal 51 4 3" xfId="40721"/>
    <cellStyle name="Normal 51 4 4" xfId="40722"/>
    <cellStyle name="Normal 51 5" xfId="40723"/>
    <cellStyle name="Normal 51 5 2" xfId="40724"/>
    <cellStyle name="Normal 51 5 2 2" xfId="40725"/>
    <cellStyle name="Normal 51 5 3" xfId="40726"/>
    <cellStyle name="Normal 51 5 4" xfId="40727"/>
    <cellStyle name="Normal 51 6" xfId="40728"/>
    <cellStyle name="Normal 51 6 2" xfId="40729"/>
    <cellStyle name="Normal 51 6 2 2" xfId="40730"/>
    <cellStyle name="Normal 51 6 3" xfId="40731"/>
    <cellStyle name="Normal 51 6 4" xfId="40732"/>
    <cellStyle name="Normal 51 7" xfId="40733"/>
    <cellStyle name="Normal 51 8" xfId="40734"/>
    <cellStyle name="Normal 51 9" xfId="40735"/>
    <cellStyle name="Normal 510" xfId="40736"/>
    <cellStyle name="Normal 510 2" xfId="40737"/>
    <cellStyle name="Normal 510 2 2" xfId="40738"/>
    <cellStyle name="Normal 510 2 2 2" xfId="40739"/>
    <cellStyle name="Normal 510 2 3" xfId="40740"/>
    <cellStyle name="Normal 510 2 3 2" xfId="40741"/>
    <cellStyle name="Normal 510 2 3 2 2" xfId="40742"/>
    <cellStyle name="Normal 510 2 3 3" xfId="40743"/>
    <cellStyle name="Normal 510 2 4" xfId="40744"/>
    <cellStyle name="Normal 510 3" xfId="40745"/>
    <cellStyle name="Normal 510 3 2" xfId="40746"/>
    <cellStyle name="Normal 510 3 2 2" xfId="40747"/>
    <cellStyle name="Normal 510 3 3" xfId="40748"/>
    <cellStyle name="Normal 510 4" xfId="40749"/>
    <cellStyle name="Normal 510 4 2" xfId="40750"/>
    <cellStyle name="Normal 510 4 2 2" xfId="40751"/>
    <cellStyle name="Normal 510 4 3" xfId="40752"/>
    <cellStyle name="Normal 510 5" xfId="40753"/>
    <cellStyle name="Normal 510 5 2" xfId="40754"/>
    <cellStyle name="Normal 510 5 2 2" xfId="40755"/>
    <cellStyle name="Normal 510 5 3" xfId="40756"/>
    <cellStyle name="Normal 510 6" xfId="40757"/>
    <cellStyle name="Normal 511" xfId="40758"/>
    <cellStyle name="Normal 511 2" xfId="40759"/>
    <cellStyle name="Normal 511 2 2" xfId="40760"/>
    <cellStyle name="Normal 511 2 2 2" xfId="40761"/>
    <cellStyle name="Normal 511 2 3" xfId="40762"/>
    <cellStyle name="Normal 511 2 3 2" xfId="40763"/>
    <cellStyle name="Normal 511 2 3 2 2" xfId="40764"/>
    <cellStyle name="Normal 511 2 3 3" xfId="40765"/>
    <cellStyle name="Normal 511 2 4" xfId="40766"/>
    <cellStyle name="Normal 511 3" xfId="40767"/>
    <cellStyle name="Normal 511 3 2" xfId="40768"/>
    <cellStyle name="Normal 511 3 2 2" xfId="40769"/>
    <cellStyle name="Normal 511 3 3" xfId="40770"/>
    <cellStyle name="Normal 511 4" xfId="40771"/>
    <cellStyle name="Normal 511 4 2" xfId="40772"/>
    <cellStyle name="Normal 511 4 2 2" xfId="40773"/>
    <cellStyle name="Normal 511 4 3" xfId="40774"/>
    <cellStyle name="Normal 511 5" xfId="40775"/>
    <cellStyle name="Normal 511 5 2" xfId="40776"/>
    <cellStyle name="Normal 511 5 2 2" xfId="40777"/>
    <cellStyle name="Normal 511 5 3" xfId="40778"/>
    <cellStyle name="Normal 511 6" xfId="40779"/>
    <cellStyle name="Normal 512" xfId="40780"/>
    <cellStyle name="Normal 512 2" xfId="40781"/>
    <cellStyle name="Normal 512 2 2" xfId="40782"/>
    <cellStyle name="Normal 512 2 2 2" xfId="40783"/>
    <cellStyle name="Normal 512 2 3" xfId="40784"/>
    <cellStyle name="Normal 512 2 3 2" xfId="40785"/>
    <cellStyle name="Normal 512 2 3 2 2" xfId="40786"/>
    <cellStyle name="Normal 512 2 3 3" xfId="40787"/>
    <cellStyle name="Normal 512 2 4" xfId="40788"/>
    <cellStyle name="Normal 512 3" xfId="40789"/>
    <cellStyle name="Normal 512 3 2" xfId="40790"/>
    <cellStyle name="Normal 512 3 2 2" xfId="40791"/>
    <cellStyle name="Normal 512 3 3" xfId="40792"/>
    <cellStyle name="Normal 512 4" xfId="40793"/>
    <cellStyle name="Normal 512 4 2" xfId="40794"/>
    <cellStyle name="Normal 512 4 2 2" xfId="40795"/>
    <cellStyle name="Normal 512 4 3" xfId="40796"/>
    <cellStyle name="Normal 512 5" xfId="40797"/>
    <cellStyle name="Normal 512 5 2" xfId="40798"/>
    <cellStyle name="Normal 512 5 2 2" xfId="40799"/>
    <cellStyle name="Normal 512 5 3" xfId="40800"/>
    <cellStyle name="Normal 512 6" xfId="40801"/>
    <cellStyle name="Normal 513" xfId="40802"/>
    <cellStyle name="Normal 513 2" xfId="40803"/>
    <cellStyle name="Normal 513 2 2" xfId="40804"/>
    <cellStyle name="Normal 513 2 2 2" xfId="40805"/>
    <cellStyle name="Normal 513 2 3" xfId="40806"/>
    <cellStyle name="Normal 513 2 3 2" xfId="40807"/>
    <cellStyle name="Normal 513 2 3 2 2" xfId="40808"/>
    <cellStyle name="Normal 513 2 3 3" xfId="40809"/>
    <cellStyle name="Normal 513 2 4" xfId="40810"/>
    <cellStyle name="Normal 513 3" xfId="40811"/>
    <cellStyle name="Normal 513 3 2" xfId="40812"/>
    <cellStyle name="Normal 513 3 2 2" xfId="40813"/>
    <cellStyle name="Normal 513 3 3" xfId="40814"/>
    <cellStyle name="Normal 513 4" xfId="40815"/>
    <cellStyle name="Normal 513 4 2" xfId="40816"/>
    <cellStyle name="Normal 513 4 2 2" xfId="40817"/>
    <cellStyle name="Normal 513 4 3" xfId="40818"/>
    <cellStyle name="Normal 513 5" xfId="40819"/>
    <cellStyle name="Normal 513 5 2" xfId="40820"/>
    <cellStyle name="Normal 513 5 2 2" xfId="40821"/>
    <cellStyle name="Normal 513 5 3" xfId="40822"/>
    <cellStyle name="Normal 513 6" xfId="40823"/>
    <cellStyle name="Normal 514" xfId="40824"/>
    <cellStyle name="Normal 514 2" xfId="40825"/>
    <cellStyle name="Normal 514 2 2" xfId="40826"/>
    <cellStyle name="Normal 514 2 2 2" xfId="40827"/>
    <cellStyle name="Normal 514 2 3" xfId="40828"/>
    <cellStyle name="Normal 514 2 3 2" xfId="40829"/>
    <cellStyle name="Normal 514 2 3 2 2" xfId="40830"/>
    <cellStyle name="Normal 514 2 3 3" xfId="40831"/>
    <cellStyle name="Normal 514 2 4" xfId="40832"/>
    <cellStyle name="Normal 514 3" xfId="40833"/>
    <cellStyle name="Normal 514 3 2" xfId="40834"/>
    <cellStyle name="Normal 514 3 2 2" xfId="40835"/>
    <cellStyle name="Normal 514 3 3" xfId="40836"/>
    <cellStyle name="Normal 514 4" xfId="40837"/>
    <cellStyle name="Normal 514 4 2" xfId="40838"/>
    <cellStyle name="Normal 514 4 2 2" xfId="40839"/>
    <cellStyle name="Normal 514 4 3" xfId="40840"/>
    <cellStyle name="Normal 514 5" xfId="40841"/>
    <cellStyle name="Normal 514 5 2" xfId="40842"/>
    <cellStyle name="Normal 514 5 2 2" xfId="40843"/>
    <cellStyle name="Normal 514 5 3" xfId="40844"/>
    <cellStyle name="Normal 514 6" xfId="40845"/>
    <cellStyle name="Normal 515" xfId="40846"/>
    <cellStyle name="Normal 515 2" xfId="40847"/>
    <cellStyle name="Normal 515 2 2" xfId="40848"/>
    <cellStyle name="Normal 515 2 2 2" xfId="40849"/>
    <cellStyle name="Normal 515 2 3" xfId="40850"/>
    <cellStyle name="Normal 515 2 3 2" xfId="40851"/>
    <cellStyle name="Normal 515 2 3 2 2" xfId="40852"/>
    <cellStyle name="Normal 515 2 3 3" xfId="40853"/>
    <cellStyle name="Normal 515 2 4" xfId="40854"/>
    <cellStyle name="Normal 515 3" xfId="40855"/>
    <cellStyle name="Normal 515 3 2" xfId="40856"/>
    <cellStyle name="Normal 515 3 2 2" xfId="40857"/>
    <cellStyle name="Normal 515 3 3" xfId="40858"/>
    <cellStyle name="Normal 515 4" xfId="40859"/>
    <cellStyle name="Normal 515 4 2" xfId="40860"/>
    <cellStyle name="Normal 515 4 2 2" xfId="40861"/>
    <cellStyle name="Normal 515 4 3" xfId="40862"/>
    <cellStyle name="Normal 515 5" xfId="40863"/>
    <cellStyle name="Normal 515 5 2" xfId="40864"/>
    <cellStyle name="Normal 515 5 2 2" xfId="40865"/>
    <cellStyle name="Normal 515 5 3" xfId="40866"/>
    <cellStyle name="Normal 515 6" xfId="40867"/>
    <cellStyle name="Normal 516" xfId="40868"/>
    <cellStyle name="Normal 516 2" xfId="40869"/>
    <cellStyle name="Normal 516 2 2" xfId="40870"/>
    <cellStyle name="Normal 516 2 2 2" xfId="40871"/>
    <cellStyle name="Normal 516 2 3" xfId="40872"/>
    <cellStyle name="Normal 516 2 3 2" xfId="40873"/>
    <cellStyle name="Normal 516 2 3 2 2" xfId="40874"/>
    <cellStyle name="Normal 516 2 3 3" xfId="40875"/>
    <cellStyle name="Normal 516 2 4" xfId="40876"/>
    <cellStyle name="Normal 516 3" xfId="40877"/>
    <cellStyle name="Normal 516 3 2" xfId="40878"/>
    <cellStyle name="Normal 516 3 2 2" xfId="40879"/>
    <cellStyle name="Normal 516 3 3" xfId="40880"/>
    <cellStyle name="Normal 516 4" xfId="40881"/>
    <cellStyle name="Normal 516 4 2" xfId="40882"/>
    <cellStyle name="Normal 516 4 2 2" xfId="40883"/>
    <cellStyle name="Normal 516 4 3" xfId="40884"/>
    <cellStyle name="Normal 516 5" xfId="40885"/>
    <cellStyle name="Normal 516 5 2" xfId="40886"/>
    <cellStyle name="Normal 516 5 2 2" xfId="40887"/>
    <cellStyle name="Normal 516 5 3" xfId="40888"/>
    <cellStyle name="Normal 516 6" xfId="40889"/>
    <cellStyle name="Normal 517" xfId="40890"/>
    <cellStyle name="Normal 517 2" xfId="40891"/>
    <cellStyle name="Normal 517 2 2" xfId="40892"/>
    <cellStyle name="Normal 517 2 2 2" xfId="40893"/>
    <cellStyle name="Normal 517 2 3" xfId="40894"/>
    <cellStyle name="Normal 517 2 3 2" xfId="40895"/>
    <cellStyle name="Normal 517 2 3 2 2" xfId="40896"/>
    <cellStyle name="Normal 517 2 3 3" xfId="40897"/>
    <cellStyle name="Normal 517 2 4" xfId="40898"/>
    <cellStyle name="Normal 517 3" xfId="40899"/>
    <cellStyle name="Normal 517 3 2" xfId="40900"/>
    <cellStyle name="Normal 517 3 2 2" xfId="40901"/>
    <cellStyle name="Normal 517 3 3" xfId="40902"/>
    <cellStyle name="Normal 517 4" xfId="40903"/>
    <cellStyle name="Normal 517 4 2" xfId="40904"/>
    <cellStyle name="Normal 517 4 2 2" xfId="40905"/>
    <cellStyle name="Normal 517 4 3" xfId="40906"/>
    <cellStyle name="Normal 517 5" xfId="40907"/>
    <cellStyle name="Normal 517 5 2" xfId="40908"/>
    <cellStyle name="Normal 517 5 2 2" xfId="40909"/>
    <cellStyle name="Normal 517 5 3" xfId="40910"/>
    <cellStyle name="Normal 517 6" xfId="40911"/>
    <cellStyle name="Normal 518" xfId="40912"/>
    <cellStyle name="Normal 518 2" xfId="40913"/>
    <cellStyle name="Normal 518 2 2" xfId="40914"/>
    <cellStyle name="Normal 518 2 2 2" xfId="40915"/>
    <cellStyle name="Normal 518 2 3" xfId="40916"/>
    <cellStyle name="Normal 518 2 3 2" xfId="40917"/>
    <cellStyle name="Normal 518 2 3 2 2" xfId="40918"/>
    <cellStyle name="Normal 518 2 3 3" xfId="40919"/>
    <cellStyle name="Normal 518 2 4" xfId="40920"/>
    <cellStyle name="Normal 518 3" xfId="40921"/>
    <cellStyle name="Normal 518 3 2" xfId="40922"/>
    <cellStyle name="Normal 518 3 2 2" xfId="40923"/>
    <cellStyle name="Normal 518 3 3" xfId="40924"/>
    <cellStyle name="Normal 518 4" xfId="40925"/>
    <cellStyle name="Normal 518 4 2" xfId="40926"/>
    <cellStyle name="Normal 518 4 2 2" xfId="40927"/>
    <cellStyle name="Normal 518 4 3" xfId="40928"/>
    <cellStyle name="Normal 518 5" xfId="40929"/>
    <cellStyle name="Normal 518 5 2" xfId="40930"/>
    <cellStyle name="Normal 518 5 2 2" xfId="40931"/>
    <cellStyle name="Normal 518 5 3" xfId="40932"/>
    <cellStyle name="Normal 518 6" xfId="40933"/>
    <cellStyle name="Normal 519" xfId="40934"/>
    <cellStyle name="Normal 519 2" xfId="40935"/>
    <cellStyle name="Normal 519 2 2" xfId="40936"/>
    <cellStyle name="Normal 519 2 2 2" xfId="40937"/>
    <cellStyle name="Normal 519 2 3" xfId="40938"/>
    <cellStyle name="Normal 519 2 3 2" xfId="40939"/>
    <cellStyle name="Normal 519 2 3 2 2" xfId="40940"/>
    <cellStyle name="Normal 519 2 3 3" xfId="40941"/>
    <cellStyle name="Normal 519 2 4" xfId="40942"/>
    <cellStyle name="Normal 519 3" xfId="40943"/>
    <cellStyle name="Normal 519 3 2" xfId="40944"/>
    <cellStyle name="Normal 519 3 2 2" xfId="40945"/>
    <cellStyle name="Normal 519 3 3" xfId="40946"/>
    <cellStyle name="Normal 519 4" xfId="40947"/>
    <cellStyle name="Normal 519 4 2" xfId="40948"/>
    <cellStyle name="Normal 519 4 2 2" xfId="40949"/>
    <cellStyle name="Normal 519 4 3" xfId="40950"/>
    <cellStyle name="Normal 519 5" xfId="40951"/>
    <cellStyle name="Normal 519 5 2" xfId="40952"/>
    <cellStyle name="Normal 519 5 2 2" xfId="40953"/>
    <cellStyle name="Normal 519 5 3" xfId="40954"/>
    <cellStyle name="Normal 519 6" xfId="40955"/>
    <cellStyle name="Normal 52" xfId="1571"/>
    <cellStyle name="Normal 52 2" xfId="40956"/>
    <cellStyle name="Normal 52 2 2" xfId="40957"/>
    <cellStyle name="Normal 52 2 2 2" xfId="40958"/>
    <cellStyle name="Normal 52 2 2 2 2" xfId="40959"/>
    <cellStyle name="Normal 52 2 2 3" xfId="40960"/>
    <cellStyle name="Normal 52 2 2 3 2" xfId="40961"/>
    <cellStyle name="Normal 52 2 2 3 2 2" xfId="40962"/>
    <cellStyle name="Normal 52 2 2 3 3" xfId="40963"/>
    <cellStyle name="Normal 52 2 2 4" xfId="40964"/>
    <cellStyle name="Normal 52 2 2 4 2" xfId="40965"/>
    <cellStyle name="Normal 52 2 2 4 2 2" xfId="40966"/>
    <cellStyle name="Normal 52 2 2 4 3" xfId="40967"/>
    <cellStyle name="Normal 52 2 2 5" xfId="40968"/>
    <cellStyle name="Normal 52 2 3" xfId="40969"/>
    <cellStyle name="Normal 52 2 3 2" xfId="40970"/>
    <cellStyle name="Normal 52 2 3 2 2" xfId="40971"/>
    <cellStyle name="Normal 52 2 3 3" xfId="40972"/>
    <cellStyle name="Normal 52 2 4" xfId="40973"/>
    <cellStyle name="Normal 52 2 4 2" xfId="40974"/>
    <cellStyle name="Normal 52 2 4 2 2" xfId="40975"/>
    <cellStyle name="Normal 52 2 4 3" xfId="40976"/>
    <cellStyle name="Normal 52 2 5" xfId="40977"/>
    <cellStyle name="Normal 52 2 5 2" xfId="40978"/>
    <cellStyle name="Normal 52 2 5 2 2" xfId="40979"/>
    <cellStyle name="Normal 52 2 5 3" xfId="40980"/>
    <cellStyle name="Normal 52 2 6" xfId="40981"/>
    <cellStyle name="Normal 52 3" xfId="40982"/>
    <cellStyle name="Normal 52 3 2" xfId="40983"/>
    <cellStyle name="Normal 52 3 2 2" xfId="40984"/>
    <cellStyle name="Normal 52 3 3" xfId="40985"/>
    <cellStyle name="Normal 52 3 3 2" xfId="40986"/>
    <cellStyle name="Normal 52 3 3 2 2" xfId="40987"/>
    <cellStyle name="Normal 52 3 3 3" xfId="40988"/>
    <cellStyle name="Normal 52 3 4" xfId="40989"/>
    <cellStyle name="Normal 52 3 4 2" xfId="40990"/>
    <cellStyle name="Normal 52 3 4 2 2" xfId="40991"/>
    <cellStyle name="Normal 52 3 4 3" xfId="40992"/>
    <cellStyle name="Normal 52 3 5" xfId="40993"/>
    <cellStyle name="Normal 52 3 6" xfId="40994"/>
    <cellStyle name="Normal 52 4" xfId="40995"/>
    <cellStyle name="Normal 52 4 2" xfId="40996"/>
    <cellStyle name="Normal 52 4 2 2" xfId="40997"/>
    <cellStyle name="Normal 52 4 3" xfId="40998"/>
    <cellStyle name="Normal 52 5" xfId="40999"/>
    <cellStyle name="Normal 52 5 2" xfId="41000"/>
    <cellStyle name="Normal 52 5 2 2" xfId="41001"/>
    <cellStyle name="Normal 52 5 3" xfId="41002"/>
    <cellStyle name="Normal 52 6" xfId="41003"/>
    <cellStyle name="Normal 52 6 2" xfId="41004"/>
    <cellStyle name="Normal 52 6 2 2" xfId="41005"/>
    <cellStyle name="Normal 52 6 3" xfId="41006"/>
    <cellStyle name="Normal 52 7" xfId="41007"/>
    <cellStyle name="Normal 52 8" xfId="41008"/>
    <cellStyle name="Normal 52 9" xfId="41009"/>
    <cellStyle name="Normal 520" xfId="41010"/>
    <cellStyle name="Normal 520 2" xfId="41011"/>
    <cellStyle name="Normal 520 2 2" xfId="41012"/>
    <cellStyle name="Normal 520 2 2 2" xfId="41013"/>
    <cellStyle name="Normal 520 2 3" xfId="41014"/>
    <cellStyle name="Normal 520 2 3 2" xfId="41015"/>
    <cellStyle name="Normal 520 2 3 2 2" xfId="41016"/>
    <cellStyle name="Normal 520 2 3 3" xfId="41017"/>
    <cellStyle name="Normal 520 2 4" xfId="41018"/>
    <cellStyle name="Normal 520 3" xfId="41019"/>
    <cellStyle name="Normal 520 3 2" xfId="41020"/>
    <cellStyle name="Normal 520 3 2 2" xfId="41021"/>
    <cellStyle name="Normal 520 3 3" xfId="41022"/>
    <cellStyle name="Normal 520 4" xfId="41023"/>
    <cellStyle name="Normal 520 4 2" xfId="41024"/>
    <cellStyle name="Normal 520 4 2 2" xfId="41025"/>
    <cellStyle name="Normal 520 4 3" xfId="41026"/>
    <cellStyle name="Normal 520 5" xfId="41027"/>
    <cellStyle name="Normal 520 5 2" xfId="41028"/>
    <cellStyle name="Normal 520 5 2 2" xfId="41029"/>
    <cellStyle name="Normal 520 5 3" xfId="41030"/>
    <cellStyle name="Normal 520 6" xfId="41031"/>
    <cellStyle name="Normal 521" xfId="41032"/>
    <cellStyle name="Normal 521 2" xfId="41033"/>
    <cellStyle name="Normal 521 2 2" xfId="41034"/>
    <cellStyle name="Normal 521 2 2 2" xfId="41035"/>
    <cellStyle name="Normal 521 2 3" xfId="41036"/>
    <cellStyle name="Normal 521 2 3 2" xfId="41037"/>
    <cellStyle name="Normal 521 2 3 2 2" xfId="41038"/>
    <cellStyle name="Normal 521 2 3 3" xfId="41039"/>
    <cellStyle name="Normal 521 2 4" xfId="41040"/>
    <cellStyle name="Normal 521 3" xfId="41041"/>
    <cellStyle name="Normal 521 3 2" xfId="41042"/>
    <cellStyle name="Normal 521 3 2 2" xfId="41043"/>
    <cellStyle name="Normal 521 3 3" xfId="41044"/>
    <cellStyle name="Normal 521 4" xfId="41045"/>
    <cellStyle name="Normal 521 4 2" xfId="41046"/>
    <cellStyle name="Normal 521 4 2 2" xfId="41047"/>
    <cellStyle name="Normal 521 4 3" xfId="41048"/>
    <cellStyle name="Normal 521 5" xfId="41049"/>
    <cellStyle name="Normal 521 5 2" xfId="41050"/>
    <cellStyle name="Normal 521 5 2 2" xfId="41051"/>
    <cellStyle name="Normal 521 5 3" xfId="41052"/>
    <cellStyle name="Normal 521 6" xfId="41053"/>
    <cellStyle name="Normal 522" xfId="41054"/>
    <cellStyle name="Normal 522 2" xfId="41055"/>
    <cellStyle name="Normal 522 2 2" xfId="41056"/>
    <cellStyle name="Normal 522 2 2 2" xfId="41057"/>
    <cellStyle name="Normal 522 2 3" xfId="41058"/>
    <cellStyle name="Normal 522 2 3 2" xfId="41059"/>
    <cellStyle name="Normal 522 2 3 2 2" xfId="41060"/>
    <cellStyle name="Normal 522 2 3 3" xfId="41061"/>
    <cellStyle name="Normal 522 2 4" xfId="41062"/>
    <cellStyle name="Normal 522 3" xfId="41063"/>
    <cellStyle name="Normal 522 3 2" xfId="41064"/>
    <cellStyle name="Normal 522 3 2 2" xfId="41065"/>
    <cellStyle name="Normal 522 3 3" xfId="41066"/>
    <cellStyle name="Normal 522 4" xfId="41067"/>
    <cellStyle name="Normal 522 4 2" xfId="41068"/>
    <cellStyle name="Normal 522 4 2 2" xfId="41069"/>
    <cellStyle name="Normal 522 4 3" xfId="41070"/>
    <cellStyle name="Normal 522 5" xfId="41071"/>
    <cellStyle name="Normal 522 5 2" xfId="41072"/>
    <cellStyle name="Normal 522 5 2 2" xfId="41073"/>
    <cellStyle name="Normal 522 5 3" xfId="41074"/>
    <cellStyle name="Normal 522 6" xfId="41075"/>
    <cellStyle name="Normal 523" xfId="41076"/>
    <cellStyle name="Normal 523 2" xfId="41077"/>
    <cellStyle name="Normal 523 2 2" xfId="41078"/>
    <cellStyle name="Normal 523 2 2 2" xfId="41079"/>
    <cellStyle name="Normal 523 2 3" xfId="41080"/>
    <cellStyle name="Normal 523 2 3 2" xfId="41081"/>
    <cellStyle name="Normal 523 2 3 2 2" xfId="41082"/>
    <cellStyle name="Normal 523 2 3 3" xfId="41083"/>
    <cellStyle name="Normal 523 2 4" xfId="41084"/>
    <cellStyle name="Normal 523 3" xfId="41085"/>
    <cellStyle name="Normal 523 3 2" xfId="41086"/>
    <cellStyle name="Normal 523 3 2 2" xfId="41087"/>
    <cellStyle name="Normal 523 3 3" xfId="41088"/>
    <cellStyle name="Normal 523 4" xfId="41089"/>
    <cellStyle name="Normal 523 4 2" xfId="41090"/>
    <cellStyle name="Normal 523 4 2 2" xfId="41091"/>
    <cellStyle name="Normal 523 4 3" xfId="41092"/>
    <cellStyle name="Normal 523 5" xfId="41093"/>
    <cellStyle name="Normal 523 5 2" xfId="41094"/>
    <cellStyle name="Normal 523 5 2 2" xfId="41095"/>
    <cellStyle name="Normal 523 5 3" xfId="41096"/>
    <cellStyle name="Normal 523 6" xfId="41097"/>
    <cellStyle name="Normal 524" xfId="41098"/>
    <cellStyle name="Normal 524 2" xfId="41099"/>
    <cellStyle name="Normal 524 2 2" xfId="41100"/>
    <cellStyle name="Normal 524 2 2 2" xfId="41101"/>
    <cellStyle name="Normal 524 2 3" xfId="41102"/>
    <cellStyle name="Normal 524 2 3 2" xfId="41103"/>
    <cellStyle name="Normal 524 2 3 2 2" xfId="41104"/>
    <cellStyle name="Normal 524 2 3 3" xfId="41105"/>
    <cellStyle name="Normal 524 2 4" xfId="41106"/>
    <cellStyle name="Normal 524 3" xfId="41107"/>
    <cellStyle name="Normal 524 3 2" xfId="41108"/>
    <cellStyle name="Normal 524 3 2 2" xfId="41109"/>
    <cellStyle name="Normal 524 3 3" xfId="41110"/>
    <cellStyle name="Normal 524 4" xfId="41111"/>
    <cellStyle name="Normal 524 4 2" xfId="41112"/>
    <cellStyle name="Normal 524 4 2 2" xfId="41113"/>
    <cellStyle name="Normal 524 4 3" xfId="41114"/>
    <cellStyle name="Normal 524 5" xfId="41115"/>
    <cellStyle name="Normal 524 5 2" xfId="41116"/>
    <cellStyle name="Normal 524 5 2 2" xfId="41117"/>
    <cellStyle name="Normal 524 5 3" xfId="41118"/>
    <cellStyle name="Normal 524 6" xfId="41119"/>
    <cellStyle name="Normal 525" xfId="41120"/>
    <cellStyle name="Normal 525 2" xfId="41121"/>
    <cellStyle name="Normal 525 2 2" xfId="41122"/>
    <cellStyle name="Normal 525 2 2 2" xfId="41123"/>
    <cellStyle name="Normal 525 2 3" xfId="41124"/>
    <cellStyle name="Normal 525 2 3 2" xfId="41125"/>
    <cellStyle name="Normal 525 2 3 2 2" xfId="41126"/>
    <cellStyle name="Normal 525 2 3 3" xfId="41127"/>
    <cellStyle name="Normal 525 2 4" xfId="41128"/>
    <cellStyle name="Normal 525 3" xfId="41129"/>
    <cellStyle name="Normal 525 3 2" xfId="41130"/>
    <cellStyle name="Normal 525 3 2 2" xfId="41131"/>
    <cellStyle name="Normal 525 3 3" xfId="41132"/>
    <cellStyle name="Normal 525 4" xfId="41133"/>
    <cellStyle name="Normal 525 4 2" xfId="41134"/>
    <cellStyle name="Normal 525 4 2 2" xfId="41135"/>
    <cellStyle name="Normal 525 4 3" xfId="41136"/>
    <cellStyle name="Normal 525 5" xfId="41137"/>
    <cellStyle name="Normal 525 5 2" xfId="41138"/>
    <cellStyle name="Normal 525 5 2 2" xfId="41139"/>
    <cellStyle name="Normal 525 5 3" xfId="41140"/>
    <cellStyle name="Normal 525 6" xfId="41141"/>
    <cellStyle name="Normal 526" xfId="41142"/>
    <cellStyle name="Normal 526 2" xfId="41143"/>
    <cellStyle name="Normal 526 2 2" xfId="41144"/>
    <cellStyle name="Normal 526 2 2 2" xfId="41145"/>
    <cellStyle name="Normal 526 2 3" xfId="41146"/>
    <cellStyle name="Normal 526 2 3 2" xfId="41147"/>
    <cellStyle name="Normal 526 2 3 2 2" xfId="41148"/>
    <cellStyle name="Normal 526 2 3 3" xfId="41149"/>
    <cellStyle name="Normal 526 2 4" xfId="41150"/>
    <cellStyle name="Normal 526 3" xfId="41151"/>
    <cellStyle name="Normal 526 3 2" xfId="41152"/>
    <cellStyle name="Normal 526 3 2 2" xfId="41153"/>
    <cellStyle name="Normal 526 3 3" xfId="41154"/>
    <cellStyle name="Normal 526 4" xfId="41155"/>
    <cellStyle name="Normal 526 4 2" xfId="41156"/>
    <cellStyle name="Normal 526 4 2 2" xfId="41157"/>
    <cellStyle name="Normal 526 4 3" xfId="41158"/>
    <cellStyle name="Normal 526 5" xfId="41159"/>
    <cellStyle name="Normal 526 5 2" xfId="41160"/>
    <cellStyle name="Normal 526 5 2 2" xfId="41161"/>
    <cellStyle name="Normal 526 5 3" xfId="41162"/>
    <cellStyle name="Normal 526 6" xfId="41163"/>
    <cellStyle name="Normal 527" xfId="41164"/>
    <cellStyle name="Normal 527 2" xfId="41165"/>
    <cellStyle name="Normal 527 2 2" xfId="41166"/>
    <cellStyle name="Normal 527 2 2 2" xfId="41167"/>
    <cellStyle name="Normal 527 2 3" xfId="41168"/>
    <cellStyle name="Normal 527 2 3 2" xfId="41169"/>
    <cellStyle name="Normal 527 2 3 2 2" xfId="41170"/>
    <cellStyle name="Normal 527 2 3 3" xfId="41171"/>
    <cellStyle name="Normal 527 2 4" xfId="41172"/>
    <cellStyle name="Normal 527 3" xfId="41173"/>
    <cellStyle name="Normal 527 3 2" xfId="41174"/>
    <cellStyle name="Normal 527 3 2 2" xfId="41175"/>
    <cellStyle name="Normal 527 3 3" xfId="41176"/>
    <cellStyle name="Normal 527 4" xfId="41177"/>
    <cellStyle name="Normal 527 4 2" xfId="41178"/>
    <cellStyle name="Normal 527 4 2 2" xfId="41179"/>
    <cellStyle name="Normal 527 4 3" xfId="41180"/>
    <cellStyle name="Normal 527 5" xfId="41181"/>
    <cellStyle name="Normal 527 5 2" xfId="41182"/>
    <cellStyle name="Normal 527 5 2 2" xfId="41183"/>
    <cellStyle name="Normal 527 5 3" xfId="41184"/>
    <cellStyle name="Normal 527 6" xfId="41185"/>
    <cellStyle name="Normal 528" xfId="41186"/>
    <cellStyle name="Normal 528 2" xfId="41187"/>
    <cellStyle name="Normal 528 2 2" xfId="41188"/>
    <cellStyle name="Normal 528 2 2 2" xfId="41189"/>
    <cellStyle name="Normal 528 2 3" xfId="41190"/>
    <cellStyle name="Normal 528 2 3 2" xfId="41191"/>
    <cellStyle name="Normal 528 2 3 2 2" xfId="41192"/>
    <cellStyle name="Normal 528 2 3 3" xfId="41193"/>
    <cellStyle name="Normal 528 2 4" xfId="41194"/>
    <cellStyle name="Normal 528 3" xfId="41195"/>
    <cellStyle name="Normal 528 3 2" xfId="41196"/>
    <cellStyle name="Normal 528 3 2 2" xfId="41197"/>
    <cellStyle name="Normal 528 3 3" xfId="41198"/>
    <cellStyle name="Normal 528 4" xfId="41199"/>
    <cellStyle name="Normal 528 4 2" xfId="41200"/>
    <cellStyle name="Normal 528 4 2 2" xfId="41201"/>
    <cellStyle name="Normal 528 4 3" xfId="41202"/>
    <cellStyle name="Normal 528 5" xfId="41203"/>
    <cellStyle name="Normal 528 5 2" xfId="41204"/>
    <cellStyle name="Normal 528 5 2 2" xfId="41205"/>
    <cellStyle name="Normal 528 5 3" xfId="41206"/>
    <cellStyle name="Normal 528 6" xfId="41207"/>
    <cellStyle name="Normal 529" xfId="41208"/>
    <cellStyle name="Normal 529 2" xfId="41209"/>
    <cellStyle name="Normal 529 2 2" xfId="41210"/>
    <cellStyle name="Normal 529 2 2 2" xfId="41211"/>
    <cellStyle name="Normal 529 2 3" xfId="41212"/>
    <cellStyle name="Normal 529 2 3 2" xfId="41213"/>
    <cellStyle name="Normal 529 2 3 2 2" xfId="41214"/>
    <cellStyle name="Normal 529 2 3 3" xfId="41215"/>
    <cellStyle name="Normal 529 2 4" xfId="41216"/>
    <cellStyle name="Normal 529 3" xfId="41217"/>
    <cellStyle name="Normal 529 3 2" xfId="41218"/>
    <cellStyle name="Normal 529 3 2 2" xfId="41219"/>
    <cellStyle name="Normal 529 3 3" xfId="41220"/>
    <cellStyle name="Normal 529 4" xfId="41221"/>
    <cellStyle name="Normal 529 4 2" xfId="41222"/>
    <cellStyle name="Normal 529 4 2 2" xfId="41223"/>
    <cellStyle name="Normal 529 4 3" xfId="41224"/>
    <cellStyle name="Normal 529 5" xfId="41225"/>
    <cellStyle name="Normal 529 5 2" xfId="41226"/>
    <cellStyle name="Normal 529 5 2 2" xfId="41227"/>
    <cellStyle name="Normal 529 5 3" xfId="41228"/>
    <cellStyle name="Normal 529 6" xfId="41229"/>
    <cellStyle name="Normal 53" xfId="1572"/>
    <cellStyle name="Normal 53 2" xfId="41230"/>
    <cellStyle name="Normal 53 2 2" xfId="41231"/>
    <cellStyle name="Normal 53 2 2 2" xfId="41232"/>
    <cellStyle name="Normal 53 2 2 2 2" xfId="41233"/>
    <cellStyle name="Normal 53 2 2 3" xfId="41234"/>
    <cellStyle name="Normal 53 2 2 3 2" xfId="41235"/>
    <cellStyle name="Normal 53 2 2 3 2 2" xfId="41236"/>
    <cellStyle name="Normal 53 2 2 3 3" xfId="41237"/>
    <cellStyle name="Normal 53 2 2 4" xfId="41238"/>
    <cellStyle name="Normal 53 2 2 4 2" xfId="41239"/>
    <cellStyle name="Normal 53 2 2 4 2 2" xfId="41240"/>
    <cellStyle name="Normal 53 2 2 4 3" xfId="41241"/>
    <cellStyle name="Normal 53 2 2 5" xfId="41242"/>
    <cellStyle name="Normal 53 2 3" xfId="41243"/>
    <cellStyle name="Normal 53 2 3 2" xfId="41244"/>
    <cellStyle name="Normal 53 2 3 2 2" xfId="41245"/>
    <cellStyle name="Normal 53 2 3 3" xfId="41246"/>
    <cellStyle name="Normal 53 2 4" xfId="41247"/>
    <cellStyle name="Normal 53 2 4 2" xfId="41248"/>
    <cellStyle name="Normal 53 2 4 2 2" xfId="41249"/>
    <cellStyle name="Normal 53 2 4 3" xfId="41250"/>
    <cellStyle name="Normal 53 2 5" xfId="41251"/>
    <cellStyle name="Normal 53 2 5 2" xfId="41252"/>
    <cellStyle name="Normal 53 2 5 2 2" xfId="41253"/>
    <cellStyle name="Normal 53 2 5 3" xfId="41254"/>
    <cellStyle name="Normal 53 2 6" xfId="41255"/>
    <cellStyle name="Normal 53 3" xfId="41256"/>
    <cellStyle name="Normal 53 3 2" xfId="41257"/>
    <cellStyle name="Normal 53 3 2 2" xfId="41258"/>
    <cellStyle name="Normal 53 3 3" xfId="41259"/>
    <cellStyle name="Normal 53 3 3 2" xfId="41260"/>
    <cellStyle name="Normal 53 3 3 2 2" xfId="41261"/>
    <cellStyle name="Normal 53 3 3 3" xfId="41262"/>
    <cellStyle name="Normal 53 3 4" xfId="41263"/>
    <cellStyle name="Normal 53 3 4 2" xfId="41264"/>
    <cellStyle name="Normal 53 3 4 2 2" xfId="41265"/>
    <cellStyle name="Normal 53 3 4 3" xfId="41266"/>
    <cellStyle name="Normal 53 3 5" xfId="41267"/>
    <cellStyle name="Normal 53 4" xfId="41268"/>
    <cellStyle name="Normal 53 4 2" xfId="41269"/>
    <cellStyle name="Normal 53 4 2 2" xfId="41270"/>
    <cellStyle name="Normal 53 4 2 3" xfId="41271"/>
    <cellStyle name="Normal 53 4 3" xfId="41272"/>
    <cellStyle name="Normal 53 4 4" xfId="41273"/>
    <cellStyle name="Normal 53 5" xfId="41274"/>
    <cellStyle name="Normal 53 5 2" xfId="41275"/>
    <cellStyle name="Normal 53 5 2 2" xfId="41276"/>
    <cellStyle name="Normal 53 5 3" xfId="41277"/>
    <cellStyle name="Normal 53 5 4" xfId="41278"/>
    <cellStyle name="Normal 53 6" xfId="41279"/>
    <cellStyle name="Normal 53 6 2" xfId="41280"/>
    <cellStyle name="Normal 53 6 2 2" xfId="41281"/>
    <cellStyle name="Normal 53 6 3" xfId="41282"/>
    <cellStyle name="Normal 53 6 4" xfId="41283"/>
    <cellStyle name="Normal 53 7" xfId="41284"/>
    <cellStyle name="Normal 53 8" xfId="41285"/>
    <cellStyle name="Normal 53 9" xfId="41286"/>
    <cellStyle name="Normal 530" xfId="41287"/>
    <cellStyle name="Normal 530 2" xfId="41288"/>
    <cellStyle name="Normal 530 2 2" xfId="41289"/>
    <cellStyle name="Normal 530 2 2 2" xfId="41290"/>
    <cellStyle name="Normal 530 2 3" xfId="41291"/>
    <cellStyle name="Normal 530 2 3 2" xfId="41292"/>
    <cellStyle name="Normal 530 2 3 2 2" xfId="41293"/>
    <cellStyle name="Normal 530 2 3 3" xfId="41294"/>
    <cellStyle name="Normal 530 2 4" xfId="41295"/>
    <cellStyle name="Normal 530 3" xfId="41296"/>
    <cellStyle name="Normal 530 3 2" xfId="41297"/>
    <cellStyle name="Normal 530 3 2 2" xfId="41298"/>
    <cellStyle name="Normal 530 3 3" xfId="41299"/>
    <cellStyle name="Normal 530 4" xfId="41300"/>
    <cellStyle name="Normal 530 4 2" xfId="41301"/>
    <cellStyle name="Normal 530 4 2 2" xfId="41302"/>
    <cellStyle name="Normal 530 4 3" xfId="41303"/>
    <cellStyle name="Normal 530 5" xfId="41304"/>
    <cellStyle name="Normal 530 5 2" xfId="41305"/>
    <cellStyle name="Normal 530 5 2 2" xfId="41306"/>
    <cellStyle name="Normal 530 5 3" xfId="41307"/>
    <cellStyle name="Normal 530 6" xfId="41308"/>
    <cellStyle name="Normal 531" xfId="41309"/>
    <cellStyle name="Normal 531 2" xfId="41310"/>
    <cellStyle name="Normal 531 2 2" xfId="41311"/>
    <cellStyle name="Normal 531 2 2 2" xfId="41312"/>
    <cellStyle name="Normal 531 2 3" xfId="41313"/>
    <cellStyle name="Normal 531 2 3 2" xfId="41314"/>
    <cellStyle name="Normal 531 2 3 2 2" xfId="41315"/>
    <cellStyle name="Normal 531 2 3 3" xfId="41316"/>
    <cellStyle name="Normal 531 2 4" xfId="41317"/>
    <cellStyle name="Normal 531 3" xfId="41318"/>
    <cellStyle name="Normal 531 3 2" xfId="41319"/>
    <cellStyle name="Normal 531 3 2 2" xfId="41320"/>
    <cellStyle name="Normal 531 3 3" xfId="41321"/>
    <cellStyle name="Normal 531 4" xfId="41322"/>
    <cellStyle name="Normal 531 4 2" xfId="41323"/>
    <cellStyle name="Normal 531 4 2 2" xfId="41324"/>
    <cellStyle name="Normal 531 4 3" xfId="41325"/>
    <cellStyle name="Normal 531 5" xfId="41326"/>
    <cellStyle name="Normal 531 5 2" xfId="41327"/>
    <cellStyle name="Normal 531 5 2 2" xfId="41328"/>
    <cellStyle name="Normal 531 5 3" xfId="41329"/>
    <cellStyle name="Normal 531 6" xfId="41330"/>
    <cellStyle name="Normal 532" xfId="41331"/>
    <cellStyle name="Normal 532 2" xfId="41332"/>
    <cellStyle name="Normal 532 2 2" xfId="41333"/>
    <cellStyle name="Normal 532 2 2 2" xfId="41334"/>
    <cellStyle name="Normal 532 2 3" xfId="41335"/>
    <cellStyle name="Normal 532 2 3 2" xfId="41336"/>
    <cellStyle name="Normal 532 2 3 2 2" xfId="41337"/>
    <cellStyle name="Normal 532 2 3 3" xfId="41338"/>
    <cellStyle name="Normal 532 2 4" xfId="41339"/>
    <cellStyle name="Normal 532 3" xfId="41340"/>
    <cellStyle name="Normal 532 3 2" xfId="41341"/>
    <cellStyle name="Normal 532 3 2 2" xfId="41342"/>
    <cellStyle name="Normal 532 3 3" xfId="41343"/>
    <cellStyle name="Normal 532 4" xfId="41344"/>
    <cellStyle name="Normal 532 4 2" xfId="41345"/>
    <cellStyle name="Normal 532 4 2 2" xfId="41346"/>
    <cellStyle name="Normal 532 4 3" xfId="41347"/>
    <cellStyle name="Normal 532 5" xfId="41348"/>
    <cellStyle name="Normal 532 5 2" xfId="41349"/>
    <cellStyle name="Normal 532 5 2 2" xfId="41350"/>
    <cellStyle name="Normal 532 5 3" xfId="41351"/>
    <cellStyle name="Normal 532 6" xfId="41352"/>
    <cellStyle name="Normal 533" xfId="41353"/>
    <cellStyle name="Normal 533 2" xfId="41354"/>
    <cellStyle name="Normal 533 2 2" xfId="41355"/>
    <cellStyle name="Normal 533 2 2 2" xfId="41356"/>
    <cellStyle name="Normal 533 2 3" xfId="41357"/>
    <cellStyle name="Normal 533 2 3 2" xfId="41358"/>
    <cellStyle name="Normal 533 2 3 2 2" xfId="41359"/>
    <cellStyle name="Normal 533 2 3 3" xfId="41360"/>
    <cellStyle name="Normal 533 2 4" xfId="41361"/>
    <cellStyle name="Normal 533 3" xfId="41362"/>
    <cellStyle name="Normal 533 3 2" xfId="41363"/>
    <cellStyle name="Normal 533 3 2 2" xfId="41364"/>
    <cellStyle name="Normal 533 3 3" xfId="41365"/>
    <cellStyle name="Normal 533 4" xfId="41366"/>
    <cellStyle name="Normal 533 4 2" xfId="41367"/>
    <cellStyle name="Normal 533 4 2 2" xfId="41368"/>
    <cellStyle name="Normal 533 4 3" xfId="41369"/>
    <cellStyle name="Normal 533 5" xfId="41370"/>
    <cellStyle name="Normal 533 5 2" xfId="41371"/>
    <cellStyle name="Normal 533 5 2 2" xfId="41372"/>
    <cellStyle name="Normal 533 5 3" xfId="41373"/>
    <cellStyle name="Normal 533 6" xfId="41374"/>
    <cellStyle name="Normal 534" xfId="41375"/>
    <cellStyle name="Normal 534 2" xfId="41376"/>
    <cellStyle name="Normal 534 2 2" xfId="41377"/>
    <cellStyle name="Normal 534 2 2 2" xfId="41378"/>
    <cellStyle name="Normal 534 2 3" xfId="41379"/>
    <cellStyle name="Normal 534 2 3 2" xfId="41380"/>
    <cellStyle name="Normal 534 2 3 2 2" xfId="41381"/>
    <cellStyle name="Normal 534 2 3 3" xfId="41382"/>
    <cellStyle name="Normal 534 2 4" xfId="41383"/>
    <cellStyle name="Normal 534 3" xfId="41384"/>
    <cellStyle name="Normal 534 3 2" xfId="41385"/>
    <cellStyle name="Normal 534 3 2 2" xfId="41386"/>
    <cellStyle name="Normal 534 3 3" xfId="41387"/>
    <cellStyle name="Normal 534 4" xfId="41388"/>
    <cellStyle name="Normal 534 4 2" xfId="41389"/>
    <cellStyle name="Normal 534 4 2 2" xfId="41390"/>
    <cellStyle name="Normal 534 4 3" xfId="41391"/>
    <cellStyle name="Normal 534 5" xfId="41392"/>
    <cellStyle name="Normal 534 5 2" xfId="41393"/>
    <cellStyle name="Normal 534 5 2 2" xfId="41394"/>
    <cellStyle name="Normal 534 5 3" xfId="41395"/>
    <cellStyle name="Normal 534 6" xfId="41396"/>
    <cellStyle name="Normal 535" xfId="41397"/>
    <cellStyle name="Normal 535 2" xfId="41398"/>
    <cellStyle name="Normal 535 2 2" xfId="41399"/>
    <cellStyle name="Normal 535 2 2 2" xfId="41400"/>
    <cellStyle name="Normal 535 2 3" xfId="41401"/>
    <cellStyle name="Normal 535 2 3 2" xfId="41402"/>
    <cellStyle name="Normal 535 2 3 2 2" xfId="41403"/>
    <cellStyle name="Normal 535 2 3 3" xfId="41404"/>
    <cellStyle name="Normal 535 2 4" xfId="41405"/>
    <cellStyle name="Normal 535 3" xfId="41406"/>
    <cellStyle name="Normal 535 3 2" xfId="41407"/>
    <cellStyle name="Normal 535 3 2 2" xfId="41408"/>
    <cellStyle name="Normal 535 3 3" xfId="41409"/>
    <cellStyle name="Normal 535 4" xfId="41410"/>
    <cellStyle name="Normal 535 4 2" xfId="41411"/>
    <cellStyle name="Normal 535 4 2 2" xfId="41412"/>
    <cellStyle name="Normal 535 4 3" xfId="41413"/>
    <cellStyle name="Normal 535 5" xfId="41414"/>
    <cellStyle name="Normal 535 5 2" xfId="41415"/>
    <cellStyle name="Normal 535 5 2 2" xfId="41416"/>
    <cellStyle name="Normal 535 5 3" xfId="41417"/>
    <cellStyle name="Normal 535 6" xfId="41418"/>
    <cellStyle name="Normal 536" xfId="41419"/>
    <cellStyle name="Normal 536 2" xfId="41420"/>
    <cellStyle name="Normal 536 2 2" xfId="41421"/>
    <cellStyle name="Normal 536 2 2 2" xfId="41422"/>
    <cellStyle name="Normal 536 2 3" xfId="41423"/>
    <cellStyle name="Normal 536 2 3 2" xfId="41424"/>
    <cellStyle name="Normal 536 2 3 2 2" xfId="41425"/>
    <cellStyle name="Normal 536 2 3 3" xfId="41426"/>
    <cellStyle name="Normal 536 2 4" xfId="41427"/>
    <cellStyle name="Normal 536 3" xfId="41428"/>
    <cellStyle name="Normal 536 3 2" xfId="41429"/>
    <cellStyle name="Normal 536 3 2 2" xfId="41430"/>
    <cellStyle name="Normal 536 3 3" xfId="41431"/>
    <cellStyle name="Normal 536 4" xfId="41432"/>
    <cellStyle name="Normal 536 4 2" xfId="41433"/>
    <cellStyle name="Normal 536 4 2 2" xfId="41434"/>
    <cellStyle name="Normal 536 4 3" xfId="41435"/>
    <cellStyle name="Normal 536 5" xfId="41436"/>
    <cellStyle name="Normal 536 5 2" xfId="41437"/>
    <cellStyle name="Normal 536 5 2 2" xfId="41438"/>
    <cellStyle name="Normal 536 5 3" xfId="41439"/>
    <cellStyle name="Normal 536 6" xfId="41440"/>
    <cellStyle name="Normal 537" xfId="41441"/>
    <cellStyle name="Normal 537 2" xfId="41442"/>
    <cellStyle name="Normal 537 2 2" xfId="41443"/>
    <cellStyle name="Normal 537 2 2 2" xfId="41444"/>
    <cellStyle name="Normal 537 2 3" xfId="41445"/>
    <cellStyle name="Normal 537 2 3 2" xfId="41446"/>
    <cellStyle name="Normal 537 2 3 2 2" xfId="41447"/>
    <cellStyle name="Normal 537 2 3 3" xfId="41448"/>
    <cellStyle name="Normal 537 2 4" xfId="41449"/>
    <cellStyle name="Normal 537 3" xfId="41450"/>
    <cellStyle name="Normal 537 3 2" xfId="41451"/>
    <cellStyle name="Normal 537 3 2 2" xfId="41452"/>
    <cellStyle name="Normal 537 3 3" xfId="41453"/>
    <cellStyle name="Normal 537 4" xfId="41454"/>
    <cellStyle name="Normal 537 4 2" xfId="41455"/>
    <cellStyle name="Normal 537 4 2 2" xfId="41456"/>
    <cellStyle name="Normal 537 4 3" xfId="41457"/>
    <cellStyle name="Normal 537 5" xfId="41458"/>
    <cellStyle name="Normal 537 5 2" xfId="41459"/>
    <cellStyle name="Normal 537 5 2 2" xfId="41460"/>
    <cellStyle name="Normal 537 5 3" xfId="41461"/>
    <cellStyle name="Normal 537 6" xfId="41462"/>
    <cellStyle name="Normal 538" xfId="41463"/>
    <cellStyle name="Normal 538 2" xfId="41464"/>
    <cellStyle name="Normal 538 2 2" xfId="41465"/>
    <cellStyle name="Normal 538 2 2 2" xfId="41466"/>
    <cellStyle name="Normal 538 2 3" xfId="41467"/>
    <cellStyle name="Normal 538 2 3 2" xfId="41468"/>
    <cellStyle name="Normal 538 2 3 2 2" xfId="41469"/>
    <cellStyle name="Normal 538 2 3 3" xfId="41470"/>
    <cellStyle name="Normal 538 2 4" xfId="41471"/>
    <cellStyle name="Normal 538 3" xfId="41472"/>
    <cellStyle name="Normal 538 3 2" xfId="41473"/>
    <cellStyle name="Normal 538 3 2 2" xfId="41474"/>
    <cellStyle name="Normal 538 3 3" xfId="41475"/>
    <cellStyle name="Normal 538 4" xfId="41476"/>
    <cellStyle name="Normal 538 4 2" xfId="41477"/>
    <cellStyle name="Normal 538 4 2 2" xfId="41478"/>
    <cellStyle name="Normal 538 4 3" xfId="41479"/>
    <cellStyle name="Normal 538 5" xfId="41480"/>
    <cellStyle name="Normal 538 5 2" xfId="41481"/>
    <cellStyle name="Normal 538 5 2 2" xfId="41482"/>
    <cellStyle name="Normal 538 5 3" xfId="41483"/>
    <cellStyle name="Normal 538 6" xfId="41484"/>
    <cellStyle name="Normal 539" xfId="41485"/>
    <cellStyle name="Normal 539 2" xfId="41486"/>
    <cellStyle name="Normal 539 2 2" xfId="41487"/>
    <cellStyle name="Normal 539 2 2 2" xfId="41488"/>
    <cellStyle name="Normal 539 2 3" xfId="41489"/>
    <cellStyle name="Normal 539 2 3 2" xfId="41490"/>
    <cellStyle name="Normal 539 2 3 2 2" xfId="41491"/>
    <cellStyle name="Normal 539 2 3 3" xfId="41492"/>
    <cellStyle name="Normal 539 2 4" xfId="41493"/>
    <cellStyle name="Normal 539 3" xfId="41494"/>
    <cellStyle name="Normal 539 3 2" xfId="41495"/>
    <cellStyle name="Normal 539 3 2 2" xfId="41496"/>
    <cellStyle name="Normal 539 3 3" xfId="41497"/>
    <cellStyle name="Normal 539 4" xfId="41498"/>
    <cellStyle name="Normal 539 4 2" xfId="41499"/>
    <cellStyle name="Normal 539 4 2 2" xfId="41500"/>
    <cellStyle name="Normal 539 4 3" xfId="41501"/>
    <cellStyle name="Normal 539 5" xfId="41502"/>
    <cellStyle name="Normal 539 5 2" xfId="41503"/>
    <cellStyle name="Normal 539 5 2 2" xfId="41504"/>
    <cellStyle name="Normal 539 5 3" xfId="41505"/>
    <cellStyle name="Normal 539 6" xfId="41506"/>
    <cellStyle name="Normal 54" xfId="1573"/>
    <cellStyle name="Normal 54 2" xfId="41507"/>
    <cellStyle name="Normal 54 2 2" xfId="41508"/>
    <cellStyle name="Normal 54 2 2 2" xfId="41509"/>
    <cellStyle name="Normal 54 2 2 2 2" xfId="41510"/>
    <cellStyle name="Normal 54 2 2 3" xfId="41511"/>
    <cellStyle name="Normal 54 2 2 3 2" xfId="41512"/>
    <cellStyle name="Normal 54 2 2 3 2 2" xfId="41513"/>
    <cellStyle name="Normal 54 2 2 3 3" xfId="41514"/>
    <cellStyle name="Normal 54 2 2 4" xfId="41515"/>
    <cellStyle name="Normal 54 2 2 4 2" xfId="41516"/>
    <cellStyle name="Normal 54 2 2 4 2 2" xfId="41517"/>
    <cellStyle name="Normal 54 2 2 4 3" xfId="41518"/>
    <cellStyle name="Normal 54 2 2 5" xfId="41519"/>
    <cellStyle name="Normal 54 2 3" xfId="41520"/>
    <cellStyle name="Normal 54 2 3 2" xfId="41521"/>
    <cellStyle name="Normal 54 2 3 2 2" xfId="41522"/>
    <cellStyle name="Normal 54 2 3 3" xfId="41523"/>
    <cellStyle name="Normal 54 2 4" xfId="41524"/>
    <cellStyle name="Normal 54 2 4 2" xfId="41525"/>
    <cellStyle name="Normal 54 2 4 2 2" xfId="41526"/>
    <cellStyle name="Normal 54 2 4 3" xfId="41527"/>
    <cellStyle name="Normal 54 2 5" xfId="41528"/>
    <cellStyle name="Normal 54 2 5 2" xfId="41529"/>
    <cellStyle name="Normal 54 2 5 2 2" xfId="41530"/>
    <cellStyle name="Normal 54 2 5 3" xfId="41531"/>
    <cellStyle name="Normal 54 2 6" xfId="41532"/>
    <cellStyle name="Normal 54 3" xfId="41533"/>
    <cellStyle name="Normal 54 3 2" xfId="41534"/>
    <cellStyle name="Normal 54 3 2 2" xfId="41535"/>
    <cellStyle name="Normal 54 3 3" xfId="41536"/>
    <cellStyle name="Normal 54 3 3 2" xfId="41537"/>
    <cellStyle name="Normal 54 3 3 2 2" xfId="41538"/>
    <cellStyle name="Normal 54 3 3 3" xfId="41539"/>
    <cellStyle name="Normal 54 3 4" xfId="41540"/>
    <cellStyle name="Normal 54 3 4 2" xfId="41541"/>
    <cellStyle name="Normal 54 3 4 2 2" xfId="41542"/>
    <cellStyle name="Normal 54 3 4 3" xfId="41543"/>
    <cellStyle name="Normal 54 3 5" xfId="41544"/>
    <cellStyle name="Normal 54 3 6" xfId="41545"/>
    <cellStyle name="Normal 54 4" xfId="41546"/>
    <cellStyle name="Normal 54 4 2" xfId="41547"/>
    <cellStyle name="Normal 54 4 2 2" xfId="41548"/>
    <cellStyle name="Normal 54 4 3" xfId="41549"/>
    <cellStyle name="Normal 54 5" xfId="41550"/>
    <cellStyle name="Normal 54 5 2" xfId="41551"/>
    <cellStyle name="Normal 54 5 2 2" xfId="41552"/>
    <cellStyle name="Normal 54 5 3" xfId="41553"/>
    <cellStyle name="Normal 54 6" xfId="41554"/>
    <cellStyle name="Normal 54 6 2" xfId="41555"/>
    <cellStyle name="Normal 54 6 2 2" xfId="41556"/>
    <cellStyle name="Normal 54 6 3" xfId="41557"/>
    <cellStyle name="Normal 54 7" xfId="41558"/>
    <cellStyle name="Normal 54 8" xfId="41559"/>
    <cellStyle name="Normal 540" xfId="41560"/>
    <cellStyle name="Normal 540 2" xfId="41561"/>
    <cellStyle name="Normal 540 2 2" xfId="41562"/>
    <cellStyle name="Normal 540 2 2 2" xfId="41563"/>
    <cellStyle name="Normal 540 2 3" xfId="41564"/>
    <cellStyle name="Normal 540 2 3 2" xfId="41565"/>
    <cellStyle name="Normal 540 2 3 2 2" xfId="41566"/>
    <cellStyle name="Normal 540 2 3 3" xfId="41567"/>
    <cellStyle name="Normal 540 2 4" xfId="41568"/>
    <cellStyle name="Normal 540 3" xfId="41569"/>
    <cellStyle name="Normal 540 3 2" xfId="41570"/>
    <cellStyle name="Normal 540 3 2 2" xfId="41571"/>
    <cellStyle name="Normal 540 3 3" xfId="41572"/>
    <cellStyle name="Normal 540 4" xfId="41573"/>
    <cellStyle name="Normal 540 4 2" xfId="41574"/>
    <cellStyle name="Normal 540 4 2 2" xfId="41575"/>
    <cellStyle name="Normal 540 4 3" xfId="41576"/>
    <cellStyle name="Normal 540 5" xfId="41577"/>
    <cellStyle name="Normal 540 5 2" xfId="41578"/>
    <cellStyle name="Normal 540 5 2 2" xfId="41579"/>
    <cellStyle name="Normal 540 5 3" xfId="41580"/>
    <cellStyle name="Normal 540 6" xfId="41581"/>
    <cellStyle name="Normal 541" xfId="41582"/>
    <cellStyle name="Normal 541 2" xfId="41583"/>
    <cellStyle name="Normal 541 2 2" xfId="41584"/>
    <cellStyle name="Normal 541 2 2 2" xfId="41585"/>
    <cellStyle name="Normal 541 2 3" xfId="41586"/>
    <cellStyle name="Normal 541 2 3 2" xfId="41587"/>
    <cellStyle name="Normal 541 2 3 2 2" xfId="41588"/>
    <cellStyle name="Normal 541 2 3 3" xfId="41589"/>
    <cellStyle name="Normal 541 2 4" xfId="41590"/>
    <cellStyle name="Normal 541 3" xfId="41591"/>
    <cellStyle name="Normal 541 3 2" xfId="41592"/>
    <cellStyle name="Normal 541 3 2 2" xfId="41593"/>
    <cellStyle name="Normal 541 3 3" xfId="41594"/>
    <cellStyle name="Normal 541 4" xfId="41595"/>
    <cellStyle name="Normal 541 4 2" xfId="41596"/>
    <cellStyle name="Normal 541 4 2 2" xfId="41597"/>
    <cellStyle name="Normal 541 4 3" xfId="41598"/>
    <cellStyle name="Normal 541 5" xfId="41599"/>
    <cellStyle name="Normal 541 5 2" xfId="41600"/>
    <cellStyle name="Normal 541 5 2 2" xfId="41601"/>
    <cellStyle name="Normal 541 5 3" xfId="41602"/>
    <cellStyle name="Normal 541 6" xfId="41603"/>
    <cellStyle name="Normal 542" xfId="41604"/>
    <cellStyle name="Normal 542 2" xfId="41605"/>
    <cellStyle name="Normal 542 2 2" xfId="41606"/>
    <cellStyle name="Normal 542 2 2 2" xfId="41607"/>
    <cellStyle name="Normal 542 2 3" xfId="41608"/>
    <cellStyle name="Normal 542 2 3 2" xfId="41609"/>
    <cellStyle name="Normal 542 2 3 2 2" xfId="41610"/>
    <cellStyle name="Normal 542 2 3 3" xfId="41611"/>
    <cellStyle name="Normal 542 2 4" xfId="41612"/>
    <cellStyle name="Normal 542 3" xfId="41613"/>
    <cellStyle name="Normal 542 3 2" xfId="41614"/>
    <cellStyle name="Normal 542 3 2 2" xfId="41615"/>
    <cellStyle name="Normal 542 3 3" xfId="41616"/>
    <cellStyle name="Normal 542 4" xfId="41617"/>
    <cellStyle name="Normal 542 4 2" xfId="41618"/>
    <cellStyle name="Normal 542 4 2 2" xfId="41619"/>
    <cellStyle name="Normal 542 4 3" xfId="41620"/>
    <cellStyle name="Normal 542 5" xfId="41621"/>
    <cellStyle name="Normal 542 5 2" xfId="41622"/>
    <cellStyle name="Normal 542 5 2 2" xfId="41623"/>
    <cellStyle name="Normal 542 5 3" xfId="41624"/>
    <cellStyle name="Normal 542 6" xfId="41625"/>
    <cellStyle name="Normal 543" xfId="41626"/>
    <cellStyle name="Normal 543 2" xfId="41627"/>
    <cellStyle name="Normal 543 2 2" xfId="41628"/>
    <cellStyle name="Normal 543 2 2 2" xfId="41629"/>
    <cellStyle name="Normal 543 2 3" xfId="41630"/>
    <cellStyle name="Normal 543 2 3 2" xfId="41631"/>
    <cellStyle name="Normal 543 2 3 2 2" xfId="41632"/>
    <cellStyle name="Normal 543 2 3 3" xfId="41633"/>
    <cellStyle name="Normal 543 2 4" xfId="41634"/>
    <cellStyle name="Normal 543 3" xfId="41635"/>
    <cellStyle name="Normal 543 3 2" xfId="41636"/>
    <cellStyle name="Normal 543 3 2 2" xfId="41637"/>
    <cellStyle name="Normal 543 3 3" xfId="41638"/>
    <cellStyle name="Normal 543 4" xfId="41639"/>
    <cellStyle name="Normal 543 4 2" xfId="41640"/>
    <cellStyle name="Normal 543 4 2 2" xfId="41641"/>
    <cellStyle name="Normal 543 4 3" xfId="41642"/>
    <cellStyle name="Normal 543 5" xfId="41643"/>
    <cellStyle name="Normal 543 5 2" xfId="41644"/>
    <cellStyle name="Normal 543 5 2 2" xfId="41645"/>
    <cellStyle name="Normal 543 5 3" xfId="41646"/>
    <cellStyle name="Normal 543 6" xfId="41647"/>
    <cellStyle name="Normal 544" xfId="41648"/>
    <cellStyle name="Normal 544 2" xfId="41649"/>
    <cellStyle name="Normal 544 2 2" xfId="41650"/>
    <cellStyle name="Normal 544 2 2 2" xfId="41651"/>
    <cellStyle name="Normal 544 2 3" xfId="41652"/>
    <cellStyle name="Normal 544 2 3 2" xfId="41653"/>
    <cellStyle name="Normal 544 2 3 2 2" xfId="41654"/>
    <cellStyle name="Normal 544 2 3 3" xfId="41655"/>
    <cellStyle name="Normal 544 2 4" xfId="41656"/>
    <cellStyle name="Normal 544 3" xfId="41657"/>
    <cellStyle name="Normal 544 3 2" xfId="41658"/>
    <cellStyle name="Normal 544 3 2 2" xfId="41659"/>
    <cellStyle name="Normal 544 3 3" xfId="41660"/>
    <cellStyle name="Normal 544 4" xfId="41661"/>
    <cellStyle name="Normal 544 4 2" xfId="41662"/>
    <cellStyle name="Normal 544 4 2 2" xfId="41663"/>
    <cellStyle name="Normal 544 4 3" xfId="41664"/>
    <cellStyle name="Normal 544 5" xfId="41665"/>
    <cellStyle name="Normal 544 5 2" xfId="41666"/>
    <cellStyle name="Normal 544 5 2 2" xfId="41667"/>
    <cellStyle name="Normal 544 5 3" xfId="41668"/>
    <cellStyle name="Normal 544 6" xfId="41669"/>
    <cellStyle name="Normal 545" xfId="41670"/>
    <cellStyle name="Normal 545 2" xfId="41671"/>
    <cellStyle name="Normal 545 2 2" xfId="41672"/>
    <cellStyle name="Normal 545 2 2 2" xfId="41673"/>
    <cellStyle name="Normal 545 2 3" xfId="41674"/>
    <cellStyle name="Normal 545 2 3 2" xfId="41675"/>
    <cellStyle name="Normal 545 2 3 2 2" xfId="41676"/>
    <cellStyle name="Normal 545 2 3 3" xfId="41677"/>
    <cellStyle name="Normal 545 2 4" xfId="41678"/>
    <cellStyle name="Normal 545 3" xfId="41679"/>
    <cellStyle name="Normal 545 3 2" xfId="41680"/>
    <cellStyle name="Normal 545 3 2 2" xfId="41681"/>
    <cellStyle name="Normal 545 3 3" xfId="41682"/>
    <cellStyle name="Normal 545 4" xfId="41683"/>
    <cellStyle name="Normal 545 4 2" xfId="41684"/>
    <cellStyle name="Normal 545 4 2 2" xfId="41685"/>
    <cellStyle name="Normal 545 4 3" xfId="41686"/>
    <cellStyle name="Normal 545 5" xfId="41687"/>
    <cellStyle name="Normal 545 5 2" xfId="41688"/>
    <cellStyle name="Normal 545 5 2 2" xfId="41689"/>
    <cellStyle name="Normal 545 5 3" xfId="41690"/>
    <cellStyle name="Normal 545 6" xfId="41691"/>
    <cellStyle name="Normal 546" xfId="41692"/>
    <cellStyle name="Normal 546 2" xfId="41693"/>
    <cellStyle name="Normal 546 2 2" xfId="41694"/>
    <cellStyle name="Normal 546 2 2 2" xfId="41695"/>
    <cellStyle name="Normal 546 2 3" xfId="41696"/>
    <cellStyle name="Normal 546 2 3 2" xfId="41697"/>
    <cellStyle name="Normal 546 2 3 2 2" xfId="41698"/>
    <cellStyle name="Normal 546 2 3 3" xfId="41699"/>
    <cellStyle name="Normal 546 2 4" xfId="41700"/>
    <cellStyle name="Normal 546 3" xfId="41701"/>
    <cellStyle name="Normal 546 3 2" xfId="41702"/>
    <cellStyle name="Normal 546 3 2 2" xfId="41703"/>
    <cellStyle name="Normal 546 3 3" xfId="41704"/>
    <cellStyle name="Normal 546 4" xfId="41705"/>
    <cellStyle name="Normal 546 4 2" xfId="41706"/>
    <cellStyle name="Normal 546 4 2 2" xfId="41707"/>
    <cellStyle name="Normal 546 4 3" xfId="41708"/>
    <cellStyle name="Normal 546 5" xfId="41709"/>
    <cellStyle name="Normal 546 5 2" xfId="41710"/>
    <cellStyle name="Normal 546 5 2 2" xfId="41711"/>
    <cellStyle name="Normal 546 5 3" xfId="41712"/>
    <cellStyle name="Normal 546 6" xfId="41713"/>
    <cellStyle name="Normal 547" xfId="41714"/>
    <cellStyle name="Normal 547 2" xfId="41715"/>
    <cellStyle name="Normal 547 2 2" xfId="41716"/>
    <cellStyle name="Normal 547 2 2 2" xfId="41717"/>
    <cellStyle name="Normal 547 2 3" xfId="41718"/>
    <cellStyle name="Normal 547 2 3 2" xfId="41719"/>
    <cellStyle name="Normal 547 2 3 2 2" xfId="41720"/>
    <cellStyle name="Normal 547 2 3 3" xfId="41721"/>
    <cellStyle name="Normal 547 2 4" xfId="41722"/>
    <cellStyle name="Normal 547 3" xfId="41723"/>
    <cellStyle name="Normal 547 3 2" xfId="41724"/>
    <cellStyle name="Normal 547 3 2 2" xfId="41725"/>
    <cellStyle name="Normal 547 3 3" xfId="41726"/>
    <cellStyle name="Normal 547 4" xfId="41727"/>
    <cellStyle name="Normal 547 4 2" xfId="41728"/>
    <cellStyle name="Normal 547 4 2 2" xfId="41729"/>
    <cellStyle name="Normal 547 4 3" xfId="41730"/>
    <cellStyle name="Normal 547 5" xfId="41731"/>
    <cellStyle name="Normal 547 5 2" xfId="41732"/>
    <cellStyle name="Normal 547 5 2 2" xfId="41733"/>
    <cellStyle name="Normal 547 5 3" xfId="41734"/>
    <cellStyle name="Normal 547 6" xfId="41735"/>
    <cellStyle name="Normal 548" xfId="41736"/>
    <cellStyle name="Normal 548 2" xfId="41737"/>
    <cellStyle name="Normal 548 2 2" xfId="41738"/>
    <cellStyle name="Normal 548 2 2 2" xfId="41739"/>
    <cellStyle name="Normal 548 2 3" xfId="41740"/>
    <cellStyle name="Normal 548 2 3 2" xfId="41741"/>
    <cellStyle name="Normal 548 2 3 2 2" xfId="41742"/>
    <cellStyle name="Normal 548 2 3 3" xfId="41743"/>
    <cellStyle name="Normal 548 2 4" xfId="41744"/>
    <cellStyle name="Normal 548 3" xfId="41745"/>
    <cellStyle name="Normal 548 3 2" xfId="41746"/>
    <cellStyle name="Normal 548 3 2 2" xfId="41747"/>
    <cellStyle name="Normal 548 3 3" xfId="41748"/>
    <cellStyle name="Normal 548 4" xfId="41749"/>
    <cellStyle name="Normal 548 4 2" xfId="41750"/>
    <cellStyle name="Normal 548 4 2 2" xfId="41751"/>
    <cellStyle name="Normal 548 4 3" xfId="41752"/>
    <cellStyle name="Normal 548 5" xfId="41753"/>
    <cellStyle name="Normal 548 5 2" xfId="41754"/>
    <cellStyle name="Normal 548 5 2 2" xfId="41755"/>
    <cellStyle name="Normal 548 5 3" xfId="41756"/>
    <cellStyle name="Normal 548 6" xfId="41757"/>
    <cellStyle name="Normal 549" xfId="41758"/>
    <cellStyle name="Normal 549 2" xfId="41759"/>
    <cellStyle name="Normal 549 2 2" xfId="41760"/>
    <cellStyle name="Normal 549 2 2 2" xfId="41761"/>
    <cellStyle name="Normal 549 2 3" xfId="41762"/>
    <cellStyle name="Normal 549 2 3 2" xfId="41763"/>
    <cellStyle name="Normal 549 2 3 2 2" xfId="41764"/>
    <cellStyle name="Normal 549 2 3 3" xfId="41765"/>
    <cellStyle name="Normal 549 2 4" xfId="41766"/>
    <cellStyle name="Normal 549 3" xfId="41767"/>
    <cellStyle name="Normal 549 3 2" xfId="41768"/>
    <cellStyle name="Normal 549 3 2 2" xfId="41769"/>
    <cellStyle name="Normal 549 3 3" xfId="41770"/>
    <cellStyle name="Normal 549 4" xfId="41771"/>
    <cellStyle name="Normal 549 4 2" xfId="41772"/>
    <cellStyle name="Normal 549 4 2 2" xfId="41773"/>
    <cellStyle name="Normal 549 4 3" xfId="41774"/>
    <cellStyle name="Normal 549 5" xfId="41775"/>
    <cellStyle name="Normal 549 5 2" xfId="41776"/>
    <cellStyle name="Normal 549 5 2 2" xfId="41777"/>
    <cellStyle name="Normal 549 5 3" xfId="41778"/>
    <cellStyle name="Normal 549 6" xfId="41779"/>
    <cellStyle name="Normal 55" xfId="1574"/>
    <cellStyle name="Normal 55 2" xfId="41780"/>
    <cellStyle name="Normal 55 2 2" xfId="41781"/>
    <cellStyle name="Normal 55 2 2 2" xfId="41782"/>
    <cellStyle name="Normal 55 2 3" xfId="41783"/>
    <cellStyle name="Normal 55 2 3 2" xfId="41784"/>
    <cellStyle name="Normal 55 2 3 2 2" xfId="41785"/>
    <cellStyle name="Normal 55 2 3 3" xfId="41786"/>
    <cellStyle name="Normal 55 2 4" xfId="41787"/>
    <cellStyle name="Normal 55 2 4 2" xfId="41788"/>
    <cellStyle name="Normal 55 2 4 2 2" xfId="41789"/>
    <cellStyle name="Normal 55 2 4 3" xfId="41790"/>
    <cellStyle name="Normal 55 2 5" xfId="41791"/>
    <cellStyle name="Normal 55 3" xfId="41792"/>
    <cellStyle name="Normal 55 3 2" xfId="41793"/>
    <cellStyle name="Normal 55 3 2 2" xfId="41794"/>
    <cellStyle name="Normal 55 3 2 2 2" xfId="41795"/>
    <cellStyle name="Normal 55 3 2 3" xfId="41796"/>
    <cellStyle name="Normal 55 3 2 3 2" xfId="41797"/>
    <cellStyle name="Normal 55 3 2 3 2 2" xfId="41798"/>
    <cellStyle name="Normal 55 3 2 3 3" xfId="41799"/>
    <cellStyle name="Normal 55 3 2 4" xfId="41800"/>
    <cellStyle name="Normal 55 3 3" xfId="41801"/>
    <cellStyle name="Normal 55 3 3 2" xfId="41802"/>
    <cellStyle name="Normal 55 3 3 2 2" xfId="41803"/>
    <cellStyle name="Normal 55 3 3 3" xfId="41804"/>
    <cellStyle name="Normal 55 3 4" xfId="41805"/>
    <cellStyle name="Normal 55 3 4 2" xfId="41806"/>
    <cellStyle name="Normal 55 3 4 2 2" xfId="41807"/>
    <cellStyle name="Normal 55 3 4 3" xfId="41808"/>
    <cellStyle name="Normal 55 3 5" xfId="41809"/>
    <cellStyle name="Normal 55 3 5 2" xfId="41810"/>
    <cellStyle name="Normal 55 3 5 2 2" xfId="41811"/>
    <cellStyle name="Normal 55 3 5 3" xfId="41812"/>
    <cellStyle name="Normal 55 3 6" xfId="41813"/>
    <cellStyle name="Normal 55 4" xfId="41814"/>
    <cellStyle name="Normal 55 4 2" xfId="41815"/>
    <cellStyle name="Normal 55 4 2 2" xfId="41816"/>
    <cellStyle name="Normal 55 4 2 3" xfId="41817"/>
    <cellStyle name="Normal 55 4 3" xfId="41818"/>
    <cellStyle name="Normal 55 4 4" xfId="41819"/>
    <cellStyle name="Normal 55 5" xfId="41820"/>
    <cellStyle name="Normal 55 5 2" xfId="41821"/>
    <cellStyle name="Normal 55 5 2 2" xfId="41822"/>
    <cellStyle name="Normal 55 5 3" xfId="41823"/>
    <cellStyle name="Normal 55 5 4" xfId="41824"/>
    <cellStyle name="Normal 55 6" xfId="41825"/>
    <cellStyle name="Normal 55 6 2" xfId="41826"/>
    <cellStyle name="Normal 55 6 2 2" xfId="41827"/>
    <cellStyle name="Normal 55 6 3" xfId="41828"/>
    <cellStyle name="Normal 55 6 4" xfId="41829"/>
    <cellStyle name="Normal 55 7" xfId="41830"/>
    <cellStyle name="Normal 55 8" xfId="41831"/>
    <cellStyle name="Normal 55 9" xfId="41832"/>
    <cellStyle name="Normal 550" xfId="41833"/>
    <cellStyle name="Normal 550 2" xfId="41834"/>
    <cellStyle name="Normal 550 2 2" xfId="41835"/>
    <cellStyle name="Normal 550 2 2 2" xfId="41836"/>
    <cellStyle name="Normal 550 2 3" xfId="41837"/>
    <cellStyle name="Normal 550 2 3 2" xfId="41838"/>
    <cellStyle name="Normal 550 2 3 2 2" xfId="41839"/>
    <cellStyle name="Normal 550 2 3 3" xfId="41840"/>
    <cellStyle name="Normal 550 2 4" xfId="41841"/>
    <cellStyle name="Normal 550 3" xfId="41842"/>
    <cellStyle name="Normal 550 3 2" xfId="41843"/>
    <cellStyle name="Normal 550 3 2 2" xfId="41844"/>
    <cellStyle name="Normal 550 3 3" xfId="41845"/>
    <cellStyle name="Normal 550 4" xfId="41846"/>
    <cellStyle name="Normal 550 4 2" xfId="41847"/>
    <cellStyle name="Normal 550 4 2 2" xfId="41848"/>
    <cellStyle name="Normal 550 4 3" xfId="41849"/>
    <cellStyle name="Normal 550 5" xfId="41850"/>
    <cellStyle name="Normal 550 5 2" xfId="41851"/>
    <cellStyle name="Normal 550 5 2 2" xfId="41852"/>
    <cellStyle name="Normal 550 5 3" xfId="41853"/>
    <cellStyle name="Normal 550 6" xfId="41854"/>
    <cellStyle name="Normal 551" xfId="41855"/>
    <cellStyle name="Normal 551 2" xfId="41856"/>
    <cellStyle name="Normal 551 2 2" xfId="41857"/>
    <cellStyle name="Normal 551 2 2 2" xfId="41858"/>
    <cellStyle name="Normal 551 2 3" xfId="41859"/>
    <cellStyle name="Normal 551 2 3 2" xfId="41860"/>
    <cellStyle name="Normal 551 2 3 2 2" xfId="41861"/>
    <cellStyle name="Normal 551 2 3 3" xfId="41862"/>
    <cellStyle name="Normal 551 2 4" xfId="41863"/>
    <cellStyle name="Normal 551 3" xfId="41864"/>
    <cellStyle name="Normal 551 3 2" xfId="41865"/>
    <cellStyle name="Normal 551 3 2 2" xfId="41866"/>
    <cellStyle name="Normal 551 3 3" xfId="41867"/>
    <cellStyle name="Normal 551 4" xfId="41868"/>
    <cellStyle name="Normal 551 4 2" xfId="41869"/>
    <cellStyle name="Normal 551 4 2 2" xfId="41870"/>
    <cellStyle name="Normal 551 4 3" xfId="41871"/>
    <cellStyle name="Normal 551 5" xfId="41872"/>
    <cellStyle name="Normal 551 5 2" xfId="41873"/>
    <cellStyle name="Normal 551 5 2 2" xfId="41874"/>
    <cellStyle name="Normal 551 5 3" xfId="41875"/>
    <cellStyle name="Normal 551 6" xfId="41876"/>
    <cellStyle name="Normal 552" xfId="41877"/>
    <cellStyle name="Normal 552 2" xfId="41878"/>
    <cellStyle name="Normal 552 2 2" xfId="41879"/>
    <cellStyle name="Normal 552 2 2 2" xfId="41880"/>
    <cellStyle name="Normal 552 2 3" xfId="41881"/>
    <cellStyle name="Normal 552 2 3 2" xfId="41882"/>
    <cellStyle name="Normal 552 2 3 2 2" xfId="41883"/>
    <cellStyle name="Normal 552 2 3 3" xfId="41884"/>
    <cellStyle name="Normal 552 2 4" xfId="41885"/>
    <cellStyle name="Normal 552 3" xfId="41886"/>
    <cellStyle name="Normal 552 3 2" xfId="41887"/>
    <cellStyle name="Normal 552 3 2 2" xfId="41888"/>
    <cellStyle name="Normal 552 3 3" xfId="41889"/>
    <cellStyle name="Normal 552 4" xfId="41890"/>
    <cellStyle name="Normal 552 4 2" xfId="41891"/>
    <cellStyle name="Normal 552 4 2 2" xfId="41892"/>
    <cellStyle name="Normal 552 4 3" xfId="41893"/>
    <cellStyle name="Normal 552 5" xfId="41894"/>
    <cellStyle name="Normal 552 5 2" xfId="41895"/>
    <cellStyle name="Normal 552 5 2 2" xfId="41896"/>
    <cellStyle name="Normal 552 5 3" xfId="41897"/>
    <cellStyle name="Normal 552 6" xfId="41898"/>
    <cellStyle name="Normal 553" xfId="41899"/>
    <cellStyle name="Normal 553 2" xfId="41900"/>
    <cellStyle name="Normal 553 2 2" xfId="41901"/>
    <cellStyle name="Normal 553 2 2 2" xfId="41902"/>
    <cellStyle name="Normal 553 2 3" xfId="41903"/>
    <cellStyle name="Normal 553 2 3 2" xfId="41904"/>
    <cellStyle name="Normal 553 2 3 2 2" xfId="41905"/>
    <cellStyle name="Normal 553 2 3 3" xfId="41906"/>
    <cellStyle name="Normal 553 2 4" xfId="41907"/>
    <cellStyle name="Normal 553 3" xfId="41908"/>
    <cellStyle name="Normal 553 3 2" xfId="41909"/>
    <cellStyle name="Normal 553 3 2 2" xfId="41910"/>
    <cellStyle name="Normal 553 3 3" xfId="41911"/>
    <cellStyle name="Normal 553 4" xfId="41912"/>
    <cellStyle name="Normal 553 4 2" xfId="41913"/>
    <cellStyle name="Normal 553 4 2 2" xfId="41914"/>
    <cellStyle name="Normal 553 4 3" xfId="41915"/>
    <cellStyle name="Normal 553 5" xfId="41916"/>
    <cellStyle name="Normal 553 5 2" xfId="41917"/>
    <cellStyle name="Normal 553 5 2 2" xfId="41918"/>
    <cellStyle name="Normal 553 5 3" xfId="41919"/>
    <cellStyle name="Normal 553 6" xfId="41920"/>
    <cellStyle name="Normal 554" xfId="41921"/>
    <cellStyle name="Normal 554 2" xfId="41922"/>
    <cellStyle name="Normal 554 2 2" xfId="41923"/>
    <cellStyle name="Normal 554 2 2 2" xfId="41924"/>
    <cellStyle name="Normal 554 2 3" xfId="41925"/>
    <cellStyle name="Normal 554 2 3 2" xfId="41926"/>
    <cellStyle name="Normal 554 2 3 2 2" xfId="41927"/>
    <cellStyle name="Normal 554 2 3 3" xfId="41928"/>
    <cellStyle name="Normal 554 2 4" xfId="41929"/>
    <cellStyle name="Normal 554 3" xfId="41930"/>
    <cellStyle name="Normal 554 3 2" xfId="41931"/>
    <cellStyle name="Normal 554 3 2 2" xfId="41932"/>
    <cellStyle name="Normal 554 3 3" xfId="41933"/>
    <cellStyle name="Normal 554 4" xfId="41934"/>
    <cellStyle name="Normal 554 4 2" xfId="41935"/>
    <cellStyle name="Normal 554 4 2 2" xfId="41936"/>
    <cellStyle name="Normal 554 4 3" xfId="41937"/>
    <cellStyle name="Normal 554 5" xfId="41938"/>
    <cellStyle name="Normal 554 5 2" xfId="41939"/>
    <cellStyle name="Normal 554 5 2 2" xfId="41940"/>
    <cellStyle name="Normal 554 5 3" xfId="41941"/>
    <cellStyle name="Normal 554 6" xfId="41942"/>
    <cellStyle name="Normal 555" xfId="41943"/>
    <cellStyle name="Normal 555 2" xfId="41944"/>
    <cellStyle name="Normal 555 2 2" xfId="41945"/>
    <cellStyle name="Normal 555 2 2 2" xfId="41946"/>
    <cellStyle name="Normal 555 2 3" xfId="41947"/>
    <cellStyle name="Normal 555 2 3 2" xfId="41948"/>
    <cellStyle name="Normal 555 2 3 2 2" xfId="41949"/>
    <cellStyle name="Normal 555 2 3 3" xfId="41950"/>
    <cellStyle name="Normal 555 2 4" xfId="41951"/>
    <cellStyle name="Normal 555 3" xfId="41952"/>
    <cellStyle name="Normal 555 3 2" xfId="41953"/>
    <cellStyle name="Normal 555 3 2 2" xfId="41954"/>
    <cellStyle name="Normal 555 3 3" xfId="41955"/>
    <cellStyle name="Normal 555 4" xfId="41956"/>
    <cellStyle name="Normal 555 4 2" xfId="41957"/>
    <cellStyle name="Normal 555 4 2 2" xfId="41958"/>
    <cellStyle name="Normal 555 4 3" xfId="41959"/>
    <cellStyle name="Normal 555 5" xfId="41960"/>
    <cellStyle name="Normal 555 5 2" xfId="41961"/>
    <cellStyle name="Normal 555 5 2 2" xfId="41962"/>
    <cellStyle name="Normal 555 5 3" xfId="41963"/>
    <cellStyle name="Normal 555 6" xfId="41964"/>
    <cellStyle name="Normal 556" xfId="41965"/>
    <cellStyle name="Normal 556 2" xfId="41966"/>
    <cellStyle name="Normal 556 2 2" xfId="41967"/>
    <cellStyle name="Normal 556 2 2 2" xfId="41968"/>
    <cellStyle name="Normal 556 2 3" xfId="41969"/>
    <cellStyle name="Normal 556 2 3 2" xfId="41970"/>
    <cellStyle name="Normal 556 2 3 2 2" xfId="41971"/>
    <cellStyle name="Normal 556 2 3 3" xfId="41972"/>
    <cellStyle name="Normal 556 2 4" xfId="41973"/>
    <cellStyle name="Normal 556 3" xfId="41974"/>
    <cellStyle name="Normal 556 3 2" xfId="41975"/>
    <cellStyle name="Normal 556 3 2 2" xfId="41976"/>
    <cellStyle name="Normal 556 3 3" xfId="41977"/>
    <cellStyle name="Normal 556 4" xfId="41978"/>
    <cellStyle name="Normal 556 4 2" xfId="41979"/>
    <cellStyle name="Normal 556 4 2 2" xfId="41980"/>
    <cellStyle name="Normal 556 4 3" xfId="41981"/>
    <cellStyle name="Normal 556 5" xfId="41982"/>
    <cellStyle name="Normal 556 5 2" xfId="41983"/>
    <cellStyle name="Normal 556 5 2 2" xfId="41984"/>
    <cellStyle name="Normal 556 5 3" xfId="41985"/>
    <cellStyle name="Normal 556 6" xfId="41986"/>
    <cellStyle name="Normal 557" xfId="41987"/>
    <cellStyle name="Normal 557 2" xfId="41988"/>
    <cellStyle name="Normal 557 2 2" xfId="41989"/>
    <cellStyle name="Normal 557 2 2 2" xfId="41990"/>
    <cellStyle name="Normal 557 2 3" xfId="41991"/>
    <cellStyle name="Normal 557 2 3 2" xfId="41992"/>
    <cellStyle name="Normal 557 2 3 2 2" xfId="41993"/>
    <cellStyle name="Normal 557 2 3 3" xfId="41994"/>
    <cellStyle name="Normal 557 2 4" xfId="41995"/>
    <cellStyle name="Normal 557 3" xfId="41996"/>
    <cellStyle name="Normal 557 3 2" xfId="41997"/>
    <cellStyle name="Normal 557 3 2 2" xfId="41998"/>
    <cellStyle name="Normal 557 3 3" xfId="41999"/>
    <cellStyle name="Normal 557 4" xfId="42000"/>
    <cellStyle name="Normal 557 4 2" xfId="42001"/>
    <cellStyle name="Normal 557 4 2 2" xfId="42002"/>
    <cellStyle name="Normal 557 4 3" xfId="42003"/>
    <cellStyle name="Normal 557 5" xfId="42004"/>
    <cellStyle name="Normal 557 5 2" xfId="42005"/>
    <cellStyle name="Normal 557 5 2 2" xfId="42006"/>
    <cellStyle name="Normal 557 5 3" xfId="42007"/>
    <cellStyle name="Normal 557 6" xfId="42008"/>
    <cellStyle name="Normal 558" xfId="42009"/>
    <cellStyle name="Normal 558 2" xfId="42010"/>
    <cellStyle name="Normal 558 2 2" xfId="42011"/>
    <cellStyle name="Normal 558 2 2 2" xfId="42012"/>
    <cellStyle name="Normal 558 2 3" xfId="42013"/>
    <cellStyle name="Normal 558 2 3 2" xfId="42014"/>
    <cellStyle name="Normal 558 2 3 2 2" xfId="42015"/>
    <cellStyle name="Normal 558 2 3 3" xfId="42016"/>
    <cellStyle name="Normal 558 2 4" xfId="42017"/>
    <cellStyle name="Normal 558 3" xfId="42018"/>
    <cellStyle name="Normal 558 3 2" xfId="42019"/>
    <cellStyle name="Normal 558 3 2 2" xfId="42020"/>
    <cellStyle name="Normal 558 3 3" xfId="42021"/>
    <cellStyle name="Normal 558 4" xfId="42022"/>
    <cellStyle name="Normal 558 4 2" xfId="42023"/>
    <cellStyle name="Normal 558 4 2 2" xfId="42024"/>
    <cellStyle name="Normal 558 4 3" xfId="42025"/>
    <cellStyle name="Normal 558 5" xfId="42026"/>
    <cellStyle name="Normal 558 5 2" xfId="42027"/>
    <cellStyle name="Normal 558 5 2 2" xfId="42028"/>
    <cellStyle name="Normal 558 5 3" xfId="42029"/>
    <cellStyle name="Normal 558 6" xfId="42030"/>
    <cellStyle name="Normal 559" xfId="42031"/>
    <cellStyle name="Normal 559 2" xfId="42032"/>
    <cellStyle name="Normal 559 2 2" xfId="42033"/>
    <cellStyle name="Normal 559 2 2 2" xfId="42034"/>
    <cellStyle name="Normal 559 2 3" xfId="42035"/>
    <cellStyle name="Normal 559 2 3 2" xfId="42036"/>
    <cellStyle name="Normal 559 2 3 2 2" xfId="42037"/>
    <cellStyle name="Normal 559 2 3 3" xfId="42038"/>
    <cellStyle name="Normal 559 2 4" xfId="42039"/>
    <cellStyle name="Normal 559 3" xfId="42040"/>
    <cellStyle name="Normal 559 3 2" xfId="42041"/>
    <cellStyle name="Normal 559 3 2 2" xfId="42042"/>
    <cellStyle name="Normal 559 3 3" xfId="42043"/>
    <cellStyle name="Normal 559 4" xfId="42044"/>
    <cellStyle name="Normal 559 4 2" xfId="42045"/>
    <cellStyle name="Normal 559 4 2 2" xfId="42046"/>
    <cellStyle name="Normal 559 4 3" xfId="42047"/>
    <cellStyle name="Normal 559 5" xfId="42048"/>
    <cellStyle name="Normal 559 5 2" xfId="42049"/>
    <cellStyle name="Normal 559 5 2 2" xfId="42050"/>
    <cellStyle name="Normal 559 5 3" xfId="42051"/>
    <cellStyle name="Normal 559 6" xfId="42052"/>
    <cellStyle name="Normal 56" xfId="1575"/>
    <cellStyle name="Normal 56 2" xfId="42053"/>
    <cellStyle name="Normal 56 2 2" xfId="42054"/>
    <cellStyle name="Normal 56 2 2 2" xfId="42055"/>
    <cellStyle name="Normal 56 2 3" xfId="42056"/>
    <cellStyle name="Normal 56 2 3 2" xfId="42057"/>
    <cellStyle name="Normal 56 2 3 2 2" xfId="42058"/>
    <cellStyle name="Normal 56 2 3 3" xfId="42059"/>
    <cellStyle name="Normal 56 2 4" xfId="42060"/>
    <cellStyle name="Normal 56 2 4 2" xfId="42061"/>
    <cellStyle name="Normal 56 2 4 2 2" xfId="42062"/>
    <cellStyle name="Normal 56 2 4 3" xfId="42063"/>
    <cellStyle name="Normal 56 2 5" xfId="42064"/>
    <cellStyle name="Normal 56 3" xfId="42065"/>
    <cellStyle name="Normal 56 3 2" xfId="42066"/>
    <cellStyle name="Normal 56 3 2 2" xfId="42067"/>
    <cellStyle name="Normal 56 3 2 2 2" xfId="42068"/>
    <cellStyle name="Normal 56 3 2 3" xfId="42069"/>
    <cellStyle name="Normal 56 3 2 3 2" xfId="42070"/>
    <cellStyle name="Normal 56 3 2 3 2 2" xfId="42071"/>
    <cellStyle name="Normal 56 3 2 3 3" xfId="42072"/>
    <cellStyle name="Normal 56 3 2 4" xfId="42073"/>
    <cellStyle name="Normal 56 3 3" xfId="42074"/>
    <cellStyle name="Normal 56 3 3 2" xfId="42075"/>
    <cellStyle name="Normal 56 3 3 2 2" xfId="42076"/>
    <cellStyle name="Normal 56 3 3 3" xfId="42077"/>
    <cellStyle name="Normal 56 3 4" xfId="42078"/>
    <cellStyle name="Normal 56 3 4 2" xfId="42079"/>
    <cellStyle name="Normal 56 3 4 2 2" xfId="42080"/>
    <cellStyle name="Normal 56 3 4 3" xfId="42081"/>
    <cellStyle name="Normal 56 3 5" xfId="42082"/>
    <cellStyle name="Normal 56 3 5 2" xfId="42083"/>
    <cellStyle name="Normal 56 3 5 2 2" xfId="42084"/>
    <cellStyle name="Normal 56 3 5 3" xfId="42085"/>
    <cellStyle name="Normal 56 3 6" xfId="42086"/>
    <cellStyle name="Normal 56 4" xfId="42087"/>
    <cellStyle name="Normal 56 4 2" xfId="42088"/>
    <cellStyle name="Normal 56 4 2 2" xfId="42089"/>
    <cellStyle name="Normal 56 4 2 3" xfId="42090"/>
    <cellStyle name="Normal 56 4 3" xfId="42091"/>
    <cellStyle name="Normal 56 4 4" xfId="42092"/>
    <cellStyle name="Normal 56 5" xfId="42093"/>
    <cellStyle name="Normal 56 5 2" xfId="42094"/>
    <cellStyle name="Normal 56 5 2 2" xfId="42095"/>
    <cellStyle name="Normal 56 5 3" xfId="42096"/>
    <cellStyle name="Normal 56 5 4" xfId="42097"/>
    <cellStyle name="Normal 56 6" xfId="42098"/>
    <cellStyle name="Normal 56 6 2" xfId="42099"/>
    <cellStyle name="Normal 56 6 2 2" xfId="42100"/>
    <cellStyle name="Normal 56 6 3" xfId="42101"/>
    <cellStyle name="Normal 56 6 4" xfId="42102"/>
    <cellStyle name="Normal 56 7" xfId="42103"/>
    <cellStyle name="Normal 56 8" xfId="42104"/>
    <cellStyle name="Normal 56 9" xfId="42105"/>
    <cellStyle name="Normal 560" xfId="42106"/>
    <cellStyle name="Normal 560 2" xfId="42107"/>
    <cellStyle name="Normal 560 2 2" xfId="42108"/>
    <cellStyle name="Normal 560 2 2 2" xfId="42109"/>
    <cellStyle name="Normal 560 2 3" xfId="42110"/>
    <cellStyle name="Normal 560 2 3 2" xfId="42111"/>
    <cellStyle name="Normal 560 2 3 2 2" xfId="42112"/>
    <cellStyle name="Normal 560 2 3 3" xfId="42113"/>
    <cellStyle name="Normal 560 2 4" xfId="42114"/>
    <cellStyle name="Normal 560 3" xfId="42115"/>
    <cellStyle name="Normal 560 3 2" xfId="42116"/>
    <cellStyle name="Normal 560 3 2 2" xfId="42117"/>
    <cellStyle name="Normal 560 3 3" xfId="42118"/>
    <cellStyle name="Normal 560 4" xfId="42119"/>
    <cellStyle name="Normal 560 4 2" xfId="42120"/>
    <cellStyle name="Normal 560 4 2 2" xfId="42121"/>
    <cellStyle name="Normal 560 4 3" xfId="42122"/>
    <cellStyle name="Normal 560 5" xfId="42123"/>
    <cellStyle name="Normal 560 5 2" xfId="42124"/>
    <cellStyle name="Normal 560 5 2 2" xfId="42125"/>
    <cellStyle name="Normal 560 5 3" xfId="42126"/>
    <cellStyle name="Normal 560 6" xfId="42127"/>
    <cellStyle name="Normal 561" xfId="42128"/>
    <cellStyle name="Normal 561 2" xfId="42129"/>
    <cellStyle name="Normal 561 2 2" xfId="42130"/>
    <cellStyle name="Normal 561 2 2 2" xfId="42131"/>
    <cellStyle name="Normal 561 2 3" xfId="42132"/>
    <cellStyle name="Normal 561 2 3 2" xfId="42133"/>
    <cellStyle name="Normal 561 2 3 2 2" xfId="42134"/>
    <cellStyle name="Normal 561 2 3 3" xfId="42135"/>
    <cellStyle name="Normal 561 2 4" xfId="42136"/>
    <cellStyle name="Normal 561 3" xfId="42137"/>
    <cellStyle name="Normal 561 3 2" xfId="42138"/>
    <cellStyle name="Normal 561 3 2 2" xfId="42139"/>
    <cellStyle name="Normal 561 3 3" xfId="42140"/>
    <cellStyle name="Normal 561 4" xfId="42141"/>
    <cellStyle name="Normal 561 4 2" xfId="42142"/>
    <cellStyle name="Normal 561 4 2 2" xfId="42143"/>
    <cellStyle name="Normal 561 4 3" xfId="42144"/>
    <cellStyle name="Normal 561 5" xfId="42145"/>
    <cellStyle name="Normal 561 5 2" xfId="42146"/>
    <cellStyle name="Normal 561 5 2 2" xfId="42147"/>
    <cellStyle name="Normal 561 5 3" xfId="42148"/>
    <cellStyle name="Normal 561 6" xfId="42149"/>
    <cellStyle name="Normal 562" xfId="42150"/>
    <cellStyle name="Normal 562 2" xfId="42151"/>
    <cellStyle name="Normal 562 2 2" xfId="42152"/>
    <cellStyle name="Normal 562 2 2 2" xfId="42153"/>
    <cellStyle name="Normal 562 2 3" xfId="42154"/>
    <cellStyle name="Normal 562 2 3 2" xfId="42155"/>
    <cellStyle name="Normal 562 2 3 2 2" xfId="42156"/>
    <cellStyle name="Normal 562 2 3 3" xfId="42157"/>
    <cellStyle name="Normal 562 2 4" xfId="42158"/>
    <cellStyle name="Normal 562 3" xfId="42159"/>
    <cellStyle name="Normal 562 3 2" xfId="42160"/>
    <cellStyle name="Normal 562 3 2 2" xfId="42161"/>
    <cellStyle name="Normal 562 3 3" xfId="42162"/>
    <cellStyle name="Normal 562 4" xfId="42163"/>
    <cellStyle name="Normal 562 4 2" xfId="42164"/>
    <cellStyle name="Normal 562 4 2 2" xfId="42165"/>
    <cellStyle name="Normal 562 4 3" xfId="42166"/>
    <cellStyle name="Normal 562 5" xfId="42167"/>
    <cellStyle name="Normal 562 5 2" xfId="42168"/>
    <cellStyle name="Normal 562 5 2 2" xfId="42169"/>
    <cellStyle name="Normal 562 5 3" xfId="42170"/>
    <cellStyle name="Normal 562 6" xfId="42171"/>
    <cellStyle name="Normal 563" xfId="42172"/>
    <cellStyle name="Normal 563 2" xfId="42173"/>
    <cellStyle name="Normal 563 2 2" xfId="42174"/>
    <cellStyle name="Normal 563 2 2 2" xfId="42175"/>
    <cellStyle name="Normal 563 2 3" xfId="42176"/>
    <cellStyle name="Normal 563 2 3 2" xfId="42177"/>
    <cellStyle name="Normal 563 2 3 2 2" xfId="42178"/>
    <cellStyle name="Normal 563 2 3 3" xfId="42179"/>
    <cellStyle name="Normal 563 2 4" xfId="42180"/>
    <cellStyle name="Normal 563 3" xfId="42181"/>
    <cellStyle name="Normal 563 3 2" xfId="42182"/>
    <cellStyle name="Normal 563 3 2 2" xfId="42183"/>
    <cellStyle name="Normal 563 3 3" xfId="42184"/>
    <cellStyle name="Normal 563 4" xfId="42185"/>
    <cellStyle name="Normal 563 4 2" xfId="42186"/>
    <cellStyle name="Normal 563 4 2 2" xfId="42187"/>
    <cellStyle name="Normal 563 4 3" xfId="42188"/>
    <cellStyle name="Normal 563 5" xfId="42189"/>
    <cellStyle name="Normal 563 5 2" xfId="42190"/>
    <cellStyle name="Normal 563 5 2 2" xfId="42191"/>
    <cellStyle name="Normal 563 5 3" xfId="42192"/>
    <cellStyle name="Normal 563 6" xfId="42193"/>
    <cellStyle name="Normal 564" xfId="42194"/>
    <cellStyle name="Normal 564 2" xfId="42195"/>
    <cellStyle name="Normal 564 2 2" xfId="42196"/>
    <cellStyle name="Normal 564 2 2 2" xfId="42197"/>
    <cellStyle name="Normal 564 2 3" xfId="42198"/>
    <cellStyle name="Normal 564 2 3 2" xfId="42199"/>
    <cellStyle name="Normal 564 2 3 2 2" xfId="42200"/>
    <cellStyle name="Normal 564 2 3 3" xfId="42201"/>
    <cellStyle name="Normal 564 2 4" xfId="42202"/>
    <cellStyle name="Normal 564 3" xfId="42203"/>
    <cellStyle name="Normal 564 3 2" xfId="42204"/>
    <cellStyle name="Normal 564 3 2 2" xfId="42205"/>
    <cellStyle name="Normal 564 3 3" xfId="42206"/>
    <cellStyle name="Normal 564 4" xfId="42207"/>
    <cellStyle name="Normal 564 4 2" xfId="42208"/>
    <cellStyle name="Normal 564 4 2 2" xfId="42209"/>
    <cellStyle name="Normal 564 4 3" xfId="42210"/>
    <cellStyle name="Normal 564 5" xfId="42211"/>
    <cellStyle name="Normal 564 5 2" xfId="42212"/>
    <cellStyle name="Normal 564 5 2 2" xfId="42213"/>
    <cellStyle name="Normal 564 5 3" xfId="42214"/>
    <cellStyle name="Normal 564 6" xfId="42215"/>
    <cellStyle name="Normal 565" xfId="42216"/>
    <cellStyle name="Normal 565 2" xfId="42217"/>
    <cellStyle name="Normal 565 2 2" xfId="42218"/>
    <cellStyle name="Normal 565 2 2 2" xfId="42219"/>
    <cellStyle name="Normal 565 2 2 2 2" xfId="42220"/>
    <cellStyle name="Normal 565 2 2 3" xfId="42221"/>
    <cellStyle name="Normal 565 2 2 3 2" xfId="42222"/>
    <cellStyle name="Normal 565 2 2 3 2 2" xfId="42223"/>
    <cellStyle name="Normal 565 2 2 3 3" xfId="42224"/>
    <cellStyle name="Normal 565 2 2 4" xfId="42225"/>
    <cellStyle name="Normal 565 2 3" xfId="42226"/>
    <cellStyle name="Normal 565 2 3 2" xfId="42227"/>
    <cellStyle name="Normal 565 2 3 2 2" xfId="42228"/>
    <cellStyle name="Normal 565 2 3 3" xfId="42229"/>
    <cellStyle name="Normal 565 2 4" xfId="42230"/>
    <cellStyle name="Normal 565 2 4 2" xfId="42231"/>
    <cellStyle name="Normal 565 2 4 2 2" xfId="42232"/>
    <cellStyle name="Normal 565 2 4 3" xfId="42233"/>
    <cellStyle name="Normal 565 2 5" xfId="42234"/>
    <cellStyle name="Normal 565 2 5 2" xfId="42235"/>
    <cellStyle name="Normal 565 2 5 2 2" xfId="42236"/>
    <cellStyle name="Normal 565 2 5 3" xfId="42237"/>
    <cellStyle name="Normal 565 2 6" xfId="42238"/>
    <cellStyle name="Normal 565 3" xfId="42239"/>
    <cellStyle name="Normal 565 3 2" xfId="42240"/>
    <cellStyle name="Normal 565 3 2 2" xfId="42241"/>
    <cellStyle name="Normal 565 3 3" xfId="42242"/>
    <cellStyle name="Normal 565 3 3 2" xfId="42243"/>
    <cellStyle name="Normal 565 3 3 2 2" xfId="42244"/>
    <cellStyle name="Normal 565 3 3 3" xfId="42245"/>
    <cellStyle name="Normal 565 3 4" xfId="42246"/>
    <cellStyle name="Normal 565 3 4 2" xfId="42247"/>
    <cellStyle name="Normal 565 3 4 2 2" xfId="42248"/>
    <cellStyle name="Normal 565 3 4 3" xfId="42249"/>
    <cellStyle name="Normal 565 3 5" xfId="42250"/>
    <cellStyle name="Normal 565 4" xfId="42251"/>
    <cellStyle name="Normal 565 4 2" xfId="42252"/>
    <cellStyle name="Normal 565 4 2 2" xfId="42253"/>
    <cellStyle name="Normal 565 4 3" xfId="42254"/>
    <cellStyle name="Normal 565 4 3 2" xfId="42255"/>
    <cellStyle name="Normal 565 4 3 2 2" xfId="42256"/>
    <cellStyle name="Normal 565 4 3 3" xfId="42257"/>
    <cellStyle name="Normal 565 4 4" xfId="42258"/>
    <cellStyle name="Normal 565 4 4 2" xfId="42259"/>
    <cellStyle name="Normal 565 4 4 2 2" xfId="42260"/>
    <cellStyle name="Normal 565 4 4 3" xfId="42261"/>
    <cellStyle name="Normal 565 4 5" xfId="42262"/>
    <cellStyle name="Normal 565 5" xfId="42263"/>
    <cellStyle name="Normal 565 5 2" xfId="42264"/>
    <cellStyle name="Normal 565 6" xfId="42265"/>
    <cellStyle name="Normal 565 6 2" xfId="42266"/>
    <cellStyle name="Normal 565 6 2 2" xfId="42267"/>
    <cellStyle name="Normal 565 6 3" xfId="42268"/>
    <cellStyle name="Normal 565 7" xfId="42269"/>
    <cellStyle name="Normal 565 7 2" xfId="42270"/>
    <cellStyle name="Normal 565 7 2 2" xfId="42271"/>
    <cellStyle name="Normal 565 7 3" xfId="42272"/>
    <cellStyle name="Normal 565 8" xfId="42273"/>
    <cellStyle name="Normal 566" xfId="42274"/>
    <cellStyle name="Normal 566 2" xfId="42275"/>
    <cellStyle name="Normal 566 2 2" xfId="42276"/>
    <cellStyle name="Normal 566 3" xfId="42277"/>
    <cellStyle name="Normal 566 3 2" xfId="42278"/>
    <cellStyle name="Normal 566 3 2 2" xfId="42279"/>
    <cellStyle name="Normal 566 3 3" xfId="42280"/>
    <cellStyle name="Normal 566 4" xfId="42281"/>
    <cellStyle name="Normal 566 4 2" xfId="42282"/>
    <cellStyle name="Normal 566 4 2 2" xfId="42283"/>
    <cellStyle name="Normal 566 4 3" xfId="42284"/>
    <cellStyle name="Normal 566 5" xfId="42285"/>
    <cellStyle name="Normal 567" xfId="42286"/>
    <cellStyle name="Normal 567 2" xfId="42287"/>
    <cellStyle name="Normal 567 2 2" xfId="42288"/>
    <cellStyle name="Normal 567 2 2 2" xfId="42289"/>
    <cellStyle name="Normal 567 2 3" xfId="42290"/>
    <cellStyle name="Normal 567 2 3 2" xfId="42291"/>
    <cellStyle name="Normal 567 2 3 2 2" xfId="42292"/>
    <cellStyle name="Normal 567 2 3 3" xfId="42293"/>
    <cellStyle name="Normal 567 2 4" xfId="42294"/>
    <cellStyle name="Normal 567 3" xfId="42295"/>
    <cellStyle name="Normal 567 3 2" xfId="42296"/>
    <cellStyle name="Normal 567 3 2 2" xfId="42297"/>
    <cellStyle name="Normal 567 3 3" xfId="42298"/>
    <cellStyle name="Normal 567 4" xfId="42299"/>
    <cellStyle name="Normal 567 4 2" xfId="42300"/>
    <cellStyle name="Normal 567 4 2 2" xfId="42301"/>
    <cellStyle name="Normal 567 4 3" xfId="42302"/>
    <cellStyle name="Normal 567 5" xfId="42303"/>
    <cellStyle name="Normal 567 5 2" xfId="42304"/>
    <cellStyle name="Normal 567 5 2 2" xfId="42305"/>
    <cellStyle name="Normal 567 5 3" xfId="42306"/>
    <cellStyle name="Normal 567 6" xfId="42307"/>
    <cellStyle name="Normal 568" xfId="42308"/>
    <cellStyle name="Normal 568 2" xfId="42309"/>
    <cellStyle name="Normal 568 2 2" xfId="42310"/>
    <cellStyle name="Normal 568 2 2 2" xfId="42311"/>
    <cellStyle name="Normal 568 2 3" xfId="42312"/>
    <cellStyle name="Normal 568 2 3 2" xfId="42313"/>
    <cellStyle name="Normal 568 2 3 2 2" xfId="42314"/>
    <cellStyle name="Normal 568 2 3 3" xfId="42315"/>
    <cellStyle name="Normal 568 2 4" xfId="42316"/>
    <cellStyle name="Normal 568 3" xfId="42317"/>
    <cellStyle name="Normal 568 3 2" xfId="42318"/>
    <cellStyle name="Normal 568 3 2 2" xfId="42319"/>
    <cellStyle name="Normal 568 3 3" xfId="42320"/>
    <cellStyle name="Normal 568 4" xfId="42321"/>
    <cellStyle name="Normal 568 4 2" xfId="42322"/>
    <cellStyle name="Normal 568 4 2 2" xfId="42323"/>
    <cellStyle name="Normal 568 4 3" xfId="42324"/>
    <cellStyle name="Normal 568 5" xfId="42325"/>
    <cellStyle name="Normal 568 5 2" xfId="42326"/>
    <cellStyle name="Normal 568 5 2 2" xfId="42327"/>
    <cellStyle name="Normal 568 5 3" xfId="42328"/>
    <cellStyle name="Normal 568 6" xfId="42329"/>
    <cellStyle name="Normal 569" xfId="42330"/>
    <cellStyle name="Normal 569 2" xfId="42331"/>
    <cellStyle name="Normal 569 2 2" xfId="42332"/>
    <cellStyle name="Normal 569 2 2 2" xfId="42333"/>
    <cellStyle name="Normal 569 2 3" xfId="42334"/>
    <cellStyle name="Normal 569 2 3 2" xfId="42335"/>
    <cellStyle name="Normal 569 2 3 2 2" xfId="42336"/>
    <cellStyle name="Normal 569 2 3 3" xfId="42337"/>
    <cellStyle name="Normal 569 2 4" xfId="42338"/>
    <cellStyle name="Normal 569 3" xfId="42339"/>
    <cellStyle name="Normal 569 3 2" xfId="42340"/>
    <cellStyle name="Normal 569 3 2 2" xfId="42341"/>
    <cellStyle name="Normal 569 3 3" xfId="42342"/>
    <cellStyle name="Normal 569 4" xfId="42343"/>
    <cellStyle name="Normal 569 4 2" xfId="42344"/>
    <cellStyle name="Normal 569 4 2 2" xfId="42345"/>
    <cellStyle name="Normal 569 4 3" xfId="42346"/>
    <cellStyle name="Normal 569 5" xfId="42347"/>
    <cellStyle name="Normal 57" xfId="1576"/>
    <cellStyle name="Normal 57 2" xfId="42348"/>
    <cellStyle name="Normal 57 2 2" xfId="42349"/>
    <cellStyle name="Normal 57 2 2 2" xfId="42350"/>
    <cellStyle name="Normal 57 2 3" xfId="42351"/>
    <cellStyle name="Normal 57 2 3 2" xfId="42352"/>
    <cellStyle name="Normal 57 2 3 2 2" xfId="42353"/>
    <cellStyle name="Normal 57 2 3 3" xfId="42354"/>
    <cellStyle name="Normal 57 2 4" xfId="42355"/>
    <cellStyle name="Normal 57 2 4 2" xfId="42356"/>
    <cellStyle name="Normal 57 2 4 2 2" xfId="42357"/>
    <cellStyle name="Normal 57 2 4 3" xfId="42358"/>
    <cellStyle name="Normal 57 2 5" xfId="42359"/>
    <cellStyle name="Normal 57 3" xfId="42360"/>
    <cellStyle name="Normal 57 3 2" xfId="42361"/>
    <cellStyle name="Normal 57 3 2 2" xfId="42362"/>
    <cellStyle name="Normal 57 3 2 2 2" xfId="42363"/>
    <cellStyle name="Normal 57 3 2 3" xfId="42364"/>
    <cellStyle name="Normal 57 3 2 3 2" xfId="42365"/>
    <cellStyle name="Normal 57 3 2 3 2 2" xfId="42366"/>
    <cellStyle name="Normal 57 3 2 3 3" xfId="42367"/>
    <cellStyle name="Normal 57 3 2 4" xfId="42368"/>
    <cellStyle name="Normal 57 3 3" xfId="42369"/>
    <cellStyle name="Normal 57 3 3 2" xfId="42370"/>
    <cellStyle name="Normal 57 3 3 2 2" xfId="42371"/>
    <cellStyle name="Normal 57 3 3 3" xfId="42372"/>
    <cellStyle name="Normal 57 3 4" xfId="42373"/>
    <cellStyle name="Normal 57 3 4 2" xfId="42374"/>
    <cellStyle name="Normal 57 3 4 2 2" xfId="42375"/>
    <cellStyle name="Normal 57 3 4 3" xfId="42376"/>
    <cellStyle name="Normal 57 3 5" xfId="42377"/>
    <cellStyle name="Normal 57 3 5 2" xfId="42378"/>
    <cellStyle name="Normal 57 3 5 2 2" xfId="42379"/>
    <cellStyle name="Normal 57 3 5 3" xfId="42380"/>
    <cellStyle name="Normal 57 3 6" xfId="42381"/>
    <cellStyle name="Normal 57 4" xfId="42382"/>
    <cellStyle name="Normal 57 4 2" xfId="42383"/>
    <cellStyle name="Normal 57 4 2 2" xfId="42384"/>
    <cellStyle name="Normal 57 4 2 3" xfId="42385"/>
    <cellStyle name="Normal 57 4 3" xfId="42386"/>
    <cellStyle name="Normal 57 4 4" xfId="42387"/>
    <cellStyle name="Normal 57 5" xfId="42388"/>
    <cellStyle name="Normal 57 5 2" xfId="42389"/>
    <cellStyle name="Normal 57 5 2 2" xfId="42390"/>
    <cellStyle name="Normal 57 5 3" xfId="42391"/>
    <cellStyle name="Normal 57 5 4" xfId="42392"/>
    <cellStyle name="Normal 57 6" xfId="42393"/>
    <cellStyle name="Normal 57 6 2" xfId="42394"/>
    <cellStyle name="Normal 57 6 2 2" xfId="42395"/>
    <cellStyle name="Normal 57 6 3" xfId="42396"/>
    <cellStyle name="Normal 57 6 4" xfId="42397"/>
    <cellStyle name="Normal 57 7" xfId="42398"/>
    <cellStyle name="Normal 57 8" xfId="42399"/>
    <cellStyle name="Normal 57 9" xfId="42400"/>
    <cellStyle name="Normal 570" xfId="42401"/>
    <cellStyle name="Normal 570 2" xfId="42402"/>
    <cellStyle name="Normal 570 2 2" xfId="42403"/>
    <cellStyle name="Normal 570 2 2 2" xfId="42404"/>
    <cellStyle name="Normal 570 2 3" xfId="42405"/>
    <cellStyle name="Normal 570 2 3 2" xfId="42406"/>
    <cellStyle name="Normal 570 2 3 2 2" xfId="42407"/>
    <cellStyle name="Normal 570 2 3 3" xfId="42408"/>
    <cellStyle name="Normal 570 2 4" xfId="42409"/>
    <cellStyle name="Normal 570 3" xfId="42410"/>
    <cellStyle name="Normal 570 3 2" xfId="42411"/>
    <cellStyle name="Normal 570 3 2 2" xfId="42412"/>
    <cellStyle name="Normal 570 3 3" xfId="42413"/>
    <cellStyle name="Normal 570 4" xfId="42414"/>
    <cellStyle name="Normal 570 4 2" xfId="42415"/>
    <cellStyle name="Normal 570 4 2 2" xfId="42416"/>
    <cellStyle name="Normal 570 4 3" xfId="42417"/>
    <cellStyle name="Normal 570 5" xfId="42418"/>
    <cellStyle name="Normal 571" xfId="42419"/>
    <cellStyle name="Normal 571 2" xfId="42420"/>
    <cellStyle name="Normal 571 2 2" xfId="42421"/>
    <cellStyle name="Normal 571 2 2 2" xfId="42422"/>
    <cellStyle name="Normal 571 2 3" xfId="42423"/>
    <cellStyle name="Normal 571 2 3 2" xfId="42424"/>
    <cellStyle name="Normal 571 2 3 2 2" xfId="42425"/>
    <cellStyle name="Normal 571 2 3 3" xfId="42426"/>
    <cellStyle name="Normal 571 2 4" xfId="42427"/>
    <cellStyle name="Normal 571 3" xfId="42428"/>
    <cellStyle name="Normal 571 3 2" xfId="42429"/>
    <cellStyle name="Normal 571 3 2 2" xfId="42430"/>
    <cellStyle name="Normal 571 3 3" xfId="42431"/>
    <cellStyle name="Normal 571 4" xfId="42432"/>
    <cellStyle name="Normal 571 4 2" xfId="42433"/>
    <cellStyle name="Normal 571 4 2 2" xfId="42434"/>
    <cellStyle name="Normal 571 4 3" xfId="42435"/>
    <cellStyle name="Normal 571 5" xfId="42436"/>
    <cellStyle name="Normal 572" xfId="42437"/>
    <cellStyle name="Normal 572 2" xfId="42438"/>
    <cellStyle name="Normal 572 2 2" xfId="42439"/>
    <cellStyle name="Normal 572 2 2 2" xfId="42440"/>
    <cellStyle name="Normal 572 2 3" xfId="42441"/>
    <cellStyle name="Normal 572 2 3 2" xfId="42442"/>
    <cellStyle name="Normal 572 2 3 2 2" xfId="42443"/>
    <cellStyle name="Normal 572 2 3 3" xfId="42444"/>
    <cellStyle name="Normal 572 2 4" xfId="42445"/>
    <cellStyle name="Normal 572 3" xfId="42446"/>
    <cellStyle name="Normal 572 3 2" xfId="42447"/>
    <cellStyle name="Normal 572 3 2 2" xfId="42448"/>
    <cellStyle name="Normal 572 3 3" xfId="42449"/>
    <cellStyle name="Normal 572 4" xfId="42450"/>
    <cellStyle name="Normal 572 4 2" xfId="42451"/>
    <cellStyle name="Normal 572 4 2 2" xfId="42452"/>
    <cellStyle name="Normal 572 4 3" xfId="42453"/>
    <cellStyle name="Normal 572 5" xfId="42454"/>
    <cellStyle name="Normal 573" xfId="42455"/>
    <cellStyle name="Normal 573 2" xfId="42456"/>
    <cellStyle name="Normal 573 2 2" xfId="42457"/>
    <cellStyle name="Normal 573 2 2 2" xfId="42458"/>
    <cellStyle name="Normal 573 2 3" xfId="42459"/>
    <cellStyle name="Normal 573 2 3 2" xfId="42460"/>
    <cellStyle name="Normal 573 2 3 2 2" xfId="42461"/>
    <cellStyle name="Normal 573 2 3 3" xfId="42462"/>
    <cellStyle name="Normal 573 2 4" xfId="42463"/>
    <cellStyle name="Normal 573 3" xfId="42464"/>
    <cellStyle name="Normal 573 3 2" xfId="42465"/>
    <cellStyle name="Normal 573 3 2 2" xfId="42466"/>
    <cellStyle name="Normal 573 3 3" xfId="42467"/>
    <cellStyle name="Normal 573 4" xfId="42468"/>
    <cellStyle name="Normal 573 4 2" xfId="42469"/>
    <cellStyle name="Normal 573 4 2 2" xfId="42470"/>
    <cellStyle name="Normal 573 4 3" xfId="42471"/>
    <cellStyle name="Normal 573 5" xfId="42472"/>
    <cellStyle name="Normal 574" xfId="42473"/>
    <cellStyle name="Normal 574 2" xfId="42474"/>
    <cellStyle name="Normal 574 2 2" xfId="42475"/>
    <cellStyle name="Normal 574 3" xfId="42476"/>
    <cellStyle name="Normal 574 3 2" xfId="42477"/>
    <cellStyle name="Normal 574 3 2 2" xfId="42478"/>
    <cellStyle name="Normal 574 3 3" xfId="42479"/>
    <cellStyle name="Normal 574 4" xfId="42480"/>
    <cellStyle name="Normal 575" xfId="42481"/>
    <cellStyle name="Normal 575 2" xfId="42482"/>
    <cellStyle name="Normal 575 2 2" xfId="42483"/>
    <cellStyle name="Normal 575 3" xfId="42484"/>
    <cellStyle name="Normal 575 3 2" xfId="42485"/>
    <cellStyle name="Normal 575 3 2 2" xfId="42486"/>
    <cellStyle name="Normal 575 3 3" xfId="42487"/>
    <cellStyle name="Normal 575 4" xfId="42488"/>
    <cellStyle name="Normal 576" xfId="42489"/>
    <cellStyle name="Normal 576 2" xfId="42490"/>
    <cellStyle name="Normal 576 2 2" xfId="42491"/>
    <cellStyle name="Normal 576 2 2 2" xfId="42492"/>
    <cellStyle name="Normal 576 2 3" xfId="42493"/>
    <cellStyle name="Normal 576 2 3 2" xfId="42494"/>
    <cellStyle name="Normal 576 2 3 2 2" xfId="42495"/>
    <cellStyle name="Normal 576 2 3 3" xfId="42496"/>
    <cellStyle name="Normal 576 2 4" xfId="42497"/>
    <cellStyle name="Normal 576 3" xfId="42498"/>
    <cellStyle name="Normal 576 3 2" xfId="42499"/>
    <cellStyle name="Normal 576 3 2 2" xfId="42500"/>
    <cellStyle name="Normal 576 3 3" xfId="42501"/>
    <cellStyle name="Normal 576 4" xfId="42502"/>
    <cellStyle name="Normal 576 4 2" xfId="42503"/>
    <cellStyle name="Normal 576 4 2 2" xfId="42504"/>
    <cellStyle name="Normal 576 4 3" xfId="42505"/>
    <cellStyle name="Normal 576 5" xfId="42506"/>
    <cellStyle name="Normal 577" xfId="42507"/>
    <cellStyle name="Normal 577 2" xfId="42508"/>
    <cellStyle name="Normal 577 2 2" xfId="42509"/>
    <cellStyle name="Normal 577 2 2 2" xfId="42510"/>
    <cellStyle name="Normal 577 2 3" xfId="42511"/>
    <cellStyle name="Normal 577 2 3 2" xfId="42512"/>
    <cellStyle name="Normal 577 2 3 2 2" xfId="42513"/>
    <cellStyle name="Normal 577 2 3 3" xfId="42514"/>
    <cellStyle name="Normal 577 2 4" xfId="42515"/>
    <cellStyle name="Normal 577 3" xfId="42516"/>
    <cellStyle name="Normal 577 3 2" xfId="42517"/>
    <cellStyle name="Normal 577 3 2 2" xfId="42518"/>
    <cellStyle name="Normal 577 3 3" xfId="42519"/>
    <cellStyle name="Normal 577 4" xfId="42520"/>
    <cellStyle name="Normal 577 4 2" xfId="42521"/>
    <cellStyle name="Normal 577 4 2 2" xfId="42522"/>
    <cellStyle name="Normal 577 4 3" xfId="42523"/>
    <cellStyle name="Normal 577 5" xfId="42524"/>
    <cellStyle name="Normal 578" xfId="42525"/>
    <cellStyle name="Normal 578 2" xfId="42526"/>
    <cellStyle name="Normal 578 2 2" xfId="42527"/>
    <cellStyle name="Normal 578 2 2 2" xfId="42528"/>
    <cellStyle name="Normal 578 2 3" xfId="42529"/>
    <cellStyle name="Normal 578 2 3 2" xfId="42530"/>
    <cellStyle name="Normal 578 2 3 2 2" xfId="42531"/>
    <cellStyle name="Normal 578 2 3 3" xfId="42532"/>
    <cellStyle name="Normal 578 2 4" xfId="42533"/>
    <cellStyle name="Normal 578 3" xfId="42534"/>
    <cellStyle name="Normal 578 3 2" xfId="42535"/>
    <cellStyle name="Normal 578 3 2 2" xfId="42536"/>
    <cellStyle name="Normal 578 3 3" xfId="42537"/>
    <cellStyle name="Normal 578 4" xfId="42538"/>
    <cellStyle name="Normal 578 4 2" xfId="42539"/>
    <cellStyle name="Normal 578 4 2 2" xfId="42540"/>
    <cellStyle name="Normal 578 4 3" xfId="42541"/>
    <cellStyle name="Normal 578 5" xfId="42542"/>
    <cellStyle name="Normal 579" xfId="42543"/>
    <cellStyle name="Normal 579 2" xfId="42544"/>
    <cellStyle name="Normal 579 2 2" xfId="42545"/>
    <cellStyle name="Normal 579 2 2 2" xfId="42546"/>
    <cellStyle name="Normal 579 2 3" xfId="42547"/>
    <cellStyle name="Normal 579 2 3 2" xfId="42548"/>
    <cellStyle name="Normal 579 2 3 2 2" xfId="42549"/>
    <cellStyle name="Normal 579 2 3 3" xfId="42550"/>
    <cellStyle name="Normal 579 2 4" xfId="42551"/>
    <cellStyle name="Normal 579 3" xfId="42552"/>
    <cellStyle name="Normal 579 3 2" xfId="42553"/>
    <cellStyle name="Normal 579 3 2 2" xfId="42554"/>
    <cellStyle name="Normal 579 3 3" xfId="42555"/>
    <cellStyle name="Normal 579 4" xfId="42556"/>
    <cellStyle name="Normal 579 4 2" xfId="42557"/>
    <cellStyle name="Normal 579 4 2 2" xfId="42558"/>
    <cellStyle name="Normal 579 4 3" xfId="42559"/>
    <cellStyle name="Normal 579 5" xfId="42560"/>
    <cellStyle name="Normal 58" xfId="1577"/>
    <cellStyle name="Normal 58 2" xfId="42561"/>
    <cellStyle name="Normal 58 2 2" xfId="42562"/>
    <cellStyle name="Normal 58 2 2 2" xfId="42563"/>
    <cellStyle name="Normal 58 2 3" xfId="42564"/>
    <cellStyle name="Normal 58 2 3 2" xfId="42565"/>
    <cellStyle name="Normal 58 2 3 2 2" xfId="42566"/>
    <cellStyle name="Normal 58 2 3 3" xfId="42567"/>
    <cellStyle name="Normal 58 2 4" xfId="42568"/>
    <cellStyle name="Normal 58 2 4 2" xfId="42569"/>
    <cellStyle name="Normal 58 2 4 2 2" xfId="42570"/>
    <cellStyle name="Normal 58 2 4 3" xfId="42571"/>
    <cellStyle name="Normal 58 2 5" xfId="42572"/>
    <cellStyle name="Normal 58 3" xfId="42573"/>
    <cellStyle name="Normal 58 3 2" xfId="42574"/>
    <cellStyle name="Normal 58 3 2 2" xfId="42575"/>
    <cellStyle name="Normal 58 3 2 2 2" xfId="42576"/>
    <cellStyle name="Normal 58 3 2 3" xfId="42577"/>
    <cellStyle name="Normal 58 3 2 3 2" xfId="42578"/>
    <cellStyle name="Normal 58 3 2 3 2 2" xfId="42579"/>
    <cellStyle name="Normal 58 3 2 3 3" xfId="42580"/>
    <cellStyle name="Normal 58 3 2 4" xfId="42581"/>
    <cellStyle name="Normal 58 3 3" xfId="42582"/>
    <cellStyle name="Normal 58 3 3 2" xfId="42583"/>
    <cellStyle name="Normal 58 3 3 2 2" xfId="42584"/>
    <cellStyle name="Normal 58 3 3 3" xfId="42585"/>
    <cellStyle name="Normal 58 3 4" xfId="42586"/>
    <cellStyle name="Normal 58 3 4 2" xfId="42587"/>
    <cellStyle name="Normal 58 3 4 2 2" xfId="42588"/>
    <cellStyle name="Normal 58 3 4 3" xfId="42589"/>
    <cellStyle name="Normal 58 3 5" xfId="42590"/>
    <cellStyle name="Normal 58 3 5 2" xfId="42591"/>
    <cellStyle name="Normal 58 3 5 2 2" xfId="42592"/>
    <cellStyle name="Normal 58 3 5 3" xfId="42593"/>
    <cellStyle name="Normal 58 3 6" xfId="42594"/>
    <cellStyle name="Normal 58 3 7" xfId="42595"/>
    <cellStyle name="Normal 58 4" xfId="42596"/>
    <cellStyle name="Normal 58 4 2" xfId="42597"/>
    <cellStyle name="Normal 58 4 2 2" xfId="42598"/>
    <cellStyle name="Normal 58 4 3" xfId="42599"/>
    <cellStyle name="Normal 58 5" xfId="42600"/>
    <cellStyle name="Normal 58 5 2" xfId="42601"/>
    <cellStyle name="Normal 58 5 2 2" xfId="42602"/>
    <cellStyle name="Normal 58 5 3" xfId="42603"/>
    <cellStyle name="Normal 58 6" xfId="42604"/>
    <cellStyle name="Normal 58 6 2" xfId="42605"/>
    <cellStyle name="Normal 58 6 2 2" xfId="42606"/>
    <cellStyle name="Normal 58 6 3" xfId="42607"/>
    <cellStyle name="Normal 58 7" xfId="42608"/>
    <cellStyle name="Normal 58 8" xfId="42609"/>
    <cellStyle name="Normal 580" xfId="42610"/>
    <cellStyle name="Normal 580 2" xfId="42611"/>
    <cellStyle name="Normal 580 2 2" xfId="42612"/>
    <cellStyle name="Normal 580 3" xfId="42613"/>
    <cellStyle name="Normal 580 3 2" xfId="42614"/>
    <cellStyle name="Normal 580 3 2 2" xfId="42615"/>
    <cellStyle name="Normal 580 3 3" xfId="42616"/>
    <cellStyle name="Normal 580 4" xfId="42617"/>
    <cellStyle name="Normal 581" xfId="42618"/>
    <cellStyle name="Normal 581 2" xfId="42619"/>
    <cellStyle name="Normal 581 2 2" xfId="42620"/>
    <cellStyle name="Normal 581 3" xfId="42621"/>
    <cellStyle name="Normal 581 3 2" xfId="42622"/>
    <cellStyle name="Normal 581 3 2 2" xfId="42623"/>
    <cellStyle name="Normal 581 3 3" xfId="42624"/>
    <cellStyle name="Normal 581 4" xfId="42625"/>
    <cellStyle name="Normal 582" xfId="42626"/>
    <cellStyle name="Normal 582 2" xfId="42627"/>
    <cellStyle name="Normal 582 2 2" xfId="42628"/>
    <cellStyle name="Normal 582 3" xfId="42629"/>
    <cellStyle name="Normal 582 3 2" xfId="42630"/>
    <cellStyle name="Normal 582 3 2 2" xfId="42631"/>
    <cellStyle name="Normal 582 3 3" xfId="42632"/>
    <cellStyle name="Normal 582 4" xfId="42633"/>
    <cellStyle name="Normal 583" xfId="42634"/>
    <cellStyle name="Normal 583 2" xfId="42635"/>
    <cellStyle name="Normal 583 2 2" xfId="42636"/>
    <cellStyle name="Normal 583 3" xfId="42637"/>
    <cellStyle name="Normal 583 3 2" xfId="42638"/>
    <cellStyle name="Normal 583 3 2 2" xfId="42639"/>
    <cellStyle name="Normal 583 3 3" xfId="42640"/>
    <cellStyle name="Normal 583 4" xfId="42641"/>
    <cellStyle name="Normal 584" xfId="42642"/>
    <cellStyle name="Normal 584 2" xfId="42643"/>
    <cellStyle name="Normal 584 2 2" xfId="42644"/>
    <cellStyle name="Normal 584 2 2 2" xfId="42645"/>
    <cellStyle name="Normal 584 2 3" xfId="42646"/>
    <cellStyle name="Normal 584 3" xfId="42647"/>
    <cellStyle name="Normal 584 3 2" xfId="42648"/>
    <cellStyle name="Normal 584 3 2 2" xfId="42649"/>
    <cellStyle name="Normal 584 3 2 2 2" xfId="42650"/>
    <cellStyle name="Normal 584 3 2 3" xfId="42651"/>
    <cellStyle name="Normal 584 3 3" xfId="42652"/>
    <cellStyle name="Normal 584 3 3 2" xfId="42653"/>
    <cellStyle name="Normal 584 3 4" xfId="42654"/>
    <cellStyle name="Normal 584 4" xfId="42655"/>
    <cellStyle name="Normal 584 4 2" xfId="42656"/>
    <cellStyle name="Normal 584 4 2 2" xfId="42657"/>
    <cellStyle name="Normal 584 4 3" xfId="42658"/>
    <cellStyle name="Normal 584 5" xfId="42659"/>
    <cellStyle name="Normal 584 5 2" xfId="42660"/>
    <cellStyle name="Normal 584 6" xfId="42661"/>
    <cellStyle name="Normal 585" xfId="42662"/>
    <cellStyle name="Normal 585 2" xfId="42663"/>
    <cellStyle name="Normal 585 2 2" xfId="42664"/>
    <cellStyle name="Normal 585 2 2 2" xfId="42665"/>
    <cellStyle name="Normal 585 2 3" xfId="42666"/>
    <cellStyle name="Normal 585 3" xfId="42667"/>
    <cellStyle name="Normal 585 3 2" xfId="42668"/>
    <cellStyle name="Normal 585 4" xfId="42669"/>
    <cellStyle name="Normal 586" xfId="42670"/>
    <cellStyle name="Normal 586 2" xfId="42671"/>
    <cellStyle name="Normal 586 2 2" xfId="42672"/>
    <cellStyle name="Normal 586 2 2 2" xfId="42673"/>
    <cellStyle name="Normal 586 2 3" xfId="42674"/>
    <cellStyle name="Normal 586 3" xfId="42675"/>
    <cellStyle name="Normal 586 3 2" xfId="42676"/>
    <cellStyle name="Normal 586 4" xfId="42677"/>
    <cellStyle name="Normal 587" xfId="42678"/>
    <cellStyle name="Normal 587 2" xfId="42679"/>
    <cellStyle name="Normal 587 2 2" xfId="42680"/>
    <cellStyle name="Normal 587 2 2 2" xfId="42681"/>
    <cellStyle name="Normal 587 2 3" xfId="42682"/>
    <cellStyle name="Normal 587 3" xfId="42683"/>
    <cellStyle name="Normal 587 3 2" xfId="42684"/>
    <cellStyle name="Normal 587 4" xfId="42685"/>
    <cellStyle name="Normal 588" xfId="42686"/>
    <cellStyle name="Normal 588 2" xfId="42687"/>
    <cellStyle name="Normal 588 2 2" xfId="42688"/>
    <cellStyle name="Normal 588 3" xfId="42689"/>
    <cellStyle name="Normal 589" xfId="42690"/>
    <cellStyle name="Normal 589 2" xfId="42691"/>
    <cellStyle name="Normal 589 2 2" xfId="42692"/>
    <cellStyle name="Normal 589 3" xfId="42693"/>
    <cellStyle name="Normal 59" xfId="1578"/>
    <cellStyle name="Normal 59 2" xfId="42694"/>
    <cellStyle name="Normal 59 2 2" xfId="42695"/>
    <cellStyle name="Normal 59 2 2 2" xfId="42696"/>
    <cellStyle name="Normal 59 2 3" xfId="42697"/>
    <cellStyle name="Normal 59 2 3 2" xfId="42698"/>
    <cellStyle name="Normal 59 2 3 2 2" xfId="42699"/>
    <cellStyle name="Normal 59 2 3 3" xfId="42700"/>
    <cellStyle name="Normal 59 2 4" xfId="42701"/>
    <cellStyle name="Normal 59 2 4 2" xfId="42702"/>
    <cellStyle name="Normal 59 2 4 2 2" xfId="42703"/>
    <cellStyle name="Normal 59 2 4 3" xfId="42704"/>
    <cellStyle name="Normal 59 2 5" xfId="42705"/>
    <cellStyle name="Normal 59 3" xfId="42706"/>
    <cellStyle name="Normal 59 3 2" xfId="42707"/>
    <cellStyle name="Normal 59 3 2 2" xfId="42708"/>
    <cellStyle name="Normal 59 3 2 2 2" xfId="42709"/>
    <cellStyle name="Normal 59 3 2 3" xfId="42710"/>
    <cellStyle name="Normal 59 3 2 3 2" xfId="42711"/>
    <cellStyle name="Normal 59 3 2 3 2 2" xfId="42712"/>
    <cellStyle name="Normal 59 3 2 3 3" xfId="42713"/>
    <cellStyle name="Normal 59 3 2 4" xfId="42714"/>
    <cellStyle name="Normal 59 3 3" xfId="42715"/>
    <cellStyle name="Normal 59 3 3 2" xfId="42716"/>
    <cellStyle name="Normal 59 3 3 2 2" xfId="42717"/>
    <cellStyle name="Normal 59 3 3 3" xfId="42718"/>
    <cellStyle name="Normal 59 3 4" xfId="42719"/>
    <cellStyle name="Normal 59 3 4 2" xfId="42720"/>
    <cellStyle name="Normal 59 3 4 2 2" xfId="42721"/>
    <cellStyle name="Normal 59 3 4 3" xfId="42722"/>
    <cellStyle name="Normal 59 3 5" xfId="42723"/>
    <cellStyle name="Normal 59 3 5 2" xfId="42724"/>
    <cellStyle name="Normal 59 3 5 2 2" xfId="42725"/>
    <cellStyle name="Normal 59 3 5 3" xfId="42726"/>
    <cellStyle name="Normal 59 3 6" xfId="42727"/>
    <cellStyle name="Normal 59 3 7" xfId="42728"/>
    <cellStyle name="Normal 59 4" xfId="42729"/>
    <cellStyle name="Normal 59 4 2" xfId="42730"/>
    <cellStyle name="Normal 59 4 2 2" xfId="42731"/>
    <cellStyle name="Normal 59 4 3" xfId="42732"/>
    <cellStyle name="Normal 59 5" xfId="42733"/>
    <cellStyle name="Normal 59 5 2" xfId="42734"/>
    <cellStyle name="Normal 59 5 2 2" xfId="42735"/>
    <cellStyle name="Normal 59 5 3" xfId="42736"/>
    <cellStyle name="Normal 59 6" xfId="42737"/>
    <cellStyle name="Normal 59 6 2" xfId="42738"/>
    <cellStyle name="Normal 59 6 2 2" xfId="42739"/>
    <cellStyle name="Normal 59 6 3" xfId="42740"/>
    <cellStyle name="Normal 59 7" xfId="42741"/>
    <cellStyle name="Normal 59 8" xfId="42742"/>
    <cellStyle name="Normal 590" xfId="42743"/>
    <cellStyle name="Normal 590 2" xfId="42744"/>
    <cellStyle name="Normal 590 2 2" xfId="42745"/>
    <cellStyle name="Normal 590 3" xfId="42746"/>
    <cellStyle name="Normal 591" xfId="42747"/>
    <cellStyle name="Normal 591 2" xfId="42748"/>
    <cellStyle name="Normal 591 2 2" xfId="42749"/>
    <cellStyle name="Normal 591 3" xfId="42750"/>
    <cellStyle name="Normal 592" xfId="42751"/>
    <cellStyle name="Normal 592 2" xfId="42752"/>
    <cellStyle name="Normal 592 2 2" xfId="42753"/>
    <cellStyle name="Normal 592 3" xfId="42754"/>
    <cellStyle name="Normal 593" xfId="42755"/>
    <cellStyle name="Normal 593 2" xfId="42756"/>
    <cellStyle name="Normal 593 2 2" xfId="42757"/>
    <cellStyle name="Normal 593 3" xfId="42758"/>
    <cellStyle name="Normal 594" xfId="42759"/>
    <cellStyle name="Normal 594 2" xfId="42760"/>
    <cellStyle name="Normal 594 2 2" xfId="42761"/>
    <cellStyle name="Normal 594 3" xfId="42762"/>
    <cellStyle name="Normal 595" xfId="42763"/>
    <cellStyle name="Normal 595 2" xfId="42764"/>
    <cellStyle name="Normal 595 2 2" xfId="42765"/>
    <cellStyle name="Normal 595 3" xfId="42766"/>
    <cellStyle name="Normal 596" xfId="42767"/>
    <cellStyle name="Normal 596 2" xfId="42768"/>
    <cellStyle name="Normal 596 2 2" xfId="42769"/>
    <cellStyle name="Normal 596 3" xfId="42770"/>
    <cellStyle name="Normal 597" xfId="42771"/>
    <cellStyle name="Normal 597 2" xfId="42772"/>
    <cellStyle name="Normal 597 2 2" xfId="42773"/>
    <cellStyle name="Normal 597 3" xfId="42774"/>
    <cellStyle name="Normal 598" xfId="42775"/>
    <cellStyle name="Normal 598 2" xfId="42776"/>
    <cellStyle name="Normal 598 2 2" xfId="42777"/>
    <cellStyle name="Normal 598 3" xfId="42778"/>
    <cellStyle name="Normal 599" xfId="42779"/>
    <cellStyle name="Normal 599 2" xfId="42780"/>
    <cellStyle name="Normal 599 2 2" xfId="42781"/>
    <cellStyle name="Normal 599 3" xfId="42782"/>
    <cellStyle name="Normal 6" xfId="144"/>
    <cellStyle name="Normal 6 10" xfId="613"/>
    <cellStyle name="Normal 6 10 2" xfId="42783"/>
    <cellStyle name="Normal 6 10 3" xfId="42784"/>
    <cellStyle name="Normal 6 11" xfId="42785"/>
    <cellStyle name="Normal 6 12" xfId="42786"/>
    <cellStyle name="Normal 6 13" xfId="42787"/>
    <cellStyle name="Normal 6 14" xfId="42788"/>
    <cellStyle name="Normal 6 15" xfId="42789"/>
    <cellStyle name="Normal 6 16" xfId="42790"/>
    <cellStyle name="Normal 6 17" xfId="42791"/>
    <cellStyle name="Normal 6 18" xfId="42792"/>
    <cellStyle name="Normal 6 2" xfId="248"/>
    <cellStyle name="Normal 6 2 10" xfId="42793"/>
    <cellStyle name="Normal 6 2 11" xfId="42794"/>
    <cellStyle name="Normal 6 2 2" xfId="284"/>
    <cellStyle name="Normal 6 2 2 2" xfId="42795"/>
    <cellStyle name="Normal 6 2 2 2 2" xfId="42796"/>
    <cellStyle name="Normal 6 2 2 3" xfId="42797"/>
    <cellStyle name="Normal 6 2 2 3 2" xfId="42798"/>
    <cellStyle name="Normal 6 2 2 3 2 2" xfId="42799"/>
    <cellStyle name="Normal 6 2 2 3 3" xfId="42800"/>
    <cellStyle name="Normal 6 2 2 4" xfId="42801"/>
    <cellStyle name="Normal 6 2 2 4 2" xfId="42802"/>
    <cellStyle name="Normal 6 2 2 4 2 2" xfId="42803"/>
    <cellStyle name="Normal 6 2 2 4 3" xfId="42804"/>
    <cellStyle name="Normal 6 2 2 5" xfId="42805"/>
    <cellStyle name="Normal 6 2 2 6" xfId="42806"/>
    <cellStyle name="Normal 6 2 2 7" xfId="42807"/>
    <cellStyle name="Normal 6 2 3" xfId="306"/>
    <cellStyle name="Normal 6 2 3 2" xfId="42808"/>
    <cellStyle name="Normal 6 2 3 2 2" xfId="42809"/>
    <cellStyle name="Normal 6 2 3 2 2 2" xfId="42810"/>
    <cellStyle name="Normal 6 2 3 2 3" xfId="42811"/>
    <cellStyle name="Normal 6 2 3 2 3 2" xfId="42812"/>
    <cellStyle name="Normal 6 2 3 2 3 2 2" xfId="42813"/>
    <cellStyle name="Normal 6 2 3 2 3 3" xfId="42814"/>
    <cellStyle name="Normal 6 2 3 2 4" xfId="42815"/>
    <cellStyle name="Normal 6 2 3 2 5" xfId="42816"/>
    <cellStyle name="Normal 6 2 3 3" xfId="42817"/>
    <cellStyle name="Normal 6 2 3 3 2" xfId="42818"/>
    <cellStyle name="Normal 6 2 3 3 2 2" xfId="42819"/>
    <cellStyle name="Normal 6 2 3 3 3" xfId="42820"/>
    <cellStyle name="Normal 6 2 3 4" xfId="42821"/>
    <cellStyle name="Normal 6 2 3 4 2" xfId="42822"/>
    <cellStyle name="Normal 6 2 3 4 2 2" xfId="42823"/>
    <cellStyle name="Normal 6 2 3 4 3" xfId="42824"/>
    <cellStyle name="Normal 6 2 3 5" xfId="42825"/>
    <cellStyle name="Normal 6 2 3 5 2" xfId="42826"/>
    <cellStyle name="Normal 6 2 3 5 2 2" xfId="42827"/>
    <cellStyle name="Normal 6 2 3 5 3" xfId="42828"/>
    <cellStyle name="Normal 6 2 3 6" xfId="42829"/>
    <cellStyle name="Normal 6 2 3 7" xfId="42830"/>
    <cellStyle name="Normal 6 2 3 8" xfId="42831"/>
    <cellStyle name="Normal 6 2 4" xfId="348"/>
    <cellStyle name="Normal 6 2 4 2" xfId="42832"/>
    <cellStyle name="Normal 6 2 4 2 2" xfId="42833"/>
    <cellStyle name="Normal 6 2 4 3" xfId="42834"/>
    <cellStyle name="Normal 6 2 4 4" xfId="42835"/>
    <cellStyle name="Normal 6 2 4 5" xfId="42836"/>
    <cellStyle name="Normal 6 2 5" xfId="370"/>
    <cellStyle name="Normal 6 2 5 2" xfId="42837"/>
    <cellStyle name="Normal 6 2 5 2 2" xfId="42838"/>
    <cellStyle name="Normal 6 2 5 3" xfId="42839"/>
    <cellStyle name="Normal 6 2 5 4" xfId="42840"/>
    <cellStyle name="Normal 6 2 5 5" xfId="42841"/>
    <cellStyle name="Normal 6 2 6" xfId="574"/>
    <cellStyle name="Normal 6 2 6 2" xfId="42842"/>
    <cellStyle name="Normal 6 2 6 2 2" xfId="42843"/>
    <cellStyle name="Normal 6 2 6 3" xfId="42844"/>
    <cellStyle name="Normal 6 2 6 4" xfId="42845"/>
    <cellStyle name="Normal 6 2 7" xfId="602"/>
    <cellStyle name="Normal 6 2 7 2" xfId="42846"/>
    <cellStyle name="Normal 6 2 8" xfId="624"/>
    <cellStyle name="Normal 6 2 8 2" xfId="42847"/>
    <cellStyle name="Normal 6 2 9" xfId="42848"/>
    <cellStyle name="Normal 6 3" xfId="271"/>
    <cellStyle name="Normal 6 3 2" xfId="42849"/>
    <cellStyle name="Normal 6 3 2 2" xfId="42850"/>
    <cellStyle name="Normal 6 3 2 2 2" xfId="42851"/>
    <cellStyle name="Normal 6 3 2 3" xfId="42852"/>
    <cellStyle name="Normal 6 3 2 3 2" xfId="42853"/>
    <cellStyle name="Normal 6 3 2 3 2 2" xfId="42854"/>
    <cellStyle name="Normal 6 3 2 3 3" xfId="42855"/>
    <cellStyle name="Normal 6 3 2 4" xfId="42856"/>
    <cellStyle name="Normal 6 3 2 4 2" xfId="42857"/>
    <cellStyle name="Normal 6 3 2 4 2 2" xfId="42858"/>
    <cellStyle name="Normal 6 3 2 4 3" xfId="42859"/>
    <cellStyle name="Normal 6 3 2 5" xfId="42860"/>
    <cellStyle name="Normal 6 3 3" xfId="42861"/>
    <cellStyle name="Normal 6 3 3 2" xfId="42862"/>
    <cellStyle name="Normal 6 3 3 2 2" xfId="42863"/>
    <cellStyle name="Normal 6 3 3 3" xfId="42864"/>
    <cellStyle name="Normal 6 3 4" xfId="42865"/>
    <cellStyle name="Normal 6 3 4 2" xfId="42866"/>
    <cellStyle name="Normal 6 3 4 2 2" xfId="42867"/>
    <cellStyle name="Normal 6 3 4 3" xfId="42868"/>
    <cellStyle name="Normal 6 3 5" xfId="42869"/>
    <cellStyle name="Normal 6 3 5 2" xfId="42870"/>
    <cellStyle name="Normal 6 3 5 2 2" xfId="42871"/>
    <cellStyle name="Normal 6 3 5 3" xfId="42872"/>
    <cellStyle name="Normal 6 3 6" xfId="42873"/>
    <cellStyle name="Normal 6 3 7" xfId="42874"/>
    <cellStyle name="Normal 6 3 8" xfId="42875"/>
    <cellStyle name="Normal 6 3 9" xfId="42876"/>
    <cellStyle name="Normal 6 4" xfId="295"/>
    <cellStyle name="Normal 6 4 2" xfId="42877"/>
    <cellStyle name="Normal 6 4 2 2" xfId="42878"/>
    <cellStyle name="Normal 6 4 2 2 2" xfId="42879"/>
    <cellStyle name="Normal 6 4 2 3" xfId="42880"/>
    <cellStyle name="Normal 6 4 2 3 2" xfId="42881"/>
    <cellStyle name="Normal 6 4 2 3 2 2" xfId="42882"/>
    <cellStyle name="Normal 6 4 2 3 3" xfId="42883"/>
    <cellStyle name="Normal 6 4 2 4" xfId="42884"/>
    <cellStyle name="Normal 6 4 2 4 2" xfId="42885"/>
    <cellStyle name="Normal 6 4 2 4 2 2" xfId="42886"/>
    <cellStyle name="Normal 6 4 2 4 3" xfId="42887"/>
    <cellStyle name="Normal 6 4 2 5" xfId="42888"/>
    <cellStyle name="Normal 6 4 3" xfId="42889"/>
    <cellStyle name="Normal 6 4 3 2" xfId="42890"/>
    <cellStyle name="Normal 6 4 3 2 2" xfId="42891"/>
    <cellStyle name="Normal 6 4 3 2 2 2" xfId="42892"/>
    <cellStyle name="Normal 6 4 3 2 3" xfId="42893"/>
    <cellStyle name="Normal 6 4 3 2 3 2" xfId="42894"/>
    <cellStyle name="Normal 6 4 3 2 3 2 2" xfId="42895"/>
    <cellStyle name="Normal 6 4 3 2 3 3" xfId="42896"/>
    <cellStyle name="Normal 6 4 3 2 4" xfId="42897"/>
    <cellStyle name="Normal 6 4 3 3" xfId="42898"/>
    <cellStyle name="Normal 6 4 3 3 2" xfId="42899"/>
    <cellStyle name="Normal 6 4 3 3 2 2" xfId="42900"/>
    <cellStyle name="Normal 6 4 3 3 3" xfId="42901"/>
    <cellStyle name="Normal 6 4 3 4" xfId="42902"/>
    <cellStyle name="Normal 6 4 3 4 2" xfId="42903"/>
    <cellStyle name="Normal 6 4 3 4 2 2" xfId="42904"/>
    <cellStyle name="Normal 6 4 3 4 3" xfId="42905"/>
    <cellStyle name="Normal 6 4 3 5" xfId="42906"/>
    <cellStyle name="Normal 6 4 3 5 2" xfId="42907"/>
    <cellStyle name="Normal 6 4 3 5 2 2" xfId="42908"/>
    <cellStyle name="Normal 6 4 3 5 3" xfId="42909"/>
    <cellStyle name="Normal 6 4 3 6" xfId="42910"/>
    <cellStyle name="Normal 6 4 4" xfId="42911"/>
    <cellStyle name="Normal 6 4 5" xfId="42912"/>
    <cellStyle name="Normal 6 4 6" xfId="42913"/>
    <cellStyle name="Normal 6 5" xfId="321"/>
    <cellStyle name="Normal 6 5 2" xfId="42914"/>
    <cellStyle name="Normal 6 5 2 2" xfId="42915"/>
    <cellStyle name="Normal 6 5 2 3" xfId="42916"/>
    <cellStyle name="Normal 6 5 3" xfId="42917"/>
    <cellStyle name="Normal 6 5 3 2" xfId="42918"/>
    <cellStyle name="Normal 6 5 3 2 2" xfId="42919"/>
    <cellStyle name="Normal 6 5 3 2 3" xfId="42920"/>
    <cellStyle name="Normal 6 5 3 3" xfId="42921"/>
    <cellStyle name="Normal 6 5 3 4" xfId="42922"/>
    <cellStyle name="Normal 6 5 4" xfId="42923"/>
    <cellStyle name="Normal 6 5 4 2" xfId="42924"/>
    <cellStyle name="Normal 6 5 4 2 2" xfId="42925"/>
    <cellStyle name="Normal 6 5 4 3" xfId="42926"/>
    <cellStyle name="Normal 6 5 5" xfId="42927"/>
    <cellStyle name="Normal 6 5 6" xfId="42928"/>
    <cellStyle name="Normal 6 5 7" xfId="42929"/>
    <cellStyle name="Normal 6 6" xfId="337"/>
    <cellStyle name="Normal 6 6 2" xfId="42930"/>
    <cellStyle name="Normal 6 6 2 2" xfId="42931"/>
    <cellStyle name="Normal 6 6 2 2 2" xfId="42932"/>
    <cellStyle name="Normal 6 6 2 2 2 2" xfId="42933"/>
    <cellStyle name="Normal 6 6 2 2 3" xfId="42934"/>
    <cellStyle name="Normal 6 6 2 2 3 2" xfId="42935"/>
    <cellStyle name="Normal 6 6 2 2 3 2 2" xfId="42936"/>
    <cellStyle name="Normal 6 6 2 2 3 3" xfId="42937"/>
    <cellStyle name="Normal 6 6 2 2 4" xfId="42938"/>
    <cellStyle name="Normal 6 6 2 3" xfId="42939"/>
    <cellStyle name="Normal 6 6 2 3 2" xfId="42940"/>
    <cellStyle name="Normal 6 6 2 3 2 2" xfId="42941"/>
    <cellStyle name="Normal 6 6 2 3 3" xfId="42942"/>
    <cellStyle name="Normal 6 6 2 4" xfId="42943"/>
    <cellStyle name="Normal 6 6 2 4 2" xfId="42944"/>
    <cellStyle name="Normal 6 6 2 4 2 2" xfId="42945"/>
    <cellStyle name="Normal 6 6 2 4 3" xfId="42946"/>
    <cellStyle name="Normal 6 6 2 5" xfId="42947"/>
    <cellStyle name="Normal 6 6 2 5 2" xfId="42948"/>
    <cellStyle name="Normal 6 6 2 5 2 2" xfId="42949"/>
    <cellStyle name="Normal 6 6 2 5 3" xfId="42950"/>
    <cellStyle name="Normal 6 6 2 6" xfId="42951"/>
    <cellStyle name="Normal 6 6 3" xfId="42952"/>
    <cellStyle name="Normal 6 6 3 2" xfId="42953"/>
    <cellStyle name="Normal 6 6 3 2 2" xfId="42954"/>
    <cellStyle name="Normal 6 6 3 3" xfId="42955"/>
    <cellStyle name="Normal 6 6 3 3 2" xfId="42956"/>
    <cellStyle name="Normal 6 6 3 3 2 2" xfId="42957"/>
    <cellStyle name="Normal 6 6 3 3 3" xfId="42958"/>
    <cellStyle name="Normal 6 6 3 4" xfId="42959"/>
    <cellStyle name="Normal 6 6 3 4 2" xfId="42960"/>
    <cellStyle name="Normal 6 6 3 4 2 2" xfId="42961"/>
    <cellStyle name="Normal 6 6 3 4 3" xfId="42962"/>
    <cellStyle name="Normal 6 6 3 5" xfId="42963"/>
    <cellStyle name="Normal 6 6 4" xfId="42964"/>
    <cellStyle name="Normal 6 6 4 2" xfId="42965"/>
    <cellStyle name="Normal 6 6 4 2 2" xfId="42966"/>
    <cellStyle name="Normal 6 6 4 3" xfId="42967"/>
    <cellStyle name="Normal 6 6 4 3 2" xfId="42968"/>
    <cellStyle name="Normal 6 6 4 3 2 2" xfId="42969"/>
    <cellStyle name="Normal 6 6 4 3 3" xfId="42970"/>
    <cellStyle name="Normal 6 6 4 4" xfId="42971"/>
    <cellStyle name="Normal 6 6 4 4 2" xfId="42972"/>
    <cellStyle name="Normal 6 6 4 4 2 2" xfId="42973"/>
    <cellStyle name="Normal 6 6 4 4 3" xfId="42974"/>
    <cellStyle name="Normal 6 6 4 5" xfId="42975"/>
    <cellStyle name="Normal 6 6 5" xfId="42976"/>
    <cellStyle name="Normal 6 6 5 2" xfId="42977"/>
    <cellStyle name="Normal 6 6 6" xfId="42978"/>
    <cellStyle name="Normal 6 6 6 2" xfId="42979"/>
    <cellStyle name="Normal 6 6 6 2 2" xfId="42980"/>
    <cellStyle name="Normal 6 6 6 3" xfId="42981"/>
    <cellStyle name="Normal 6 6 7" xfId="42982"/>
    <cellStyle name="Normal 6 6 7 2" xfId="42983"/>
    <cellStyle name="Normal 6 6 7 2 2" xfId="42984"/>
    <cellStyle name="Normal 6 6 7 3" xfId="42985"/>
    <cellStyle name="Normal 6 6 8" xfId="42986"/>
    <cellStyle name="Normal 6 6 9" xfId="42987"/>
    <cellStyle name="Normal 6 7" xfId="359"/>
    <cellStyle name="Normal 6 7 10" xfId="42988"/>
    <cellStyle name="Normal 6 7 2" xfId="42989"/>
    <cellStyle name="Normal 6 7 2 2" xfId="42990"/>
    <cellStyle name="Normal 6 7 2 2 2" xfId="42991"/>
    <cellStyle name="Normal 6 7 2 2 2 2" xfId="42992"/>
    <cellStyle name="Normal 6 7 2 2 3" xfId="42993"/>
    <cellStyle name="Normal 6 7 2 2 3 2" xfId="42994"/>
    <cellStyle name="Normal 6 7 2 2 3 2 2" xfId="42995"/>
    <cellStyle name="Normal 6 7 2 2 3 3" xfId="42996"/>
    <cellStyle name="Normal 6 7 2 2 4" xfId="42997"/>
    <cellStyle name="Normal 6 7 2 3" xfId="42998"/>
    <cellStyle name="Normal 6 7 2 3 2" xfId="42999"/>
    <cellStyle name="Normal 6 7 2 3 2 2" xfId="43000"/>
    <cellStyle name="Normal 6 7 2 3 3" xfId="43001"/>
    <cellStyle name="Normal 6 7 2 4" xfId="43002"/>
    <cellStyle name="Normal 6 7 2 4 2" xfId="43003"/>
    <cellStyle name="Normal 6 7 2 4 2 2" xfId="43004"/>
    <cellStyle name="Normal 6 7 2 4 3" xfId="43005"/>
    <cellStyle name="Normal 6 7 2 5" xfId="43006"/>
    <cellStyle name="Normal 6 7 2 5 2" xfId="43007"/>
    <cellStyle name="Normal 6 7 2 5 2 2" xfId="43008"/>
    <cellStyle name="Normal 6 7 2 5 3" xfId="43009"/>
    <cellStyle name="Normal 6 7 2 6" xfId="43010"/>
    <cellStyle name="Normal 6 7 3" xfId="43011"/>
    <cellStyle name="Normal 6 7 3 2" xfId="43012"/>
    <cellStyle name="Normal 6 7 3 2 2" xfId="43013"/>
    <cellStyle name="Normal 6 7 3 2 2 2" xfId="43014"/>
    <cellStyle name="Normal 6 7 3 2 2 2 2" xfId="43015"/>
    <cellStyle name="Normal 6 7 3 2 2 3" xfId="43016"/>
    <cellStyle name="Normal 6 7 3 2 2 3 2" xfId="43017"/>
    <cellStyle name="Normal 6 7 3 2 2 3 2 2" xfId="43018"/>
    <cellStyle name="Normal 6 7 3 2 2 3 3" xfId="43019"/>
    <cellStyle name="Normal 6 7 3 2 2 4" xfId="43020"/>
    <cellStyle name="Normal 6 7 3 2 3" xfId="43021"/>
    <cellStyle name="Normal 6 7 3 2 3 2" xfId="43022"/>
    <cellStyle name="Normal 6 7 3 2 3 2 2" xfId="43023"/>
    <cellStyle name="Normal 6 7 3 2 3 3" xfId="43024"/>
    <cellStyle name="Normal 6 7 3 2 4" xfId="43025"/>
    <cellStyle name="Normal 6 7 3 2 4 2" xfId="43026"/>
    <cellStyle name="Normal 6 7 3 2 4 2 2" xfId="43027"/>
    <cellStyle name="Normal 6 7 3 2 4 3" xfId="43028"/>
    <cellStyle name="Normal 6 7 3 2 5" xfId="43029"/>
    <cellStyle name="Normal 6 7 3 3" xfId="43030"/>
    <cellStyle name="Normal 6 7 3 3 2" xfId="43031"/>
    <cellStyle name="Normal 6 7 3 3 2 2" xfId="43032"/>
    <cellStyle name="Normal 6 7 3 3 3" xfId="43033"/>
    <cellStyle name="Normal 6 7 3 3 3 2" xfId="43034"/>
    <cellStyle name="Normal 6 7 3 3 3 2 2" xfId="43035"/>
    <cellStyle name="Normal 6 7 3 3 3 3" xfId="43036"/>
    <cellStyle name="Normal 6 7 3 3 4" xfId="43037"/>
    <cellStyle name="Normal 6 7 3 4" xfId="43038"/>
    <cellStyle name="Normal 6 7 3 4 2" xfId="43039"/>
    <cellStyle name="Normal 6 7 3 4 2 2" xfId="43040"/>
    <cellStyle name="Normal 6 7 3 4 3" xfId="43041"/>
    <cellStyle name="Normal 6 7 3 5" xfId="43042"/>
    <cellStyle name="Normal 6 7 3 5 2" xfId="43043"/>
    <cellStyle name="Normal 6 7 3 5 2 2" xfId="43044"/>
    <cellStyle name="Normal 6 7 3 5 3" xfId="43045"/>
    <cellStyle name="Normal 6 7 3 6" xfId="43046"/>
    <cellStyle name="Normal 6 7 4" xfId="43047"/>
    <cellStyle name="Normal 6 7 4 2" xfId="43048"/>
    <cellStyle name="Normal 6 7 4 2 2" xfId="43049"/>
    <cellStyle name="Normal 6 7 4 3" xfId="43050"/>
    <cellStyle name="Normal 6 7 4 3 2" xfId="43051"/>
    <cellStyle name="Normal 6 7 4 3 2 2" xfId="43052"/>
    <cellStyle name="Normal 6 7 4 3 3" xfId="43053"/>
    <cellStyle name="Normal 6 7 4 4" xfId="43054"/>
    <cellStyle name="Normal 6 7 5" xfId="43055"/>
    <cellStyle name="Normal 6 7 5 2" xfId="43056"/>
    <cellStyle name="Normal 6 7 5 2 2" xfId="43057"/>
    <cellStyle name="Normal 6 7 5 3" xfId="43058"/>
    <cellStyle name="Normal 6 7 6" xfId="43059"/>
    <cellStyle name="Normal 6 7 6 2" xfId="43060"/>
    <cellStyle name="Normal 6 7 6 2 2" xfId="43061"/>
    <cellStyle name="Normal 6 7 6 3" xfId="43062"/>
    <cellStyle name="Normal 6 7 7" xfId="43063"/>
    <cellStyle name="Normal 6 7 7 2" xfId="43064"/>
    <cellStyle name="Normal 6 7 7 2 2" xfId="43065"/>
    <cellStyle name="Normal 6 7 7 3" xfId="43066"/>
    <cellStyle name="Normal 6 7 8" xfId="43067"/>
    <cellStyle name="Normal 6 7 8 2" xfId="43068"/>
    <cellStyle name="Normal 6 7 8 2 2" xfId="43069"/>
    <cellStyle name="Normal 6 7 8 2 2 2" xfId="43070"/>
    <cellStyle name="Normal 6 7 8 2 3" xfId="43071"/>
    <cellStyle name="Normal 6 7 8 3" xfId="43072"/>
    <cellStyle name="Normal 6 7 8 3 2" xfId="43073"/>
    <cellStyle name="Normal 6 7 8 3 2 2" xfId="43074"/>
    <cellStyle name="Normal 6 7 8 3 3" xfId="43075"/>
    <cellStyle name="Normal 6 7 8 4" xfId="43076"/>
    <cellStyle name="Normal 6 7 8 4 2" xfId="43077"/>
    <cellStyle name="Normal 6 7 8 5" xfId="43078"/>
    <cellStyle name="Normal 6 7 8 5 2" xfId="43079"/>
    <cellStyle name="Normal 6 7 8 6" xfId="43080"/>
    <cellStyle name="Normal 6 7 9" xfId="43081"/>
    <cellStyle name="Normal 6 8" xfId="388"/>
    <cellStyle name="Normal 6 8 2" xfId="43082"/>
    <cellStyle name="Normal 6 8 2 2" xfId="43083"/>
    <cellStyle name="Normal 6 8 3" xfId="43084"/>
    <cellStyle name="Normal 6 8 4" xfId="43085"/>
    <cellStyle name="Normal 6 9" xfId="591"/>
    <cellStyle name="Normal 6 9 2" xfId="43086"/>
    <cellStyle name="Normal 6 9 2 2" xfId="43087"/>
    <cellStyle name="Normal 6 9 2 2 2" xfId="43088"/>
    <cellStyle name="Normal 6 9 2 3" xfId="43089"/>
    <cellStyle name="Normal 6 9 3" xfId="43090"/>
    <cellStyle name="Normal 6 9 3 2" xfId="43091"/>
    <cellStyle name="Normal 6 9 3 2 2" xfId="43092"/>
    <cellStyle name="Normal 6 9 3 3" xfId="43093"/>
    <cellStyle name="Normal 6 9 4" xfId="43094"/>
    <cellStyle name="Normal 6 9 4 2" xfId="43095"/>
    <cellStyle name="Normal 6 9 5" xfId="43096"/>
    <cellStyle name="Normal 6 9 5 2" xfId="43097"/>
    <cellStyle name="Normal 6 9 6" xfId="43098"/>
    <cellStyle name="Normal 6 9 7" xfId="43099"/>
    <cellStyle name="Normal 60" xfId="1579"/>
    <cellStyle name="Normal 60 2" xfId="43100"/>
    <cellStyle name="Normal 60 2 2" xfId="43101"/>
    <cellStyle name="Normal 60 2 2 2" xfId="43102"/>
    <cellStyle name="Normal 60 2 3" xfId="43103"/>
    <cellStyle name="Normal 60 2 3 2" xfId="43104"/>
    <cellStyle name="Normal 60 2 3 2 2" xfId="43105"/>
    <cellStyle name="Normal 60 2 3 3" xfId="43106"/>
    <cellStyle name="Normal 60 2 4" xfId="43107"/>
    <cellStyle name="Normal 60 2 4 2" xfId="43108"/>
    <cellStyle name="Normal 60 2 4 2 2" xfId="43109"/>
    <cellStyle name="Normal 60 2 4 3" xfId="43110"/>
    <cellStyle name="Normal 60 2 5" xfId="43111"/>
    <cellStyle name="Normal 60 3" xfId="43112"/>
    <cellStyle name="Normal 60 3 2" xfId="43113"/>
    <cellStyle name="Normal 60 3 2 2" xfId="43114"/>
    <cellStyle name="Normal 60 3 2 2 2" xfId="43115"/>
    <cellStyle name="Normal 60 3 2 3" xfId="43116"/>
    <cellStyle name="Normal 60 3 2 3 2" xfId="43117"/>
    <cellStyle name="Normal 60 3 2 3 2 2" xfId="43118"/>
    <cellStyle name="Normal 60 3 2 3 3" xfId="43119"/>
    <cellStyle name="Normal 60 3 2 4" xfId="43120"/>
    <cellStyle name="Normal 60 3 3" xfId="43121"/>
    <cellStyle name="Normal 60 3 3 2" xfId="43122"/>
    <cellStyle name="Normal 60 3 3 2 2" xfId="43123"/>
    <cellStyle name="Normal 60 3 3 3" xfId="43124"/>
    <cellStyle name="Normal 60 3 4" xfId="43125"/>
    <cellStyle name="Normal 60 3 4 2" xfId="43126"/>
    <cellStyle name="Normal 60 3 4 2 2" xfId="43127"/>
    <cellStyle name="Normal 60 3 4 3" xfId="43128"/>
    <cellStyle name="Normal 60 3 5" xfId="43129"/>
    <cellStyle name="Normal 60 3 5 2" xfId="43130"/>
    <cellStyle name="Normal 60 3 5 2 2" xfId="43131"/>
    <cellStyle name="Normal 60 3 5 3" xfId="43132"/>
    <cellStyle name="Normal 60 3 6" xfId="43133"/>
    <cellStyle name="Normal 60 3 7" xfId="43134"/>
    <cellStyle name="Normal 60 4" xfId="43135"/>
    <cellStyle name="Normal 60 4 2" xfId="43136"/>
    <cellStyle name="Normal 60 4 2 2" xfId="43137"/>
    <cellStyle name="Normal 60 4 3" xfId="43138"/>
    <cellStyle name="Normal 60 5" xfId="43139"/>
    <cellStyle name="Normal 60 5 2" xfId="43140"/>
    <cellStyle name="Normal 60 5 2 2" xfId="43141"/>
    <cellStyle name="Normal 60 5 3" xfId="43142"/>
    <cellStyle name="Normal 60 6" xfId="43143"/>
    <cellStyle name="Normal 60 6 2" xfId="43144"/>
    <cellStyle name="Normal 60 6 2 2" xfId="43145"/>
    <cellStyle name="Normal 60 6 3" xfId="43146"/>
    <cellStyle name="Normal 60 7" xfId="43147"/>
    <cellStyle name="Normal 60 8" xfId="43148"/>
    <cellStyle name="Normal 600" xfId="43149"/>
    <cellStyle name="Normal 600 2" xfId="43150"/>
    <cellStyle name="Normal 600 2 2" xfId="43151"/>
    <cellStyle name="Normal 600 3" xfId="43152"/>
    <cellStyle name="Normal 601" xfId="43153"/>
    <cellStyle name="Normal 601 2" xfId="43154"/>
    <cellStyle name="Normal 601 2 2" xfId="43155"/>
    <cellStyle name="Normal 601 3" xfId="43156"/>
    <cellStyle name="Normal 602" xfId="43157"/>
    <cellStyle name="Normal 602 2" xfId="43158"/>
    <cellStyle name="Normal 602 2 2" xfId="43159"/>
    <cellStyle name="Normal 602 3" xfId="43160"/>
    <cellStyle name="Normal 603" xfId="43161"/>
    <cellStyle name="Normal 603 2" xfId="43162"/>
    <cellStyle name="Normal 603 2 2" xfId="43163"/>
    <cellStyle name="Normal 603 3" xfId="43164"/>
    <cellStyle name="Normal 604" xfId="43165"/>
    <cellStyle name="Normal 604 2" xfId="43166"/>
    <cellStyle name="Normal 604 2 2" xfId="43167"/>
    <cellStyle name="Normal 604 3" xfId="43168"/>
    <cellStyle name="Normal 605" xfId="43169"/>
    <cellStyle name="Normal 605 2" xfId="43170"/>
    <cellStyle name="Normal 605 2 2" xfId="43171"/>
    <cellStyle name="Normal 605 3" xfId="43172"/>
    <cellStyle name="Normal 606" xfId="43173"/>
    <cellStyle name="Normal 606 2" xfId="43174"/>
    <cellStyle name="Normal 606 2 2" xfId="43175"/>
    <cellStyle name="Normal 606 3" xfId="43176"/>
    <cellStyle name="Normal 607" xfId="43177"/>
    <cellStyle name="Normal 607 2" xfId="43178"/>
    <cellStyle name="Normal 608" xfId="43179"/>
    <cellStyle name="Normal 608 2" xfId="43180"/>
    <cellStyle name="Normal 609" xfId="43181"/>
    <cellStyle name="Normal 609 2" xfId="43182"/>
    <cellStyle name="Normal 61" xfId="1580"/>
    <cellStyle name="Normal 61 2" xfId="43183"/>
    <cellStyle name="Normal 61 2 2" xfId="43184"/>
    <cellStyle name="Normal 61 2 2 2" xfId="43185"/>
    <cellStyle name="Normal 61 2 2 2 2" xfId="43186"/>
    <cellStyle name="Normal 61 2 2 3" xfId="43187"/>
    <cellStyle name="Normal 61 2 2 4" xfId="43188"/>
    <cellStyle name="Normal 61 2 2 5" xfId="43189"/>
    <cellStyle name="Normal 61 2 3" xfId="43190"/>
    <cellStyle name="Normal 61 2 3 2" xfId="43191"/>
    <cellStyle name="Normal 61 2 3 2 2" xfId="43192"/>
    <cellStyle name="Normal 61 2 3 3" xfId="43193"/>
    <cellStyle name="Normal 61 2 3 4" xfId="43194"/>
    <cellStyle name="Normal 61 2 4" xfId="43195"/>
    <cellStyle name="Normal 61 2 4 2" xfId="43196"/>
    <cellStyle name="Normal 61 2 4 2 2" xfId="43197"/>
    <cellStyle name="Normal 61 2 4 3" xfId="43198"/>
    <cellStyle name="Normal 61 2 4 4" xfId="43199"/>
    <cellStyle name="Normal 61 2 5" xfId="43200"/>
    <cellStyle name="Normal 61 2 5 2" xfId="43201"/>
    <cellStyle name="Normal 61 2 6" xfId="43202"/>
    <cellStyle name="Normal 61 3" xfId="43203"/>
    <cellStyle name="Normal 61 3 2" xfId="43204"/>
    <cellStyle name="Normal 61 3 2 2" xfId="43205"/>
    <cellStyle name="Normal 61 3 2 2 2" xfId="43206"/>
    <cellStyle name="Normal 61 3 2 3" xfId="43207"/>
    <cellStyle name="Normal 61 3 2 3 2" xfId="43208"/>
    <cellStyle name="Normal 61 3 2 3 2 2" xfId="43209"/>
    <cellStyle name="Normal 61 3 2 3 3" xfId="43210"/>
    <cellStyle name="Normal 61 3 2 4" xfId="43211"/>
    <cellStyle name="Normal 61 3 3" xfId="43212"/>
    <cellStyle name="Normal 61 3 3 2" xfId="43213"/>
    <cellStyle name="Normal 61 3 3 2 2" xfId="43214"/>
    <cellStyle name="Normal 61 3 3 3" xfId="43215"/>
    <cellStyle name="Normal 61 3 4" xfId="43216"/>
    <cellStyle name="Normal 61 3 4 2" xfId="43217"/>
    <cellStyle name="Normal 61 3 4 2 2" xfId="43218"/>
    <cellStyle name="Normal 61 3 4 3" xfId="43219"/>
    <cellStyle name="Normal 61 3 5" xfId="43220"/>
    <cellStyle name="Normal 61 3 5 2" xfId="43221"/>
    <cellStyle name="Normal 61 3 5 2 2" xfId="43222"/>
    <cellStyle name="Normal 61 3 5 3" xfId="43223"/>
    <cellStyle name="Normal 61 3 6" xfId="43224"/>
    <cellStyle name="Normal 61 3 7" xfId="43225"/>
    <cellStyle name="Normal 61 4" xfId="43226"/>
    <cellStyle name="Normal 61 4 2" xfId="43227"/>
    <cellStyle name="Normal 61 4 2 2" xfId="43228"/>
    <cellStyle name="Normal 61 4 3" xfId="43229"/>
    <cellStyle name="Normal 61 4 4" xfId="43230"/>
    <cellStyle name="Normal 61 5" xfId="43231"/>
    <cellStyle name="Normal 61 5 2" xfId="43232"/>
    <cellStyle name="Normal 61 5 2 2" xfId="43233"/>
    <cellStyle name="Normal 61 5 3" xfId="43234"/>
    <cellStyle name="Normal 61 5 4" xfId="43235"/>
    <cellStyle name="Normal 61 6" xfId="43236"/>
    <cellStyle name="Normal 61 6 2" xfId="43237"/>
    <cellStyle name="Normal 61 6 2 2" xfId="43238"/>
    <cellStyle name="Normal 61 6 3" xfId="43239"/>
    <cellStyle name="Normal 61 6 4" xfId="43240"/>
    <cellStyle name="Normal 61 7" xfId="43241"/>
    <cellStyle name="Normal 610" xfId="43242"/>
    <cellStyle name="Normal 610 2" xfId="43243"/>
    <cellStyle name="Normal 610 2 2" xfId="43244"/>
    <cellStyle name="Normal 610 3" xfId="43245"/>
    <cellStyle name="Normal 611" xfId="43246"/>
    <cellStyle name="Normal 611 2" xfId="43247"/>
    <cellStyle name="Normal 611 2 2" xfId="43248"/>
    <cellStyle name="Normal 611 3" xfId="43249"/>
    <cellStyle name="Normal 612" xfId="43250"/>
    <cellStyle name="Normal 612 2" xfId="43251"/>
    <cellStyle name="Normal 612 2 2" xfId="43252"/>
    <cellStyle name="Normal 612 3" xfId="43253"/>
    <cellStyle name="Normal 613" xfId="43254"/>
    <cellStyle name="Normal 613 2" xfId="43255"/>
    <cellStyle name="Normal 613 2 2" xfId="43256"/>
    <cellStyle name="Normal 613 3" xfId="43257"/>
    <cellStyle name="Normal 614" xfId="43258"/>
    <cellStyle name="Normal 614 2" xfId="43259"/>
    <cellStyle name="Normal 614 2 2" xfId="43260"/>
    <cellStyle name="Normal 614 3" xfId="43261"/>
    <cellStyle name="Normal 615" xfId="43262"/>
    <cellStyle name="Normal 615 2" xfId="43263"/>
    <cellStyle name="Normal 615 2 2" xfId="43264"/>
    <cellStyle name="Normal 615 3" xfId="43265"/>
    <cellStyle name="Normal 616" xfId="43266"/>
    <cellStyle name="Normal 616 2" xfId="43267"/>
    <cellStyle name="Normal 617" xfId="43268"/>
    <cellStyle name="Normal 617 2" xfId="43269"/>
    <cellStyle name="Normal 618" xfId="43270"/>
    <cellStyle name="Normal 618 2" xfId="43271"/>
    <cellStyle name="Normal 619" xfId="43272"/>
    <cellStyle name="Normal 619 2" xfId="43273"/>
    <cellStyle name="Normal 62" xfId="1581"/>
    <cellStyle name="Normal 62 2" xfId="43274"/>
    <cellStyle name="Normal 62 2 2" xfId="43275"/>
    <cellStyle name="Normal 62 2 2 2" xfId="43276"/>
    <cellStyle name="Normal 62 2 2 2 2" xfId="43277"/>
    <cellStyle name="Normal 62 2 2 2 3" xfId="43278"/>
    <cellStyle name="Normal 62 2 2 3" xfId="43279"/>
    <cellStyle name="Normal 62 2 2 3 2" xfId="43280"/>
    <cellStyle name="Normal 62 2 2 3 2 2" xfId="43281"/>
    <cellStyle name="Normal 62 2 2 3 3" xfId="43282"/>
    <cellStyle name="Normal 62 2 2 3 4" xfId="43283"/>
    <cellStyle name="Normal 62 2 2 4" xfId="43284"/>
    <cellStyle name="Normal 62 2 2 4 2" xfId="43285"/>
    <cellStyle name="Normal 62 2 2 4 2 2" xfId="43286"/>
    <cellStyle name="Normal 62 2 2 4 3" xfId="43287"/>
    <cellStyle name="Normal 62 2 2 4 4" xfId="43288"/>
    <cellStyle name="Normal 62 2 2 5" xfId="43289"/>
    <cellStyle name="Normal 62 2 2 6" xfId="43290"/>
    <cellStyle name="Normal 62 2 3" xfId="43291"/>
    <cellStyle name="Normal 62 2 3 2" xfId="43292"/>
    <cellStyle name="Normal 62 2 3 2 2" xfId="43293"/>
    <cellStyle name="Normal 62 2 3 3" xfId="43294"/>
    <cellStyle name="Normal 62 2 3 4" xfId="43295"/>
    <cellStyle name="Normal 62 2 4" xfId="43296"/>
    <cellStyle name="Normal 62 2 4 2" xfId="43297"/>
    <cellStyle name="Normal 62 2 4 2 2" xfId="43298"/>
    <cellStyle name="Normal 62 2 4 3" xfId="43299"/>
    <cellStyle name="Normal 62 2 4 4" xfId="43300"/>
    <cellStyle name="Normal 62 2 5" xfId="43301"/>
    <cellStyle name="Normal 62 2 5 2" xfId="43302"/>
    <cellStyle name="Normal 62 2 5 2 2" xfId="43303"/>
    <cellStyle name="Normal 62 2 5 3" xfId="43304"/>
    <cellStyle name="Normal 62 2 5 4" xfId="43305"/>
    <cellStyle name="Normal 62 2 6" xfId="43306"/>
    <cellStyle name="Normal 62 2 7" xfId="43307"/>
    <cellStyle name="Normal 62 3" xfId="43308"/>
    <cellStyle name="Normal 62 3 2" xfId="43309"/>
    <cellStyle name="Normal 62 3 2 2" xfId="43310"/>
    <cellStyle name="Normal 62 3 3" xfId="43311"/>
    <cellStyle name="Normal 62 3 3 2" xfId="43312"/>
    <cellStyle name="Normal 62 3 3 2 2" xfId="43313"/>
    <cellStyle name="Normal 62 3 3 3" xfId="43314"/>
    <cellStyle name="Normal 62 3 4" xfId="43315"/>
    <cellStyle name="Normal 62 3 4 2" xfId="43316"/>
    <cellStyle name="Normal 62 3 4 2 2" xfId="43317"/>
    <cellStyle name="Normal 62 3 4 3" xfId="43318"/>
    <cellStyle name="Normal 62 3 5" xfId="43319"/>
    <cellStyle name="Normal 62 3 6" xfId="43320"/>
    <cellStyle name="Normal 62 4" xfId="43321"/>
    <cellStyle name="Normal 62 4 2" xfId="43322"/>
    <cellStyle name="Normal 62 4 2 2" xfId="43323"/>
    <cellStyle name="Normal 62 4 3" xfId="43324"/>
    <cellStyle name="Normal 62 4 4" xfId="43325"/>
    <cellStyle name="Normal 62 5" xfId="43326"/>
    <cellStyle name="Normal 62 5 2" xfId="43327"/>
    <cellStyle name="Normal 62 5 2 2" xfId="43328"/>
    <cellStyle name="Normal 62 5 3" xfId="43329"/>
    <cellStyle name="Normal 62 5 4" xfId="43330"/>
    <cellStyle name="Normal 62 6" xfId="43331"/>
    <cellStyle name="Normal 62 6 2" xfId="43332"/>
    <cellStyle name="Normal 62 6 2 2" xfId="43333"/>
    <cellStyle name="Normal 62 6 3" xfId="43334"/>
    <cellStyle name="Normal 62 6 4" xfId="43335"/>
    <cellStyle name="Normal 62 7" xfId="43336"/>
    <cellStyle name="Normal 620" xfId="43337"/>
    <cellStyle name="Normal 620 2" xfId="43338"/>
    <cellStyle name="Normal 621" xfId="43339"/>
    <cellStyle name="Normal 621 2" xfId="43340"/>
    <cellStyle name="Normal 621 2 2" xfId="43341"/>
    <cellStyle name="Normal 621 3" xfId="43342"/>
    <cellStyle name="Normal 622" xfId="43343"/>
    <cellStyle name="Normal 622 2" xfId="43344"/>
    <cellStyle name="Normal 623" xfId="43345"/>
    <cellStyle name="Normal 623 2" xfId="43346"/>
    <cellStyle name="Normal 623 2 2" xfId="43347"/>
    <cellStyle name="Normal 623 3" xfId="43348"/>
    <cellStyle name="Normal 624" xfId="43349"/>
    <cellStyle name="Normal 624 2" xfId="43350"/>
    <cellStyle name="Normal 624 2 2" xfId="43351"/>
    <cellStyle name="Normal 624 3" xfId="43352"/>
    <cellStyle name="Normal 625" xfId="43353"/>
    <cellStyle name="Normal 625 2" xfId="43354"/>
    <cellStyle name="Normal 625 2 2" xfId="43355"/>
    <cellStyle name="Normal 625 3" xfId="43356"/>
    <cellStyle name="Normal 626" xfId="43357"/>
    <cellStyle name="Normal 626 2" xfId="43358"/>
    <cellStyle name="Normal 626 2 2" xfId="43359"/>
    <cellStyle name="Normal 626 3" xfId="43360"/>
    <cellStyle name="Normal 627" xfId="43361"/>
    <cellStyle name="Normal 627 2" xfId="43362"/>
    <cellStyle name="Normal 627 2 2" xfId="43363"/>
    <cellStyle name="Normal 627 3" xfId="43364"/>
    <cellStyle name="Normal 628" xfId="43365"/>
    <cellStyle name="Normal 628 2" xfId="43366"/>
    <cellStyle name="Normal 629" xfId="43367"/>
    <cellStyle name="Normal 629 2" xfId="43368"/>
    <cellStyle name="Normal 63" xfId="1582"/>
    <cellStyle name="Normal 63 2" xfId="43369"/>
    <cellStyle name="Normal 63 2 2" xfId="43370"/>
    <cellStyle name="Normal 63 2 2 2" xfId="43371"/>
    <cellStyle name="Normal 63 2 2 2 2" xfId="43372"/>
    <cellStyle name="Normal 63 2 2 2 3" xfId="43373"/>
    <cellStyle name="Normal 63 2 2 3" xfId="43374"/>
    <cellStyle name="Normal 63 2 2 3 2" xfId="43375"/>
    <cellStyle name="Normal 63 2 2 3 2 2" xfId="43376"/>
    <cellStyle name="Normal 63 2 2 3 3" xfId="43377"/>
    <cellStyle name="Normal 63 2 2 3 4" xfId="43378"/>
    <cellStyle name="Normal 63 2 2 4" xfId="43379"/>
    <cellStyle name="Normal 63 2 2 4 2" xfId="43380"/>
    <cellStyle name="Normal 63 2 2 4 2 2" xfId="43381"/>
    <cellStyle name="Normal 63 2 2 4 3" xfId="43382"/>
    <cellStyle name="Normal 63 2 2 4 4" xfId="43383"/>
    <cellStyle name="Normal 63 2 2 5" xfId="43384"/>
    <cellStyle name="Normal 63 2 2 6" xfId="43385"/>
    <cellStyle name="Normal 63 2 3" xfId="43386"/>
    <cellStyle name="Normal 63 2 3 2" xfId="43387"/>
    <cellStyle name="Normal 63 2 3 2 2" xfId="43388"/>
    <cellStyle name="Normal 63 2 3 3" xfId="43389"/>
    <cellStyle name="Normal 63 2 3 4" xfId="43390"/>
    <cellStyle name="Normal 63 2 4" xfId="43391"/>
    <cellStyle name="Normal 63 2 4 2" xfId="43392"/>
    <cellStyle name="Normal 63 2 4 2 2" xfId="43393"/>
    <cellStyle name="Normal 63 2 4 3" xfId="43394"/>
    <cellStyle name="Normal 63 2 4 4" xfId="43395"/>
    <cellStyle name="Normal 63 2 5" xfId="43396"/>
    <cellStyle name="Normal 63 2 5 2" xfId="43397"/>
    <cellStyle name="Normal 63 2 5 2 2" xfId="43398"/>
    <cellStyle name="Normal 63 2 5 3" xfId="43399"/>
    <cellStyle name="Normal 63 2 5 4" xfId="43400"/>
    <cellStyle name="Normal 63 2 6" xfId="43401"/>
    <cellStyle name="Normal 63 2 7" xfId="43402"/>
    <cellStyle name="Normal 63 3" xfId="43403"/>
    <cellStyle name="Normal 63 3 2" xfId="43404"/>
    <cellStyle name="Normal 63 3 2 2" xfId="43405"/>
    <cellStyle name="Normal 63 3 3" xfId="43406"/>
    <cellStyle name="Normal 63 3 3 2" xfId="43407"/>
    <cellStyle name="Normal 63 3 3 2 2" xfId="43408"/>
    <cellStyle name="Normal 63 3 3 3" xfId="43409"/>
    <cellStyle name="Normal 63 3 4" xfId="43410"/>
    <cellStyle name="Normal 63 3 4 2" xfId="43411"/>
    <cellStyle name="Normal 63 3 4 2 2" xfId="43412"/>
    <cellStyle name="Normal 63 3 4 3" xfId="43413"/>
    <cellStyle name="Normal 63 3 5" xfId="43414"/>
    <cellStyle name="Normal 63 3 6" xfId="43415"/>
    <cellStyle name="Normal 63 4" xfId="43416"/>
    <cellStyle name="Normal 63 4 2" xfId="43417"/>
    <cellStyle name="Normal 63 4 2 2" xfId="43418"/>
    <cellStyle name="Normal 63 4 3" xfId="43419"/>
    <cellStyle name="Normal 63 4 4" xfId="43420"/>
    <cellStyle name="Normal 63 5" xfId="43421"/>
    <cellStyle name="Normal 63 5 2" xfId="43422"/>
    <cellStyle name="Normal 63 5 2 2" xfId="43423"/>
    <cellStyle name="Normal 63 5 3" xfId="43424"/>
    <cellStyle name="Normal 63 5 4" xfId="43425"/>
    <cellStyle name="Normal 63 6" xfId="43426"/>
    <cellStyle name="Normal 63 6 2" xfId="43427"/>
    <cellStyle name="Normal 63 6 2 2" xfId="43428"/>
    <cellStyle name="Normal 63 6 3" xfId="43429"/>
    <cellStyle name="Normal 63 6 4" xfId="43430"/>
    <cellStyle name="Normal 63 7" xfId="43431"/>
    <cellStyle name="Normal 630" xfId="43432"/>
    <cellStyle name="Normal 630 2" xfId="43433"/>
    <cellStyle name="Normal 631" xfId="43434"/>
    <cellStyle name="Normal 631 2" xfId="43435"/>
    <cellStyle name="Normal 632" xfId="43436"/>
    <cellStyle name="Normal 632 2" xfId="43437"/>
    <cellStyle name="Normal 633" xfId="43438"/>
    <cellStyle name="Normal 633 2" xfId="43439"/>
    <cellStyle name="Normal 633 3" xfId="43440"/>
    <cellStyle name="Normal 634" xfId="43441"/>
    <cellStyle name="Normal 634 2" xfId="43442"/>
    <cellStyle name="Normal 634 3" xfId="43443"/>
    <cellStyle name="Normal 635" xfId="43444"/>
    <cellStyle name="Normal 635 2" xfId="43445"/>
    <cellStyle name="Normal 636" xfId="43446"/>
    <cellStyle name="Normal 636 2" xfId="43447"/>
    <cellStyle name="Normal 637" xfId="43448"/>
    <cellStyle name="Normal 638" xfId="43449"/>
    <cellStyle name="Normal 639" xfId="43450"/>
    <cellStyle name="Normal 64" xfId="1583"/>
    <cellStyle name="Normal 64 2" xfId="43451"/>
    <cellStyle name="Normal 64 2 2" xfId="43452"/>
    <cellStyle name="Normal 64 2 2 2" xfId="43453"/>
    <cellStyle name="Normal 64 2 2 2 2" xfId="43454"/>
    <cellStyle name="Normal 64 2 2 2 3" xfId="43455"/>
    <cellStyle name="Normal 64 2 2 3" xfId="43456"/>
    <cellStyle name="Normal 64 2 2 3 2" xfId="43457"/>
    <cellStyle name="Normal 64 2 2 3 2 2" xfId="43458"/>
    <cellStyle name="Normal 64 2 2 3 3" xfId="43459"/>
    <cellStyle name="Normal 64 2 2 3 4" xfId="43460"/>
    <cellStyle name="Normal 64 2 2 4" xfId="43461"/>
    <cellStyle name="Normal 64 2 2 4 2" xfId="43462"/>
    <cellStyle name="Normal 64 2 2 4 2 2" xfId="43463"/>
    <cellStyle name="Normal 64 2 2 4 3" xfId="43464"/>
    <cellStyle name="Normal 64 2 2 4 4" xfId="43465"/>
    <cellStyle name="Normal 64 2 2 5" xfId="43466"/>
    <cellStyle name="Normal 64 2 2 6" xfId="43467"/>
    <cellStyle name="Normal 64 2 3" xfId="43468"/>
    <cellStyle name="Normal 64 2 3 2" xfId="43469"/>
    <cellStyle name="Normal 64 2 3 2 2" xfId="43470"/>
    <cellStyle name="Normal 64 2 3 3" xfId="43471"/>
    <cellStyle name="Normal 64 2 3 4" xfId="43472"/>
    <cellStyle name="Normal 64 2 4" xfId="43473"/>
    <cellStyle name="Normal 64 2 4 2" xfId="43474"/>
    <cellStyle name="Normal 64 2 4 2 2" xfId="43475"/>
    <cellStyle name="Normal 64 2 4 3" xfId="43476"/>
    <cellStyle name="Normal 64 2 4 4" xfId="43477"/>
    <cellStyle name="Normal 64 2 5" xfId="43478"/>
    <cellStyle name="Normal 64 2 5 2" xfId="43479"/>
    <cellStyle name="Normal 64 2 5 2 2" xfId="43480"/>
    <cellStyle name="Normal 64 2 5 3" xfId="43481"/>
    <cellStyle name="Normal 64 2 5 4" xfId="43482"/>
    <cellStyle name="Normal 64 2 6" xfId="43483"/>
    <cellStyle name="Normal 64 2 7" xfId="43484"/>
    <cellStyle name="Normal 64 3" xfId="43485"/>
    <cellStyle name="Normal 64 3 2" xfId="43486"/>
    <cellStyle name="Normal 64 3 2 2" xfId="43487"/>
    <cellStyle name="Normal 64 3 3" xfId="43488"/>
    <cellStyle name="Normal 64 3 3 2" xfId="43489"/>
    <cellStyle name="Normal 64 3 3 2 2" xfId="43490"/>
    <cellStyle name="Normal 64 3 3 3" xfId="43491"/>
    <cellStyle name="Normal 64 3 4" xfId="43492"/>
    <cellStyle name="Normal 64 3 4 2" xfId="43493"/>
    <cellStyle name="Normal 64 3 4 2 2" xfId="43494"/>
    <cellStyle name="Normal 64 3 4 3" xfId="43495"/>
    <cellStyle name="Normal 64 3 5" xfId="43496"/>
    <cellStyle name="Normal 64 3 6" xfId="43497"/>
    <cellStyle name="Normal 64 4" xfId="43498"/>
    <cellStyle name="Normal 64 4 2" xfId="43499"/>
    <cellStyle name="Normal 64 4 2 2" xfId="43500"/>
    <cellStyle name="Normal 64 4 3" xfId="43501"/>
    <cellStyle name="Normal 64 4 4" xfId="43502"/>
    <cellStyle name="Normal 64 5" xfId="43503"/>
    <cellStyle name="Normal 64 5 2" xfId="43504"/>
    <cellStyle name="Normal 64 5 2 2" xfId="43505"/>
    <cellStyle name="Normal 64 5 3" xfId="43506"/>
    <cellStyle name="Normal 64 5 4" xfId="43507"/>
    <cellStyle name="Normal 64 6" xfId="43508"/>
    <cellStyle name="Normal 64 6 2" xfId="43509"/>
    <cellStyle name="Normal 64 6 2 2" xfId="43510"/>
    <cellStyle name="Normal 64 6 3" xfId="43511"/>
    <cellStyle name="Normal 64 7" xfId="43512"/>
    <cellStyle name="Normal 64 8" xfId="43513"/>
    <cellStyle name="Normal 640" xfId="43514"/>
    <cellStyle name="Normal 641" xfId="43515"/>
    <cellStyle name="Normal 642" xfId="43516"/>
    <cellStyle name="Normal 643" xfId="43517"/>
    <cellStyle name="Normal 644" xfId="43518"/>
    <cellStyle name="Normal 645" xfId="43519"/>
    <cellStyle name="Normal 646" xfId="43520"/>
    <cellStyle name="Normal 647" xfId="43521"/>
    <cellStyle name="Normal 648" xfId="43522"/>
    <cellStyle name="Normal 649" xfId="43523"/>
    <cellStyle name="Normal 65" xfId="1584"/>
    <cellStyle name="Normal 65 2" xfId="43524"/>
    <cellStyle name="Normal 65 2 2" xfId="43525"/>
    <cellStyle name="Normal 65 2 2 2" xfId="43526"/>
    <cellStyle name="Normal 65 2 2 2 2" xfId="43527"/>
    <cellStyle name="Normal 65 2 2 2 3" xfId="43528"/>
    <cellStyle name="Normal 65 2 2 3" xfId="43529"/>
    <cellStyle name="Normal 65 2 2 3 2" xfId="43530"/>
    <cellStyle name="Normal 65 2 2 3 2 2" xfId="43531"/>
    <cellStyle name="Normal 65 2 2 3 3" xfId="43532"/>
    <cellStyle name="Normal 65 2 2 3 4" xfId="43533"/>
    <cellStyle name="Normal 65 2 2 4" xfId="43534"/>
    <cellStyle name="Normal 65 2 2 4 2" xfId="43535"/>
    <cellStyle name="Normal 65 2 2 4 2 2" xfId="43536"/>
    <cellStyle name="Normal 65 2 2 4 3" xfId="43537"/>
    <cellStyle name="Normal 65 2 2 4 4" xfId="43538"/>
    <cellStyle name="Normal 65 2 2 5" xfId="43539"/>
    <cellStyle name="Normal 65 2 2 6" xfId="43540"/>
    <cellStyle name="Normal 65 2 3" xfId="43541"/>
    <cellStyle name="Normal 65 2 3 2" xfId="43542"/>
    <cellStyle name="Normal 65 2 3 2 2" xfId="43543"/>
    <cellStyle name="Normal 65 2 3 3" xfId="43544"/>
    <cellStyle name="Normal 65 2 3 4" xfId="43545"/>
    <cellStyle name="Normal 65 2 4" xfId="43546"/>
    <cellStyle name="Normal 65 2 4 2" xfId="43547"/>
    <cellStyle name="Normal 65 2 4 2 2" xfId="43548"/>
    <cellStyle name="Normal 65 2 4 3" xfId="43549"/>
    <cellStyle name="Normal 65 2 4 4" xfId="43550"/>
    <cellStyle name="Normal 65 2 5" xfId="43551"/>
    <cellStyle name="Normal 65 2 5 2" xfId="43552"/>
    <cellStyle name="Normal 65 2 5 2 2" xfId="43553"/>
    <cellStyle name="Normal 65 2 5 3" xfId="43554"/>
    <cellStyle name="Normal 65 2 5 4" xfId="43555"/>
    <cellStyle name="Normal 65 2 6" xfId="43556"/>
    <cellStyle name="Normal 65 2 7" xfId="43557"/>
    <cellStyle name="Normal 65 3" xfId="43558"/>
    <cellStyle name="Normal 65 3 2" xfId="43559"/>
    <cellStyle name="Normal 65 3 2 2" xfId="43560"/>
    <cellStyle name="Normal 65 3 3" xfId="43561"/>
    <cellStyle name="Normal 65 3 3 2" xfId="43562"/>
    <cellStyle name="Normal 65 3 3 2 2" xfId="43563"/>
    <cellStyle name="Normal 65 3 3 3" xfId="43564"/>
    <cellStyle name="Normal 65 3 4" xfId="43565"/>
    <cellStyle name="Normal 65 3 4 2" xfId="43566"/>
    <cellStyle name="Normal 65 3 4 2 2" xfId="43567"/>
    <cellStyle name="Normal 65 3 4 3" xfId="43568"/>
    <cellStyle name="Normal 65 3 5" xfId="43569"/>
    <cellStyle name="Normal 65 3 6" xfId="43570"/>
    <cellStyle name="Normal 65 4" xfId="43571"/>
    <cellStyle name="Normal 65 4 2" xfId="43572"/>
    <cellStyle name="Normal 65 4 2 2" xfId="43573"/>
    <cellStyle name="Normal 65 4 3" xfId="43574"/>
    <cellStyle name="Normal 65 4 4" xfId="43575"/>
    <cellStyle name="Normal 65 5" xfId="43576"/>
    <cellStyle name="Normal 65 5 2" xfId="43577"/>
    <cellStyle name="Normal 65 5 2 2" xfId="43578"/>
    <cellStyle name="Normal 65 5 3" xfId="43579"/>
    <cellStyle name="Normal 65 5 4" xfId="43580"/>
    <cellStyle name="Normal 65 6" xfId="43581"/>
    <cellStyle name="Normal 65 6 2" xfId="43582"/>
    <cellStyle name="Normal 65 6 2 2" xfId="43583"/>
    <cellStyle name="Normal 65 6 3" xfId="43584"/>
    <cellStyle name="Normal 65 7" xfId="43585"/>
    <cellStyle name="Normal 65 8" xfId="43586"/>
    <cellStyle name="Normal 650" xfId="43587"/>
    <cellStyle name="Normal 651" xfId="43588"/>
    <cellStyle name="Normal 652" xfId="43589"/>
    <cellStyle name="Normal 653" xfId="43590"/>
    <cellStyle name="Normal 654" xfId="43591"/>
    <cellStyle name="Normal 655" xfId="43592"/>
    <cellStyle name="Normal 656" xfId="43593"/>
    <cellStyle name="Normal 657" xfId="43594"/>
    <cellStyle name="Normal 658" xfId="43595"/>
    <cellStyle name="Normal 659" xfId="43596"/>
    <cellStyle name="Normal 66" xfId="1585"/>
    <cellStyle name="Normal 66 2" xfId="43597"/>
    <cellStyle name="Normal 66 2 2" xfId="43598"/>
    <cellStyle name="Normal 66 2 2 2" xfId="43599"/>
    <cellStyle name="Normal 66 2 2 2 2" xfId="43600"/>
    <cellStyle name="Normal 66 2 2 3" xfId="43601"/>
    <cellStyle name="Normal 66 2 2 3 2" xfId="43602"/>
    <cellStyle name="Normal 66 2 2 3 2 2" xfId="43603"/>
    <cellStyle name="Normal 66 2 2 3 3" xfId="43604"/>
    <cellStyle name="Normal 66 2 2 4" xfId="43605"/>
    <cellStyle name="Normal 66 2 2 4 2" xfId="43606"/>
    <cellStyle name="Normal 66 2 2 4 2 2" xfId="43607"/>
    <cellStyle name="Normal 66 2 2 4 3" xfId="43608"/>
    <cellStyle name="Normal 66 2 2 5" xfId="43609"/>
    <cellStyle name="Normal 66 2 2 6" xfId="43610"/>
    <cellStyle name="Normal 66 2 3" xfId="43611"/>
    <cellStyle name="Normal 66 2 3 2" xfId="43612"/>
    <cellStyle name="Normal 66 2 3 2 2" xfId="43613"/>
    <cellStyle name="Normal 66 2 3 3" xfId="43614"/>
    <cellStyle name="Normal 66 2 3 4" xfId="43615"/>
    <cellStyle name="Normal 66 2 4" xfId="43616"/>
    <cellStyle name="Normal 66 2 4 2" xfId="43617"/>
    <cellStyle name="Normal 66 2 4 2 2" xfId="43618"/>
    <cellStyle name="Normal 66 2 4 3" xfId="43619"/>
    <cellStyle name="Normal 66 2 4 4" xfId="43620"/>
    <cellStyle name="Normal 66 2 5" xfId="43621"/>
    <cellStyle name="Normal 66 2 5 2" xfId="43622"/>
    <cellStyle name="Normal 66 2 5 2 2" xfId="43623"/>
    <cellStyle name="Normal 66 2 5 3" xfId="43624"/>
    <cellStyle name="Normal 66 2 6" xfId="43625"/>
    <cellStyle name="Normal 66 2 7" xfId="43626"/>
    <cellStyle name="Normal 66 3" xfId="43627"/>
    <cellStyle name="Normal 66 3 2" xfId="43628"/>
    <cellStyle name="Normal 66 3 2 2" xfId="43629"/>
    <cellStyle name="Normal 66 3 3" xfId="43630"/>
    <cellStyle name="Normal 66 3 3 2" xfId="43631"/>
    <cellStyle name="Normal 66 3 3 2 2" xfId="43632"/>
    <cellStyle name="Normal 66 3 3 3" xfId="43633"/>
    <cellStyle name="Normal 66 3 4" xfId="43634"/>
    <cellStyle name="Normal 66 3 4 2" xfId="43635"/>
    <cellStyle name="Normal 66 3 4 2 2" xfId="43636"/>
    <cellStyle name="Normal 66 3 4 3" xfId="43637"/>
    <cellStyle name="Normal 66 3 5" xfId="43638"/>
    <cellStyle name="Normal 66 3 6" xfId="43639"/>
    <cellStyle name="Normal 66 4" xfId="43640"/>
    <cellStyle name="Normal 66 4 2" xfId="43641"/>
    <cellStyle name="Normal 66 4 2 2" xfId="43642"/>
    <cellStyle name="Normal 66 4 3" xfId="43643"/>
    <cellStyle name="Normal 66 4 4" xfId="43644"/>
    <cellStyle name="Normal 66 5" xfId="43645"/>
    <cellStyle name="Normal 66 5 2" xfId="43646"/>
    <cellStyle name="Normal 66 5 2 2" xfId="43647"/>
    <cellStyle name="Normal 66 5 3" xfId="43648"/>
    <cellStyle name="Normal 66 5 4" xfId="43649"/>
    <cellStyle name="Normal 66 6" xfId="43650"/>
    <cellStyle name="Normal 66 6 2" xfId="43651"/>
    <cellStyle name="Normal 66 6 2 2" xfId="43652"/>
    <cellStyle name="Normal 66 6 3" xfId="43653"/>
    <cellStyle name="Normal 66 6 4" xfId="43654"/>
    <cellStyle name="Normal 66 7" xfId="43655"/>
    <cellStyle name="Normal 66 7 2" xfId="43656"/>
    <cellStyle name="Normal 66 8" xfId="43657"/>
    <cellStyle name="Normal 660" xfId="43658"/>
    <cellStyle name="Normal 661" xfId="43659"/>
    <cellStyle name="Normal 662" xfId="43660"/>
    <cellStyle name="Normal 663" xfId="43661"/>
    <cellStyle name="Normal 664" xfId="43662"/>
    <cellStyle name="Normal 665" xfId="43663"/>
    <cellStyle name="Normal 666" xfId="43664"/>
    <cellStyle name="Normal 667" xfId="43665"/>
    <cellStyle name="Normal 668" xfId="43666"/>
    <cellStyle name="Normal 669" xfId="43667"/>
    <cellStyle name="Normal 67" xfId="1586"/>
    <cellStyle name="Normal 67 2" xfId="43668"/>
    <cellStyle name="Normal 67 2 2" xfId="43669"/>
    <cellStyle name="Normal 67 2 2 2" xfId="43670"/>
    <cellStyle name="Normal 67 2 2 2 2" xfId="43671"/>
    <cellStyle name="Normal 67 2 2 3" xfId="43672"/>
    <cellStyle name="Normal 67 2 2 3 2" xfId="43673"/>
    <cellStyle name="Normal 67 2 2 3 2 2" xfId="43674"/>
    <cellStyle name="Normal 67 2 2 3 3" xfId="43675"/>
    <cellStyle name="Normal 67 2 2 4" xfId="43676"/>
    <cellStyle name="Normal 67 2 2 4 2" xfId="43677"/>
    <cellStyle name="Normal 67 2 2 4 2 2" xfId="43678"/>
    <cellStyle name="Normal 67 2 2 4 3" xfId="43679"/>
    <cellStyle name="Normal 67 2 2 5" xfId="43680"/>
    <cellStyle name="Normal 67 2 2 6" xfId="43681"/>
    <cellStyle name="Normal 67 2 3" xfId="43682"/>
    <cellStyle name="Normal 67 2 3 2" xfId="43683"/>
    <cellStyle name="Normal 67 2 3 2 2" xfId="43684"/>
    <cellStyle name="Normal 67 2 3 3" xfId="43685"/>
    <cellStyle name="Normal 67 2 3 4" xfId="43686"/>
    <cellStyle name="Normal 67 2 4" xfId="43687"/>
    <cellStyle name="Normal 67 2 4 2" xfId="43688"/>
    <cellStyle name="Normal 67 2 4 2 2" xfId="43689"/>
    <cellStyle name="Normal 67 2 4 3" xfId="43690"/>
    <cellStyle name="Normal 67 2 4 4" xfId="43691"/>
    <cellStyle name="Normal 67 2 5" xfId="43692"/>
    <cellStyle name="Normal 67 2 5 2" xfId="43693"/>
    <cellStyle name="Normal 67 2 5 2 2" xfId="43694"/>
    <cellStyle name="Normal 67 2 5 3" xfId="43695"/>
    <cellStyle name="Normal 67 2 6" xfId="43696"/>
    <cellStyle name="Normal 67 2 7" xfId="43697"/>
    <cellStyle name="Normal 67 3" xfId="43698"/>
    <cellStyle name="Normal 67 3 2" xfId="43699"/>
    <cellStyle name="Normal 67 3 2 2" xfId="43700"/>
    <cellStyle name="Normal 67 3 3" xfId="43701"/>
    <cellStyle name="Normal 67 3 3 2" xfId="43702"/>
    <cellStyle name="Normal 67 3 3 2 2" xfId="43703"/>
    <cellStyle name="Normal 67 3 3 3" xfId="43704"/>
    <cellStyle name="Normal 67 3 4" xfId="43705"/>
    <cellStyle name="Normal 67 3 4 2" xfId="43706"/>
    <cellStyle name="Normal 67 3 4 2 2" xfId="43707"/>
    <cellStyle name="Normal 67 3 4 3" xfId="43708"/>
    <cellStyle name="Normal 67 3 5" xfId="43709"/>
    <cellStyle name="Normal 67 3 6" xfId="43710"/>
    <cellStyle name="Normal 67 4" xfId="43711"/>
    <cellStyle name="Normal 67 4 2" xfId="43712"/>
    <cellStyle name="Normal 67 4 2 2" xfId="43713"/>
    <cellStyle name="Normal 67 4 3" xfId="43714"/>
    <cellStyle name="Normal 67 4 4" xfId="43715"/>
    <cellStyle name="Normal 67 5" xfId="43716"/>
    <cellStyle name="Normal 67 5 2" xfId="43717"/>
    <cellStyle name="Normal 67 5 2 2" xfId="43718"/>
    <cellStyle name="Normal 67 5 3" xfId="43719"/>
    <cellStyle name="Normal 67 5 4" xfId="43720"/>
    <cellStyle name="Normal 67 6" xfId="43721"/>
    <cellStyle name="Normal 67 6 2" xfId="43722"/>
    <cellStyle name="Normal 67 6 2 2" xfId="43723"/>
    <cellStyle name="Normal 67 6 3" xfId="43724"/>
    <cellStyle name="Normal 67 6 4" xfId="43725"/>
    <cellStyle name="Normal 67 7" xfId="43726"/>
    <cellStyle name="Normal 67 7 2" xfId="43727"/>
    <cellStyle name="Normal 67 8" xfId="43728"/>
    <cellStyle name="Normal 670" xfId="43729"/>
    <cellStyle name="Normal 671" xfId="43730"/>
    <cellStyle name="Normal 672" xfId="43731"/>
    <cellStyle name="Normal 673" xfId="43732"/>
    <cellStyle name="Normal 674" xfId="43733"/>
    <cellStyle name="Normal 675" xfId="43734"/>
    <cellStyle name="Normal 676" xfId="43735"/>
    <cellStyle name="Normal 677" xfId="43736"/>
    <cellStyle name="Normal 678" xfId="43737"/>
    <cellStyle name="Normal 679" xfId="43738"/>
    <cellStyle name="Normal 68" xfId="1587"/>
    <cellStyle name="Normal 68 2" xfId="43739"/>
    <cellStyle name="Normal 68 2 2" xfId="43740"/>
    <cellStyle name="Normal 68 2 2 2" xfId="43741"/>
    <cellStyle name="Normal 68 2 2 2 2" xfId="43742"/>
    <cellStyle name="Normal 68 2 2 3" xfId="43743"/>
    <cellStyle name="Normal 68 2 2 3 2" xfId="43744"/>
    <cellStyle name="Normal 68 2 2 3 2 2" xfId="43745"/>
    <cellStyle name="Normal 68 2 2 3 3" xfId="43746"/>
    <cellStyle name="Normal 68 2 2 4" xfId="43747"/>
    <cellStyle name="Normal 68 2 2 4 2" xfId="43748"/>
    <cellStyle name="Normal 68 2 2 4 2 2" xfId="43749"/>
    <cellStyle name="Normal 68 2 2 4 3" xfId="43750"/>
    <cellStyle name="Normal 68 2 2 5" xfId="43751"/>
    <cellStyle name="Normal 68 2 2 6" xfId="43752"/>
    <cellStyle name="Normal 68 2 3" xfId="43753"/>
    <cellStyle name="Normal 68 2 3 2" xfId="43754"/>
    <cellStyle name="Normal 68 2 3 2 2" xfId="43755"/>
    <cellStyle name="Normal 68 2 3 3" xfId="43756"/>
    <cellStyle name="Normal 68 2 3 4" xfId="43757"/>
    <cellStyle name="Normal 68 2 4" xfId="43758"/>
    <cellStyle name="Normal 68 2 4 2" xfId="43759"/>
    <cellStyle name="Normal 68 2 4 2 2" xfId="43760"/>
    <cellStyle name="Normal 68 2 4 3" xfId="43761"/>
    <cellStyle name="Normal 68 2 4 4" xfId="43762"/>
    <cellStyle name="Normal 68 2 5" xfId="43763"/>
    <cellStyle name="Normal 68 2 5 2" xfId="43764"/>
    <cellStyle name="Normal 68 2 5 2 2" xfId="43765"/>
    <cellStyle name="Normal 68 2 5 3" xfId="43766"/>
    <cellStyle name="Normal 68 2 6" xfId="43767"/>
    <cellStyle name="Normal 68 2 7" xfId="43768"/>
    <cellStyle name="Normal 68 3" xfId="43769"/>
    <cellStyle name="Normal 68 3 2" xfId="43770"/>
    <cellStyle name="Normal 68 3 2 2" xfId="43771"/>
    <cellStyle name="Normal 68 3 3" xfId="43772"/>
    <cellStyle name="Normal 68 3 3 2" xfId="43773"/>
    <cellStyle name="Normal 68 3 3 2 2" xfId="43774"/>
    <cellStyle name="Normal 68 3 3 3" xfId="43775"/>
    <cellStyle name="Normal 68 3 4" xfId="43776"/>
    <cellStyle name="Normal 68 3 4 2" xfId="43777"/>
    <cellStyle name="Normal 68 3 4 2 2" xfId="43778"/>
    <cellStyle name="Normal 68 3 4 3" xfId="43779"/>
    <cellStyle name="Normal 68 3 5" xfId="43780"/>
    <cellStyle name="Normal 68 3 6" xfId="43781"/>
    <cellStyle name="Normal 68 4" xfId="43782"/>
    <cellStyle name="Normal 68 4 2" xfId="43783"/>
    <cellStyle name="Normal 68 4 2 2" xfId="43784"/>
    <cellStyle name="Normal 68 4 3" xfId="43785"/>
    <cellStyle name="Normal 68 4 4" xfId="43786"/>
    <cellStyle name="Normal 68 5" xfId="43787"/>
    <cellStyle name="Normal 68 5 2" xfId="43788"/>
    <cellStyle name="Normal 68 5 2 2" xfId="43789"/>
    <cellStyle name="Normal 68 5 3" xfId="43790"/>
    <cellStyle name="Normal 68 5 4" xfId="43791"/>
    <cellStyle name="Normal 68 6" xfId="43792"/>
    <cellStyle name="Normal 68 6 2" xfId="43793"/>
    <cellStyle name="Normal 68 6 2 2" xfId="43794"/>
    <cellStyle name="Normal 68 6 3" xfId="43795"/>
    <cellStyle name="Normal 68 6 4" xfId="43796"/>
    <cellStyle name="Normal 68 7" xfId="43797"/>
    <cellStyle name="Normal 68 7 2" xfId="43798"/>
    <cellStyle name="Normal 68 8" xfId="43799"/>
    <cellStyle name="Normal 680" xfId="43800"/>
    <cellStyle name="Normal 681" xfId="43801"/>
    <cellStyle name="Normal 682" xfId="43802"/>
    <cellStyle name="Normal 683" xfId="43803"/>
    <cellStyle name="Normal 684" xfId="43804"/>
    <cellStyle name="Normal 685" xfId="43805"/>
    <cellStyle name="Normal 686" xfId="43806"/>
    <cellStyle name="Normal 687" xfId="43807"/>
    <cellStyle name="Normal 688" xfId="43808"/>
    <cellStyle name="Normal 689" xfId="43809"/>
    <cellStyle name="Normal 69" xfId="1588"/>
    <cellStyle name="Normal 69 2" xfId="43810"/>
    <cellStyle name="Normal 69 2 2" xfId="43811"/>
    <cellStyle name="Normal 69 2 2 2" xfId="43812"/>
    <cellStyle name="Normal 69 2 2 3" xfId="43813"/>
    <cellStyle name="Normal 69 2 3" xfId="43814"/>
    <cellStyle name="Normal 69 2 3 2" xfId="43815"/>
    <cellStyle name="Normal 69 2 3 2 2" xfId="43816"/>
    <cellStyle name="Normal 69 2 3 3" xfId="43817"/>
    <cellStyle name="Normal 69 2 3 4" xfId="43818"/>
    <cellStyle name="Normal 69 2 4" xfId="43819"/>
    <cellStyle name="Normal 69 2 4 2" xfId="43820"/>
    <cellStyle name="Normal 69 2 4 2 2" xfId="43821"/>
    <cellStyle name="Normal 69 2 4 3" xfId="43822"/>
    <cellStyle name="Normal 69 2 4 4" xfId="43823"/>
    <cellStyle name="Normal 69 2 5" xfId="43824"/>
    <cellStyle name="Normal 69 2 6" xfId="43825"/>
    <cellStyle name="Normal 69 3" xfId="43826"/>
    <cellStyle name="Normal 69 3 2" xfId="43827"/>
    <cellStyle name="Normal 69 3 2 2" xfId="43828"/>
    <cellStyle name="Normal 69 3 2 2 2" xfId="43829"/>
    <cellStyle name="Normal 69 3 2 3" xfId="43830"/>
    <cellStyle name="Normal 69 3 2 3 2" xfId="43831"/>
    <cellStyle name="Normal 69 3 2 3 2 2" xfId="43832"/>
    <cellStyle name="Normal 69 3 2 3 3" xfId="43833"/>
    <cellStyle name="Normal 69 3 2 4" xfId="43834"/>
    <cellStyle name="Normal 69 3 3" xfId="43835"/>
    <cellStyle name="Normal 69 3 3 2" xfId="43836"/>
    <cellStyle name="Normal 69 3 3 2 2" xfId="43837"/>
    <cellStyle name="Normal 69 3 3 3" xfId="43838"/>
    <cellStyle name="Normal 69 3 4" xfId="43839"/>
    <cellStyle name="Normal 69 3 4 2" xfId="43840"/>
    <cellStyle name="Normal 69 3 4 2 2" xfId="43841"/>
    <cellStyle name="Normal 69 3 4 3" xfId="43842"/>
    <cellStyle name="Normal 69 3 5" xfId="43843"/>
    <cellStyle name="Normal 69 3 5 2" xfId="43844"/>
    <cellStyle name="Normal 69 3 5 2 2" xfId="43845"/>
    <cellStyle name="Normal 69 3 5 3" xfId="43846"/>
    <cellStyle name="Normal 69 3 6" xfId="43847"/>
    <cellStyle name="Normal 69 3 7" xfId="43848"/>
    <cellStyle name="Normal 69 4" xfId="43849"/>
    <cellStyle name="Normal 69 4 2" xfId="43850"/>
    <cellStyle name="Normal 69 4 2 2" xfId="43851"/>
    <cellStyle name="Normal 69 4 3" xfId="43852"/>
    <cellStyle name="Normal 69 4 4" xfId="43853"/>
    <cellStyle name="Normal 69 5" xfId="43854"/>
    <cellStyle name="Normal 69 5 2" xfId="43855"/>
    <cellStyle name="Normal 69 5 2 2" xfId="43856"/>
    <cellStyle name="Normal 69 5 3" xfId="43857"/>
    <cellStyle name="Normal 69 5 4" xfId="43858"/>
    <cellStyle name="Normal 69 6" xfId="43859"/>
    <cellStyle name="Normal 69 6 2" xfId="43860"/>
    <cellStyle name="Normal 69 6 2 2" xfId="43861"/>
    <cellStyle name="Normal 69 6 3" xfId="43862"/>
    <cellStyle name="Normal 69 6 4" xfId="43863"/>
    <cellStyle name="Normal 69 7" xfId="43864"/>
    <cellStyle name="Normal 69 7 2" xfId="43865"/>
    <cellStyle name="Normal 69 8" xfId="43866"/>
    <cellStyle name="Normal 690" xfId="43867"/>
    <cellStyle name="Normal 691" xfId="43868"/>
    <cellStyle name="Normal 692" xfId="43869"/>
    <cellStyle name="Normal 693" xfId="43870"/>
    <cellStyle name="Normal 694" xfId="43871"/>
    <cellStyle name="Normal 695" xfId="43872"/>
    <cellStyle name="Normal 696" xfId="43873"/>
    <cellStyle name="Normal 697" xfId="43874"/>
    <cellStyle name="Normal 698" xfId="43875"/>
    <cellStyle name="Normal 699" xfId="43876"/>
    <cellStyle name="Normal 7" xfId="145"/>
    <cellStyle name="Normal 7 10" xfId="614"/>
    <cellStyle name="Normal 7 10 2" xfId="43877"/>
    <cellStyle name="Normal 7 10 3" xfId="43878"/>
    <cellStyle name="Normal 7 11" xfId="43879"/>
    <cellStyle name="Normal 7 12" xfId="43880"/>
    <cellStyle name="Normal 7 12 2" xfId="43881"/>
    <cellStyle name="Normal 7 13" xfId="43882"/>
    <cellStyle name="Normal 7 14" xfId="43883"/>
    <cellStyle name="Normal 7 15" xfId="43884"/>
    <cellStyle name="Normal 7 16" xfId="43885"/>
    <cellStyle name="Normal 7 17" xfId="43886"/>
    <cellStyle name="Normal 7 18" xfId="43887"/>
    <cellStyle name="Normal 7 19" xfId="43888"/>
    <cellStyle name="Normal 7 2" xfId="249"/>
    <cellStyle name="Normal 7 2 10" xfId="43889"/>
    <cellStyle name="Normal 7 2 11" xfId="43890"/>
    <cellStyle name="Normal 7 2 12" xfId="43891"/>
    <cellStyle name="Normal 7 2 13" xfId="43892"/>
    <cellStyle name="Normal 7 2 14" xfId="43893"/>
    <cellStyle name="Normal 7 2 2" xfId="285"/>
    <cellStyle name="Normal 7 2 2 2" xfId="43894"/>
    <cellStyle name="Normal 7 2 2 2 2" xfId="43895"/>
    <cellStyle name="Normal 7 2 2 2 2 2" xfId="43896"/>
    <cellStyle name="Normal 7 2 2 2 3" xfId="43897"/>
    <cellStyle name="Normal 7 2 2 2 4" xfId="43898"/>
    <cellStyle name="Normal 7 2 2 2 5" xfId="43899"/>
    <cellStyle name="Normal 7 2 2 3" xfId="43900"/>
    <cellStyle name="Normal 7 2 2 3 2" xfId="43901"/>
    <cellStyle name="Normal 7 2 2 3 2 2" xfId="43902"/>
    <cellStyle name="Normal 7 2 2 3 3" xfId="43903"/>
    <cellStyle name="Normal 7 2 2 3 4" xfId="43904"/>
    <cellStyle name="Normal 7 2 2 4" xfId="43905"/>
    <cellStyle name="Normal 7 2 2 4 2" xfId="43906"/>
    <cellStyle name="Normal 7 2 2 4 2 2" xfId="43907"/>
    <cellStyle name="Normal 7 2 2 4 3" xfId="43908"/>
    <cellStyle name="Normal 7 2 2 4 4" xfId="43909"/>
    <cellStyle name="Normal 7 2 2 5" xfId="43910"/>
    <cellStyle name="Normal 7 2 2 5 2" xfId="43911"/>
    <cellStyle name="Normal 7 2 2 6" xfId="43912"/>
    <cellStyle name="Normal 7 2 2 7" xfId="43913"/>
    <cellStyle name="Normal 7 2 3" xfId="307"/>
    <cellStyle name="Normal 7 2 3 2" xfId="43914"/>
    <cellStyle name="Normal 7 2 3 2 2" xfId="43915"/>
    <cellStyle name="Normal 7 2 3 2 2 2" xfId="43916"/>
    <cellStyle name="Normal 7 2 3 2 3" xfId="43917"/>
    <cellStyle name="Normal 7 2 3 2 3 2" xfId="43918"/>
    <cellStyle name="Normal 7 2 3 2 3 2 2" xfId="43919"/>
    <cellStyle name="Normal 7 2 3 2 3 3" xfId="43920"/>
    <cellStyle name="Normal 7 2 3 2 4" xfId="43921"/>
    <cellStyle name="Normal 7 2 3 2 5" xfId="43922"/>
    <cellStyle name="Normal 7 2 3 3" xfId="43923"/>
    <cellStyle name="Normal 7 2 3 3 2" xfId="43924"/>
    <cellStyle name="Normal 7 2 3 3 2 2" xfId="43925"/>
    <cellStyle name="Normal 7 2 3 3 3" xfId="43926"/>
    <cellStyle name="Normal 7 2 3 3 4" xfId="43927"/>
    <cellStyle name="Normal 7 2 3 4" xfId="43928"/>
    <cellStyle name="Normal 7 2 3 4 2" xfId="43929"/>
    <cellStyle name="Normal 7 2 3 4 2 2" xfId="43930"/>
    <cellStyle name="Normal 7 2 3 4 3" xfId="43931"/>
    <cellStyle name="Normal 7 2 3 4 4" xfId="43932"/>
    <cellStyle name="Normal 7 2 3 5" xfId="43933"/>
    <cellStyle name="Normal 7 2 3 5 2" xfId="43934"/>
    <cellStyle name="Normal 7 2 3 5 2 2" xfId="43935"/>
    <cellStyle name="Normal 7 2 3 5 3" xfId="43936"/>
    <cellStyle name="Normal 7 2 3 6" xfId="43937"/>
    <cellStyle name="Normal 7 2 3 7" xfId="43938"/>
    <cellStyle name="Normal 7 2 3 8" xfId="43939"/>
    <cellStyle name="Normal 7 2 4" xfId="349"/>
    <cellStyle name="Normal 7 2 4 2" xfId="43940"/>
    <cellStyle name="Normal 7 2 4 2 2" xfId="43941"/>
    <cellStyle name="Normal 7 2 4 3" xfId="43942"/>
    <cellStyle name="Normal 7 2 4 4" xfId="43943"/>
    <cellStyle name="Normal 7 2 4 5" xfId="43944"/>
    <cellStyle name="Normal 7 2 5" xfId="371"/>
    <cellStyle name="Normal 7 2 5 2" xfId="43945"/>
    <cellStyle name="Normal 7 2 5 2 2" xfId="43946"/>
    <cellStyle name="Normal 7 2 5 3" xfId="43947"/>
    <cellStyle name="Normal 7 2 5 4" xfId="43948"/>
    <cellStyle name="Normal 7 2 5 5" xfId="43949"/>
    <cellStyle name="Normal 7 2 6" xfId="575"/>
    <cellStyle name="Normal 7 2 6 2" xfId="43950"/>
    <cellStyle name="Normal 7 2 6 2 2" xfId="43951"/>
    <cellStyle name="Normal 7 2 6 3" xfId="43952"/>
    <cellStyle name="Normal 7 2 6 4" xfId="43953"/>
    <cellStyle name="Normal 7 2 6 5" xfId="43954"/>
    <cellStyle name="Normal 7 2 7" xfId="603"/>
    <cellStyle name="Normal 7 2 7 2" xfId="43955"/>
    <cellStyle name="Normal 7 2 7 3" xfId="43956"/>
    <cellStyle name="Normal 7 2 8" xfId="625"/>
    <cellStyle name="Normal 7 2 8 2" xfId="43957"/>
    <cellStyle name="Normal 7 2 9" xfId="43958"/>
    <cellStyle name="Normal 7 2 9 2" xfId="43959"/>
    <cellStyle name="Normal 7 20" xfId="43960"/>
    <cellStyle name="Normal 7 3" xfId="272"/>
    <cellStyle name="Normal 7 3 10" xfId="43961"/>
    <cellStyle name="Normal 7 3 11" xfId="43962"/>
    <cellStyle name="Normal 7 3 12" xfId="43963"/>
    <cellStyle name="Normal 7 3 2" xfId="43964"/>
    <cellStyle name="Normal 7 3 2 2" xfId="43965"/>
    <cellStyle name="Normal 7 3 2 2 2" xfId="43966"/>
    <cellStyle name="Normal 7 3 2 2 2 2" xfId="43967"/>
    <cellStyle name="Normal 7 3 2 2 3" xfId="43968"/>
    <cellStyle name="Normal 7 3 2 2 4" xfId="43969"/>
    <cellStyle name="Normal 7 3 2 2 5" xfId="43970"/>
    <cellStyle name="Normal 7 3 2 3" xfId="43971"/>
    <cellStyle name="Normal 7 3 2 3 2" xfId="43972"/>
    <cellStyle name="Normal 7 3 2 3 2 2" xfId="43973"/>
    <cellStyle name="Normal 7 3 2 3 3" xfId="43974"/>
    <cellStyle name="Normal 7 3 2 3 4" xfId="43975"/>
    <cellStyle name="Normal 7 3 2 4" xfId="43976"/>
    <cellStyle name="Normal 7 3 2 4 2" xfId="43977"/>
    <cellStyle name="Normal 7 3 2 4 2 2" xfId="43978"/>
    <cellStyle name="Normal 7 3 2 4 3" xfId="43979"/>
    <cellStyle name="Normal 7 3 2 4 4" xfId="43980"/>
    <cellStyle name="Normal 7 3 2 5" xfId="43981"/>
    <cellStyle name="Normal 7 3 2 5 2" xfId="43982"/>
    <cellStyle name="Normal 7 3 2 6" xfId="43983"/>
    <cellStyle name="Normal 7 3 3" xfId="43984"/>
    <cellStyle name="Normal 7 3 3 2" xfId="43985"/>
    <cellStyle name="Normal 7 3 3 2 2" xfId="43986"/>
    <cellStyle name="Normal 7 3 3 2 3" xfId="43987"/>
    <cellStyle name="Normal 7 3 3 3" xfId="43988"/>
    <cellStyle name="Normal 7 3 3 3 2" xfId="43989"/>
    <cellStyle name="Normal 7 3 3 4" xfId="43990"/>
    <cellStyle name="Normal 7 3 3 5" xfId="43991"/>
    <cellStyle name="Normal 7 3 4" xfId="43992"/>
    <cellStyle name="Normal 7 3 4 2" xfId="43993"/>
    <cellStyle name="Normal 7 3 4 2 2" xfId="43994"/>
    <cellStyle name="Normal 7 3 4 3" xfId="43995"/>
    <cellStyle name="Normal 7 3 4 4" xfId="43996"/>
    <cellStyle name="Normal 7 3 5" xfId="43997"/>
    <cellStyle name="Normal 7 3 5 2" xfId="43998"/>
    <cellStyle name="Normal 7 3 5 2 2" xfId="43999"/>
    <cellStyle name="Normal 7 3 5 3" xfId="44000"/>
    <cellStyle name="Normal 7 3 5 4" xfId="44001"/>
    <cellStyle name="Normal 7 3 6" xfId="44002"/>
    <cellStyle name="Normal 7 3 6 2" xfId="44003"/>
    <cellStyle name="Normal 7 3 7" xfId="44004"/>
    <cellStyle name="Normal 7 3 8" xfId="44005"/>
    <cellStyle name="Normal 7 3 9" xfId="44006"/>
    <cellStyle name="Normal 7 4" xfId="296"/>
    <cellStyle name="Normal 7 4 2" xfId="44007"/>
    <cellStyle name="Normal 7 4 2 2" xfId="44008"/>
    <cellStyle name="Normal 7 4 2 2 2" xfId="44009"/>
    <cellStyle name="Normal 7 4 2 2 3" xfId="44010"/>
    <cellStyle name="Normal 7 4 2 3" xfId="44011"/>
    <cellStyle name="Normal 7 4 2 3 2" xfId="44012"/>
    <cellStyle name="Normal 7 4 2 3 2 2" xfId="44013"/>
    <cellStyle name="Normal 7 4 2 3 3" xfId="44014"/>
    <cellStyle name="Normal 7 4 2 3 4" xfId="44015"/>
    <cellStyle name="Normal 7 4 2 4" xfId="44016"/>
    <cellStyle name="Normal 7 4 2 4 2" xfId="44017"/>
    <cellStyle name="Normal 7 4 2 4 2 2" xfId="44018"/>
    <cellStyle name="Normal 7 4 2 4 3" xfId="44019"/>
    <cellStyle name="Normal 7 4 2 4 4" xfId="44020"/>
    <cellStyle name="Normal 7 4 2 5" xfId="44021"/>
    <cellStyle name="Normal 7 4 2 6" xfId="44022"/>
    <cellStyle name="Normal 7 4 3" xfId="44023"/>
    <cellStyle name="Normal 7 4 3 2" xfId="44024"/>
    <cellStyle name="Normal 7 4 3 2 2" xfId="44025"/>
    <cellStyle name="Normal 7 4 3 2 2 2" xfId="44026"/>
    <cellStyle name="Normal 7 4 3 2 3" xfId="44027"/>
    <cellStyle name="Normal 7 4 3 2 3 2" xfId="44028"/>
    <cellStyle name="Normal 7 4 3 2 3 2 2" xfId="44029"/>
    <cellStyle name="Normal 7 4 3 2 3 3" xfId="44030"/>
    <cellStyle name="Normal 7 4 3 2 4" xfId="44031"/>
    <cellStyle name="Normal 7 4 3 3" xfId="44032"/>
    <cellStyle name="Normal 7 4 3 3 2" xfId="44033"/>
    <cellStyle name="Normal 7 4 3 3 2 2" xfId="44034"/>
    <cellStyle name="Normal 7 4 3 3 3" xfId="44035"/>
    <cellStyle name="Normal 7 4 3 4" xfId="44036"/>
    <cellStyle name="Normal 7 4 3 4 2" xfId="44037"/>
    <cellStyle name="Normal 7 4 3 4 2 2" xfId="44038"/>
    <cellStyle name="Normal 7 4 3 4 3" xfId="44039"/>
    <cellStyle name="Normal 7 4 3 5" xfId="44040"/>
    <cellStyle name="Normal 7 4 3 5 2" xfId="44041"/>
    <cellStyle name="Normal 7 4 3 5 2 2" xfId="44042"/>
    <cellStyle name="Normal 7 4 3 5 3" xfId="44043"/>
    <cellStyle name="Normal 7 4 3 6" xfId="44044"/>
    <cellStyle name="Normal 7 4 3 7" xfId="44045"/>
    <cellStyle name="Normal 7 4 4" xfId="44046"/>
    <cellStyle name="Normal 7 4 4 2" xfId="44047"/>
    <cellStyle name="Normal 7 4 5" xfId="44048"/>
    <cellStyle name="Normal 7 4 6" xfId="44049"/>
    <cellStyle name="Normal 7 4 7" xfId="44050"/>
    <cellStyle name="Normal 7 5" xfId="322"/>
    <cellStyle name="Normal 7 5 2" xfId="44051"/>
    <cellStyle name="Normal 7 5 2 2" xfId="44052"/>
    <cellStyle name="Normal 7 5 2 3" xfId="44053"/>
    <cellStyle name="Normal 7 5 3" xfId="44054"/>
    <cellStyle name="Normal 7 5 3 2" xfId="44055"/>
    <cellStyle name="Normal 7 5 3 2 2" xfId="44056"/>
    <cellStyle name="Normal 7 5 3 3" xfId="44057"/>
    <cellStyle name="Normal 7 5 3 4" xfId="44058"/>
    <cellStyle name="Normal 7 5 4" xfId="44059"/>
    <cellStyle name="Normal 7 5 4 2" xfId="44060"/>
    <cellStyle name="Normal 7 5 4 2 2" xfId="44061"/>
    <cellStyle name="Normal 7 5 4 3" xfId="44062"/>
    <cellStyle name="Normal 7 5 4 4" xfId="44063"/>
    <cellStyle name="Normal 7 5 5" xfId="44064"/>
    <cellStyle name="Normal 7 5 6" xfId="44065"/>
    <cellStyle name="Normal 7 5 7" xfId="44066"/>
    <cellStyle name="Normal 7 6" xfId="338"/>
    <cellStyle name="Normal 7 6 2" xfId="44067"/>
    <cellStyle name="Normal 7 6 2 2" xfId="44068"/>
    <cellStyle name="Normal 7 6 3" xfId="44069"/>
    <cellStyle name="Normal 7 6 3 2" xfId="44070"/>
    <cellStyle name="Normal 7 6 3 2 2" xfId="44071"/>
    <cellStyle name="Normal 7 6 3 3" xfId="44072"/>
    <cellStyle name="Normal 7 6 4" xfId="44073"/>
    <cellStyle name="Normal 7 6 4 2" xfId="44074"/>
    <cellStyle name="Normal 7 6 4 2 2" xfId="44075"/>
    <cellStyle name="Normal 7 6 4 3" xfId="44076"/>
    <cellStyle name="Normal 7 6 5" xfId="44077"/>
    <cellStyle name="Normal 7 6 6" xfId="44078"/>
    <cellStyle name="Normal 7 6 7" xfId="44079"/>
    <cellStyle name="Normal 7 7" xfId="360"/>
    <cellStyle name="Normal 7 7 2" xfId="44080"/>
    <cellStyle name="Normal 7 7 2 2" xfId="44081"/>
    <cellStyle name="Normal 7 7 3" xfId="44082"/>
    <cellStyle name="Normal 7 7 4" xfId="44083"/>
    <cellStyle name="Normal 7 7 5" xfId="44084"/>
    <cellStyle name="Normal 7 8" xfId="389"/>
    <cellStyle name="Normal 7 8 2" xfId="44085"/>
    <cellStyle name="Normal 7 8 3" xfId="44086"/>
    <cellStyle name="Normal 7 8 4" xfId="44087"/>
    <cellStyle name="Normal 7 9" xfId="592"/>
    <cellStyle name="Normal 7 9 2" xfId="44088"/>
    <cellStyle name="Normal 7 9 3" xfId="44089"/>
    <cellStyle name="Normal 70" xfId="1589"/>
    <cellStyle name="Normal 70 2" xfId="44090"/>
    <cellStyle name="Normal 70 2 2" xfId="44091"/>
    <cellStyle name="Normal 70 2 2 2" xfId="44092"/>
    <cellStyle name="Normal 70 2 2 3" xfId="44093"/>
    <cellStyle name="Normal 70 2 3" xfId="44094"/>
    <cellStyle name="Normal 70 2 3 2" xfId="44095"/>
    <cellStyle name="Normal 70 2 3 2 2" xfId="44096"/>
    <cellStyle name="Normal 70 2 3 3" xfId="44097"/>
    <cellStyle name="Normal 70 2 3 4" xfId="44098"/>
    <cellStyle name="Normal 70 2 4" xfId="44099"/>
    <cellStyle name="Normal 70 2 4 2" xfId="44100"/>
    <cellStyle name="Normal 70 2 4 2 2" xfId="44101"/>
    <cellStyle name="Normal 70 2 4 3" xfId="44102"/>
    <cellStyle name="Normal 70 2 4 4" xfId="44103"/>
    <cellStyle name="Normal 70 2 5" xfId="44104"/>
    <cellStyle name="Normal 70 2 6" xfId="44105"/>
    <cellStyle name="Normal 70 3" xfId="44106"/>
    <cellStyle name="Normal 70 3 2" xfId="44107"/>
    <cellStyle name="Normal 70 3 2 2" xfId="44108"/>
    <cellStyle name="Normal 70 3 2 2 2" xfId="44109"/>
    <cellStyle name="Normal 70 3 2 3" xfId="44110"/>
    <cellStyle name="Normal 70 3 2 3 2" xfId="44111"/>
    <cellStyle name="Normal 70 3 2 3 2 2" xfId="44112"/>
    <cellStyle name="Normal 70 3 2 3 3" xfId="44113"/>
    <cellStyle name="Normal 70 3 2 4" xfId="44114"/>
    <cellStyle name="Normal 70 3 3" xfId="44115"/>
    <cellStyle name="Normal 70 3 3 2" xfId="44116"/>
    <cellStyle name="Normal 70 3 3 2 2" xfId="44117"/>
    <cellStyle name="Normal 70 3 3 3" xfId="44118"/>
    <cellStyle name="Normal 70 3 4" xfId="44119"/>
    <cellStyle name="Normal 70 3 4 2" xfId="44120"/>
    <cellStyle name="Normal 70 3 4 2 2" xfId="44121"/>
    <cellStyle name="Normal 70 3 4 3" xfId="44122"/>
    <cellStyle name="Normal 70 3 5" xfId="44123"/>
    <cellStyle name="Normal 70 3 5 2" xfId="44124"/>
    <cellStyle name="Normal 70 3 5 2 2" xfId="44125"/>
    <cellStyle name="Normal 70 3 5 3" xfId="44126"/>
    <cellStyle name="Normal 70 3 6" xfId="44127"/>
    <cellStyle name="Normal 70 3 7" xfId="44128"/>
    <cellStyle name="Normal 70 4" xfId="44129"/>
    <cellStyle name="Normal 70 4 2" xfId="44130"/>
    <cellStyle name="Normal 70 4 2 2" xfId="44131"/>
    <cellStyle name="Normal 70 4 3" xfId="44132"/>
    <cellStyle name="Normal 70 4 4" xfId="44133"/>
    <cellStyle name="Normal 70 5" xfId="44134"/>
    <cellStyle name="Normal 70 5 2" xfId="44135"/>
    <cellStyle name="Normal 70 5 2 2" xfId="44136"/>
    <cellStyle name="Normal 70 5 3" xfId="44137"/>
    <cellStyle name="Normal 70 5 4" xfId="44138"/>
    <cellStyle name="Normal 70 6" xfId="44139"/>
    <cellStyle name="Normal 70 6 2" xfId="44140"/>
    <cellStyle name="Normal 70 6 2 2" xfId="44141"/>
    <cellStyle name="Normal 70 6 3" xfId="44142"/>
    <cellStyle name="Normal 70 6 4" xfId="44143"/>
    <cellStyle name="Normal 70 7" xfId="44144"/>
    <cellStyle name="Normal 70 7 2" xfId="44145"/>
    <cellStyle name="Normal 70 8" xfId="44146"/>
    <cellStyle name="Normal 700" xfId="44147"/>
    <cellStyle name="Normal 701" xfId="44148"/>
    <cellStyle name="Normal 702" xfId="44149"/>
    <cellStyle name="Normal 703" xfId="44150"/>
    <cellStyle name="Normal 704" xfId="44151"/>
    <cellStyle name="Normal 705" xfId="44152"/>
    <cellStyle name="Normal 706" xfId="44153"/>
    <cellStyle name="Normal 707" xfId="44154"/>
    <cellStyle name="Normal 708" xfId="44155"/>
    <cellStyle name="Normal 709" xfId="44156"/>
    <cellStyle name="Normal 71" xfId="1590"/>
    <cellStyle name="Normal 71 2" xfId="44157"/>
    <cellStyle name="Normal 71 2 2" xfId="44158"/>
    <cellStyle name="Normal 71 2 2 2" xfId="44159"/>
    <cellStyle name="Normal 71 2 2 3" xfId="44160"/>
    <cellStyle name="Normal 71 2 3" xfId="44161"/>
    <cellStyle name="Normal 71 2 3 2" xfId="44162"/>
    <cellStyle name="Normal 71 2 3 2 2" xfId="44163"/>
    <cellStyle name="Normal 71 2 3 3" xfId="44164"/>
    <cellStyle name="Normal 71 2 3 4" xfId="44165"/>
    <cellStyle name="Normal 71 2 4" xfId="44166"/>
    <cellStyle name="Normal 71 2 4 2" xfId="44167"/>
    <cellStyle name="Normal 71 2 4 2 2" xfId="44168"/>
    <cellStyle name="Normal 71 2 4 3" xfId="44169"/>
    <cellStyle name="Normal 71 2 4 4" xfId="44170"/>
    <cellStyle name="Normal 71 2 5" xfId="44171"/>
    <cellStyle name="Normal 71 2 6" xfId="44172"/>
    <cellStyle name="Normal 71 3" xfId="44173"/>
    <cellStyle name="Normal 71 3 2" xfId="44174"/>
    <cellStyle name="Normal 71 3 2 2" xfId="44175"/>
    <cellStyle name="Normal 71 3 2 2 2" xfId="44176"/>
    <cellStyle name="Normal 71 3 2 3" xfId="44177"/>
    <cellStyle name="Normal 71 3 2 3 2" xfId="44178"/>
    <cellStyle name="Normal 71 3 2 3 2 2" xfId="44179"/>
    <cellStyle name="Normal 71 3 2 3 3" xfId="44180"/>
    <cellStyle name="Normal 71 3 2 4" xfId="44181"/>
    <cellStyle name="Normal 71 3 3" xfId="44182"/>
    <cellStyle name="Normal 71 3 3 2" xfId="44183"/>
    <cellStyle name="Normal 71 3 3 2 2" xfId="44184"/>
    <cellStyle name="Normal 71 3 3 3" xfId="44185"/>
    <cellStyle name="Normal 71 3 4" xfId="44186"/>
    <cellStyle name="Normal 71 3 4 2" xfId="44187"/>
    <cellStyle name="Normal 71 3 4 2 2" xfId="44188"/>
    <cellStyle name="Normal 71 3 4 3" xfId="44189"/>
    <cellStyle name="Normal 71 3 5" xfId="44190"/>
    <cellStyle name="Normal 71 3 5 2" xfId="44191"/>
    <cellStyle name="Normal 71 3 5 2 2" xfId="44192"/>
    <cellStyle name="Normal 71 3 5 3" xfId="44193"/>
    <cellStyle name="Normal 71 3 6" xfId="44194"/>
    <cellStyle name="Normal 71 3 7" xfId="44195"/>
    <cellStyle name="Normal 71 4" xfId="44196"/>
    <cellStyle name="Normal 71 4 2" xfId="44197"/>
    <cellStyle name="Normal 71 4 2 2" xfId="44198"/>
    <cellStyle name="Normal 71 4 3" xfId="44199"/>
    <cellStyle name="Normal 71 4 4" xfId="44200"/>
    <cellStyle name="Normal 71 5" xfId="44201"/>
    <cellStyle name="Normal 71 5 2" xfId="44202"/>
    <cellStyle name="Normal 71 5 2 2" xfId="44203"/>
    <cellStyle name="Normal 71 5 3" xfId="44204"/>
    <cellStyle name="Normal 71 5 4" xfId="44205"/>
    <cellStyle name="Normal 71 6" xfId="44206"/>
    <cellStyle name="Normal 71 6 2" xfId="44207"/>
    <cellStyle name="Normal 71 6 2 2" xfId="44208"/>
    <cellStyle name="Normal 71 6 3" xfId="44209"/>
    <cellStyle name="Normal 71 6 4" xfId="44210"/>
    <cellStyle name="Normal 71 7" xfId="44211"/>
    <cellStyle name="Normal 71 7 2" xfId="44212"/>
    <cellStyle name="Normal 71 8" xfId="44213"/>
    <cellStyle name="Normal 710" xfId="44214"/>
    <cellStyle name="Normal 711" xfId="44215"/>
    <cellStyle name="Normal 712" xfId="44216"/>
    <cellStyle name="Normal 713" xfId="44217"/>
    <cellStyle name="Normal 714" xfId="44218"/>
    <cellStyle name="Normal 715" xfId="44219"/>
    <cellStyle name="Normal 716" xfId="44220"/>
    <cellStyle name="Normal 717" xfId="44221"/>
    <cellStyle name="Normal 718" xfId="44222"/>
    <cellStyle name="Normal 719" xfId="44223"/>
    <cellStyle name="Normal 72" xfId="44224"/>
    <cellStyle name="Normal 72 2" xfId="44225"/>
    <cellStyle name="Normal 72 2 2" xfId="44226"/>
    <cellStyle name="Normal 72 2 2 2" xfId="44227"/>
    <cellStyle name="Normal 72 2 2 3" xfId="44228"/>
    <cellStyle name="Normal 72 2 3" xfId="44229"/>
    <cellStyle name="Normal 72 2 3 2" xfId="44230"/>
    <cellStyle name="Normal 72 2 3 2 2" xfId="44231"/>
    <cellStyle name="Normal 72 2 3 3" xfId="44232"/>
    <cellStyle name="Normal 72 2 3 4" xfId="44233"/>
    <cellStyle name="Normal 72 2 4" xfId="44234"/>
    <cellStyle name="Normal 72 2 4 2" xfId="44235"/>
    <cellStyle name="Normal 72 2 4 2 2" xfId="44236"/>
    <cellStyle name="Normal 72 2 4 3" xfId="44237"/>
    <cellStyle name="Normal 72 2 4 4" xfId="44238"/>
    <cellStyle name="Normal 72 2 5" xfId="44239"/>
    <cellStyle name="Normal 72 2 6" xfId="44240"/>
    <cellStyle name="Normal 72 3" xfId="44241"/>
    <cellStyle name="Normal 72 3 2" xfId="44242"/>
    <cellStyle name="Normal 72 3 2 2" xfId="44243"/>
    <cellStyle name="Normal 72 3 2 2 2" xfId="44244"/>
    <cellStyle name="Normal 72 3 2 3" xfId="44245"/>
    <cellStyle name="Normal 72 3 2 3 2" xfId="44246"/>
    <cellStyle name="Normal 72 3 2 3 2 2" xfId="44247"/>
    <cellStyle name="Normal 72 3 2 3 3" xfId="44248"/>
    <cellStyle name="Normal 72 3 2 4" xfId="44249"/>
    <cellStyle name="Normal 72 3 3" xfId="44250"/>
    <cellStyle name="Normal 72 3 3 2" xfId="44251"/>
    <cellStyle name="Normal 72 3 3 2 2" xfId="44252"/>
    <cellStyle name="Normal 72 3 3 3" xfId="44253"/>
    <cellStyle name="Normal 72 3 4" xfId="44254"/>
    <cellStyle name="Normal 72 3 4 2" xfId="44255"/>
    <cellStyle name="Normal 72 3 4 2 2" xfId="44256"/>
    <cellStyle name="Normal 72 3 4 3" xfId="44257"/>
    <cellStyle name="Normal 72 3 5" xfId="44258"/>
    <cellStyle name="Normal 72 3 5 2" xfId="44259"/>
    <cellStyle name="Normal 72 3 5 2 2" xfId="44260"/>
    <cellStyle name="Normal 72 3 5 3" xfId="44261"/>
    <cellStyle name="Normal 72 3 6" xfId="44262"/>
    <cellStyle name="Normal 72 3 7" xfId="44263"/>
    <cellStyle name="Normal 72 4" xfId="44264"/>
    <cellStyle name="Normal 72 4 2" xfId="44265"/>
    <cellStyle name="Normal 72 4 2 2" xfId="44266"/>
    <cellStyle name="Normal 72 4 3" xfId="44267"/>
    <cellStyle name="Normal 72 4 4" xfId="44268"/>
    <cellStyle name="Normal 72 5" xfId="44269"/>
    <cellStyle name="Normal 72 5 2" xfId="44270"/>
    <cellStyle name="Normal 72 5 2 2" xfId="44271"/>
    <cellStyle name="Normal 72 5 3" xfId="44272"/>
    <cellStyle name="Normal 72 5 4" xfId="44273"/>
    <cellStyle name="Normal 72 6" xfId="44274"/>
    <cellStyle name="Normal 72 6 2" xfId="44275"/>
    <cellStyle name="Normal 72 6 2 2" xfId="44276"/>
    <cellStyle name="Normal 72 6 3" xfId="44277"/>
    <cellStyle name="Normal 72 6 4" xfId="44278"/>
    <cellStyle name="Normal 72 7" xfId="44279"/>
    <cellStyle name="Normal 72 7 2" xfId="44280"/>
    <cellStyle name="Normal 72 8" xfId="44281"/>
    <cellStyle name="Normal 720" xfId="44282"/>
    <cellStyle name="Normal 721" xfId="44283"/>
    <cellStyle name="Normal 722" xfId="44284"/>
    <cellStyle name="Normal 723" xfId="44285"/>
    <cellStyle name="Normal 724" xfId="44286"/>
    <cellStyle name="Normal 725" xfId="44287"/>
    <cellStyle name="Normal 726" xfId="44288"/>
    <cellStyle name="Normal 727" xfId="44289"/>
    <cellStyle name="Normal 728" xfId="44290"/>
    <cellStyle name="Normal 729" xfId="44291"/>
    <cellStyle name="Normal 73" xfId="44292"/>
    <cellStyle name="Normal 73 2" xfId="1591"/>
    <cellStyle name="Normal 73 2 2" xfId="44293"/>
    <cellStyle name="Normal 73 2 2 2" xfId="44294"/>
    <cellStyle name="Normal 73 2 2 3" xfId="44295"/>
    <cellStyle name="Normal 73 2 3" xfId="44296"/>
    <cellStyle name="Normal 73 2 3 2" xfId="44297"/>
    <cellStyle name="Normal 73 2 3 2 2" xfId="44298"/>
    <cellStyle name="Normal 73 2 3 3" xfId="44299"/>
    <cellStyle name="Normal 73 2 3 4" xfId="44300"/>
    <cellStyle name="Normal 73 2 4" xfId="44301"/>
    <cellStyle name="Normal 73 2 4 2" xfId="44302"/>
    <cellStyle name="Normal 73 2 4 2 2" xfId="44303"/>
    <cellStyle name="Normal 73 2 4 3" xfId="44304"/>
    <cellStyle name="Normal 73 2 4 4" xfId="44305"/>
    <cellStyle name="Normal 73 2 5" xfId="44306"/>
    <cellStyle name="Normal 73 2 6" xfId="44307"/>
    <cellStyle name="Normal 73 3" xfId="44308"/>
    <cellStyle name="Normal 73 3 2" xfId="44309"/>
    <cellStyle name="Normal 73 3 2 2" xfId="44310"/>
    <cellStyle name="Normal 73 3 2 2 2" xfId="44311"/>
    <cellStyle name="Normal 73 3 2 3" xfId="44312"/>
    <cellStyle name="Normal 73 3 2 3 2" xfId="44313"/>
    <cellStyle name="Normal 73 3 2 3 2 2" xfId="44314"/>
    <cellStyle name="Normal 73 3 2 3 3" xfId="44315"/>
    <cellStyle name="Normal 73 3 2 4" xfId="44316"/>
    <cellStyle name="Normal 73 3 3" xfId="44317"/>
    <cellStyle name="Normal 73 3 3 2" xfId="44318"/>
    <cellStyle name="Normal 73 3 3 2 2" xfId="44319"/>
    <cellStyle name="Normal 73 3 3 3" xfId="44320"/>
    <cellStyle name="Normal 73 3 4" xfId="44321"/>
    <cellStyle name="Normal 73 3 4 2" xfId="44322"/>
    <cellStyle name="Normal 73 3 4 2 2" xfId="44323"/>
    <cellStyle name="Normal 73 3 4 3" xfId="44324"/>
    <cellStyle name="Normal 73 3 5" xfId="44325"/>
    <cellStyle name="Normal 73 3 5 2" xfId="44326"/>
    <cellStyle name="Normal 73 3 5 2 2" xfId="44327"/>
    <cellStyle name="Normal 73 3 5 3" xfId="44328"/>
    <cellStyle name="Normal 73 3 6" xfId="44329"/>
    <cellStyle name="Normal 73 3 7" xfId="44330"/>
    <cellStyle name="Normal 73 4" xfId="44331"/>
    <cellStyle name="Normal 73 4 2" xfId="44332"/>
    <cellStyle name="Normal 73 4 2 2" xfId="44333"/>
    <cellStyle name="Normal 73 4 3" xfId="44334"/>
    <cellStyle name="Normal 73 4 4" xfId="44335"/>
    <cellStyle name="Normal 73 5" xfId="44336"/>
    <cellStyle name="Normal 73 5 2" xfId="44337"/>
    <cellStyle name="Normal 73 5 2 2" xfId="44338"/>
    <cellStyle name="Normal 73 5 3" xfId="44339"/>
    <cellStyle name="Normal 73 5 4" xfId="44340"/>
    <cellStyle name="Normal 73 6" xfId="44341"/>
    <cellStyle name="Normal 73 6 2" xfId="44342"/>
    <cellStyle name="Normal 73 6 2 2" xfId="44343"/>
    <cellStyle name="Normal 73 6 3" xfId="44344"/>
    <cellStyle name="Normal 73 6 4" xfId="44345"/>
    <cellStyle name="Normal 73 7" xfId="44346"/>
    <cellStyle name="Normal 73 7 2" xfId="44347"/>
    <cellStyle name="Normal 73 8" xfId="44348"/>
    <cellStyle name="Normal 730" xfId="44349"/>
    <cellStyle name="Normal 731" xfId="44350"/>
    <cellStyle name="Normal 732" xfId="44351"/>
    <cellStyle name="Normal 733" xfId="44352"/>
    <cellStyle name="Normal 734" xfId="44353"/>
    <cellStyle name="Normal 735" xfId="44354"/>
    <cellStyle name="Normal 736" xfId="44355"/>
    <cellStyle name="Normal 737" xfId="44356"/>
    <cellStyle name="Normal 738" xfId="44357"/>
    <cellStyle name="Normal 739" xfId="44358"/>
    <cellStyle name="Normal 74" xfId="44359"/>
    <cellStyle name="Normal 74 2" xfId="44360"/>
    <cellStyle name="Normal 74 2 2" xfId="44361"/>
    <cellStyle name="Normal 74 2 2 2" xfId="44362"/>
    <cellStyle name="Normal 74 2 2 3" xfId="44363"/>
    <cellStyle name="Normal 74 2 3" xfId="44364"/>
    <cellStyle name="Normal 74 2 3 2" xfId="44365"/>
    <cellStyle name="Normal 74 2 3 2 2" xfId="44366"/>
    <cellStyle name="Normal 74 2 3 3" xfId="44367"/>
    <cellStyle name="Normal 74 2 3 4" xfId="44368"/>
    <cellStyle name="Normal 74 2 4" xfId="44369"/>
    <cellStyle name="Normal 74 2 4 2" xfId="44370"/>
    <cellStyle name="Normal 74 2 4 2 2" xfId="44371"/>
    <cellStyle name="Normal 74 2 4 3" xfId="44372"/>
    <cellStyle name="Normal 74 2 4 4" xfId="44373"/>
    <cellStyle name="Normal 74 2 5" xfId="44374"/>
    <cellStyle name="Normal 74 2 6" xfId="44375"/>
    <cellStyle name="Normal 74 3" xfId="44376"/>
    <cellStyle name="Normal 74 3 2" xfId="44377"/>
    <cellStyle name="Normal 74 3 2 2" xfId="44378"/>
    <cellStyle name="Normal 74 3 2 2 2" xfId="44379"/>
    <cellStyle name="Normal 74 3 2 3" xfId="44380"/>
    <cellStyle name="Normal 74 3 2 3 2" xfId="44381"/>
    <cellStyle name="Normal 74 3 2 3 2 2" xfId="44382"/>
    <cellStyle name="Normal 74 3 2 3 3" xfId="44383"/>
    <cellStyle name="Normal 74 3 2 4" xfId="44384"/>
    <cellStyle name="Normal 74 3 3" xfId="44385"/>
    <cellStyle name="Normal 74 3 3 2" xfId="44386"/>
    <cellStyle name="Normal 74 3 3 2 2" xfId="44387"/>
    <cellStyle name="Normal 74 3 3 3" xfId="44388"/>
    <cellStyle name="Normal 74 3 4" xfId="44389"/>
    <cellStyle name="Normal 74 3 4 2" xfId="44390"/>
    <cellStyle name="Normal 74 3 4 2 2" xfId="44391"/>
    <cellStyle name="Normal 74 3 4 3" xfId="44392"/>
    <cellStyle name="Normal 74 3 5" xfId="44393"/>
    <cellStyle name="Normal 74 3 5 2" xfId="44394"/>
    <cellStyle name="Normal 74 3 5 2 2" xfId="44395"/>
    <cellStyle name="Normal 74 3 5 3" xfId="44396"/>
    <cellStyle name="Normal 74 3 6" xfId="44397"/>
    <cellStyle name="Normal 74 3 7" xfId="44398"/>
    <cellStyle name="Normal 74 4" xfId="44399"/>
    <cellStyle name="Normal 74 4 2" xfId="44400"/>
    <cellStyle name="Normal 74 4 2 2" xfId="44401"/>
    <cellStyle name="Normal 74 4 3" xfId="44402"/>
    <cellStyle name="Normal 74 4 4" xfId="44403"/>
    <cellStyle name="Normal 74 5" xfId="44404"/>
    <cellStyle name="Normal 74 5 2" xfId="44405"/>
    <cellStyle name="Normal 74 5 2 2" xfId="44406"/>
    <cellStyle name="Normal 74 5 3" xfId="44407"/>
    <cellStyle name="Normal 74 5 4" xfId="44408"/>
    <cellStyle name="Normal 74 6" xfId="44409"/>
    <cellStyle name="Normal 74 6 2" xfId="44410"/>
    <cellStyle name="Normal 74 6 2 2" xfId="44411"/>
    <cellStyle name="Normal 74 6 3" xfId="44412"/>
    <cellStyle name="Normal 74 6 4" xfId="44413"/>
    <cellStyle name="Normal 74 7" xfId="44414"/>
    <cellStyle name="Normal 74 7 2" xfId="44415"/>
    <cellStyle name="Normal 74 8" xfId="44416"/>
    <cellStyle name="Normal 740" xfId="44417"/>
    <cellStyle name="Normal 741" xfId="44418"/>
    <cellStyle name="Normal 742" xfId="44419"/>
    <cellStyle name="Normal 743" xfId="44420"/>
    <cellStyle name="Normal 744" xfId="44421"/>
    <cellStyle name="Normal 745" xfId="44422"/>
    <cellStyle name="Normal 746" xfId="44423"/>
    <cellStyle name="Normal 747" xfId="44424"/>
    <cellStyle name="Normal 748" xfId="44425"/>
    <cellStyle name="Normal 749" xfId="44426"/>
    <cellStyle name="Normal 75" xfId="44427"/>
    <cellStyle name="Normal 75 2" xfId="44428"/>
    <cellStyle name="Normal 75 2 2" xfId="44429"/>
    <cellStyle name="Normal 75 2 2 2" xfId="44430"/>
    <cellStyle name="Normal 75 2 2 3" xfId="44431"/>
    <cellStyle name="Normal 75 2 3" xfId="44432"/>
    <cellStyle name="Normal 75 2 3 2" xfId="44433"/>
    <cellStyle name="Normal 75 2 3 2 2" xfId="44434"/>
    <cellStyle name="Normal 75 2 3 3" xfId="44435"/>
    <cellStyle name="Normal 75 2 3 4" xfId="44436"/>
    <cellStyle name="Normal 75 2 4" xfId="44437"/>
    <cellStyle name="Normal 75 2 4 2" xfId="44438"/>
    <cellStyle name="Normal 75 2 4 2 2" xfId="44439"/>
    <cellStyle name="Normal 75 2 4 3" xfId="44440"/>
    <cellStyle name="Normal 75 2 4 4" xfId="44441"/>
    <cellStyle name="Normal 75 2 5" xfId="44442"/>
    <cellStyle name="Normal 75 2 6" xfId="44443"/>
    <cellStyle name="Normal 75 3" xfId="44444"/>
    <cellStyle name="Normal 75 3 2" xfId="44445"/>
    <cellStyle name="Normal 75 3 2 2" xfId="44446"/>
    <cellStyle name="Normal 75 3 2 2 2" xfId="44447"/>
    <cellStyle name="Normal 75 3 2 3" xfId="44448"/>
    <cellStyle name="Normal 75 3 2 3 2" xfId="44449"/>
    <cellStyle name="Normal 75 3 2 3 2 2" xfId="44450"/>
    <cellStyle name="Normal 75 3 2 3 3" xfId="44451"/>
    <cellStyle name="Normal 75 3 2 4" xfId="44452"/>
    <cellStyle name="Normal 75 3 3" xfId="44453"/>
    <cellStyle name="Normal 75 3 3 2" xfId="44454"/>
    <cellStyle name="Normal 75 3 3 2 2" xfId="44455"/>
    <cellStyle name="Normal 75 3 3 3" xfId="44456"/>
    <cellStyle name="Normal 75 3 4" xfId="44457"/>
    <cellStyle name="Normal 75 3 4 2" xfId="44458"/>
    <cellStyle name="Normal 75 3 4 2 2" xfId="44459"/>
    <cellStyle name="Normal 75 3 4 3" xfId="44460"/>
    <cellStyle name="Normal 75 3 5" xfId="44461"/>
    <cellStyle name="Normal 75 3 5 2" xfId="44462"/>
    <cellStyle name="Normal 75 3 5 2 2" xfId="44463"/>
    <cellStyle name="Normal 75 3 5 3" xfId="44464"/>
    <cellStyle name="Normal 75 3 6" xfId="44465"/>
    <cellStyle name="Normal 75 3 7" xfId="44466"/>
    <cellStyle name="Normal 75 4" xfId="44467"/>
    <cellStyle name="Normal 75 4 2" xfId="44468"/>
    <cellStyle name="Normal 75 4 2 2" xfId="44469"/>
    <cellStyle name="Normal 75 4 3" xfId="44470"/>
    <cellStyle name="Normal 75 4 4" xfId="44471"/>
    <cellStyle name="Normal 75 5" xfId="44472"/>
    <cellStyle name="Normal 75 5 2" xfId="44473"/>
    <cellStyle name="Normal 75 5 2 2" xfId="44474"/>
    <cellStyle name="Normal 75 5 3" xfId="44475"/>
    <cellStyle name="Normal 75 5 4" xfId="44476"/>
    <cellStyle name="Normal 75 6" xfId="44477"/>
    <cellStyle name="Normal 75 6 2" xfId="44478"/>
    <cellStyle name="Normal 75 6 2 2" xfId="44479"/>
    <cellStyle name="Normal 75 6 3" xfId="44480"/>
    <cellStyle name="Normal 75 6 4" xfId="44481"/>
    <cellStyle name="Normal 75 7" xfId="44482"/>
    <cellStyle name="Normal 75 7 2" xfId="44483"/>
    <cellStyle name="Normal 75 8" xfId="44484"/>
    <cellStyle name="Normal 750" xfId="44485"/>
    <cellStyle name="Normal 751" xfId="44486"/>
    <cellStyle name="Normal 752" xfId="44487"/>
    <cellStyle name="Normal 753" xfId="44488"/>
    <cellStyle name="Normal 754" xfId="44489"/>
    <cellStyle name="Normal 755" xfId="44490"/>
    <cellStyle name="Normal 756" xfId="44491"/>
    <cellStyle name="Normal 757" xfId="44492"/>
    <cellStyle name="Normal 758" xfId="44493"/>
    <cellStyle name="Normal 759" xfId="44494"/>
    <cellStyle name="Normal 76" xfId="44495"/>
    <cellStyle name="Normal 76 2" xfId="44496"/>
    <cellStyle name="Normal 76 2 2" xfId="44497"/>
    <cellStyle name="Normal 76 2 2 2" xfId="44498"/>
    <cellStyle name="Normal 76 2 2 3" xfId="44499"/>
    <cellStyle name="Normal 76 2 3" xfId="44500"/>
    <cellStyle name="Normal 76 2 3 2" xfId="44501"/>
    <cellStyle name="Normal 76 2 3 2 2" xfId="44502"/>
    <cellStyle name="Normal 76 2 3 3" xfId="44503"/>
    <cellStyle name="Normal 76 2 3 4" xfId="44504"/>
    <cellStyle name="Normal 76 2 4" xfId="44505"/>
    <cellStyle name="Normal 76 2 4 2" xfId="44506"/>
    <cellStyle name="Normal 76 2 4 2 2" xfId="44507"/>
    <cellStyle name="Normal 76 2 4 3" xfId="44508"/>
    <cellStyle name="Normal 76 2 4 4" xfId="44509"/>
    <cellStyle name="Normal 76 2 5" xfId="44510"/>
    <cellStyle name="Normal 76 2 6" xfId="44511"/>
    <cellStyle name="Normal 76 3" xfId="44512"/>
    <cellStyle name="Normal 76 3 2" xfId="44513"/>
    <cellStyle name="Normal 76 3 2 2" xfId="44514"/>
    <cellStyle name="Normal 76 3 2 2 2" xfId="44515"/>
    <cellStyle name="Normal 76 3 2 3" xfId="44516"/>
    <cellStyle name="Normal 76 3 2 3 2" xfId="44517"/>
    <cellStyle name="Normal 76 3 2 3 2 2" xfId="44518"/>
    <cellStyle name="Normal 76 3 2 3 3" xfId="44519"/>
    <cellStyle name="Normal 76 3 2 4" xfId="44520"/>
    <cellStyle name="Normal 76 3 3" xfId="44521"/>
    <cellStyle name="Normal 76 3 3 2" xfId="44522"/>
    <cellStyle name="Normal 76 3 3 2 2" xfId="44523"/>
    <cellStyle name="Normal 76 3 3 3" xfId="44524"/>
    <cellStyle name="Normal 76 3 4" xfId="44525"/>
    <cellStyle name="Normal 76 3 4 2" xfId="44526"/>
    <cellStyle name="Normal 76 3 4 2 2" xfId="44527"/>
    <cellStyle name="Normal 76 3 4 3" xfId="44528"/>
    <cellStyle name="Normal 76 3 5" xfId="44529"/>
    <cellStyle name="Normal 76 3 5 2" xfId="44530"/>
    <cellStyle name="Normal 76 3 5 2 2" xfId="44531"/>
    <cellStyle name="Normal 76 3 5 3" xfId="44532"/>
    <cellStyle name="Normal 76 3 6" xfId="44533"/>
    <cellStyle name="Normal 76 3 7" xfId="44534"/>
    <cellStyle name="Normal 76 4" xfId="44535"/>
    <cellStyle name="Normal 76 4 2" xfId="44536"/>
    <cellStyle name="Normal 76 4 2 2" xfId="44537"/>
    <cellStyle name="Normal 76 4 3" xfId="44538"/>
    <cellStyle name="Normal 76 4 4" xfId="44539"/>
    <cellStyle name="Normal 76 5" xfId="44540"/>
    <cellStyle name="Normal 76 5 2" xfId="44541"/>
    <cellStyle name="Normal 76 5 2 2" xfId="44542"/>
    <cellStyle name="Normal 76 5 3" xfId="44543"/>
    <cellStyle name="Normal 76 5 4" xfId="44544"/>
    <cellStyle name="Normal 76 6" xfId="44545"/>
    <cellStyle name="Normal 76 6 2" xfId="44546"/>
    <cellStyle name="Normal 76 6 2 2" xfId="44547"/>
    <cellStyle name="Normal 76 6 3" xfId="44548"/>
    <cellStyle name="Normal 76 6 4" xfId="44549"/>
    <cellStyle name="Normal 76 7" xfId="44550"/>
    <cellStyle name="Normal 76 7 2" xfId="44551"/>
    <cellStyle name="Normal 76 8" xfId="44552"/>
    <cellStyle name="Normal 760" xfId="44553"/>
    <cellStyle name="Normal 761" xfId="44554"/>
    <cellStyle name="Normal 762" xfId="44555"/>
    <cellStyle name="Normal 763" xfId="44556"/>
    <cellStyle name="Normal 764" xfId="44557"/>
    <cellStyle name="Normal 765" xfId="44558"/>
    <cellStyle name="Normal 766" xfId="44559"/>
    <cellStyle name="Normal 767" xfId="44560"/>
    <cellStyle name="Normal 768" xfId="44561"/>
    <cellStyle name="Normal 769" xfId="44562"/>
    <cellStyle name="Normal 77" xfId="44563"/>
    <cellStyle name="Normal 77 2" xfId="44564"/>
    <cellStyle name="Normal 77 2 2" xfId="44565"/>
    <cellStyle name="Normal 77 2 2 2" xfId="44566"/>
    <cellStyle name="Normal 77 2 2 3" xfId="44567"/>
    <cellStyle name="Normal 77 2 3" xfId="44568"/>
    <cellStyle name="Normal 77 2 3 2" xfId="44569"/>
    <cellStyle name="Normal 77 2 3 2 2" xfId="44570"/>
    <cellStyle name="Normal 77 2 3 3" xfId="44571"/>
    <cellStyle name="Normal 77 2 3 4" xfId="44572"/>
    <cellStyle name="Normal 77 2 4" xfId="44573"/>
    <cellStyle name="Normal 77 2 4 2" xfId="44574"/>
    <cellStyle name="Normal 77 2 4 2 2" xfId="44575"/>
    <cellStyle name="Normal 77 2 4 3" xfId="44576"/>
    <cellStyle name="Normal 77 2 4 4" xfId="44577"/>
    <cellStyle name="Normal 77 2 5" xfId="44578"/>
    <cellStyle name="Normal 77 2 6" xfId="44579"/>
    <cellStyle name="Normal 77 3" xfId="44580"/>
    <cellStyle name="Normal 77 3 2" xfId="44581"/>
    <cellStyle name="Normal 77 3 2 2" xfId="44582"/>
    <cellStyle name="Normal 77 3 2 2 2" xfId="44583"/>
    <cellStyle name="Normal 77 3 2 3" xfId="44584"/>
    <cellStyle name="Normal 77 3 2 3 2" xfId="44585"/>
    <cellStyle name="Normal 77 3 2 3 2 2" xfId="44586"/>
    <cellStyle name="Normal 77 3 2 3 3" xfId="44587"/>
    <cellStyle name="Normal 77 3 2 4" xfId="44588"/>
    <cellStyle name="Normal 77 3 3" xfId="44589"/>
    <cellStyle name="Normal 77 3 3 2" xfId="44590"/>
    <cellStyle name="Normal 77 3 3 2 2" xfId="44591"/>
    <cellStyle name="Normal 77 3 3 3" xfId="44592"/>
    <cellStyle name="Normal 77 3 4" xfId="44593"/>
    <cellStyle name="Normal 77 3 4 2" xfId="44594"/>
    <cellStyle name="Normal 77 3 4 2 2" xfId="44595"/>
    <cellStyle name="Normal 77 3 4 3" xfId="44596"/>
    <cellStyle name="Normal 77 3 5" xfId="44597"/>
    <cellStyle name="Normal 77 3 5 2" xfId="44598"/>
    <cellStyle name="Normal 77 3 5 2 2" xfId="44599"/>
    <cellStyle name="Normal 77 3 5 3" xfId="44600"/>
    <cellStyle name="Normal 77 3 6" xfId="44601"/>
    <cellStyle name="Normal 77 3 7" xfId="44602"/>
    <cellStyle name="Normal 77 4" xfId="44603"/>
    <cellStyle name="Normal 77 4 2" xfId="44604"/>
    <cellStyle name="Normal 77 4 2 2" xfId="44605"/>
    <cellStyle name="Normal 77 4 3" xfId="44606"/>
    <cellStyle name="Normal 77 4 4" xfId="44607"/>
    <cellStyle name="Normal 77 5" xfId="44608"/>
    <cellStyle name="Normal 77 5 2" xfId="44609"/>
    <cellStyle name="Normal 77 5 2 2" xfId="44610"/>
    <cellStyle name="Normal 77 5 3" xfId="44611"/>
    <cellStyle name="Normal 77 5 4" xfId="44612"/>
    <cellStyle name="Normal 77 6" xfId="44613"/>
    <cellStyle name="Normal 77 6 2" xfId="44614"/>
    <cellStyle name="Normal 77 6 2 2" xfId="44615"/>
    <cellStyle name="Normal 77 6 3" xfId="44616"/>
    <cellStyle name="Normal 77 6 4" xfId="44617"/>
    <cellStyle name="Normal 77 7" xfId="44618"/>
    <cellStyle name="Normal 77 7 2" xfId="44619"/>
    <cellStyle name="Normal 77 8" xfId="44620"/>
    <cellStyle name="Normal 770" xfId="44621"/>
    <cellStyle name="Normal 771" xfId="44622"/>
    <cellStyle name="Normal 772" xfId="44623"/>
    <cellStyle name="Normal 773" xfId="44624"/>
    <cellStyle name="Normal 774" xfId="44625"/>
    <cellStyle name="Normal 775" xfId="44626"/>
    <cellStyle name="Normal 776" xfId="44627"/>
    <cellStyle name="Normal 777" xfId="44628"/>
    <cellStyle name="Normal 778" xfId="44629"/>
    <cellStyle name="Normal 779" xfId="44630"/>
    <cellStyle name="Normal 78" xfId="44631"/>
    <cellStyle name="Normal 78 2" xfId="44632"/>
    <cellStyle name="Normal 78 2 2" xfId="44633"/>
    <cellStyle name="Normal 78 2 2 2" xfId="44634"/>
    <cellStyle name="Normal 78 2 3" xfId="44635"/>
    <cellStyle name="Normal 78 2 3 2" xfId="44636"/>
    <cellStyle name="Normal 78 2 3 2 2" xfId="44637"/>
    <cellStyle name="Normal 78 2 3 3" xfId="44638"/>
    <cellStyle name="Normal 78 2 4" xfId="44639"/>
    <cellStyle name="Normal 78 2 4 2" xfId="44640"/>
    <cellStyle name="Normal 78 2 4 2 2" xfId="44641"/>
    <cellStyle name="Normal 78 2 4 3" xfId="44642"/>
    <cellStyle name="Normal 78 2 5" xfId="44643"/>
    <cellStyle name="Normal 78 2 6" xfId="44644"/>
    <cellStyle name="Normal 78 3" xfId="44645"/>
    <cellStyle name="Normal 78 3 2" xfId="44646"/>
    <cellStyle name="Normal 78 3 2 2" xfId="44647"/>
    <cellStyle name="Normal 78 3 2 2 2" xfId="44648"/>
    <cellStyle name="Normal 78 3 2 3" xfId="44649"/>
    <cellStyle name="Normal 78 3 2 3 2" xfId="44650"/>
    <cellStyle name="Normal 78 3 2 3 2 2" xfId="44651"/>
    <cellStyle name="Normal 78 3 2 3 3" xfId="44652"/>
    <cellStyle name="Normal 78 3 2 4" xfId="44653"/>
    <cellStyle name="Normal 78 3 3" xfId="44654"/>
    <cellStyle name="Normal 78 3 3 2" xfId="44655"/>
    <cellStyle name="Normal 78 3 3 2 2" xfId="44656"/>
    <cellStyle name="Normal 78 3 3 3" xfId="44657"/>
    <cellStyle name="Normal 78 3 4" xfId="44658"/>
    <cellStyle name="Normal 78 3 4 2" xfId="44659"/>
    <cellStyle name="Normal 78 3 4 2 2" xfId="44660"/>
    <cellStyle name="Normal 78 3 4 3" xfId="44661"/>
    <cellStyle name="Normal 78 3 5" xfId="44662"/>
    <cellStyle name="Normal 78 3 5 2" xfId="44663"/>
    <cellStyle name="Normal 78 3 5 2 2" xfId="44664"/>
    <cellStyle name="Normal 78 3 5 3" xfId="44665"/>
    <cellStyle name="Normal 78 3 6" xfId="44666"/>
    <cellStyle name="Normal 78 4" xfId="44667"/>
    <cellStyle name="Normal 78 4 2" xfId="44668"/>
    <cellStyle name="Normal 78 4 2 2" xfId="44669"/>
    <cellStyle name="Normal 78 4 3" xfId="44670"/>
    <cellStyle name="Normal 78 5" xfId="44671"/>
    <cellStyle name="Normal 78 5 2" xfId="44672"/>
    <cellStyle name="Normal 78 5 2 2" xfId="44673"/>
    <cellStyle name="Normal 78 5 3" xfId="44674"/>
    <cellStyle name="Normal 78 6" xfId="44675"/>
    <cellStyle name="Normal 78 6 2" xfId="44676"/>
    <cellStyle name="Normal 78 6 2 2" xfId="44677"/>
    <cellStyle name="Normal 78 6 3" xfId="44678"/>
    <cellStyle name="Normal 78 7" xfId="44679"/>
    <cellStyle name="Normal 78 8" xfId="44680"/>
    <cellStyle name="Normal 780" xfId="44681"/>
    <cellStyle name="Normal 781" xfId="44682"/>
    <cellStyle name="Normal 782" xfId="44683"/>
    <cellStyle name="Normal 783" xfId="44684"/>
    <cellStyle name="Normal 784" xfId="44685"/>
    <cellStyle name="Normal 785" xfId="44686"/>
    <cellStyle name="Normal 786" xfId="44687"/>
    <cellStyle name="Normal 787" xfId="44688"/>
    <cellStyle name="Normal 788" xfId="44689"/>
    <cellStyle name="Normal 789" xfId="44690"/>
    <cellStyle name="Normal 79" xfId="44691"/>
    <cellStyle name="Normal 79 2" xfId="44692"/>
    <cellStyle name="Normal 79 2 2" xfId="44693"/>
    <cellStyle name="Normal 79 2 2 2" xfId="44694"/>
    <cellStyle name="Normal 79 2 3" xfId="44695"/>
    <cellStyle name="Normal 79 2 3 2" xfId="44696"/>
    <cellStyle name="Normal 79 2 3 2 2" xfId="44697"/>
    <cellStyle name="Normal 79 2 3 3" xfId="44698"/>
    <cellStyle name="Normal 79 2 4" xfId="44699"/>
    <cellStyle name="Normal 79 2 4 2" xfId="44700"/>
    <cellStyle name="Normal 79 2 4 2 2" xfId="44701"/>
    <cellStyle name="Normal 79 2 4 3" xfId="44702"/>
    <cellStyle name="Normal 79 2 5" xfId="44703"/>
    <cellStyle name="Normal 79 2 6" xfId="44704"/>
    <cellStyle name="Normal 79 3" xfId="44705"/>
    <cellStyle name="Normal 79 3 2" xfId="44706"/>
    <cellStyle name="Normal 79 3 2 2" xfId="44707"/>
    <cellStyle name="Normal 79 3 2 2 2" xfId="44708"/>
    <cellStyle name="Normal 79 3 2 3" xfId="44709"/>
    <cellStyle name="Normal 79 3 2 3 2" xfId="44710"/>
    <cellStyle name="Normal 79 3 2 3 2 2" xfId="44711"/>
    <cellStyle name="Normal 79 3 2 3 3" xfId="44712"/>
    <cellStyle name="Normal 79 3 2 4" xfId="44713"/>
    <cellStyle name="Normal 79 3 3" xfId="44714"/>
    <cellStyle name="Normal 79 3 3 2" xfId="44715"/>
    <cellStyle name="Normal 79 3 3 2 2" xfId="44716"/>
    <cellStyle name="Normal 79 3 3 3" xfId="44717"/>
    <cellStyle name="Normal 79 3 4" xfId="44718"/>
    <cellStyle name="Normal 79 3 4 2" xfId="44719"/>
    <cellStyle name="Normal 79 3 4 2 2" xfId="44720"/>
    <cellStyle name="Normal 79 3 4 3" xfId="44721"/>
    <cellStyle name="Normal 79 3 5" xfId="44722"/>
    <cellStyle name="Normal 79 3 5 2" xfId="44723"/>
    <cellStyle name="Normal 79 3 5 2 2" xfId="44724"/>
    <cellStyle name="Normal 79 3 5 3" xfId="44725"/>
    <cellStyle name="Normal 79 3 6" xfId="44726"/>
    <cellStyle name="Normal 79 4" xfId="44727"/>
    <cellStyle name="Normal 79 4 2" xfId="44728"/>
    <cellStyle name="Normal 79 4 2 2" xfId="44729"/>
    <cellStyle name="Normal 79 4 3" xfId="44730"/>
    <cellStyle name="Normal 79 5" xfId="44731"/>
    <cellStyle name="Normal 79 5 2" xfId="44732"/>
    <cellStyle name="Normal 79 5 2 2" xfId="44733"/>
    <cellStyle name="Normal 79 5 3" xfId="44734"/>
    <cellStyle name="Normal 79 6" xfId="44735"/>
    <cellStyle name="Normal 79 6 2" xfId="44736"/>
    <cellStyle name="Normal 79 6 2 2" xfId="44737"/>
    <cellStyle name="Normal 79 6 3" xfId="44738"/>
    <cellStyle name="Normal 79 7" xfId="44739"/>
    <cellStyle name="Normal 79 8" xfId="44740"/>
    <cellStyle name="Normal 790" xfId="44741"/>
    <cellStyle name="Normal 791" xfId="44742"/>
    <cellStyle name="Normal 792" xfId="44743"/>
    <cellStyle name="Normal 793" xfId="44744"/>
    <cellStyle name="Normal 794" xfId="44745"/>
    <cellStyle name="Normal 794 2" xfId="44746"/>
    <cellStyle name="Normal 795" xfId="44747"/>
    <cellStyle name="Normal 796" xfId="44748"/>
    <cellStyle name="Normal 797" xfId="44749"/>
    <cellStyle name="Normal 798" xfId="44750"/>
    <cellStyle name="Normal 799" xfId="44751"/>
    <cellStyle name="Normal 8" xfId="218"/>
    <cellStyle name="Normal 8 10" xfId="390"/>
    <cellStyle name="Normal 8 10 2" xfId="44752"/>
    <cellStyle name="Normal 8 10 3" xfId="44753"/>
    <cellStyle name="Normal 8 11" xfId="593"/>
    <cellStyle name="Normal 8 11 2" xfId="44754"/>
    <cellStyle name="Normal 8 12" xfId="615"/>
    <cellStyle name="Normal 8 12 2" xfId="44755"/>
    <cellStyle name="Normal 8 12 3" xfId="44756"/>
    <cellStyle name="Normal 8 13" xfId="44757"/>
    <cellStyle name="Normal 8 14" xfId="44758"/>
    <cellStyle name="Normal 8 15" xfId="44759"/>
    <cellStyle name="Normal 8 16" xfId="44760"/>
    <cellStyle name="Normal 8 17" xfId="44761"/>
    <cellStyle name="Normal 8 18" xfId="44762"/>
    <cellStyle name="Normal 8 19" xfId="44763"/>
    <cellStyle name="Normal 8 2" xfId="220"/>
    <cellStyle name="Normal 8 2 10" xfId="617"/>
    <cellStyle name="Normal 8 2 10 2" xfId="44764"/>
    <cellStyle name="Normal 8 2 11" xfId="1748"/>
    <cellStyle name="Normal 8 2 12" xfId="44765"/>
    <cellStyle name="Normal 8 2 13" xfId="44766"/>
    <cellStyle name="Normal 8 2 14" xfId="44767"/>
    <cellStyle name="Normal 8 2 15" xfId="44768"/>
    <cellStyle name="Normal 8 2 16" xfId="44769"/>
    <cellStyle name="Normal 8 2 2" xfId="258"/>
    <cellStyle name="Normal 8 2 2 2" xfId="288"/>
    <cellStyle name="Normal 8 2 2 2 2" xfId="44770"/>
    <cellStyle name="Normal 8 2 2 2 2 2" xfId="44771"/>
    <cellStyle name="Normal 8 2 2 2 3" xfId="44772"/>
    <cellStyle name="Normal 8 2 2 2 4" xfId="44773"/>
    <cellStyle name="Normal 8 2 2 2 5" xfId="44774"/>
    <cellStyle name="Normal 8 2 2 2 6" xfId="44775"/>
    <cellStyle name="Normal 8 2 2 3" xfId="310"/>
    <cellStyle name="Normal 8 2 2 3 2" xfId="44776"/>
    <cellStyle name="Normal 8 2 2 3 2 2" xfId="44777"/>
    <cellStyle name="Normal 8 2 2 3 3" xfId="44778"/>
    <cellStyle name="Normal 8 2 2 3 4" xfId="44779"/>
    <cellStyle name="Normal 8 2 2 3 5" xfId="44780"/>
    <cellStyle name="Normal 8 2 2 4" xfId="352"/>
    <cellStyle name="Normal 8 2 2 4 2" xfId="44781"/>
    <cellStyle name="Normal 8 2 2 4 2 2" xfId="44782"/>
    <cellStyle name="Normal 8 2 2 4 3" xfId="44783"/>
    <cellStyle name="Normal 8 2 2 4 4" xfId="44784"/>
    <cellStyle name="Normal 8 2 2 4 5" xfId="44785"/>
    <cellStyle name="Normal 8 2 2 5" xfId="374"/>
    <cellStyle name="Normal 8 2 2 5 2" xfId="44786"/>
    <cellStyle name="Normal 8 2 2 5 3" xfId="44787"/>
    <cellStyle name="Normal 8 2 2 6" xfId="576"/>
    <cellStyle name="Normal 8 2 2 6 2" xfId="44788"/>
    <cellStyle name="Normal 8 2 2 7" xfId="606"/>
    <cellStyle name="Normal 8 2 2 7 2" xfId="44789"/>
    <cellStyle name="Normal 8 2 2 8" xfId="628"/>
    <cellStyle name="Normal 8 2 2 9" xfId="44790"/>
    <cellStyle name="Normal 8 2 3" xfId="277"/>
    <cellStyle name="Normal 8 2 3 2" xfId="44791"/>
    <cellStyle name="Normal 8 2 3 2 2" xfId="44792"/>
    <cellStyle name="Normal 8 2 3 2 2 2" xfId="44793"/>
    <cellStyle name="Normal 8 2 3 2 3" xfId="44794"/>
    <cellStyle name="Normal 8 2 3 2 3 2" xfId="44795"/>
    <cellStyle name="Normal 8 2 3 2 3 2 2" xfId="44796"/>
    <cellStyle name="Normal 8 2 3 2 3 3" xfId="44797"/>
    <cellStyle name="Normal 8 2 3 2 4" xfId="44798"/>
    <cellStyle name="Normal 8 2 3 2 5" xfId="44799"/>
    <cellStyle name="Normal 8 2 3 3" xfId="44800"/>
    <cellStyle name="Normal 8 2 3 3 2" xfId="44801"/>
    <cellStyle name="Normal 8 2 3 3 2 2" xfId="44802"/>
    <cellStyle name="Normal 8 2 3 3 3" xfId="44803"/>
    <cellStyle name="Normal 8 2 3 3 4" xfId="44804"/>
    <cellStyle name="Normal 8 2 3 4" xfId="44805"/>
    <cellStyle name="Normal 8 2 3 4 2" xfId="44806"/>
    <cellStyle name="Normal 8 2 3 4 2 2" xfId="44807"/>
    <cellStyle name="Normal 8 2 3 4 3" xfId="44808"/>
    <cellStyle name="Normal 8 2 3 4 4" xfId="44809"/>
    <cellStyle name="Normal 8 2 3 5" xfId="44810"/>
    <cellStyle name="Normal 8 2 3 5 2" xfId="44811"/>
    <cellStyle name="Normal 8 2 3 5 2 2" xfId="44812"/>
    <cellStyle name="Normal 8 2 3 5 3" xfId="44813"/>
    <cellStyle name="Normal 8 2 3 6" xfId="44814"/>
    <cellStyle name="Normal 8 2 3 7" xfId="44815"/>
    <cellStyle name="Normal 8 2 3 8" xfId="44816"/>
    <cellStyle name="Normal 8 2 3 9" xfId="44817"/>
    <cellStyle name="Normal 8 2 4" xfId="299"/>
    <cellStyle name="Normal 8 2 4 2" xfId="44818"/>
    <cellStyle name="Normal 8 2 4 3" xfId="44819"/>
    <cellStyle name="Normal 8 2 5" xfId="329"/>
    <cellStyle name="Normal 8 2 5 2" xfId="44820"/>
    <cellStyle name="Normal 8 2 6" xfId="341"/>
    <cellStyle name="Normal 8 2 6 2" xfId="44821"/>
    <cellStyle name="Normal 8 2 7" xfId="363"/>
    <cellStyle name="Normal 8 2 7 2" xfId="44822"/>
    <cellStyle name="Normal 8 2 8" xfId="381"/>
    <cellStyle name="Normal 8 2 8 2" xfId="44823"/>
    <cellStyle name="Normal 8 2 9" xfId="595"/>
    <cellStyle name="Normal 8 2 9 2" xfId="44824"/>
    <cellStyle name="Normal 8 2 9 3" xfId="44825"/>
    <cellStyle name="Normal 8 20" xfId="44826"/>
    <cellStyle name="Normal 8 21" xfId="44827"/>
    <cellStyle name="Normal 8 3" xfId="222"/>
    <cellStyle name="Normal 8 3 10" xfId="619"/>
    <cellStyle name="Normal 8 3 10 2" xfId="44828"/>
    <cellStyle name="Normal 8 3 11" xfId="1750"/>
    <cellStyle name="Normal 8 3 11 2" xfId="1752"/>
    <cellStyle name="Normal 8 3 11 3" xfId="59755"/>
    <cellStyle name="Normal 8 3 11 3 2" xfId="59758"/>
    <cellStyle name="Normal 8 3 11 4" xfId="59756"/>
    <cellStyle name="Normal 8 3 11 5" xfId="59757"/>
    <cellStyle name="Normal 8 3 12" xfId="44829"/>
    <cellStyle name="Normal 8 3 13" xfId="44830"/>
    <cellStyle name="Normal 8 3 2" xfId="260"/>
    <cellStyle name="Normal 8 3 2 2" xfId="290"/>
    <cellStyle name="Normal 8 3 2 2 2" xfId="44831"/>
    <cellStyle name="Normal 8 3 2 2 2 2" xfId="44832"/>
    <cellStyle name="Normal 8 3 2 2 3" xfId="44833"/>
    <cellStyle name="Normal 8 3 2 2 4" xfId="44834"/>
    <cellStyle name="Normal 8 3 2 2 5" xfId="44835"/>
    <cellStyle name="Normal 8 3 2 2 6" xfId="44836"/>
    <cellStyle name="Normal 8 3 2 3" xfId="312"/>
    <cellStyle name="Normal 8 3 2 3 2" xfId="44837"/>
    <cellStyle name="Normal 8 3 2 3 2 2" xfId="44838"/>
    <cellStyle name="Normal 8 3 2 3 3" xfId="44839"/>
    <cellStyle name="Normal 8 3 2 3 4" xfId="44840"/>
    <cellStyle name="Normal 8 3 2 3 5" xfId="44841"/>
    <cellStyle name="Normal 8 3 2 4" xfId="354"/>
    <cellStyle name="Normal 8 3 2 4 2" xfId="44842"/>
    <cellStyle name="Normal 8 3 2 4 2 2" xfId="44843"/>
    <cellStyle name="Normal 8 3 2 4 3" xfId="44844"/>
    <cellStyle name="Normal 8 3 2 4 4" xfId="44845"/>
    <cellStyle name="Normal 8 3 2 4 5" xfId="44846"/>
    <cellStyle name="Normal 8 3 2 5" xfId="376"/>
    <cellStyle name="Normal 8 3 2 5 2" xfId="44847"/>
    <cellStyle name="Normal 8 3 2 5 3" xfId="44848"/>
    <cellStyle name="Normal 8 3 2 6" xfId="577"/>
    <cellStyle name="Normal 8 3 2 6 2" xfId="44849"/>
    <cellStyle name="Normal 8 3 2 7" xfId="608"/>
    <cellStyle name="Normal 8 3 2 7 2" xfId="44850"/>
    <cellStyle name="Normal 8 3 2 8" xfId="630"/>
    <cellStyle name="Normal 8 3 2 9" xfId="44851"/>
    <cellStyle name="Normal 8 3 3" xfId="279"/>
    <cellStyle name="Normal 8 3 3 2" xfId="44852"/>
    <cellStyle name="Normal 8 3 3 2 2" xfId="44853"/>
    <cellStyle name="Normal 8 3 3 2 2 2" xfId="44854"/>
    <cellStyle name="Normal 8 3 3 2 3" xfId="44855"/>
    <cellStyle name="Normal 8 3 3 2 3 2" xfId="44856"/>
    <cellStyle name="Normal 8 3 3 2 3 2 2" xfId="44857"/>
    <cellStyle name="Normal 8 3 3 2 3 3" xfId="44858"/>
    <cellStyle name="Normal 8 3 3 2 4" xfId="44859"/>
    <cellStyle name="Normal 8 3 3 2 5" xfId="44860"/>
    <cellStyle name="Normal 8 3 3 3" xfId="44861"/>
    <cellStyle name="Normal 8 3 3 3 2" xfId="44862"/>
    <cellStyle name="Normal 8 3 3 3 2 2" xfId="44863"/>
    <cellStyle name="Normal 8 3 3 3 3" xfId="44864"/>
    <cellStyle name="Normal 8 3 3 3 4" xfId="44865"/>
    <cellStyle name="Normal 8 3 3 4" xfId="44866"/>
    <cellStyle name="Normal 8 3 3 4 2" xfId="44867"/>
    <cellStyle name="Normal 8 3 3 4 2 2" xfId="44868"/>
    <cellStyle name="Normal 8 3 3 4 3" xfId="44869"/>
    <cellStyle name="Normal 8 3 3 4 4" xfId="44870"/>
    <cellStyle name="Normal 8 3 3 5" xfId="44871"/>
    <cellStyle name="Normal 8 3 3 5 2" xfId="44872"/>
    <cellStyle name="Normal 8 3 3 5 2 2" xfId="44873"/>
    <cellStyle name="Normal 8 3 3 5 3" xfId="44874"/>
    <cellStyle name="Normal 8 3 3 6" xfId="44875"/>
    <cellStyle name="Normal 8 3 3 7" xfId="44876"/>
    <cellStyle name="Normal 8 3 3 8" xfId="44877"/>
    <cellStyle name="Normal 8 3 3 9" xfId="44878"/>
    <cellStyle name="Normal 8 3 4" xfId="301"/>
    <cellStyle name="Normal 8 3 4 2" xfId="44879"/>
    <cellStyle name="Normal 8 3 4 3" xfId="44880"/>
    <cellStyle name="Normal 8 3 5" xfId="331"/>
    <cellStyle name="Normal 8 3 5 2" xfId="44881"/>
    <cellStyle name="Normal 8 3 6" xfId="343"/>
    <cellStyle name="Normal 8 3 6 2" xfId="44882"/>
    <cellStyle name="Normal 8 3 7" xfId="365"/>
    <cellStyle name="Normal 8 3 7 2" xfId="44883"/>
    <cellStyle name="Normal 8 3 8" xfId="391"/>
    <cellStyle name="Normal 8 3 8 2" xfId="44884"/>
    <cellStyle name="Normal 8 3 9" xfId="597"/>
    <cellStyle name="Normal 8 3 9 2" xfId="44885"/>
    <cellStyle name="Normal 8 4" xfId="256"/>
    <cellStyle name="Normal 8 4 2" xfId="286"/>
    <cellStyle name="Normal 8 4 2 2" xfId="44886"/>
    <cellStyle name="Normal 8 4 2 2 2" xfId="44887"/>
    <cellStyle name="Normal 8 4 2 3" xfId="44888"/>
    <cellStyle name="Normal 8 4 2 4" xfId="44889"/>
    <cellStyle name="Normal 8 4 2 5" xfId="44890"/>
    <cellStyle name="Normal 8 4 2 6" xfId="44891"/>
    <cellStyle name="Normal 8 4 3" xfId="308"/>
    <cellStyle name="Normal 8 4 3 2" xfId="44892"/>
    <cellStyle name="Normal 8 4 3 2 2" xfId="44893"/>
    <cellStyle name="Normal 8 4 3 3" xfId="44894"/>
    <cellStyle name="Normal 8 4 3 4" xfId="44895"/>
    <cellStyle name="Normal 8 4 3 5" xfId="44896"/>
    <cellStyle name="Normal 8 4 4" xfId="350"/>
    <cellStyle name="Normal 8 4 4 2" xfId="44897"/>
    <cellStyle name="Normal 8 4 4 2 2" xfId="44898"/>
    <cellStyle name="Normal 8 4 4 3" xfId="44899"/>
    <cellStyle name="Normal 8 4 4 4" xfId="44900"/>
    <cellStyle name="Normal 8 4 4 5" xfId="44901"/>
    <cellStyle name="Normal 8 4 5" xfId="372"/>
    <cellStyle name="Normal 8 4 5 2" xfId="44902"/>
    <cellStyle name="Normal 8 4 5 3" xfId="44903"/>
    <cellStyle name="Normal 8 4 6" xfId="578"/>
    <cellStyle name="Normal 8 4 6 2" xfId="44904"/>
    <cellStyle name="Normal 8 4 7" xfId="604"/>
    <cellStyle name="Normal 8 4 7 2" xfId="44905"/>
    <cellStyle name="Normal 8 4 8" xfId="626"/>
    <cellStyle name="Normal 8 4 9" xfId="44906"/>
    <cellStyle name="Normal 8 5" xfId="275"/>
    <cellStyle name="Normal 8 5 2" xfId="44907"/>
    <cellStyle name="Normal 8 5 2 2" xfId="44908"/>
    <cellStyle name="Normal 8 5 2 3" xfId="44909"/>
    <cellStyle name="Normal 8 5 3" xfId="44910"/>
    <cellStyle name="Normal 8 5 3 2" xfId="44911"/>
    <cellStyle name="Normal 8 5 3 2 2" xfId="44912"/>
    <cellStyle name="Normal 8 5 3 3" xfId="44913"/>
    <cellStyle name="Normal 8 5 3 4" xfId="44914"/>
    <cellStyle name="Normal 8 5 4" xfId="44915"/>
    <cellStyle name="Normal 8 5 4 2" xfId="44916"/>
    <cellStyle name="Normal 8 5 4 2 2" xfId="44917"/>
    <cellStyle name="Normal 8 5 4 3" xfId="44918"/>
    <cellStyle name="Normal 8 5 4 4" xfId="44919"/>
    <cellStyle name="Normal 8 5 5" xfId="44920"/>
    <cellStyle name="Normal 8 5 6" xfId="44921"/>
    <cellStyle name="Normal 8 5 7" xfId="44922"/>
    <cellStyle name="Normal 8 5 8" xfId="44923"/>
    <cellStyle name="Normal 8 6" xfId="297"/>
    <cellStyle name="Normal 8 6 2" xfId="44924"/>
    <cellStyle name="Normal 8 6 2 2" xfId="44925"/>
    <cellStyle name="Normal 8 6 2 2 2" xfId="44926"/>
    <cellStyle name="Normal 8 6 2 3" xfId="44927"/>
    <cellStyle name="Normal 8 6 2 3 2" xfId="44928"/>
    <cellStyle name="Normal 8 6 2 3 2 2" xfId="44929"/>
    <cellStyle name="Normal 8 6 2 3 3" xfId="44930"/>
    <cellStyle name="Normal 8 6 2 4" xfId="44931"/>
    <cellStyle name="Normal 8 6 3" xfId="44932"/>
    <cellStyle name="Normal 8 6 3 2" xfId="44933"/>
    <cellStyle name="Normal 8 6 3 2 2" xfId="44934"/>
    <cellStyle name="Normal 8 6 3 3" xfId="44935"/>
    <cellStyle name="Normal 8 6 4" xfId="44936"/>
    <cellStyle name="Normal 8 6 4 2" xfId="44937"/>
    <cellStyle name="Normal 8 6 4 2 2" xfId="44938"/>
    <cellStyle name="Normal 8 6 4 3" xfId="44939"/>
    <cellStyle name="Normal 8 6 5" xfId="44940"/>
    <cellStyle name="Normal 8 6 5 2" xfId="44941"/>
    <cellStyle name="Normal 8 6 5 2 2" xfId="44942"/>
    <cellStyle name="Normal 8 6 5 3" xfId="44943"/>
    <cellStyle name="Normal 8 6 6" xfId="44944"/>
    <cellStyle name="Normal 8 6 7" xfId="44945"/>
    <cellStyle name="Normal 8 6 8" xfId="44946"/>
    <cellStyle name="Normal 8 7" xfId="327"/>
    <cellStyle name="Normal 8 7 2" xfId="44947"/>
    <cellStyle name="Normal 8 7 2 2" xfId="44948"/>
    <cellStyle name="Normal 8 7 3" xfId="44949"/>
    <cellStyle name="Normal 8 7 4" xfId="44950"/>
    <cellStyle name="Normal 8 7 5" xfId="44951"/>
    <cellStyle name="Normal 8 8" xfId="339"/>
    <cellStyle name="Normal 8 8 2" xfId="44952"/>
    <cellStyle name="Normal 8 8 2 2" xfId="44953"/>
    <cellStyle name="Normal 8 8 3" xfId="44954"/>
    <cellStyle name="Normal 8 8 4" xfId="44955"/>
    <cellStyle name="Normal 8 8 5" xfId="44956"/>
    <cellStyle name="Normal 8 9" xfId="361"/>
    <cellStyle name="Normal 8 9 2" xfId="44957"/>
    <cellStyle name="Normal 8 9 3" xfId="44958"/>
    <cellStyle name="Normal 8 9 4" xfId="44959"/>
    <cellStyle name="Normal 80" xfId="44960"/>
    <cellStyle name="Normal 80 2" xfId="44961"/>
    <cellStyle name="Normal 80 2 2" xfId="44962"/>
    <cellStyle name="Normal 80 2 2 2" xfId="44963"/>
    <cellStyle name="Normal 80 2 3" xfId="44964"/>
    <cellStyle name="Normal 80 2 3 2" xfId="44965"/>
    <cellStyle name="Normal 80 2 3 2 2" xfId="44966"/>
    <cellStyle name="Normal 80 2 3 3" xfId="44967"/>
    <cellStyle name="Normal 80 2 4" xfId="44968"/>
    <cellStyle name="Normal 80 2 4 2" xfId="44969"/>
    <cellStyle name="Normal 80 2 4 2 2" xfId="44970"/>
    <cellStyle name="Normal 80 2 4 3" xfId="44971"/>
    <cellStyle name="Normal 80 2 5" xfId="44972"/>
    <cellStyle name="Normal 80 2 6" xfId="44973"/>
    <cellStyle name="Normal 80 3" xfId="44974"/>
    <cellStyle name="Normal 80 3 2" xfId="44975"/>
    <cellStyle name="Normal 80 3 2 2" xfId="44976"/>
    <cellStyle name="Normal 80 3 2 2 2" xfId="44977"/>
    <cellStyle name="Normal 80 3 2 3" xfId="44978"/>
    <cellStyle name="Normal 80 3 2 3 2" xfId="44979"/>
    <cellStyle name="Normal 80 3 2 3 2 2" xfId="44980"/>
    <cellStyle name="Normal 80 3 2 3 3" xfId="44981"/>
    <cellStyle name="Normal 80 3 2 4" xfId="44982"/>
    <cellStyle name="Normal 80 3 3" xfId="44983"/>
    <cellStyle name="Normal 80 3 3 2" xfId="44984"/>
    <cellStyle name="Normal 80 3 3 2 2" xfId="44985"/>
    <cellStyle name="Normal 80 3 3 3" xfId="44986"/>
    <cellStyle name="Normal 80 3 4" xfId="44987"/>
    <cellStyle name="Normal 80 3 4 2" xfId="44988"/>
    <cellStyle name="Normal 80 3 4 2 2" xfId="44989"/>
    <cellStyle name="Normal 80 3 4 3" xfId="44990"/>
    <cellStyle name="Normal 80 3 5" xfId="44991"/>
    <cellStyle name="Normal 80 3 5 2" xfId="44992"/>
    <cellStyle name="Normal 80 3 5 2 2" xfId="44993"/>
    <cellStyle name="Normal 80 3 5 3" xfId="44994"/>
    <cellStyle name="Normal 80 3 6" xfId="44995"/>
    <cellStyle name="Normal 80 4" xfId="44996"/>
    <cellStyle name="Normal 80 4 2" xfId="44997"/>
    <cellStyle name="Normal 80 4 2 2" xfId="44998"/>
    <cellStyle name="Normal 80 4 3" xfId="44999"/>
    <cellStyle name="Normal 80 5" xfId="45000"/>
    <cellStyle name="Normal 80 5 2" xfId="45001"/>
    <cellStyle name="Normal 80 5 2 2" xfId="45002"/>
    <cellStyle name="Normal 80 5 3" xfId="45003"/>
    <cellStyle name="Normal 80 6" xfId="45004"/>
    <cellStyle name="Normal 80 6 2" xfId="45005"/>
    <cellStyle name="Normal 80 6 2 2" xfId="45006"/>
    <cellStyle name="Normal 80 6 3" xfId="45007"/>
    <cellStyle name="Normal 80 7" xfId="45008"/>
    <cellStyle name="Normal 800" xfId="45009"/>
    <cellStyle name="Normal 801" xfId="45010"/>
    <cellStyle name="Normal 802" xfId="45011"/>
    <cellStyle name="Normal 803" xfId="45012"/>
    <cellStyle name="Normal 804" xfId="45013"/>
    <cellStyle name="Normal 81" xfId="45014"/>
    <cellStyle name="Normal 81 2" xfId="45015"/>
    <cellStyle name="Normal 81 2 2" xfId="45016"/>
    <cellStyle name="Normal 81 2 2 2" xfId="45017"/>
    <cellStyle name="Normal 81 2 3" xfId="45018"/>
    <cellStyle name="Normal 81 2 3 2" xfId="45019"/>
    <cellStyle name="Normal 81 2 3 2 2" xfId="45020"/>
    <cellStyle name="Normal 81 2 3 3" xfId="45021"/>
    <cellStyle name="Normal 81 2 4" xfId="45022"/>
    <cellStyle name="Normal 81 2 4 2" xfId="45023"/>
    <cellStyle name="Normal 81 2 4 2 2" xfId="45024"/>
    <cellStyle name="Normal 81 2 4 3" xfId="45025"/>
    <cellStyle name="Normal 81 2 5" xfId="45026"/>
    <cellStyle name="Normal 81 2 6" xfId="45027"/>
    <cellStyle name="Normal 81 3" xfId="45028"/>
    <cellStyle name="Normal 81 3 2" xfId="45029"/>
    <cellStyle name="Normal 81 3 2 2" xfId="45030"/>
    <cellStyle name="Normal 81 3 2 2 2" xfId="45031"/>
    <cellStyle name="Normal 81 3 2 3" xfId="45032"/>
    <cellStyle name="Normal 81 3 2 3 2" xfId="45033"/>
    <cellStyle name="Normal 81 3 2 3 2 2" xfId="45034"/>
    <cellStyle name="Normal 81 3 2 3 3" xfId="45035"/>
    <cellStyle name="Normal 81 3 2 4" xfId="45036"/>
    <cellStyle name="Normal 81 3 3" xfId="45037"/>
    <cellStyle name="Normal 81 3 3 2" xfId="45038"/>
    <cellStyle name="Normal 81 3 3 2 2" xfId="45039"/>
    <cellStyle name="Normal 81 3 3 3" xfId="45040"/>
    <cellStyle name="Normal 81 3 4" xfId="45041"/>
    <cellStyle name="Normal 81 3 4 2" xfId="45042"/>
    <cellStyle name="Normal 81 3 4 2 2" xfId="45043"/>
    <cellStyle name="Normal 81 3 4 3" xfId="45044"/>
    <cellStyle name="Normal 81 3 5" xfId="45045"/>
    <cellStyle name="Normal 81 3 5 2" xfId="45046"/>
    <cellStyle name="Normal 81 3 5 2 2" xfId="45047"/>
    <cellStyle name="Normal 81 3 5 3" xfId="45048"/>
    <cellStyle name="Normal 81 3 6" xfId="45049"/>
    <cellStyle name="Normal 81 4" xfId="45050"/>
    <cellStyle name="Normal 81 4 2" xfId="45051"/>
    <cellStyle name="Normal 81 4 2 2" xfId="45052"/>
    <cellStyle name="Normal 81 4 3" xfId="45053"/>
    <cellStyle name="Normal 81 5" xfId="45054"/>
    <cellStyle name="Normal 81 5 2" xfId="45055"/>
    <cellStyle name="Normal 81 5 2 2" xfId="45056"/>
    <cellStyle name="Normal 81 5 3" xfId="45057"/>
    <cellStyle name="Normal 81 6" xfId="45058"/>
    <cellStyle name="Normal 81 6 2" xfId="45059"/>
    <cellStyle name="Normal 81 6 2 2" xfId="45060"/>
    <cellStyle name="Normal 81 6 3" xfId="45061"/>
    <cellStyle name="Normal 81 7" xfId="45062"/>
    <cellStyle name="Normal 82" xfId="45063"/>
    <cellStyle name="Normal 82 2" xfId="45064"/>
    <cellStyle name="Normal 82 2 2" xfId="45065"/>
    <cellStyle name="Normal 82 2 2 2" xfId="45066"/>
    <cellStyle name="Normal 82 2 3" xfId="45067"/>
    <cellStyle name="Normal 82 2 3 2" xfId="45068"/>
    <cellStyle name="Normal 82 2 3 2 2" xfId="45069"/>
    <cellStyle name="Normal 82 2 3 3" xfId="45070"/>
    <cellStyle name="Normal 82 2 4" xfId="45071"/>
    <cellStyle name="Normal 82 2 4 2" xfId="45072"/>
    <cellStyle name="Normal 82 2 4 2 2" xfId="45073"/>
    <cellStyle name="Normal 82 2 4 3" xfId="45074"/>
    <cellStyle name="Normal 82 2 5" xfId="45075"/>
    <cellStyle name="Normal 82 2 6" xfId="45076"/>
    <cellStyle name="Normal 82 3" xfId="45077"/>
    <cellStyle name="Normal 82 3 2" xfId="45078"/>
    <cellStyle name="Normal 82 3 2 2" xfId="45079"/>
    <cellStyle name="Normal 82 3 2 2 2" xfId="45080"/>
    <cellStyle name="Normal 82 3 2 3" xfId="45081"/>
    <cellStyle name="Normal 82 3 2 3 2" xfId="45082"/>
    <cellStyle name="Normal 82 3 2 3 2 2" xfId="45083"/>
    <cellStyle name="Normal 82 3 2 3 3" xfId="45084"/>
    <cellStyle name="Normal 82 3 2 4" xfId="45085"/>
    <cellStyle name="Normal 82 3 3" xfId="45086"/>
    <cellStyle name="Normal 82 3 3 2" xfId="45087"/>
    <cellStyle name="Normal 82 3 3 2 2" xfId="45088"/>
    <cellStyle name="Normal 82 3 3 3" xfId="45089"/>
    <cellStyle name="Normal 82 3 4" xfId="45090"/>
    <cellStyle name="Normal 82 3 4 2" xfId="45091"/>
    <cellStyle name="Normal 82 3 4 2 2" xfId="45092"/>
    <cellStyle name="Normal 82 3 4 3" xfId="45093"/>
    <cellStyle name="Normal 82 3 5" xfId="45094"/>
    <cellStyle name="Normal 82 3 5 2" xfId="45095"/>
    <cellStyle name="Normal 82 3 5 2 2" xfId="45096"/>
    <cellStyle name="Normal 82 3 5 3" xfId="45097"/>
    <cellStyle name="Normal 82 3 6" xfId="45098"/>
    <cellStyle name="Normal 82 4" xfId="45099"/>
    <cellStyle name="Normal 82 4 2" xfId="45100"/>
    <cellStyle name="Normal 82 4 2 2" xfId="45101"/>
    <cellStyle name="Normal 82 4 3" xfId="45102"/>
    <cellStyle name="Normal 82 5" xfId="45103"/>
    <cellStyle name="Normal 82 5 2" xfId="45104"/>
    <cellStyle name="Normal 82 5 2 2" xfId="45105"/>
    <cellStyle name="Normal 82 5 3" xfId="45106"/>
    <cellStyle name="Normal 82 6" xfId="45107"/>
    <cellStyle name="Normal 82 6 2" xfId="45108"/>
    <cellStyle name="Normal 82 6 2 2" xfId="45109"/>
    <cellStyle name="Normal 82 6 3" xfId="45110"/>
    <cellStyle name="Normal 82 7" xfId="45111"/>
    <cellStyle name="Normal 83" xfId="45112"/>
    <cellStyle name="Normal 83 2" xfId="45113"/>
    <cellStyle name="Normal 83 2 2" xfId="45114"/>
    <cellStyle name="Normal 83 2 2 2" xfId="45115"/>
    <cellStyle name="Normal 83 2 3" xfId="45116"/>
    <cellStyle name="Normal 83 2 3 2" xfId="45117"/>
    <cellStyle name="Normal 83 2 3 2 2" xfId="45118"/>
    <cellStyle name="Normal 83 2 3 3" xfId="45119"/>
    <cellStyle name="Normal 83 2 4" xfId="45120"/>
    <cellStyle name="Normal 83 2 4 2" xfId="45121"/>
    <cellStyle name="Normal 83 2 4 2 2" xfId="45122"/>
    <cellStyle name="Normal 83 2 4 3" xfId="45123"/>
    <cellStyle name="Normal 83 2 5" xfId="45124"/>
    <cellStyle name="Normal 83 2 6" xfId="45125"/>
    <cellStyle name="Normal 83 3" xfId="45126"/>
    <cellStyle name="Normal 83 3 2" xfId="45127"/>
    <cellStyle name="Normal 83 3 2 2" xfId="45128"/>
    <cellStyle name="Normal 83 3 2 2 2" xfId="45129"/>
    <cellStyle name="Normal 83 3 2 3" xfId="45130"/>
    <cellStyle name="Normal 83 3 2 3 2" xfId="45131"/>
    <cellStyle name="Normal 83 3 2 3 2 2" xfId="45132"/>
    <cellStyle name="Normal 83 3 2 3 3" xfId="45133"/>
    <cellStyle name="Normal 83 3 2 4" xfId="45134"/>
    <cellStyle name="Normal 83 3 3" xfId="45135"/>
    <cellStyle name="Normal 83 3 3 2" xfId="45136"/>
    <cellStyle name="Normal 83 3 3 2 2" xfId="45137"/>
    <cellStyle name="Normal 83 3 3 3" xfId="45138"/>
    <cellStyle name="Normal 83 3 4" xfId="45139"/>
    <cellStyle name="Normal 83 3 4 2" xfId="45140"/>
    <cellStyle name="Normal 83 3 4 2 2" xfId="45141"/>
    <cellStyle name="Normal 83 3 4 3" xfId="45142"/>
    <cellStyle name="Normal 83 3 5" xfId="45143"/>
    <cellStyle name="Normal 83 3 5 2" xfId="45144"/>
    <cellStyle name="Normal 83 3 5 2 2" xfId="45145"/>
    <cellStyle name="Normal 83 3 5 3" xfId="45146"/>
    <cellStyle name="Normal 83 3 6" xfId="45147"/>
    <cellStyle name="Normal 83 4" xfId="45148"/>
    <cellStyle name="Normal 83 4 2" xfId="45149"/>
    <cellStyle name="Normal 83 4 2 2" xfId="45150"/>
    <cellStyle name="Normal 83 4 3" xfId="45151"/>
    <cellStyle name="Normal 83 5" xfId="45152"/>
    <cellStyle name="Normal 83 5 2" xfId="45153"/>
    <cellStyle name="Normal 83 5 2 2" xfId="45154"/>
    <cellStyle name="Normal 83 5 3" xfId="45155"/>
    <cellStyle name="Normal 83 6" xfId="45156"/>
    <cellStyle name="Normal 83 6 2" xfId="45157"/>
    <cellStyle name="Normal 83 6 2 2" xfId="45158"/>
    <cellStyle name="Normal 83 6 3" xfId="45159"/>
    <cellStyle name="Normal 83 7" xfId="45160"/>
    <cellStyle name="Normal 84" xfId="45161"/>
    <cellStyle name="Normal 84 2" xfId="45162"/>
    <cellStyle name="Normal 84 2 2" xfId="45163"/>
    <cellStyle name="Normal 84 2 2 2" xfId="45164"/>
    <cellStyle name="Normal 84 2 3" xfId="45165"/>
    <cellStyle name="Normal 84 2 3 2" xfId="45166"/>
    <cellStyle name="Normal 84 2 3 2 2" xfId="45167"/>
    <cellStyle name="Normal 84 2 3 3" xfId="45168"/>
    <cellStyle name="Normal 84 2 4" xfId="45169"/>
    <cellStyle name="Normal 84 2 4 2" xfId="45170"/>
    <cellStyle name="Normal 84 2 4 2 2" xfId="45171"/>
    <cellStyle name="Normal 84 2 4 3" xfId="45172"/>
    <cellStyle name="Normal 84 2 5" xfId="45173"/>
    <cellStyle name="Normal 84 2 6" xfId="45174"/>
    <cellStyle name="Normal 84 3" xfId="45175"/>
    <cellStyle name="Normal 84 3 2" xfId="45176"/>
    <cellStyle name="Normal 84 3 2 2" xfId="45177"/>
    <cellStyle name="Normal 84 3 2 2 2" xfId="45178"/>
    <cellStyle name="Normal 84 3 2 3" xfId="45179"/>
    <cellStyle name="Normal 84 3 2 3 2" xfId="45180"/>
    <cellStyle name="Normal 84 3 2 3 2 2" xfId="45181"/>
    <cellStyle name="Normal 84 3 2 3 3" xfId="45182"/>
    <cellStyle name="Normal 84 3 2 4" xfId="45183"/>
    <cellStyle name="Normal 84 3 3" xfId="45184"/>
    <cellStyle name="Normal 84 3 3 2" xfId="45185"/>
    <cellStyle name="Normal 84 3 3 2 2" xfId="45186"/>
    <cellStyle name="Normal 84 3 3 3" xfId="45187"/>
    <cellStyle name="Normal 84 3 4" xfId="45188"/>
    <cellStyle name="Normal 84 3 4 2" xfId="45189"/>
    <cellStyle name="Normal 84 3 4 2 2" xfId="45190"/>
    <cellStyle name="Normal 84 3 4 3" xfId="45191"/>
    <cellStyle name="Normal 84 3 5" xfId="45192"/>
    <cellStyle name="Normal 84 3 5 2" xfId="45193"/>
    <cellStyle name="Normal 84 3 5 2 2" xfId="45194"/>
    <cellStyle name="Normal 84 3 5 3" xfId="45195"/>
    <cellStyle name="Normal 84 3 6" xfId="45196"/>
    <cellStyle name="Normal 84 4" xfId="45197"/>
    <cellStyle name="Normal 84 4 2" xfId="45198"/>
    <cellStyle name="Normal 84 4 2 2" xfId="45199"/>
    <cellStyle name="Normal 84 4 3" xfId="45200"/>
    <cellStyle name="Normal 84 5" xfId="45201"/>
    <cellStyle name="Normal 84 5 2" xfId="45202"/>
    <cellStyle name="Normal 84 5 2 2" xfId="45203"/>
    <cellStyle name="Normal 84 5 3" xfId="45204"/>
    <cellStyle name="Normal 84 6" xfId="45205"/>
    <cellStyle name="Normal 84 6 2" xfId="45206"/>
    <cellStyle name="Normal 84 6 2 2" xfId="45207"/>
    <cellStyle name="Normal 84 6 3" xfId="45208"/>
    <cellStyle name="Normal 84 7" xfId="45209"/>
    <cellStyle name="Normal 85" xfId="45210"/>
    <cellStyle name="Normal 85 2" xfId="45211"/>
    <cellStyle name="Normal 85 2 2" xfId="45212"/>
    <cellStyle name="Normal 85 2 2 2" xfId="45213"/>
    <cellStyle name="Normal 85 2 3" xfId="45214"/>
    <cellStyle name="Normal 85 2 3 2" xfId="45215"/>
    <cellStyle name="Normal 85 2 3 2 2" xfId="45216"/>
    <cellStyle name="Normal 85 2 3 3" xfId="45217"/>
    <cellStyle name="Normal 85 2 4" xfId="45218"/>
    <cellStyle name="Normal 85 2 4 2" xfId="45219"/>
    <cellStyle name="Normal 85 2 4 2 2" xfId="45220"/>
    <cellStyle name="Normal 85 2 4 3" xfId="45221"/>
    <cellStyle name="Normal 85 2 5" xfId="45222"/>
    <cellStyle name="Normal 85 2 6" xfId="45223"/>
    <cellStyle name="Normal 85 3" xfId="45224"/>
    <cellStyle name="Normal 85 3 2" xfId="45225"/>
    <cellStyle name="Normal 85 3 2 2" xfId="45226"/>
    <cellStyle name="Normal 85 3 2 2 2" xfId="45227"/>
    <cellStyle name="Normal 85 3 2 3" xfId="45228"/>
    <cellStyle name="Normal 85 3 2 3 2" xfId="45229"/>
    <cellStyle name="Normal 85 3 2 3 2 2" xfId="45230"/>
    <cellStyle name="Normal 85 3 2 3 3" xfId="45231"/>
    <cellStyle name="Normal 85 3 2 4" xfId="45232"/>
    <cellStyle name="Normal 85 3 3" xfId="45233"/>
    <cellStyle name="Normal 85 3 3 2" xfId="45234"/>
    <cellStyle name="Normal 85 3 3 2 2" xfId="45235"/>
    <cellStyle name="Normal 85 3 3 3" xfId="45236"/>
    <cellStyle name="Normal 85 3 4" xfId="45237"/>
    <cellStyle name="Normal 85 3 4 2" xfId="45238"/>
    <cellStyle name="Normal 85 3 4 2 2" xfId="45239"/>
    <cellStyle name="Normal 85 3 4 3" xfId="45240"/>
    <cellStyle name="Normal 85 3 5" xfId="45241"/>
    <cellStyle name="Normal 85 3 5 2" xfId="45242"/>
    <cellStyle name="Normal 85 3 5 2 2" xfId="45243"/>
    <cellStyle name="Normal 85 3 5 3" xfId="45244"/>
    <cellStyle name="Normal 85 3 6" xfId="45245"/>
    <cellStyle name="Normal 85 4" xfId="45246"/>
    <cellStyle name="Normal 85 4 2" xfId="45247"/>
    <cellStyle name="Normal 85 4 2 2" xfId="45248"/>
    <cellStyle name="Normal 85 4 3" xfId="45249"/>
    <cellStyle name="Normal 85 5" xfId="45250"/>
    <cellStyle name="Normal 85 5 2" xfId="45251"/>
    <cellStyle name="Normal 85 5 2 2" xfId="45252"/>
    <cellStyle name="Normal 85 5 3" xfId="45253"/>
    <cellStyle name="Normal 85 6" xfId="45254"/>
    <cellStyle name="Normal 85 6 2" xfId="45255"/>
    <cellStyle name="Normal 85 6 2 2" xfId="45256"/>
    <cellStyle name="Normal 85 6 3" xfId="45257"/>
    <cellStyle name="Normal 85 7" xfId="45258"/>
    <cellStyle name="Normal 86" xfId="45259"/>
    <cellStyle name="Normal 86 2" xfId="45260"/>
    <cellStyle name="Normal 86 2 2" xfId="45261"/>
    <cellStyle name="Normal 86 2 2 2" xfId="45262"/>
    <cellStyle name="Normal 86 2 3" xfId="45263"/>
    <cellStyle name="Normal 86 2 3 2" xfId="45264"/>
    <cellStyle name="Normal 86 2 3 2 2" xfId="45265"/>
    <cellStyle name="Normal 86 2 3 3" xfId="45266"/>
    <cellStyle name="Normal 86 2 4" xfId="45267"/>
    <cellStyle name="Normal 86 2 4 2" xfId="45268"/>
    <cellStyle name="Normal 86 2 4 2 2" xfId="45269"/>
    <cellStyle name="Normal 86 2 4 3" xfId="45270"/>
    <cellStyle name="Normal 86 2 5" xfId="45271"/>
    <cellStyle name="Normal 86 2 6" xfId="45272"/>
    <cellStyle name="Normal 86 3" xfId="45273"/>
    <cellStyle name="Normal 86 3 2" xfId="45274"/>
    <cellStyle name="Normal 86 3 2 2" xfId="45275"/>
    <cellStyle name="Normal 86 3 2 2 2" xfId="45276"/>
    <cellStyle name="Normal 86 3 2 3" xfId="45277"/>
    <cellStyle name="Normal 86 3 2 3 2" xfId="45278"/>
    <cellStyle name="Normal 86 3 2 3 2 2" xfId="45279"/>
    <cellStyle name="Normal 86 3 2 3 3" xfId="45280"/>
    <cellStyle name="Normal 86 3 2 4" xfId="45281"/>
    <cellStyle name="Normal 86 3 3" xfId="45282"/>
    <cellStyle name="Normal 86 3 3 2" xfId="45283"/>
    <cellStyle name="Normal 86 3 3 2 2" xfId="45284"/>
    <cellStyle name="Normal 86 3 3 3" xfId="45285"/>
    <cellStyle name="Normal 86 3 4" xfId="45286"/>
    <cellStyle name="Normal 86 3 4 2" xfId="45287"/>
    <cellStyle name="Normal 86 3 4 2 2" xfId="45288"/>
    <cellStyle name="Normal 86 3 4 3" xfId="45289"/>
    <cellStyle name="Normal 86 3 5" xfId="45290"/>
    <cellStyle name="Normal 86 3 5 2" xfId="45291"/>
    <cellStyle name="Normal 86 3 5 2 2" xfId="45292"/>
    <cellStyle name="Normal 86 3 5 3" xfId="45293"/>
    <cellStyle name="Normal 86 3 6" xfId="45294"/>
    <cellStyle name="Normal 86 4" xfId="45295"/>
    <cellStyle name="Normal 86 4 2" xfId="45296"/>
    <cellStyle name="Normal 86 4 2 2" xfId="45297"/>
    <cellStyle name="Normal 86 4 3" xfId="45298"/>
    <cellStyle name="Normal 86 5" xfId="45299"/>
    <cellStyle name="Normal 86 5 2" xfId="45300"/>
    <cellStyle name="Normal 86 5 2 2" xfId="45301"/>
    <cellStyle name="Normal 86 5 3" xfId="45302"/>
    <cellStyle name="Normal 86 6" xfId="45303"/>
    <cellStyle name="Normal 86 6 2" xfId="45304"/>
    <cellStyle name="Normal 86 6 2 2" xfId="45305"/>
    <cellStyle name="Normal 86 6 3" xfId="45306"/>
    <cellStyle name="Normal 86 7" xfId="45307"/>
    <cellStyle name="Normal 87" xfId="45308"/>
    <cellStyle name="Normal 87 2" xfId="45309"/>
    <cellStyle name="Normal 87 2 2" xfId="45310"/>
    <cellStyle name="Normal 87 2 2 2" xfId="45311"/>
    <cellStyle name="Normal 87 2 3" xfId="45312"/>
    <cellStyle name="Normal 87 2 3 2" xfId="45313"/>
    <cellStyle name="Normal 87 2 3 2 2" xfId="45314"/>
    <cellStyle name="Normal 87 2 3 3" xfId="45315"/>
    <cellStyle name="Normal 87 2 4" xfId="45316"/>
    <cellStyle name="Normal 87 2 4 2" xfId="45317"/>
    <cellStyle name="Normal 87 2 4 2 2" xfId="45318"/>
    <cellStyle name="Normal 87 2 4 3" xfId="45319"/>
    <cellStyle name="Normal 87 2 5" xfId="45320"/>
    <cellStyle name="Normal 87 2 6" xfId="45321"/>
    <cellStyle name="Normal 87 3" xfId="45322"/>
    <cellStyle name="Normal 87 3 2" xfId="45323"/>
    <cellStyle name="Normal 87 3 2 2" xfId="45324"/>
    <cellStyle name="Normal 87 3 2 2 2" xfId="45325"/>
    <cellStyle name="Normal 87 3 2 3" xfId="45326"/>
    <cellStyle name="Normal 87 3 2 3 2" xfId="45327"/>
    <cellStyle name="Normal 87 3 2 3 2 2" xfId="45328"/>
    <cellStyle name="Normal 87 3 2 3 3" xfId="45329"/>
    <cellStyle name="Normal 87 3 2 4" xfId="45330"/>
    <cellStyle name="Normal 87 3 3" xfId="45331"/>
    <cellStyle name="Normal 87 3 3 2" xfId="45332"/>
    <cellStyle name="Normal 87 3 3 2 2" xfId="45333"/>
    <cellStyle name="Normal 87 3 3 3" xfId="45334"/>
    <cellStyle name="Normal 87 3 4" xfId="45335"/>
    <cellStyle name="Normal 87 3 4 2" xfId="45336"/>
    <cellStyle name="Normal 87 3 4 2 2" xfId="45337"/>
    <cellStyle name="Normal 87 3 4 3" xfId="45338"/>
    <cellStyle name="Normal 87 3 5" xfId="45339"/>
    <cellStyle name="Normal 87 3 5 2" xfId="45340"/>
    <cellStyle name="Normal 87 3 5 2 2" xfId="45341"/>
    <cellStyle name="Normal 87 3 5 3" xfId="45342"/>
    <cellStyle name="Normal 87 3 6" xfId="45343"/>
    <cellStyle name="Normal 87 4" xfId="45344"/>
    <cellStyle name="Normal 87 4 2" xfId="45345"/>
    <cellStyle name="Normal 87 4 2 2" xfId="45346"/>
    <cellStyle name="Normal 87 4 3" xfId="45347"/>
    <cellStyle name="Normal 87 5" xfId="45348"/>
    <cellStyle name="Normal 87 5 2" xfId="45349"/>
    <cellStyle name="Normal 87 5 2 2" xfId="45350"/>
    <cellStyle name="Normal 87 5 3" xfId="45351"/>
    <cellStyle name="Normal 87 6" xfId="45352"/>
    <cellStyle name="Normal 87 6 2" xfId="45353"/>
    <cellStyle name="Normal 87 6 2 2" xfId="45354"/>
    <cellStyle name="Normal 87 6 3" xfId="45355"/>
    <cellStyle name="Normal 87 7" xfId="45356"/>
    <cellStyle name="Normal 88" xfId="45357"/>
    <cellStyle name="Normal 88 2" xfId="45358"/>
    <cellStyle name="Normal 88 2 2" xfId="45359"/>
    <cellStyle name="Normal 88 2 2 2" xfId="45360"/>
    <cellStyle name="Normal 88 2 3" xfId="45361"/>
    <cellStyle name="Normal 88 2 3 2" xfId="45362"/>
    <cellStyle name="Normal 88 2 3 2 2" xfId="45363"/>
    <cellStyle name="Normal 88 2 3 3" xfId="45364"/>
    <cellStyle name="Normal 88 2 4" xfId="45365"/>
    <cellStyle name="Normal 88 2 4 2" xfId="45366"/>
    <cellStyle name="Normal 88 2 4 2 2" xfId="45367"/>
    <cellStyle name="Normal 88 2 4 3" xfId="45368"/>
    <cellStyle name="Normal 88 2 5" xfId="45369"/>
    <cellStyle name="Normal 88 2 6" xfId="45370"/>
    <cellStyle name="Normal 88 3" xfId="45371"/>
    <cellStyle name="Normal 88 3 2" xfId="45372"/>
    <cellStyle name="Normal 88 3 2 2" xfId="45373"/>
    <cellStyle name="Normal 88 3 2 2 2" xfId="45374"/>
    <cellStyle name="Normal 88 3 2 3" xfId="45375"/>
    <cellStyle name="Normal 88 3 2 3 2" xfId="45376"/>
    <cellStyle name="Normal 88 3 2 3 2 2" xfId="45377"/>
    <cellStyle name="Normal 88 3 2 3 3" xfId="45378"/>
    <cellStyle name="Normal 88 3 2 4" xfId="45379"/>
    <cellStyle name="Normal 88 3 3" xfId="45380"/>
    <cellStyle name="Normal 88 3 3 2" xfId="45381"/>
    <cellStyle name="Normal 88 3 3 2 2" xfId="45382"/>
    <cellStyle name="Normal 88 3 3 3" xfId="45383"/>
    <cellStyle name="Normal 88 3 4" xfId="45384"/>
    <cellStyle name="Normal 88 3 4 2" xfId="45385"/>
    <cellStyle name="Normal 88 3 4 2 2" xfId="45386"/>
    <cellStyle name="Normal 88 3 4 3" xfId="45387"/>
    <cellStyle name="Normal 88 3 5" xfId="45388"/>
    <cellStyle name="Normal 88 3 5 2" xfId="45389"/>
    <cellStyle name="Normal 88 3 5 2 2" xfId="45390"/>
    <cellStyle name="Normal 88 3 5 3" xfId="45391"/>
    <cellStyle name="Normal 88 3 6" xfId="45392"/>
    <cellStyle name="Normal 88 4" xfId="45393"/>
    <cellStyle name="Normal 88 4 2" xfId="45394"/>
    <cellStyle name="Normal 88 4 2 2" xfId="45395"/>
    <cellStyle name="Normal 88 4 3" xfId="45396"/>
    <cellStyle name="Normal 88 5" xfId="45397"/>
    <cellStyle name="Normal 88 5 2" xfId="45398"/>
    <cellStyle name="Normal 88 5 2 2" xfId="45399"/>
    <cellStyle name="Normal 88 5 3" xfId="45400"/>
    <cellStyle name="Normal 88 6" xfId="45401"/>
    <cellStyle name="Normal 88 6 2" xfId="45402"/>
    <cellStyle name="Normal 88 6 2 2" xfId="45403"/>
    <cellStyle name="Normal 88 6 3" xfId="45404"/>
    <cellStyle name="Normal 88 7" xfId="45405"/>
    <cellStyle name="Normal 88 8" xfId="45406"/>
    <cellStyle name="Normal 89" xfId="45407"/>
    <cellStyle name="Normal 89 2" xfId="45408"/>
    <cellStyle name="Normal 89 2 2" xfId="45409"/>
    <cellStyle name="Normal 89 2 2 2" xfId="45410"/>
    <cellStyle name="Normal 89 2 3" xfId="45411"/>
    <cellStyle name="Normal 89 2 3 2" xfId="45412"/>
    <cellStyle name="Normal 89 2 3 2 2" xfId="45413"/>
    <cellStyle name="Normal 89 2 3 3" xfId="45414"/>
    <cellStyle name="Normal 89 2 4" xfId="45415"/>
    <cellStyle name="Normal 89 2 4 2" xfId="45416"/>
    <cellStyle name="Normal 89 2 4 2 2" xfId="45417"/>
    <cellStyle name="Normal 89 2 4 3" xfId="45418"/>
    <cellStyle name="Normal 89 2 5" xfId="45419"/>
    <cellStyle name="Normal 89 2 6" xfId="45420"/>
    <cellStyle name="Normal 89 3" xfId="45421"/>
    <cellStyle name="Normal 89 3 2" xfId="45422"/>
    <cellStyle name="Normal 89 3 2 2" xfId="45423"/>
    <cellStyle name="Normal 89 3 2 2 2" xfId="45424"/>
    <cellStyle name="Normal 89 3 2 3" xfId="45425"/>
    <cellStyle name="Normal 89 3 2 3 2" xfId="45426"/>
    <cellStyle name="Normal 89 3 2 3 2 2" xfId="45427"/>
    <cellStyle name="Normal 89 3 2 3 3" xfId="45428"/>
    <cellStyle name="Normal 89 3 2 4" xfId="45429"/>
    <cellStyle name="Normal 89 3 3" xfId="45430"/>
    <cellStyle name="Normal 89 3 3 2" xfId="45431"/>
    <cellStyle name="Normal 89 3 3 2 2" xfId="45432"/>
    <cellStyle name="Normal 89 3 3 3" xfId="45433"/>
    <cellStyle name="Normal 89 3 4" xfId="45434"/>
    <cellStyle name="Normal 89 3 4 2" xfId="45435"/>
    <cellStyle name="Normal 89 3 4 2 2" xfId="45436"/>
    <cellStyle name="Normal 89 3 4 3" xfId="45437"/>
    <cellStyle name="Normal 89 3 5" xfId="45438"/>
    <cellStyle name="Normal 89 3 5 2" xfId="45439"/>
    <cellStyle name="Normal 89 3 5 2 2" xfId="45440"/>
    <cellStyle name="Normal 89 3 5 3" xfId="45441"/>
    <cellStyle name="Normal 89 3 6" xfId="45442"/>
    <cellStyle name="Normal 89 4" xfId="45443"/>
    <cellStyle name="Normal 89 4 2" xfId="45444"/>
    <cellStyle name="Normal 89 4 2 2" xfId="45445"/>
    <cellStyle name="Normal 89 4 3" xfId="45446"/>
    <cellStyle name="Normal 89 5" xfId="45447"/>
    <cellStyle name="Normal 89 5 2" xfId="45448"/>
    <cellStyle name="Normal 89 5 2 2" xfId="45449"/>
    <cellStyle name="Normal 89 5 3" xfId="45450"/>
    <cellStyle name="Normal 89 6" xfId="45451"/>
    <cellStyle name="Normal 89 6 2" xfId="45452"/>
    <cellStyle name="Normal 89 6 2 2" xfId="45453"/>
    <cellStyle name="Normal 89 6 3" xfId="45454"/>
    <cellStyle name="Normal 89 7" xfId="45455"/>
    <cellStyle name="Normal 9" xfId="224"/>
    <cellStyle name="Normal 9 10" xfId="45456"/>
    <cellStyle name="Normal 9 11" xfId="45457"/>
    <cellStyle name="Normal 9 12" xfId="45458"/>
    <cellStyle name="Normal 9 12 2" xfId="45459"/>
    <cellStyle name="Normal 9 13" xfId="45460"/>
    <cellStyle name="Normal 9 14" xfId="45461"/>
    <cellStyle name="Normal 9 14 2" xfId="45462"/>
    <cellStyle name="Normal 9 14 3" xfId="45463"/>
    <cellStyle name="Normal 9 15" xfId="45464"/>
    <cellStyle name="Normal 9 16" xfId="45465"/>
    <cellStyle name="Normal 9 16 2" xfId="45466"/>
    <cellStyle name="Normal 9 17" xfId="45467"/>
    <cellStyle name="Normal 9 18" xfId="45468"/>
    <cellStyle name="Normal 9 18 2" xfId="45469"/>
    <cellStyle name="Normal 9 19" xfId="45470"/>
    <cellStyle name="Normal 9 2" xfId="392"/>
    <cellStyle name="Normal 9 2 10" xfId="45471"/>
    <cellStyle name="Normal 9 2 11" xfId="45472"/>
    <cellStyle name="Normal 9 2 12" xfId="45473"/>
    <cellStyle name="Normal 9 2 13" xfId="45474"/>
    <cellStyle name="Normal 9 2 14" xfId="45475"/>
    <cellStyle name="Normal 9 2 2" xfId="45476"/>
    <cellStyle name="Normal 9 2 2 2" xfId="45477"/>
    <cellStyle name="Normal 9 2 2 2 2" xfId="45478"/>
    <cellStyle name="Normal 9 2 2 2 2 2" xfId="45479"/>
    <cellStyle name="Normal 9 2 2 2 3" xfId="45480"/>
    <cellStyle name="Normal 9 2 2 2 4" xfId="45481"/>
    <cellStyle name="Normal 9 2 2 2 5" xfId="45482"/>
    <cellStyle name="Normal 9 2 2 3" xfId="45483"/>
    <cellStyle name="Normal 9 2 2 3 2" xfId="45484"/>
    <cellStyle name="Normal 9 2 2 3 2 2" xfId="45485"/>
    <cellStyle name="Normal 9 2 2 3 3" xfId="45486"/>
    <cellStyle name="Normal 9 2 2 3 4" xfId="45487"/>
    <cellStyle name="Normal 9 2 2 4" xfId="45488"/>
    <cellStyle name="Normal 9 2 2 4 2" xfId="45489"/>
    <cellStyle name="Normal 9 2 2 4 2 2" xfId="45490"/>
    <cellStyle name="Normal 9 2 2 4 3" xfId="45491"/>
    <cellStyle name="Normal 9 2 2 4 4" xfId="45492"/>
    <cellStyle name="Normal 9 2 2 5" xfId="45493"/>
    <cellStyle name="Normal 9 2 2 5 2" xfId="45494"/>
    <cellStyle name="Normal 9 2 2 6" xfId="45495"/>
    <cellStyle name="Normal 9 2 3" xfId="45496"/>
    <cellStyle name="Normal 9 2 3 2" xfId="45497"/>
    <cellStyle name="Normal 9 2 3 2 2" xfId="45498"/>
    <cellStyle name="Normal 9 2 3 2 2 2" xfId="45499"/>
    <cellStyle name="Normal 9 2 3 2 3" xfId="45500"/>
    <cellStyle name="Normal 9 2 3 2 3 2" xfId="45501"/>
    <cellStyle name="Normal 9 2 3 2 3 2 2" xfId="45502"/>
    <cellStyle name="Normal 9 2 3 2 3 3" xfId="45503"/>
    <cellStyle name="Normal 9 2 3 2 4" xfId="45504"/>
    <cellStyle name="Normal 9 2 3 2 5" xfId="45505"/>
    <cellStyle name="Normal 9 2 3 3" xfId="45506"/>
    <cellStyle name="Normal 9 2 3 3 2" xfId="45507"/>
    <cellStyle name="Normal 9 2 3 3 2 2" xfId="45508"/>
    <cellStyle name="Normal 9 2 3 3 3" xfId="45509"/>
    <cellStyle name="Normal 9 2 3 3 4" xfId="45510"/>
    <cellStyle name="Normal 9 2 3 4" xfId="45511"/>
    <cellStyle name="Normal 9 2 3 4 2" xfId="45512"/>
    <cellStyle name="Normal 9 2 3 4 2 2" xfId="45513"/>
    <cellStyle name="Normal 9 2 3 4 3" xfId="45514"/>
    <cellStyle name="Normal 9 2 3 4 4" xfId="45515"/>
    <cellStyle name="Normal 9 2 3 5" xfId="45516"/>
    <cellStyle name="Normal 9 2 3 5 2" xfId="45517"/>
    <cellStyle name="Normal 9 2 3 5 2 2" xfId="45518"/>
    <cellStyle name="Normal 9 2 3 5 3" xfId="45519"/>
    <cellStyle name="Normal 9 2 3 6" xfId="45520"/>
    <cellStyle name="Normal 9 2 3 7" xfId="45521"/>
    <cellStyle name="Normal 9 2 4" xfId="45522"/>
    <cellStyle name="Normal 9 2 4 2" xfId="45523"/>
    <cellStyle name="Normal 9 2 5" xfId="45524"/>
    <cellStyle name="Normal 9 2 6" xfId="45525"/>
    <cellStyle name="Normal 9 2 7" xfId="45526"/>
    <cellStyle name="Normal 9 2 8" xfId="45527"/>
    <cellStyle name="Normal 9 2 9" xfId="45528"/>
    <cellStyle name="Normal 9 2 9 2" xfId="45529"/>
    <cellStyle name="Normal 9 20" xfId="45530"/>
    <cellStyle name="Normal 9 21" xfId="45531"/>
    <cellStyle name="Normal 9 22" xfId="45532"/>
    <cellStyle name="Normal 9 23" xfId="45533"/>
    <cellStyle name="Normal 9 24" xfId="45534"/>
    <cellStyle name="Normal 9 25" xfId="45535"/>
    <cellStyle name="Normal 9 3" xfId="45536"/>
    <cellStyle name="Normal 9 3 10" xfId="45537"/>
    <cellStyle name="Normal 9 3 2" xfId="45538"/>
    <cellStyle name="Normal 9 3 2 2" xfId="45539"/>
    <cellStyle name="Normal 9 3 2 2 2" xfId="45540"/>
    <cellStyle name="Normal 9 3 2 2 2 2" xfId="45541"/>
    <cellStyle name="Normal 9 3 2 2 3" xfId="45542"/>
    <cellStyle name="Normal 9 3 2 2 4" xfId="45543"/>
    <cellStyle name="Normal 9 3 2 2 5" xfId="45544"/>
    <cellStyle name="Normal 9 3 2 3" xfId="45545"/>
    <cellStyle name="Normal 9 3 2 3 2" xfId="45546"/>
    <cellStyle name="Normal 9 3 2 3 2 2" xfId="45547"/>
    <cellStyle name="Normal 9 3 2 3 3" xfId="45548"/>
    <cellStyle name="Normal 9 3 2 3 4" xfId="45549"/>
    <cellStyle name="Normal 9 3 2 4" xfId="45550"/>
    <cellStyle name="Normal 9 3 2 4 2" xfId="45551"/>
    <cellStyle name="Normal 9 3 2 4 2 2" xfId="45552"/>
    <cellStyle name="Normal 9 3 2 4 3" xfId="45553"/>
    <cellStyle name="Normal 9 3 2 4 4" xfId="45554"/>
    <cellStyle name="Normal 9 3 2 5" xfId="45555"/>
    <cellStyle name="Normal 9 3 2 5 2" xfId="45556"/>
    <cellStyle name="Normal 9 3 2 6" xfId="45557"/>
    <cellStyle name="Normal 9 3 3" xfId="45558"/>
    <cellStyle name="Normal 9 3 3 2" xfId="45559"/>
    <cellStyle name="Normal 9 3 3 2 2" xfId="45560"/>
    <cellStyle name="Normal 9 3 3 2 3" xfId="45561"/>
    <cellStyle name="Normal 9 3 3 3" xfId="45562"/>
    <cellStyle name="Normal 9 3 3 3 2" xfId="45563"/>
    <cellStyle name="Normal 9 3 3 4" xfId="45564"/>
    <cellStyle name="Normal 9 3 3 5" xfId="45565"/>
    <cellStyle name="Normal 9 3 4" xfId="45566"/>
    <cellStyle name="Normal 9 3 4 2" xfId="45567"/>
    <cellStyle name="Normal 9 3 4 2 2" xfId="45568"/>
    <cellStyle name="Normal 9 3 4 3" xfId="45569"/>
    <cellStyle name="Normal 9 3 4 4" xfId="45570"/>
    <cellStyle name="Normal 9 3 5" xfId="45571"/>
    <cellStyle name="Normal 9 3 5 2" xfId="45572"/>
    <cellStyle name="Normal 9 3 5 2 2" xfId="45573"/>
    <cellStyle name="Normal 9 3 5 3" xfId="45574"/>
    <cellStyle name="Normal 9 3 5 4" xfId="45575"/>
    <cellStyle name="Normal 9 3 6" xfId="45576"/>
    <cellStyle name="Normal 9 3 6 2" xfId="45577"/>
    <cellStyle name="Normal 9 3 7" xfId="45578"/>
    <cellStyle name="Normal 9 3 8" xfId="45579"/>
    <cellStyle name="Normal 9 3 9" xfId="45580"/>
    <cellStyle name="Normal 9 4" xfId="45581"/>
    <cellStyle name="Normal 9 4 2" xfId="45582"/>
    <cellStyle name="Normal 9 4 2 2" xfId="45583"/>
    <cellStyle name="Normal 9 4 2 2 2" xfId="45584"/>
    <cellStyle name="Normal 9 4 2 3" xfId="45585"/>
    <cellStyle name="Normal 9 4 2 4" xfId="45586"/>
    <cellStyle name="Normal 9 4 2 5" xfId="45587"/>
    <cellStyle name="Normal 9 4 3" xfId="45588"/>
    <cellStyle name="Normal 9 4 3 2" xfId="45589"/>
    <cellStyle name="Normal 9 4 3 2 2" xfId="45590"/>
    <cellStyle name="Normal 9 4 3 3" xfId="45591"/>
    <cellStyle name="Normal 9 4 3 4" xfId="45592"/>
    <cellStyle name="Normal 9 4 4" xfId="45593"/>
    <cellStyle name="Normal 9 4 4 2" xfId="45594"/>
    <cellStyle name="Normal 9 4 4 2 2" xfId="45595"/>
    <cellStyle name="Normal 9 4 4 3" xfId="45596"/>
    <cellStyle name="Normal 9 4 4 4" xfId="45597"/>
    <cellStyle name="Normal 9 4 5" xfId="45598"/>
    <cellStyle name="Normal 9 4 5 2" xfId="45599"/>
    <cellStyle name="Normal 9 4 6" xfId="45600"/>
    <cellStyle name="Normal 9 5" xfId="45601"/>
    <cellStyle name="Normal 9 5 2" xfId="45602"/>
    <cellStyle name="Normal 9 5 2 2" xfId="45603"/>
    <cellStyle name="Normal 9 5 2 2 2" xfId="45604"/>
    <cellStyle name="Normal 9 5 2 3" xfId="45605"/>
    <cellStyle name="Normal 9 5 2 3 2" xfId="45606"/>
    <cellStyle name="Normal 9 5 2 3 2 2" xfId="45607"/>
    <cellStyle name="Normal 9 5 2 3 3" xfId="45608"/>
    <cellStyle name="Normal 9 5 2 4" xfId="45609"/>
    <cellStyle name="Normal 9 5 2 5" xfId="45610"/>
    <cellStyle name="Normal 9 5 3" xfId="45611"/>
    <cellStyle name="Normal 9 5 3 2" xfId="45612"/>
    <cellStyle name="Normal 9 5 3 2 2" xfId="45613"/>
    <cellStyle name="Normal 9 5 3 3" xfId="45614"/>
    <cellStyle name="Normal 9 5 3 4" xfId="45615"/>
    <cellStyle name="Normal 9 5 4" xfId="45616"/>
    <cellStyle name="Normal 9 5 4 2" xfId="45617"/>
    <cellStyle name="Normal 9 5 4 2 2" xfId="45618"/>
    <cellStyle name="Normal 9 5 4 3" xfId="45619"/>
    <cellStyle name="Normal 9 5 4 4" xfId="45620"/>
    <cellStyle name="Normal 9 5 5" xfId="45621"/>
    <cellStyle name="Normal 9 5 5 2" xfId="45622"/>
    <cellStyle name="Normal 9 5 5 2 2" xfId="45623"/>
    <cellStyle name="Normal 9 5 5 3" xfId="45624"/>
    <cellStyle name="Normal 9 5 6" xfId="45625"/>
    <cellStyle name="Normal 9 5 7" xfId="45626"/>
    <cellStyle name="Normal 9 6" xfId="45627"/>
    <cellStyle name="Normal 9 6 2" xfId="45628"/>
    <cellStyle name="Normal 9 6 2 2" xfId="45629"/>
    <cellStyle name="Normal 9 6 2 2 2" xfId="45630"/>
    <cellStyle name="Normal 9 6 2 3" xfId="45631"/>
    <cellStyle name="Normal 9 6 2 3 2" xfId="45632"/>
    <cellStyle name="Normal 9 6 2 3 2 2" xfId="45633"/>
    <cellStyle name="Normal 9 6 2 3 3" xfId="45634"/>
    <cellStyle name="Normal 9 6 2 4" xfId="45635"/>
    <cellStyle name="Normal 9 6 3" xfId="45636"/>
    <cellStyle name="Normal 9 6 3 2" xfId="45637"/>
    <cellStyle name="Normal 9 6 3 2 2" xfId="45638"/>
    <cellStyle name="Normal 9 6 3 3" xfId="45639"/>
    <cellStyle name="Normal 9 6 4" xfId="45640"/>
    <cellStyle name="Normal 9 6 4 2" xfId="45641"/>
    <cellStyle name="Normal 9 6 4 2 2" xfId="45642"/>
    <cellStyle name="Normal 9 6 4 3" xfId="45643"/>
    <cellStyle name="Normal 9 6 5" xfId="45644"/>
    <cellStyle name="Normal 9 6 6" xfId="45645"/>
    <cellStyle name="Normal 9 7" xfId="45646"/>
    <cellStyle name="Normal 9 7 2" xfId="45647"/>
    <cellStyle name="Normal 9 7 3" xfId="45648"/>
    <cellStyle name="Normal 9 8" xfId="45649"/>
    <cellStyle name="Normal 9 8 2" xfId="45650"/>
    <cellStyle name="Normal 9 9" xfId="45651"/>
    <cellStyle name="Normal 90" xfId="45652"/>
    <cellStyle name="Normal 90 2" xfId="45653"/>
    <cellStyle name="Normal 90 2 2" xfId="45654"/>
    <cellStyle name="Normal 90 2 2 2" xfId="45655"/>
    <cellStyle name="Normal 90 2 3" xfId="45656"/>
    <cellStyle name="Normal 90 2 3 2" xfId="45657"/>
    <cellStyle name="Normal 90 2 3 2 2" xfId="45658"/>
    <cellStyle name="Normal 90 2 3 3" xfId="45659"/>
    <cellStyle name="Normal 90 2 4" xfId="45660"/>
    <cellStyle name="Normal 90 2 4 2" xfId="45661"/>
    <cellStyle name="Normal 90 2 4 2 2" xfId="45662"/>
    <cellStyle name="Normal 90 2 4 3" xfId="45663"/>
    <cellStyle name="Normal 90 2 5" xfId="45664"/>
    <cellStyle name="Normal 90 2 6" xfId="45665"/>
    <cellStyle name="Normal 90 3" xfId="45666"/>
    <cellStyle name="Normal 90 3 2" xfId="45667"/>
    <cellStyle name="Normal 90 3 2 2" xfId="45668"/>
    <cellStyle name="Normal 90 3 2 2 2" xfId="45669"/>
    <cellStyle name="Normal 90 3 2 3" xfId="45670"/>
    <cellStyle name="Normal 90 3 2 3 2" xfId="45671"/>
    <cellStyle name="Normal 90 3 2 3 2 2" xfId="45672"/>
    <cellStyle name="Normal 90 3 2 3 3" xfId="45673"/>
    <cellStyle name="Normal 90 3 2 4" xfId="45674"/>
    <cellStyle name="Normal 90 3 3" xfId="45675"/>
    <cellStyle name="Normal 90 3 3 2" xfId="45676"/>
    <cellStyle name="Normal 90 3 3 2 2" xfId="45677"/>
    <cellStyle name="Normal 90 3 3 3" xfId="45678"/>
    <cellStyle name="Normal 90 3 4" xfId="45679"/>
    <cellStyle name="Normal 90 3 4 2" xfId="45680"/>
    <cellStyle name="Normal 90 3 4 2 2" xfId="45681"/>
    <cellStyle name="Normal 90 3 4 3" xfId="45682"/>
    <cellStyle name="Normal 90 3 5" xfId="45683"/>
    <cellStyle name="Normal 90 3 5 2" xfId="45684"/>
    <cellStyle name="Normal 90 3 5 2 2" xfId="45685"/>
    <cellStyle name="Normal 90 3 5 3" xfId="45686"/>
    <cellStyle name="Normal 90 3 6" xfId="45687"/>
    <cellStyle name="Normal 90 4" xfId="45688"/>
    <cellStyle name="Normal 90 4 2" xfId="45689"/>
    <cellStyle name="Normal 90 4 2 2" xfId="45690"/>
    <cellStyle name="Normal 90 4 3" xfId="45691"/>
    <cellStyle name="Normal 90 5" xfId="45692"/>
    <cellStyle name="Normal 90 5 2" xfId="45693"/>
    <cellStyle name="Normal 90 5 2 2" xfId="45694"/>
    <cellStyle name="Normal 90 5 3" xfId="45695"/>
    <cellStyle name="Normal 90 6" xfId="45696"/>
    <cellStyle name="Normal 90 6 2" xfId="45697"/>
    <cellStyle name="Normal 90 6 2 2" xfId="45698"/>
    <cellStyle name="Normal 90 6 3" xfId="45699"/>
    <cellStyle name="Normal 90 7" xfId="45700"/>
    <cellStyle name="Normal 91" xfId="45701"/>
    <cellStyle name="Normal 91 2" xfId="45702"/>
    <cellStyle name="Normal 91 2 2" xfId="45703"/>
    <cellStyle name="Normal 91 2 2 2" xfId="45704"/>
    <cellStyle name="Normal 91 2 3" xfId="45705"/>
    <cellStyle name="Normal 91 2 3 2" xfId="45706"/>
    <cellStyle name="Normal 91 2 3 2 2" xfId="45707"/>
    <cellStyle name="Normal 91 2 3 3" xfId="45708"/>
    <cellStyle name="Normal 91 2 4" xfId="45709"/>
    <cellStyle name="Normal 91 2 4 2" xfId="45710"/>
    <cellStyle name="Normal 91 2 4 2 2" xfId="45711"/>
    <cellStyle name="Normal 91 2 4 3" xfId="45712"/>
    <cellStyle name="Normal 91 2 5" xfId="45713"/>
    <cellStyle name="Normal 91 2 6" xfId="45714"/>
    <cellStyle name="Normal 91 3" xfId="45715"/>
    <cellStyle name="Normal 91 3 2" xfId="45716"/>
    <cellStyle name="Normal 91 3 2 2" xfId="45717"/>
    <cellStyle name="Normal 91 3 2 2 2" xfId="45718"/>
    <cellStyle name="Normal 91 3 2 3" xfId="45719"/>
    <cellStyle name="Normal 91 3 2 3 2" xfId="45720"/>
    <cellStyle name="Normal 91 3 2 3 2 2" xfId="45721"/>
    <cellStyle name="Normal 91 3 2 3 3" xfId="45722"/>
    <cellStyle name="Normal 91 3 2 4" xfId="45723"/>
    <cellStyle name="Normal 91 3 3" xfId="45724"/>
    <cellStyle name="Normal 91 3 3 2" xfId="45725"/>
    <cellStyle name="Normal 91 3 3 2 2" xfId="45726"/>
    <cellStyle name="Normal 91 3 3 3" xfId="45727"/>
    <cellStyle name="Normal 91 3 4" xfId="45728"/>
    <cellStyle name="Normal 91 3 4 2" xfId="45729"/>
    <cellStyle name="Normal 91 3 4 2 2" xfId="45730"/>
    <cellStyle name="Normal 91 3 4 3" xfId="45731"/>
    <cellStyle name="Normal 91 3 5" xfId="45732"/>
    <cellStyle name="Normal 91 3 5 2" xfId="45733"/>
    <cellStyle name="Normal 91 3 5 2 2" xfId="45734"/>
    <cellStyle name="Normal 91 3 5 3" xfId="45735"/>
    <cellStyle name="Normal 91 3 6" xfId="45736"/>
    <cellStyle name="Normal 91 4" xfId="45737"/>
    <cellStyle name="Normal 91 4 2" xfId="45738"/>
    <cellStyle name="Normal 91 4 2 2" xfId="45739"/>
    <cellStyle name="Normal 91 4 3" xfId="45740"/>
    <cellStyle name="Normal 91 5" xfId="45741"/>
    <cellStyle name="Normal 91 5 2" xfId="45742"/>
    <cellStyle name="Normal 91 5 2 2" xfId="45743"/>
    <cellStyle name="Normal 91 5 3" xfId="45744"/>
    <cellStyle name="Normal 91 6" xfId="45745"/>
    <cellStyle name="Normal 91 6 2" xfId="45746"/>
    <cellStyle name="Normal 91 6 2 2" xfId="45747"/>
    <cellStyle name="Normal 91 6 3" xfId="45748"/>
    <cellStyle name="Normal 91 7" xfId="45749"/>
    <cellStyle name="Normal 92" xfId="45750"/>
    <cellStyle name="Normal 92 2" xfId="45751"/>
    <cellStyle name="Normal 92 2 2" xfId="45752"/>
    <cellStyle name="Normal 92 2 2 2" xfId="45753"/>
    <cellStyle name="Normal 92 2 3" xfId="45754"/>
    <cellStyle name="Normal 92 2 3 2" xfId="45755"/>
    <cellStyle name="Normal 92 2 3 2 2" xfId="45756"/>
    <cellStyle name="Normal 92 2 3 3" xfId="45757"/>
    <cellStyle name="Normal 92 2 4" xfId="45758"/>
    <cellStyle name="Normal 92 2 4 2" xfId="45759"/>
    <cellStyle name="Normal 92 2 4 2 2" xfId="45760"/>
    <cellStyle name="Normal 92 2 4 3" xfId="45761"/>
    <cellStyle name="Normal 92 2 5" xfId="45762"/>
    <cellStyle name="Normal 92 2 6" xfId="45763"/>
    <cellStyle name="Normal 92 3" xfId="45764"/>
    <cellStyle name="Normal 92 3 2" xfId="45765"/>
    <cellStyle name="Normal 92 3 2 2" xfId="45766"/>
    <cellStyle name="Normal 92 3 2 2 2" xfId="45767"/>
    <cellStyle name="Normal 92 3 2 3" xfId="45768"/>
    <cellStyle name="Normal 92 3 2 3 2" xfId="45769"/>
    <cellStyle name="Normal 92 3 2 3 2 2" xfId="45770"/>
    <cellStyle name="Normal 92 3 2 3 3" xfId="45771"/>
    <cellStyle name="Normal 92 3 2 4" xfId="45772"/>
    <cellStyle name="Normal 92 3 3" xfId="45773"/>
    <cellStyle name="Normal 92 3 3 2" xfId="45774"/>
    <cellStyle name="Normal 92 3 3 2 2" xfId="45775"/>
    <cellStyle name="Normal 92 3 3 3" xfId="45776"/>
    <cellStyle name="Normal 92 3 4" xfId="45777"/>
    <cellStyle name="Normal 92 3 4 2" xfId="45778"/>
    <cellStyle name="Normal 92 3 4 2 2" xfId="45779"/>
    <cellStyle name="Normal 92 3 4 3" xfId="45780"/>
    <cellStyle name="Normal 92 3 5" xfId="45781"/>
    <cellStyle name="Normal 92 3 5 2" xfId="45782"/>
    <cellStyle name="Normal 92 3 5 2 2" xfId="45783"/>
    <cellStyle name="Normal 92 3 5 3" xfId="45784"/>
    <cellStyle name="Normal 92 3 6" xfId="45785"/>
    <cellStyle name="Normal 92 4" xfId="45786"/>
    <cellStyle name="Normal 92 4 2" xfId="45787"/>
    <cellStyle name="Normal 92 4 2 2" xfId="45788"/>
    <cellStyle name="Normal 92 4 3" xfId="45789"/>
    <cellStyle name="Normal 92 5" xfId="45790"/>
    <cellStyle name="Normal 92 5 2" xfId="45791"/>
    <cellStyle name="Normal 92 5 2 2" xfId="45792"/>
    <cellStyle name="Normal 92 5 3" xfId="45793"/>
    <cellStyle name="Normal 92 6" xfId="45794"/>
    <cellStyle name="Normal 92 6 2" xfId="45795"/>
    <cellStyle name="Normal 92 6 2 2" xfId="45796"/>
    <cellStyle name="Normal 92 6 3" xfId="45797"/>
    <cellStyle name="Normal 92 7" xfId="45798"/>
    <cellStyle name="Normal 92 8" xfId="45799"/>
    <cellStyle name="Normal 93" xfId="45800"/>
    <cellStyle name="Normal 93 2" xfId="45801"/>
    <cellStyle name="Normal 93 2 2" xfId="45802"/>
    <cellStyle name="Normal 93 2 2 2" xfId="45803"/>
    <cellStyle name="Normal 93 2 3" xfId="45804"/>
    <cellStyle name="Normal 93 2 3 2" xfId="45805"/>
    <cellStyle name="Normal 93 2 3 2 2" xfId="45806"/>
    <cellStyle name="Normal 93 2 3 3" xfId="45807"/>
    <cellStyle name="Normal 93 2 4" xfId="45808"/>
    <cellStyle name="Normal 93 2 4 2" xfId="45809"/>
    <cellStyle name="Normal 93 2 4 2 2" xfId="45810"/>
    <cellStyle name="Normal 93 2 4 3" xfId="45811"/>
    <cellStyle name="Normal 93 2 5" xfId="45812"/>
    <cellStyle name="Normal 93 2 6" xfId="45813"/>
    <cellStyle name="Normal 93 3" xfId="45814"/>
    <cellStyle name="Normal 93 3 2" xfId="45815"/>
    <cellStyle name="Normal 93 3 2 2" xfId="45816"/>
    <cellStyle name="Normal 93 3 2 2 2" xfId="45817"/>
    <cellStyle name="Normal 93 3 2 3" xfId="45818"/>
    <cellStyle name="Normal 93 3 2 3 2" xfId="45819"/>
    <cellStyle name="Normal 93 3 2 3 2 2" xfId="45820"/>
    <cellStyle name="Normal 93 3 2 3 3" xfId="45821"/>
    <cellStyle name="Normal 93 3 2 4" xfId="45822"/>
    <cellStyle name="Normal 93 3 3" xfId="45823"/>
    <cellStyle name="Normal 93 3 3 2" xfId="45824"/>
    <cellStyle name="Normal 93 3 3 2 2" xfId="45825"/>
    <cellStyle name="Normal 93 3 3 3" xfId="45826"/>
    <cellStyle name="Normal 93 3 4" xfId="45827"/>
    <cellStyle name="Normal 93 3 4 2" xfId="45828"/>
    <cellStyle name="Normal 93 3 4 2 2" xfId="45829"/>
    <cellStyle name="Normal 93 3 4 3" xfId="45830"/>
    <cellStyle name="Normal 93 3 5" xfId="45831"/>
    <cellStyle name="Normal 93 3 5 2" xfId="45832"/>
    <cellStyle name="Normal 93 3 5 2 2" xfId="45833"/>
    <cellStyle name="Normal 93 3 5 3" xfId="45834"/>
    <cellStyle name="Normal 93 3 6" xfId="45835"/>
    <cellStyle name="Normal 93 4" xfId="45836"/>
    <cellStyle name="Normal 93 4 2" xfId="45837"/>
    <cellStyle name="Normal 93 4 2 2" xfId="45838"/>
    <cellStyle name="Normal 93 4 3" xfId="45839"/>
    <cellStyle name="Normal 93 5" xfId="45840"/>
    <cellStyle name="Normal 93 5 2" xfId="45841"/>
    <cellStyle name="Normal 93 5 2 2" xfId="45842"/>
    <cellStyle name="Normal 93 5 3" xfId="45843"/>
    <cellStyle name="Normal 93 6" xfId="45844"/>
    <cellStyle name="Normal 93 6 2" xfId="45845"/>
    <cellStyle name="Normal 93 6 2 2" xfId="45846"/>
    <cellStyle name="Normal 93 6 3" xfId="45847"/>
    <cellStyle name="Normal 93 7" xfId="45848"/>
    <cellStyle name="Normal 93 8" xfId="45849"/>
    <cellStyle name="Normal 94" xfId="45850"/>
    <cellStyle name="Normal 94 2" xfId="45851"/>
    <cellStyle name="Normal 94 2 2" xfId="45852"/>
    <cellStyle name="Normal 94 2 2 2" xfId="45853"/>
    <cellStyle name="Normal 94 2 3" xfId="45854"/>
    <cellStyle name="Normal 94 2 3 2" xfId="45855"/>
    <cellStyle name="Normal 94 2 3 2 2" xfId="45856"/>
    <cellStyle name="Normal 94 2 3 3" xfId="45857"/>
    <cellStyle name="Normal 94 2 4" xfId="45858"/>
    <cellStyle name="Normal 94 2 4 2" xfId="45859"/>
    <cellStyle name="Normal 94 2 4 2 2" xfId="45860"/>
    <cellStyle name="Normal 94 2 4 3" xfId="45861"/>
    <cellStyle name="Normal 94 2 5" xfId="45862"/>
    <cellStyle name="Normal 94 2 6" xfId="45863"/>
    <cellStyle name="Normal 94 3" xfId="45864"/>
    <cellStyle name="Normal 94 3 2" xfId="45865"/>
    <cellStyle name="Normal 94 3 2 2" xfId="45866"/>
    <cellStyle name="Normal 94 3 2 2 2" xfId="45867"/>
    <cellStyle name="Normal 94 3 2 3" xfId="45868"/>
    <cellStyle name="Normal 94 3 2 3 2" xfId="45869"/>
    <cellStyle name="Normal 94 3 2 3 2 2" xfId="45870"/>
    <cellStyle name="Normal 94 3 2 3 3" xfId="45871"/>
    <cellStyle name="Normal 94 3 2 4" xfId="45872"/>
    <cellStyle name="Normal 94 3 3" xfId="45873"/>
    <cellStyle name="Normal 94 3 3 2" xfId="45874"/>
    <cellStyle name="Normal 94 3 3 2 2" xfId="45875"/>
    <cellStyle name="Normal 94 3 3 3" xfId="45876"/>
    <cellStyle name="Normal 94 3 4" xfId="45877"/>
    <cellStyle name="Normal 94 3 4 2" xfId="45878"/>
    <cellStyle name="Normal 94 3 4 2 2" xfId="45879"/>
    <cellStyle name="Normal 94 3 4 3" xfId="45880"/>
    <cellStyle name="Normal 94 3 5" xfId="45881"/>
    <cellStyle name="Normal 94 3 5 2" xfId="45882"/>
    <cellStyle name="Normal 94 3 5 2 2" xfId="45883"/>
    <cellStyle name="Normal 94 3 5 3" xfId="45884"/>
    <cellStyle name="Normal 94 3 6" xfId="45885"/>
    <cellStyle name="Normal 94 4" xfId="45886"/>
    <cellStyle name="Normal 94 4 2" xfId="45887"/>
    <cellStyle name="Normal 94 4 2 2" xfId="45888"/>
    <cellStyle name="Normal 94 4 3" xfId="45889"/>
    <cellStyle name="Normal 94 5" xfId="45890"/>
    <cellStyle name="Normal 94 5 2" xfId="45891"/>
    <cellStyle name="Normal 94 5 2 2" xfId="45892"/>
    <cellStyle name="Normal 94 5 3" xfId="45893"/>
    <cellStyle name="Normal 94 6" xfId="45894"/>
    <cellStyle name="Normal 94 6 2" xfId="45895"/>
    <cellStyle name="Normal 94 6 2 2" xfId="45896"/>
    <cellStyle name="Normal 94 6 3" xfId="45897"/>
    <cellStyle name="Normal 94 7" xfId="45898"/>
    <cellStyle name="Normal 94 8" xfId="45899"/>
    <cellStyle name="Normal 95" xfId="45900"/>
    <cellStyle name="Normal 95 2" xfId="45901"/>
    <cellStyle name="Normal 95 2 2" xfId="45902"/>
    <cellStyle name="Normal 95 2 2 2" xfId="45903"/>
    <cellStyle name="Normal 95 2 3" xfId="45904"/>
    <cellStyle name="Normal 95 2 3 2" xfId="45905"/>
    <cellStyle name="Normal 95 2 3 2 2" xfId="45906"/>
    <cellStyle name="Normal 95 2 3 3" xfId="45907"/>
    <cellStyle name="Normal 95 2 4" xfId="45908"/>
    <cellStyle name="Normal 95 2 4 2" xfId="45909"/>
    <cellStyle name="Normal 95 2 4 2 2" xfId="45910"/>
    <cellStyle name="Normal 95 2 4 3" xfId="45911"/>
    <cellStyle name="Normal 95 2 5" xfId="45912"/>
    <cellStyle name="Normal 95 2 6" xfId="45913"/>
    <cellStyle name="Normal 95 3" xfId="45914"/>
    <cellStyle name="Normal 95 3 2" xfId="45915"/>
    <cellStyle name="Normal 95 3 2 2" xfId="45916"/>
    <cellStyle name="Normal 95 3 2 2 2" xfId="45917"/>
    <cellStyle name="Normal 95 3 2 3" xfId="45918"/>
    <cellStyle name="Normal 95 3 2 3 2" xfId="45919"/>
    <cellStyle name="Normal 95 3 2 3 2 2" xfId="45920"/>
    <cellStyle name="Normal 95 3 2 3 3" xfId="45921"/>
    <cellStyle name="Normal 95 3 2 4" xfId="45922"/>
    <cellStyle name="Normal 95 3 3" xfId="45923"/>
    <cellStyle name="Normal 95 3 3 2" xfId="45924"/>
    <cellStyle name="Normal 95 3 3 2 2" xfId="45925"/>
    <cellStyle name="Normal 95 3 3 3" xfId="45926"/>
    <cellStyle name="Normal 95 3 4" xfId="45927"/>
    <cellStyle name="Normal 95 3 4 2" xfId="45928"/>
    <cellStyle name="Normal 95 3 4 2 2" xfId="45929"/>
    <cellStyle name="Normal 95 3 4 3" xfId="45930"/>
    <cellStyle name="Normal 95 3 5" xfId="45931"/>
    <cellStyle name="Normal 95 3 5 2" xfId="45932"/>
    <cellStyle name="Normal 95 3 5 2 2" xfId="45933"/>
    <cellStyle name="Normal 95 3 5 3" xfId="45934"/>
    <cellStyle name="Normal 95 3 6" xfId="45935"/>
    <cellStyle name="Normal 95 4" xfId="45936"/>
    <cellStyle name="Normal 95 4 2" xfId="45937"/>
    <cellStyle name="Normal 95 4 2 2" xfId="45938"/>
    <cellStyle name="Normal 95 4 3" xfId="45939"/>
    <cellStyle name="Normal 95 5" xfId="45940"/>
    <cellStyle name="Normal 95 5 2" xfId="45941"/>
    <cellStyle name="Normal 95 5 2 2" xfId="45942"/>
    <cellStyle name="Normal 95 5 3" xfId="45943"/>
    <cellStyle name="Normal 95 6" xfId="45944"/>
    <cellStyle name="Normal 95 6 2" xfId="45945"/>
    <cellStyle name="Normal 95 6 2 2" xfId="45946"/>
    <cellStyle name="Normal 95 6 3" xfId="45947"/>
    <cellStyle name="Normal 95 7" xfId="45948"/>
    <cellStyle name="Normal 95 8" xfId="45949"/>
    <cellStyle name="Normal 96" xfId="45950"/>
    <cellStyle name="Normal 96 2" xfId="45951"/>
    <cellStyle name="Normal 96 2 2" xfId="45952"/>
    <cellStyle name="Normal 96 2 2 2" xfId="45953"/>
    <cellStyle name="Normal 96 2 3" xfId="45954"/>
    <cellStyle name="Normal 96 2 3 2" xfId="45955"/>
    <cellStyle name="Normal 96 2 3 2 2" xfId="45956"/>
    <cellStyle name="Normal 96 2 3 3" xfId="45957"/>
    <cellStyle name="Normal 96 2 4" xfId="45958"/>
    <cellStyle name="Normal 96 2 4 2" xfId="45959"/>
    <cellStyle name="Normal 96 2 4 2 2" xfId="45960"/>
    <cellStyle name="Normal 96 2 4 3" xfId="45961"/>
    <cellStyle name="Normal 96 2 5" xfId="45962"/>
    <cellStyle name="Normal 96 2 6" xfId="45963"/>
    <cellStyle name="Normal 96 3" xfId="45964"/>
    <cellStyle name="Normal 96 3 2" xfId="45965"/>
    <cellStyle name="Normal 96 3 2 2" xfId="45966"/>
    <cellStyle name="Normal 96 3 2 2 2" xfId="45967"/>
    <cellStyle name="Normal 96 3 2 3" xfId="45968"/>
    <cellStyle name="Normal 96 3 2 3 2" xfId="45969"/>
    <cellStyle name="Normal 96 3 2 3 2 2" xfId="45970"/>
    <cellStyle name="Normal 96 3 2 3 3" xfId="45971"/>
    <cellStyle name="Normal 96 3 2 4" xfId="45972"/>
    <cellStyle name="Normal 96 3 3" xfId="45973"/>
    <cellStyle name="Normal 96 3 3 2" xfId="45974"/>
    <cellStyle name="Normal 96 3 3 2 2" xfId="45975"/>
    <cellStyle name="Normal 96 3 3 3" xfId="45976"/>
    <cellStyle name="Normal 96 3 4" xfId="45977"/>
    <cellStyle name="Normal 96 3 4 2" xfId="45978"/>
    <cellStyle name="Normal 96 3 4 2 2" xfId="45979"/>
    <cellStyle name="Normal 96 3 4 3" xfId="45980"/>
    <cellStyle name="Normal 96 3 5" xfId="45981"/>
    <cellStyle name="Normal 96 3 5 2" xfId="45982"/>
    <cellStyle name="Normal 96 3 5 2 2" xfId="45983"/>
    <cellStyle name="Normal 96 3 5 3" xfId="45984"/>
    <cellStyle name="Normal 96 3 6" xfId="45985"/>
    <cellStyle name="Normal 96 4" xfId="45986"/>
    <cellStyle name="Normal 96 4 2" xfId="45987"/>
    <cellStyle name="Normal 96 4 2 2" xfId="45988"/>
    <cellStyle name="Normal 96 4 3" xfId="45989"/>
    <cellStyle name="Normal 96 5" xfId="45990"/>
    <cellStyle name="Normal 96 5 2" xfId="45991"/>
    <cellStyle name="Normal 96 5 2 2" xfId="45992"/>
    <cellStyle name="Normal 96 5 3" xfId="45993"/>
    <cellStyle name="Normal 96 6" xfId="45994"/>
    <cellStyle name="Normal 96 6 2" xfId="45995"/>
    <cellStyle name="Normal 96 6 2 2" xfId="45996"/>
    <cellStyle name="Normal 96 6 3" xfId="45997"/>
    <cellStyle name="Normal 96 7" xfId="45998"/>
    <cellStyle name="Normal 97" xfId="45999"/>
    <cellStyle name="Normal 97 2" xfId="46000"/>
    <cellStyle name="Normal 97 2 2" xfId="46001"/>
    <cellStyle name="Normal 97 2 2 2" xfId="46002"/>
    <cellStyle name="Normal 97 2 3" xfId="46003"/>
    <cellStyle name="Normal 97 2 3 2" xfId="46004"/>
    <cellStyle name="Normal 97 2 3 2 2" xfId="46005"/>
    <cellStyle name="Normal 97 2 3 3" xfId="46006"/>
    <cellStyle name="Normal 97 2 4" xfId="46007"/>
    <cellStyle name="Normal 97 2 4 2" xfId="46008"/>
    <cellStyle name="Normal 97 2 4 2 2" xfId="46009"/>
    <cellStyle name="Normal 97 2 4 3" xfId="46010"/>
    <cellStyle name="Normal 97 2 5" xfId="46011"/>
    <cellStyle name="Normal 97 2 6" xfId="46012"/>
    <cellStyle name="Normal 97 3" xfId="46013"/>
    <cellStyle name="Normal 97 3 2" xfId="46014"/>
    <cellStyle name="Normal 97 3 2 2" xfId="46015"/>
    <cellStyle name="Normal 97 3 2 2 2" xfId="46016"/>
    <cellStyle name="Normal 97 3 2 3" xfId="46017"/>
    <cellStyle name="Normal 97 3 2 3 2" xfId="46018"/>
    <cellStyle name="Normal 97 3 2 3 2 2" xfId="46019"/>
    <cellStyle name="Normal 97 3 2 3 3" xfId="46020"/>
    <cellStyle name="Normal 97 3 2 4" xfId="46021"/>
    <cellStyle name="Normal 97 3 3" xfId="46022"/>
    <cellStyle name="Normal 97 3 3 2" xfId="46023"/>
    <cellStyle name="Normal 97 3 3 2 2" xfId="46024"/>
    <cellStyle name="Normal 97 3 3 3" xfId="46025"/>
    <cellStyle name="Normal 97 3 4" xfId="46026"/>
    <cellStyle name="Normal 97 3 4 2" xfId="46027"/>
    <cellStyle name="Normal 97 3 4 2 2" xfId="46028"/>
    <cellStyle name="Normal 97 3 4 3" xfId="46029"/>
    <cellStyle name="Normal 97 3 5" xfId="46030"/>
    <cellStyle name="Normal 97 3 5 2" xfId="46031"/>
    <cellStyle name="Normal 97 3 5 2 2" xfId="46032"/>
    <cellStyle name="Normal 97 3 5 3" xfId="46033"/>
    <cellStyle name="Normal 97 3 6" xfId="46034"/>
    <cellStyle name="Normal 97 4" xfId="46035"/>
    <cellStyle name="Normal 97 4 2" xfId="46036"/>
    <cellStyle name="Normal 97 4 2 2" xfId="46037"/>
    <cellStyle name="Normal 97 4 3" xfId="46038"/>
    <cellStyle name="Normal 97 5" xfId="46039"/>
    <cellStyle name="Normal 97 5 2" xfId="46040"/>
    <cellStyle name="Normal 97 5 2 2" xfId="46041"/>
    <cellStyle name="Normal 97 5 3" xfId="46042"/>
    <cellStyle name="Normal 97 6" xfId="46043"/>
    <cellStyle name="Normal 97 6 2" xfId="46044"/>
    <cellStyle name="Normal 97 6 2 2" xfId="46045"/>
    <cellStyle name="Normal 97 6 3" xfId="46046"/>
    <cellStyle name="Normal 97 7" xfId="46047"/>
    <cellStyle name="Normal 97 8" xfId="46048"/>
    <cellStyle name="Normal 98" xfId="46049"/>
    <cellStyle name="Normal 98 2" xfId="46050"/>
    <cellStyle name="Normal 98 2 2" xfId="46051"/>
    <cellStyle name="Normal 98 2 2 2" xfId="46052"/>
    <cellStyle name="Normal 98 2 3" xfId="46053"/>
    <cellStyle name="Normal 98 2 3 2" xfId="46054"/>
    <cellStyle name="Normal 98 2 3 2 2" xfId="46055"/>
    <cellStyle name="Normal 98 2 3 3" xfId="46056"/>
    <cellStyle name="Normal 98 2 4" xfId="46057"/>
    <cellStyle name="Normal 98 2 4 2" xfId="46058"/>
    <cellStyle name="Normal 98 2 4 2 2" xfId="46059"/>
    <cellStyle name="Normal 98 2 4 3" xfId="46060"/>
    <cellStyle name="Normal 98 2 5" xfId="46061"/>
    <cellStyle name="Normal 98 2 6" xfId="46062"/>
    <cellStyle name="Normal 98 3" xfId="46063"/>
    <cellStyle name="Normal 98 3 2" xfId="46064"/>
    <cellStyle name="Normal 98 3 2 2" xfId="46065"/>
    <cellStyle name="Normal 98 3 2 2 2" xfId="46066"/>
    <cellStyle name="Normal 98 3 2 3" xfId="46067"/>
    <cellStyle name="Normal 98 3 2 3 2" xfId="46068"/>
    <cellStyle name="Normal 98 3 2 3 2 2" xfId="46069"/>
    <cellStyle name="Normal 98 3 2 3 3" xfId="46070"/>
    <cellStyle name="Normal 98 3 2 4" xfId="46071"/>
    <cellStyle name="Normal 98 3 3" xfId="46072"/>
    <cellStyle name="Normal 98 3 3 2" xfId="46073"/>
    <cellStyle name="Normal 98 3 3 2 2" xfId="46074"/>
    <cellStyle name="Normal 98 3 3 3" xfId="46075"/>
    <cellStyle name="Normal 98 3 4" xfId="46076"/>
    <cellStyle name="Normal 98 3 4 2" xfId="46077"/>
    <cellStyle name="Normal 98 3 4 2 2" xfId="46078"/>
    <cellStyle name="Normal 98 3 4 3" xfId="46079"/>
    <cellStyle name="Normal 98 3 5" xfId="46080"/>
    <cellStyle name="Normal 98 3 5 2" xfId="46081"/>
    <cellStyle name="Normal 98 3 5 2 2" xfId="46082"/>
    <cellStyle name="Normal 98 3 5 3" xfId="46083"/>
    <cellStyle name="Normal 98 3 6" xfId="46084"/>
    <cellStyle name="Normal 98 3 7" xfId="46085"/>
    <cellStyle name="Normal 98 4" xfId="46086"/>
    <cellStyle name="Normal 98 4 2" xfId="46087"/>
    <cellStyle name="Normal 98 4 2 2" xfId="46088"/>
    <cellStyle name="Normal 98 4 3" xfId="46089"/>
    <cellStyle name="Normal 98 5" xfId="46090"/>
    <cellStyle name="Normal 98 5 2" xfId="46091"/>
    <cellStyle name="Normal 98 5 2 2" xfId="46092"/>
    <cellStyle name="Normal 98 5 3" xfId="46093"/>
    <cellStyle name="Normal 98 6" xfId="46094"/>
    <cellStyle name="Normal 98 6 2" xfId="46095"/>
    <cellStyle name="Normal 98 6 2 2" xfId="46096"/>
    <cellStyle name="Normal 98 6 3" xfId="46097"/>
    <cellStyle name="Normal 98 7" xfId="46098"/>
    <cellStyle name="Normal 99" xfId="46099"/>
    <cellStyle name="Normal 99 2" xfId="46100"/>
    <cellStyle name="Normal 99 2 2" xfId="46101"/>
    <cellStyle name="Normal 99 2 2 2" xfId="46102"/>
    <cellStyle name="Normal 99 2 3" xfId="46103"/>
    <cellStyle name="Normal 99 2 3 2" xfId="46104"/>
    <cellStyle name="Normal 99 2 3 2 2" xfId="46105"/>
    <cellStyle name="Normal 99 2 3 3" xfId="46106"/>
    <cellStyle name="Normal 99 2 4" xfId="46107"/>
    <cellStyle name="Normal 99 2 4 2" xfId="46108"/>
    <cellStyle name="Normal 99 2 4 2 2" xfId="46109"/>
    <cellStyle name="Normal 99 2 4 3" xfId="46110"/>
    <cellStyle name="Normal 99 2 5" xfId="46111"/>
    <cellStyle name="Normal 99 2 6" xfId="46112"/>
    <cellStyle name="Normal 99 3" xfId="46113"/>
    <cellStyle name="Normal 99 3 2" xfId="46114"/>
    <cellStyle name="Normal 99 3 2 2" xfId="46115"/>
    <cellStyle name="Normal 99 3 2 2 2" xfId="46116"/>
    <cellStyle name="Normal 99 3 2 3" xfId="46117"/>
    <cellStyle name="Normal 99 3 2 3 2" xfId="46118"/>
    <cellStyle name="Normal 99 3 2 3 2 2" xfId="46119"/>
    <cellStyle name="Normal 99 3 2 3 3" xfId="46120"/>
    <cellStyle name="Normal 99 3 2 4" xfId="46121"/>
    <cellStyle name="Normal 99 3 3" xfId="46122"/>
    <cellStyle name="Normal 99 3 3 2" xfId="46123"/>
    <cellStyle name="Normal 99 3 3 2 2" xfId="46124"/>
    <cellStyle name="Normal 99 3 3 3" xfId="46125"/>
    <cellStyle name="Normal 99 3 4" xfId="46126"/>
    <cellStyle name="Normal 99 3 4 2" xfId="46127"/>
    <cellStyle name="Normal 99 3 4 2 2" xfId="46128"/>
    <cellStyle name="Normal 99 3 4 3" xfId="46129"/>
    <cellStyle name="Normal 99 3 5" xfId="46130"/>
    <cellStyle name="Normal 99 3 5 2" xfId="46131"/>
    <cellStyle name="Normal 99 3 5 2 2" xfId="46132"/>
    <cellStyle name="Normal 99 3 5 3" xfId="46133"/>
    <cellStyle name="Normal 99 3 6" xfId="46134"/>
    <cellStyle name="Normal 99 3 7" xfId="46135"/>
    <cellStyle name="Normal 99 4" xfId="46136"/>
    <cellStyle name="Normal 99 4 2" xfId="46137"/>
    <cellStyle name="Normal 99 4 2 2" xfId="46138"/>
    <cellStyle name="Normal 99 4 3" xfId="46139"/>
    <cellStyle name="Normal 99 5" xfId="46140"/>
    <cellStyle name="Normal 99 5 2" xfId="46141"/>
    <cellStyle name="Normal 99 5 2 2" xfId="46142"/>
    <cellStyle name="Normal 99 5 3" xfId="46143"/>
    <cellStyle name="Normal 99 6" xfId="46144"/>
    <cellStyle name="Normal 99 6 2" xfId="46145"/>
    <cellStyle name="Normal 99 6 2 2" xfId="46146"/>
    <cellStyle name="Normal 99 6 3" xfId="46147"/>
    <cellStyle name="Normal 99 7" xfId="46148"/>
    <cellStyle name="Normal2" xfId="46149"/>
    <cellStyle name="Normal2 2" xfId="46150"/>
    <cellStyle name="Normal2 3" xfId="46151"/>
    <cellStyle name="Normal2 3 2" xfId="46152"/>
    <cellStyle name="Normal2 3 2 2" xfId="46153"/>
    <cellStyle name="Normal2 3 3" xfId="46154"/>
    <cellStyle name="Normal2 4" xfId="46155"/>
    <cellStyle name="Normal2 4 2" xfId="46156"/>
    <cellStyle name="Normal2 4 2 2" xfId="46157"/>
    <cellStyle name="Normal2 4 3" xfId="46158"/>
    <cellStyle name="Not In Use" xfId="46159"/>
    <cellStyle name="Not In Use 2" xfId="46160"/>
    <cellStyle name="Not In Use 2 2" xfId="46161"/>
    <cellStyle name="Not In Use 3" xfId="46162"/>
    <cellStyle name="Not In Use 3 2" xfId="46163"/>
    <cellStyle name="Not In Use 3 2 2" xfId="46164"/>
    <cellStyle name="Not In Use 3 3" xfId="46165"/>
    <cellStyle name="Not In Use 4" xfId="46166"/>
    <cellStyle name="Not In Use 4 2" xfId="46167"/>
    <cellStyle name="Not In Use 4 2 2" xfId="46168"/>
    <cellStyle name="Not In Use 4 3" xfId="46169"/>
    <cellStyle name="Not In Use 5" xfId="46170"/>
    <cellStyle name="Note" xfId="146" builtinId="10" customBuiltin="1"/>
    <cellStyle name="Note 10" xfId="46171"/>
    <cellStyle name="Note 10 2" xfId="46172"/>
    <cellStyle name="Note 10 3" xfId="46173"/>
    <cellStyle name="Note 10 4" xfId="46174"/>
    <cellStyle name="Note 11" xfId="46175"/>
    <cellStyle name="Note 11 2" xfId="46176"/>
    <cellStyle name="Note 11 3" xfId="46177"/>
    <cellStyle name="Note 12" xfId="46178"/>
    <cellStyle name="Note 12 2" xfId="46179"/>
    <cellStyle name="Note 13" xfId="46180"/>
    <cellStyle name="Note 14" xfId="46181"/>
    <cellStyle name="Note 15" xfId="46182"/>
    <cellStyle name="Note 16" xfId="46183"/>
    <cellStyle name="Note 17" xfId="46184"/>
    <cellStyle name="Note 2" xfId="147"/>
    <cellStyle name="Note 2 10" xfId="46185"/>
    <cellStyle name="Note 2 10 10" xfId="46186"/>
    <cellStyle name="Note 2 10 2" xfId="46187"/>
    <cellStyle name="Note 2 10 2 2" xfId="46188"/>
    <cellStyle name="Note 2 10 2 2 2" xfId="46189"/>
    <cellStyle name="Note 2 10 2 2 2 2" xfId="46190"/>
    <cellStyle name="Note 2 10 2 2 2 2 2" xfId="46191"/>
    <cellStyle name="Note 2 10 2 2 2 2 2 2" xfId="46192"/>
    <cellStyle name="Note 2 10 2 2 2 2 3" xfId="46193"/>
    <cellStyle name="Note 2 10 2 2 2 3" xfId="46194"/>
    <cellStyle name="Note 2 10 2 2 2 3 2" xfId="46195"/>
    <cellStyle name="Note 2 10 2 2 2 4" xfId="46196"/>
    <cellStyle name="Note 2 10 2 2 3" xfId="46197"/>
    <cellStyle name="Note 2 10 2 2 3 2" xfId="46198"/>
    <cellStyle name="Note 2 10 2 2 3 2 2" xfId="46199"/>
    <cellStyle name="Note 2 10 2 2 3 3" xfId="46200"/>
    <cellStyle name="Note 2 10 2 2 4" xfId="46201"/>
    <cellStyle name="Note 2 10 2 2 4 2" xfId="46202"/>
    <cellStyle name="Note 2 10 2 2 5" xfId="46203"/>
    <cellStyle name="Note 2 10 2 3" xfId="46204"/>
    <cellStyle name="Note 2 10 2 3 2" xfId="46205"/>
    <cellStyle name="Note 2 10 2 3 2 2" xfId="46206"/>
    <cellStyle name="Note 2 10 2 3 3" xfId="46207"/>
    <cellStyle name="Note 2 10 2 4" xfId="46208"/>
    <cellStyle name="Note 2 10 2 4 2" xfId="46209"/>
    <cellStyle name="Note 2 10 2 4 2 2" xfId="46210"/>
    <cellStyle name="Note 2 10 2 4 2 2 2" xfId="46211"/>
    <cellStyle name="Note 2 10 2 4 2 3" xfId="46212"/>
    <cellStyle name="Note 2 10 2 4 3" xfId="46213"/>
    <cellStyle name="Note 2 10 2 4 3 2" xfId="46214"/>
    <cellStyle name="Note 2 10 2 4 4" xfId="46215"/>
    <cellStyle name="Note 2 10 2 5" xfId="46216"/>
    <cellStyle name="Note 2 10 2 5 2" xfId="46217"/>
    <cellStyle name="Note 2 10 2 5 2 2" xfId="46218"/>
    <cellStyle name="Note 2 10 2 5 3" xfId="46219"/>
    <cellStyle name="Note 2 10 2 6" xfId="46220"/>
    <cellStyle name="Note 2 10 2 6 2" xfId="46221"/>
    <cellStyle name="Note 2 10 2 7" xfId="46222"/>
    <cellStyle name="Note 2 10 3" xfId="46223"/>
    <cellStyle name="Note 2 10 3 2" xfId="46224"/>
    <cellStyle name="Note 2 10 3 2 2" xfId="46225"/>
    <cellStyle name="Note 2 10 3 2 2 2" xfId="46226"/>
    <cellStyle name="Note 2 10 3 2 2 2 2" xfId="46227"/>
    <cellStyle name="Note 2 10 3 2 2 2 2 2" xfId="46228"/>
    <cellStyle name="Note 2 10 3 2 2 2 3" xfId="46229"/>
    <cellStyle name="Note 2 10 3 2 2 3" xfId="46230"/>
    <cellStyle name="Note 2 10 3 2 2 3 2" xfId="46231"/>
    <cellStyle name="Note 2 10 3 2 2 4" xfId="46232"/>
    <cellStyle name="Note 2 10 3 2 3" xfId="46233"/>
    <cellStyle name="Note 2 10 3 2 3 2" xfId="46234"/>
    <cellStyle name="Note 2 10 3 2 3 2 2" xfId="46235"/>
    <cellStyle name="Note 2 10 3 2 3 3" xfId="46236"/>
    <cellStyle name="Note 2 10 3 2 4" xfId="46237"/>
    <cellStyle name="Note 2 10 3 2 4 2" xfId="46238"/>
    <cellStyle name="Note 2 10 3 2 5" xfId="46239"/>
    <cellStyle name="Note 2 10 3 3" xfId="46240"/>
    <cellStyle name="Note 2 10 3 3 2" xfId="46241"/>
    <cellStyle name="Note 2 10 3 3 2 2" xfId="46242"/>
    <cellStyle name="Note 2 10 3 3 2 2 2" xfId="46243"/>
    <cellStyle name="Note 2 10 3 3 2 3" xfId="46244"/>
    <cellStyle name="Note 2 10 3 3 3" xfId="46245"/>
    <cellStyle name="Note 2 10 3 3 3 2" xfId="46246"/>
    <cellStyle name="Note 2 10 3 3 4" xfId="46247"/>
    <cellStyle name="Note 2 10 3 4" xfId="46248"/>
    <cellStyle name="Note 2 10 3 4 2" xfId="46249"/>
    <cellStyle name="Note 2 10 3 4 2 2" xfId="46250"/>
    <cellStyle name="Note 2 10 3 4 3" xfId="46251"/>
    <cellStyle name="Note 2 10 3 5" xfId="46252"/>
    <cellStyle name="Note 2 10 3 5 2" xfId="46253"/>
    <cellStyle name="Note 2 10 3 6" xfId="46254"/>
    <cellStyle name="Note 2 10 4" xfId="46255"/>
    <cellStyle name="Note 2 10 4 2" xfId="46256"/>
    <cellStyle name="Note 2 10 4 2 2" xfId="46257"/>
    <cellStyle name="Note 2 10 4 3" xfId="46258"/>
    <cellStyle name="Note 2 10 5" xfId="46259"/>
    <cellStyle name="Note 2 10 5 2" xfId="46260"/>
    <cellStyle name="Note 2 10 5 2 2" xfId="46261"/>
    <cellStyle name="Note 2 10 5 3" xfId="46262"/>
    <cellStyle name="Note 2 10 6" xfId="46263"/>
    <cellStyle name="Note 2 10 6 2" xfId="46264"/>
    <cellStyle name="Note 2 10 6 2 2" xfId="46265"/>
    <cellStyle name="Note 2 10 6 2 2 2" xfId="46266"/>
    <cellStyle name="Note 2 10 6 2 3" xfId="46267"/>
    <cellStyle name="Note 2 10 6 3" xfId="46268"/>
    <cellStyle name="Note 2 10 6 3 2" xfId="46269"/>
    <cellStyle name="Note 2 10 6 4" xfId="46270"/>
    <cellStyle name="Note 2 10 7" xfId="46271"/>
    <cellStyle name="Note 2 10 7 2" xfId="46272"/>
    <cellStyle name="Note 2 10 7 2 2" xfId="46273"/>
    <cellStyle name="Note 2 10 7 3" xfId="46274"/>
    <cellStyle name="Note 2 10 8" xfId="46275"/>
    <cellStyle name="Note 2 10 8 2" xfId="46276"/>
    <cellStyle name="Note 2 10 9" xfId="46277"/>
    <cellStyle name="Note 2 11" xfId="46278"/>
    <cellStyle name="Note 2 11 2" xfId="46279"/>
    <cellStyle name="Note 2 11 2 2" xfId="46280"/>
    <cellStyle name="Note 2 11 2 2 2" xfId="46281"/>
    <cellStyle name="Note 2 11 2 2 2 2" xfId="46282"/>
    <cellStyle name="Note 2 11 2 2 2 2 2" xfId="46283"/>
    <cellStyle name="Note 2 11 2 2 2 3" xfId="46284"/>
    <cellStyle name="Note 2 11 2 2 3" xfId="46285"/>
    <cellStyle name="Note 2 11 2 2 3 2" xfId="46286"/>
    <cellStyle name="Note 2 11 2 2 4" xfId="46287"/>
    <cellStyle name="Note 2 11 2 3" xfId="46288"/>
    <cellStyle name="Note 2 11 2 3 2" xfId="46289"/>
    <cellStyle name="Note 2 11 2 3 2 2" xfId="46290"/>
    <cellStyle name="Note 2 11 2 3 3" xfId="46291"/>
    <cellStyle name="Note 2 11 2 4" xfId="46292"/>
    <cellStyle name="Note 2 11 2 4 2" xfId="46293"/>
    <cellStyle name="Note 2 11 2 5" xfId="46294"/>
    <cellStyle name="Note 2 11 3" xfId="46295"/>
    <cellStyle name="Note 2 11 3 2" xfId="46296"/>
    <cellStyle name="Note 2 11 3 2 2" xfId="46297"/>
    <cellStyle name="Note 2 11 3 2 2 2" xfId="46298"/>
    <cellStyle name="Note 2 11 3 2 3" xfId="46299"/>
    <cellStyle name="Note 2 11 3 3" xfId="46300"/>
    <cellStyle name="Note 2 11 3 3 2" xfId="46301"/>
    <cellStyle name="Note 2 11 3 4" xfId="46302"/>
    <cellStyle name="Note 2 11 4" xfId="46303"/>
    <cellStyle name="Note 2 11 4 2" xfId="46304"/>
    <cellStyle name="Note 2 11 4 2 2" xfId="46305"/>
    <cellStyle name="Note 2 11 4 3" xfId="46306"/>
    <cellStyle name="Note 2 11 5" xfId="46307"/>
    <cellStyle name="Note 2 11 5 2" xfId="46308"/>
    <cellStyle name="Note 2 11 6" xfId="46309"/>
    <cellStyle name="Note 2 11 7" xfId="46310"/>
    <cellStyle name="Note 2 12" xfId="46311"/>
    <cellStyle name="Note 2 12 2" xfId="46312"/>
    <cellStyle name="Note 2 12 2 2" xfId="46313"/>
    <cellStyle name="Note 2 12 2 3" xfId="46314"/>
    <cellStyle name="Note 2 12 3" xfId="46315"/>
    <cellStyle name="Note 2 12 4" xfId="46316"/>
    <cellStyle name="Note 2 13" xfId="46317"/>
    <cellStyle name="Note 2 13 2" xfId="46318"/>
    <cellStyle name="Note 2 13 2 2" xfId="46319"/>
    <cellStyle name="Note 2 13 3" xfId="46320"/>
    <cellStyle name="Note 2 13 4" xfId="46321"/>
    <cellStyle name="Note 2 14" xfId="46322"/>
    <cellStyle name="Note 2 14 2" xfId="46323"/>
    <cellStyle name="Note 2 14 2 2" xfId="46324"/>
    <cellStyle name="Note 2 14 2 2 2" xfId="46325"/>
    <cellStyle name="Note 2 14 2 2 2 2" xfId="46326"/>
    <cellStyle name="Note 2 14 2 2 3" xfId="46327"/>
    <cellStyle name="Note 2 14 2 3" xfId="46328"/>
    <cellStyle name="Note 2 14 2 3 2" xfId="46329"/>
    <cellStyle name="Note 2 14 2 4" xfId="46330"/>
    <cellStyle name="Note 2 14 3" xfId="46331"/>
    <cellStyle name="Note 2 14 3 2" xfId="46332"/>
    <cellStyle name="Note 2 14 3 2 2" xfId="46333"/>
    <cellStyle name="Note 2 14 3 2 2 2" xfId="46334"/>
    <cellStyle name="Note 2 14 3 2 3" xfId="46335"/>
    <cellStyle name="Note 2 14 3 3" xfId="46336"/>
    <cellStyle name="Note 2 14 3 3 2" xfId="46337"/>
    <cellStyle name="Note 2 14 3 4" xfId="46338"/>
    <cellStyle name="Note 2 14 4" xfId="46339"/>
    <cellStyle name="Note 2 14 4 2" xfId="46340"/>
    <cellStyle name="Note 2 14 4 2 2" xfId="46341"/>
    <cellStyle name="Note 2 14 4 3" xfId="46342"/>
    <cellStyle name="Note 2 14 5" xfId="46343"/>
    <cellStyle name="Note 2 14 5 2" xfId="46344"/>
    <cellStyle name="Note 2 14 6" xfId="46345"/>
    <cellStyle name="Note 2 14 6 2" xfId="46346"/>
    <cellStyle name="Note 2 14 7" xfId="46347"/>
    <cellStyle name="Note 2 14 8" xfId="46348"/>
    <cellStyle name="Note 2 15" xfId="46349"/>
    <cellStyle name="Note 2 15 2" xfId="46350"/>
    <cellStyle name="Note 2 15 2 2" xfId="46351"/>
    <cellStyle name="Note 2 15 2 2 2" xfId="46352"/>
    <cellStyle name="Note 2 15 2 3" xfId="46353"/>
    <cellStyle name="Note 2 15 3" xfId="46354"/>
    <cellStyle name="Note 2 15 3 2" xfId="46355"/>
    <cellStyle name="Note 2 15 4" xfId="46356"/>
    <cellStyle name="Note 2 16" xfId="46357"/>
    <cellStyle name="Note 2 16 2" xfId="46358"/>
    <cellStyle name="Note 2 16 2 2" xfId="46359"/>
    <cellStyle name="Note 2 16 3" xfId="46360"/>
    <cellStyle name="Note 2 17" xfId="46361"/>
    <cellStyle name="Note 2 17 2" xfId="46362"/>
    <cellStyle name="Note 2 17 3" xfId="46363"/>
    <cellStyle name="Note 2 18" xfId="46364"/>
    <cellStyle name="Note 2 18 2" xfId="46365"/>
    <cellStyle name="Note 2 19" xfId="46366"/>
    <cellStyle name="Note 2 2" xfId="532"/>
    <cellStyle name="Note 2 2 10" xfId="46367"/>
    <cellStyle name="Note 2 2 11" xfId="46368"/>
    <cellStyle name="Note 2 2 12" xfId="46369"/>
    <cellStyle name="Note 2 2 13" xfId="46370"/>
    <cellStyle name="Note 2 2 14" xfId="46371"/>
    <cellStyle name="Note 2 2 2" xfId="46372"/>
    <cellStyle name="Note 2 2 2 2" xfId="46373"/>
    <cellStyle name="Note 2 2 2 2 2" xfId="46374"/>
    <cellStyle name="Note 2 2 2 2 2 2" xfId="46375"/>
    <cellStyle name="Note 2 2 2 2 2 3" xfId="46376"/>
    <cellStyle name="Note 2 2 2 2 3" xfId="46377"/>
    <cellStyle name="Note 2 2 2 2 3 2" xfId="46378"/>
    <cellStyle name="Note 2 2 2 2 4" xfId="46379"/>
    <cellStyle name="Note 2 2 2 2 5" xfId="46380"/>
    <cellStyle name="Note 2 2 2 3" xfId="46381"/>
    <cellStyle name="Note 2 2 2 3 2" xfId="46382"/>
    <cellStyle name="Note 2 2 2 3 2 2" xfId="46383"/>
    <cellStyle name="Note 2 2 2 3 3" xfId="46384"/>
    <cellStyle name="Note 2 2 2 3 4" xfId="46385"/>
    <cellStyle name="Note 2 2 2 4" xfId="46386"/>
    <cellStyle name="Note 2 2 2 4 2" xfId="46387"/>
    <cellStyle name="Note 2 2 2 4 2 2" xfId="46388"/>
    <cellStyle name="Note 2 2 2 4 3" xfId="46389"/>
    <cellStyle name="Note 2 2 2 4 4" xfId="46390"/>
    <cellStyle name="Note 2 2 2 5" xfId="46391"/>
    <cellStyle name="Note 2 2 2 5 2" xfId="46392"/>
    <cellStyle name="Note 2 2 2 5 3" xfId="46393"/>
    <cellStyle name="Note 2 2 2 6" xfId="46394"/>
    <cellStyle name="Note 2 2 2 6 2" xfId="46395"/>
    <cellStyle name="Note 2 2 2 7" xfId="46396"/>
    <cellStyle name="Note 2 2 2 7 2" xfId="46397"/>
    <cellStyle name="Note 2 2 2 8" xfId="46398"/>
    <cellStyle name="Note 2 2 2 9" xfId="46399"/>
    <cellStyle name="Note 2 2 3" xfId="46400"/>
    <cellStyle name="Note 2 2 3 2" xfId="46401"/>
    <cellStyle name="Note 2 2 3 2 2" xfId="46402"/>
    <cellStyle name="Note 2 2 3 2 2 2" xfId="46403"/>
    <cellStyle name="Note 2 2 3 2 2 2 2" xfId="46404"/>
    <cellStyle name="Note 2 2 3 2 2 3" xfId="46405"/>
    <cellStyle name="Note 2 2 3 2 3" xfId="46406"/>
    <cellStyle name="Note 2 2 3 2 3 2" xfId="46407"/>
    <cellStyle name="Note 2 2 3 2 3 2 2" xfId="46408"/>
    <cellStyle name="Note 2 2 3 2 3 3" xfId="46409"/>
    <cellStyle name="Note 2 2 3 2 4" xfId="46410"/>
    <cellStyle name="Note 2 2 3 2 4 2" xfId="46411"/>
    <cellStyle name="Note 2 2 3 2 5" xfId="46412"/>
    <cellStyle name="Note 2 2 3 2 6" xfId="46413"/>
    <cellStyle name="Note 2 2 3 3" xfId="46414"/>
    <cellStyle name="Note 2 2 3 3 2" xfId="46415"/>
    <cellStyle name="Note 2 2 3 3 2 2" xfId="46416"/>
    <cellStyle name="Note 2 2 3 3 2 2 2" xfId="46417"/>
    <cellStyle name="Note 2 2 3 3 2 3" xfId="46418"/>
    <cellStyle name="Note 2 2 3 3 3" xfId="46419"/>
    <cellStyle name="Note 2 2 3 3 3 2" xfId="46420"/>
    <cellStyle name="Note 2 2 3 3 4" xfId="46421"/>
    <cellStyle name="Note 2 2 3 3 5" xfId="46422"/>
    <cellStyle name="Note 2 2 3 4" xfId="46423"/>
    <cellStyle name="Note 2 2 3 4 2" xfId="46424"/>
    <cellStyle name="Note 2 2 3 4 2 2" xfId="46425"/>
    <cellStyle name="Note 2 2 3 4 3" xfId="46426"/>
    <cellStyle name="Note 2 2 3 4 4" xfId="46427"/>
    <cellStyle name="Note 2 2 3 5" xfId="46428"/>
    <cellStyle name="Note 2 2 3 5 2" xfId="46429"/>
    <cellStyle name="Note 2 2 3 5 2 2" xfId="46430"/>
    <cellStyle name="Note 2 2 3 5 3" xfId="46431"/>
    <cellStyle name="Note 2 2 3 6" xfId="46432"/>
    <cellStyle name="Note 2 2 3 6 2" xfId="46433"/>
    <cellStyle name="Note 2 2 3 7" xfId="46434"/>
    <cellStyle name="Note 2 2 3 8" xfId="46435"/>
    <cellStyle name="Note 2 2 4" xfId="46436"/>
    <cellStyle name="Note 2 2 4 2" xfId="46437"/>
    <cellStyle name="Note 2 2 4 2 2" xfId="46438"/>
    <cellStyle name="Note 2 2 4 2 2 2" xfId="46439"/>
    <cellStyle name="Note 2 2 4 2 3" xfId="46440"/>
    <cellStyle name="Note 2 2 4 3" xfId="46441"/>
    <cellStyle name="Note 2 2 4 3 2" xfId="46442"/>
    <cellStyle name="Note 2 2 4 4" xfId="46443"/>
    <cellStyle name="Note 2 2 4 5" xfId="46444"/>
    <cellStyle name="Note 2 2 5" xfId="46445"/>
    <cellStyle name="Note 2 2 5 2" xfId="46446"/>
    <cellStyle name="Note 2 2 5 2 2" xfId="46447"/>
    <cellStyle name="Note 2 2 5 3" xfId="46448"/>
    <cellStyle name="Note 2 2 5 4" xfId="46449"/>
    <cellStyle name="Note 2 2 6" xfId="46450"/>
    <cellStyle name="Note 2 2 6 2" xfId="46451"/>
    <cellStyle name="Note 2 2 6 2 2" xfId="46452"/>
    <cellStyle name="Note 2 2 6 3" xfId="46453"/>
    <cellStyle name="Note 2 2 6 4" xfId="46454"/>
    <cellStyle name="Note 2 2 7" xfId="46455"/>
    <cellStyle name="Note 2 2 7 2" xfId="46456"/>
    <cellStyle name="Note 2 2 7 3" xfId="46457"/>
    <cellStyle name="Note 2 2 8" xfId="46458"/>
    <cellStyle name="Note 2 2 8 2" xfId="46459"/>
    <cellStyle name="Note 2 2 9" xfId="46460"/>
    <cellStyle name="Note 2 2 9 2" xfId="46461"/>
    <cellStyle name="Note 2 20" xfId="46462"/>
    <cellStyle name="Note 2 21" xfId="46463"/>
    <cellStyle name="Note 2 22" xfId="46464"/>
    <cellStyle name="Note 2 23" xfId="46465"/>
    <cellStyle name="Note 2 24" xfId="46466"/>
    <cellStyle name="Note 2 25" xfId="46467"/>
    <cellStyle name="Note 2 3" xfId="1592"/>
    <cellStyle name="Note 2 3 10" xfId="46468"/>
    <cellStyle name="Note 2 3 10 2" xfId="46469"/>
    <cellStyle name="Note 2 3 11" xfId="46470"/>
    <cellStyle name="Note 2 3 12" xfId="46471"/>
    <cellStyle name="Note 2 3 2" xfId="46472"/>
    <cellStyle name="Note 2 3 2 2" xfId="46473"/>
    <cellStyle name="Note 2 3 2 2 2" xfId="46474"/>
    <cellStyle name="Note 2 3 2 2 2 2" xfId="46475"/>
    <cellStyle name="Note 2 3 2 2 2 2 2" xfId="46476"/>
    <cellStyle name="Note 2 3 2 2 2 2 2 2" xfId="46477"/>
    <cellStyle name="Note 2 3 2 2 2 2 3" xfId="46478"/>
    <cellStyle name="Note 2 3 2 2 2 3" xfId="46479"/>
    <cellStyle name="Note 2 3 2 2 2 3 2" xfId="46480"/>
    <cellStyle name="Note 2 3 2 2 2 4" xfId="46481"/>
    <cellStyle name="Note 2 3 2 2 2 5" xfId="46482"/>
    <cellStyle name="Note 2 3 2 2 3" xfId="46483"/>
    <cellStyle name="Note 2 3 2 2 3 2" xfId="46484"/>
    <cellStyle name="Note 2 3 2 2 3 2 2" xfId="46485"/>
    <cellStyle name="Note 2 3 2 2 3 3" xfId="46486"/>
    <cellStyle name="Note 2 3 2 2 3 4" xfId="46487"/>
    <cellStyle name="Note 2 3 2 2 4" xfId="46488"/>
    <cellStyle name="Note 2 3 2 2 4 2" xfId="46489"/>
    <cellStyle name="Note 2 3 2 2 4 3" xfId="46490"/>
    <cellStyle name="Note 2 3 2 2 5" xfId="46491"/>
    <cellStyle name="Note 2 3 2 2 6" xfId="46492"/>
    <cellStyle name="Note 2 3 2 3" xfId="46493"/>
    <cellStyle name="Note 2 3 2 3 2" xfId="46494"/>
    <cellStyle name="Note 2 3 2 3 2 2" xfId="46495"/>
    <cellStyle name="Note 2 3 2 3 3" xfId="46496"/>
    <cellStyle name="Note 2 3 2 3 4" xfId="46497"/>
    <cellStyle name="Note 2 3 2 4" xfId="46498"/>
    <cellStyle name="Note 2 3 2 4 2" xfId="46499"/>
    <cellStyle name="Note 2 3 2 4 2 2" xfId="46500"/>
    <cellStyle name="Note 2 3 2 4 3" xfId="46501"/>
    <cellStyle name="Note 2 3 2 4 4" xfId="46502"/>
    <cellStyle name="Note 2 3 2 5" xfId="46503"/>
    <cellStyle name="Note 2 3 2 5 2" xfId="46504"/>
    <cellStyle name="Note 2 3 2 5 2 2" xfId="46505"/>
    <cellStyle name="Note 2 3 2 5 2 2 2" xfId="46506"/>
    <cellStyle name="Note 2 3 2 5 2 3" xfId="46507"/>
    <cellStyle name="Note 2 3 2 5 3" xfId="46508"/>
    <cellStyle name="Note 2 3 2 5 3 2" xfId="46509"/>
    <cellStyle name="Note 2 3 2 5 4" xfId="46510"/>
    <cellStyle name="Note 2 3 2 5 5" xfId="46511"/>
    <cellStyle name="Note 2 3 2 6" xfId="46512"/>
    <cellStyle name="Note 2 3 2 6 2" xfId="46513"/>
    <cellStyle name="Note 2 3 2 6 2 2" xfId="46514"/>
    <cellStyle name="Note 2 3 2 6 3" xfId="46515"/>
    <cellStyle name="Note 2 3 2 7" xfId="46516"/>
    <cellStyle name="Note 2 3 2 7 2" xfId="46517"/>
    <cellStyle name="Note 2 3 2 8" xfId="46518"/>
    <cellStyle name="Note 2 3 2 9" xfId="46519"/>
    <cellStyle name="Note 2 3 3" xfId="46520"/>
    <cellStyle name="Note 2 3 3 10" xfId="46521"/>
    <cellStyle name="Note 2 3 3 2" xfId="46522"/>
    <cellStyle name="Note 2 3 3 2 2" xfId="46523"/>
    <cellStyle name="Note 2 3 3 2 2 2" xfId="46524"/>
    <cellStyle name="Note 2 3 3 2 2 2 2" xfId="46525"/>
    <cellStyle name="Note 2 3 3 2 2 2 2 2" xfId="46526"/>
    <cellStyle name="Note 2 3 3 2 2 2 2 2 2" xfId="46527"/>
    <cellStyle name="Note 2 3 3 2 2 2 2 3" xfId="46528"/>
    <cellStyle name="Note 2 3 3 2 2 2 3" xfId="46529"/>
    <cellStyle name="Note 2 3 3 2 2 2 3 2" xfId="46530"/>
    <cellStyle name="Note 2 3 3 2 2 2 4" xfId="46531"/>
    <cellStyle name="Note 2 3 3 2 2 3" xfId="46532"/>
    <cellStyle name="Note 2 3 3 2 2 3 2" xfId="46533"/>
    <cellStyle name="Note 2 3 3 2 2 3 2 2" xfId="46534"/>
    <cellStyle name="Note 2 3 3 2 2 3 3" xfId="46535"/>
    <cellStyle name="Note 2 3 3 2 2 4" xfId="46536"/>
    <cellStyle name="Note 2 3 3 2 2 4 2" xfId="46537"/>
    <cellStyle name="Note 2 3 3 2 2 5" xfId="46538"/>
    <cellStyle name="Note 2 3 3 2 3" xfId="46539"/>
    <cellStyle name="Note 2 3 3 2 3 2" xfId="46540"/>
    <cellStyle name="Note 2 3 3 2 3 2 2" xfId="46541"/>
    <cellStyle name="Note 2 3 3 2 3 3" xfId="46542"/>
    <cellStyle name="Note 2 3 3 2 4" xfId="46543"/>
    <cellStyle name="Note 2 3 3 2 4 2" xfId="46544"/>
    <cellStyle name="Note 2 3 3 2 4 2 2" xfId="46545"/>
    <cellStyle name="Note 2 3 3 2 4 2 2 2" xfId="46546"/>
    <cellStyle name="Note 2 3 3 2 4 2 3" xfId="46547"/>
    <cellStyle name="Note 2 3 3 2 4 3" xfId="46548"/>
    <cellStyle name="Note 2 3 3 2 4 3 2" xfId="46549"/>
    <cellStyle name="Note 2 3 3 2 4 4" xfId="46550"/>
    <cellStyle name="Note 2 3 3 2 5" xfId="46551"/>
    <cellStyle name="Note 2 3 3 2 5 2" xfId="46552"/>
    <cellStyle name="Note 2 3 3 2 5 2 2" xfId="46553"/>
    <cellStyle name="Note 2 3 3 2 5 3" xfId="46554"/>
    <cellStyle name="Note 2 3 3 2 6" xfId="46555"/>
    <cellStyle name="Note 2 3 3 2 6 2" xfId="46556"/>
    <cellStyle name="Note 2 3 3 2 7" xfId="46557"/>
    <cellStyle name="Note 2 3 3 2 8" xfId="46558"/>
    <cellStyle name="Note 2 3 3 3" xfId="46559"/>
    <cellStyle name="Note 2 3 3 3 2" xfId="46560"/>
    <cellStyle name="Note 2 3 3 3 2 2" xfId="46561"/>
    <cellStyle name="Note 2 3 3 3 2 2 2" xfId="46562"/>
    <cellStyle name="Note 2 3 3 3 2 2 2 2" xfId="46563"/>
    <cellStyle name="Note 2 3 3 3 2 2 2 2 2" xfId="46564"/>
    <cellStyle name="Note 2 3 3 3 2 2 2 3" xfId="46565"/>
    <cellStyle name="Note 2 3 3 3 2 2 3" xfId="46566"/>
    <cellStyle name="Note 2 3 3 3 2 2 3 2" xfId="46567"/>
    <cellStyle name="Note 2 3 3 3 2 2 4" xfId="46568"/>
    <cellStyle name="Note 2 3 3 3 2 3" xfId="46569"/>
    <cellStyle name="Note 2 3 3 3 2 3 2" xfId="46570"/>
    <cellStyle name="Note 2 3 3 3 2 3 2 2" xfId="46571"/>
    <cellStyle name="Note 2 3 3 3 2 3 3" xfId="46572"/>
    <cellStyle name="Note 2 3 3 3 2 4" xfId="46573"/>
    <cellStyle name="Note 2 3 3 3 2 4 2" xfId="46574"/>
    <cellStyle name="Note 2 3 3 3 2 5" xfId="46575"/>
    <cellStyle name="Note 2 3 3 3 3" xfId="46576"/>
    <cellStyle name="Note 2 3 3 3 3 2" xfId="46577"/>
    <cellStyle name="Note 2 3 3 3 3 2 2" xfId="46578"/>
    <cellStyle name="Note 2 3 3 3 3 2 2 2" xfId="46579"/>
    <cellStyle name="Note 2 3 3 3 3 2 3" xfId="46580"/>
    <cellStyle name="Note 2 3 3 3 3 3" xfId="46581"/>
    <cellStyle name="Note 2 3 3 3 3 3 2" xfId="46582"/>
    <cellStyle name="Note 2 3 3 3 3 4" xfId="46583"/>
    <cellStyle name="Note 2 3 3 3 4" xfId="46584"/>
    <cellStyle name="Note 2 3 3 3 4 2" xfId="46585"/>
    <cellStyle name="Note 2 3 3 3 4 2 2" xfId="46586"/>
    <cellStyle name="Note 2 3 3 3 4 3" xfId="46587"/>
    <cellStyle name="Note 2 3 3 3 5" xfId="46588"/>
    <cellStyle name="Note 2 3 3 3 5 2" xfId="46589"/>
    <cellStyle name="Note 2 3 3 3 6" xfId="46590"/>
    <cellStyle name="Note 2 3 3 3 7" xfId="46591"/>
    <cellStyle name="Note 2 3 3 4" xfId="46592"/>
    <cellStyle name="Note 2 3 3 4 2" xfId="46593"/>
    <cellStyle name="Note 2 3 3 4 2 2" xfId="46594"/>
    <cellStyle name="Note 2 3 3 4 3" xfId="46595"/>
    <cellStyle name="Note 2 3 3 4 4" xfId="46596"/>
    <cellStyle name="Note 2 3 3 5" xfId="46597"/>
    <cellStyle name="Note 2 3 3 5 2" xfId="46598"/>
    <cellStyle name="Note 2 3 3 5 2 2" xfId="46599"/>
    <cellStyle name="Note 2 3 3 5 3" xfId="46600"/>
    <cellStyle name="Note 2 3 3 6" xfId="46601"/>
    <cellStyle name="Note 2 3 3 6 2" xfId="46602"/>
    <cellStyle name="Note 2 3 3 6 2 2" xfId="46603"/>
    <cellStyle name="Note 2 3 3 6 2 2 2" xfId="46604"/>
    <cellStyle name="Note 2 3 3 6 2 3" xfId="46605"/>
    <cellStyle name="Note 2 3 3 6 3" xfId="46606"/>
    <cellStyle name="Note 2 3 3 6 3 2" xfId="46607"/>
    <cellStyle name="Note 2 3 3 6 4" xfId="46608"/>
    <cellStyle name="Note 2 3 3 7" xfId="46609"/>
    <cellStyle name="Note 2 3 3 7 2" xfId="46610"/>
    <cellStyle name="Note 2 3 3 7 2 2" xfId="46611"/>
    <cellStyle name="Note 2 3 3 7 3" xfId="46612"/>
    <cellStyle name="Note 2 3 3 8" xfId="46613"/>
    <cellStyle name="Note 2 3 3 8 2" xfId="46614"/>
    <cellStyle name="Note 2 3 3 9" xfId="46615"/>
    <cellStyle name="Note 2 3 4" xfId="46616"/>
    <cellStyle name="Note 2 3 4 2" xfId="46617"/>
    <cellStyle name="Note 2 3 4 2 2" xfId="46618"/>
    <cellStyle name="Note 2 3 4 2 2 2" xfId="46619"/>
    <cellStyle name="Note 2 3 4 2 2 2 2" xfId="46620"/>
    <cellStyle name="Note 2 3 4 2 2 2 2 2" xfId="46621"/>
    <cellStyle name="Note 2 3 4 2 2 2 3" xfId="46622"/>
    <cellStyle name="Note 2 3 4 2 2 3" xfId="46623"/>
    <cellStyle name="Note 2 3 4 2 2 3 2" xfId="46624"/>
    <cellStyle name="Note 2 3 4 2 2 4" xfId="46625"/>
    <cellStyle name="Note 2 3 4 2 3" xfId="46626"/>
    <cellStyle name="Note 2 3 4 2 3 2" xfId="46627"/>
    <cellStyle name="Note 2 3 4 2 3 2 2" xfId="46628"/>
    <cellStyle name="Note 2 3 4 2 3 3" xfId="46629"/>
    <cellStyle name="Note 2 3 4 2 4" xfId="46630"/>
    <cellStyle name="Note 2 3 4 2 4 2" xfId="46631"/>
    <cellStyle name="Note 2 3 4 2 5" xfId="46632"/>
    <cellStyle name="Note 2 3 4 3" xfId="46633"/>
    <cellStyle name="Note 2 3 4 3 2" xfId="46634"/>
    <cellStyle name="Note 2 3 4 3 2 2" xfId="46635"/>
    <cellStyle name="Note 2 3 4 3 2 2 2" xfId="46636"/>
    <cellStyle name="Note 2 3 4 3 2 3" xfId="46637"/>
    <cellStyle name="Note 2 3 4 3 3" xfId="46638"/>
    <cellStyle name="Note 2 3 4 3 3 2" xfId="46639"/>
    <cellStyle name="Note 2 3 4 3 4" xfId="46640"/>
    <cellStyle name="Note 2 3 4 4" xfId="46641"/>
    <cellStyle name="Note 2 3 4 4 2" xfId="46642"/>
    <cellStyle name="Note 2 3 4 4 2 2" xfId="46643"/>
    <cellStyle name="Note 2 3 4 4 3" xfId="46644"/>
    <cellStyle name="Note 2 3 4 5" xfId="46645"/>
    <cellStyle name="Note 2 3 4 5 2" xfId="46646"/>
    <cellStyle name="Note 2 3 4 6" xfId="46647"/>
    <cellStyle name="Note 2 3 4 7" xfId="46648"/>
    <cellStyle name="Note 2 3 5" xfId="46649"/>
    <cellStyle name="Note 2 3 5 2" xfId="46650"/>
    <cellStyle name="Note 2 3 5 2 2" xfId="46651"/>
    <cellStyle name="Note 2 3 5 3" xfId="46652"/>
    <cellStyle name="Note 2 3 5 4" xfId="46653"/>
    <cellStyle name="Note 2 3 6" xfId="46654"/>
    <cellStyle name="Note 2 3 6 2" xfId="46655"/>
    <cellStyle name="Note 2 3 6 2 2" xfId="46656"/>
    <cellStyle name="Note 2 3 6 3" xfId="46657"/>
    <cellStyle name="Note 2 3 6 4" xfId="46658"/>
    <cellStyle name="Note 2 3 7" xfId="46659"/>
    <cellStyle name="Note 2 3 7 2" xfId="46660"/>
    <cellStyle name="Note 2 3 7 2 2" xfId="46661"/>
    <cellStyle name="Note 2 3 7 2 2 2" xfId="46662"/>
    <cellStyle name="Note 2 3 7 2 3" xfId="46663"/>
    <cellStyle name="Note 2 3 7 3" xfId="46664"/>
    <cellStyle name="Note 2 3 7 3 2" xfId="46665"/>
    <cellStyle name="Note 2 3 7 4" xfId="46666"/>
    <cellStyle name="Note 2 3 7 5" xfId="46667"/>
    <cellStyle name="Note 2 3 8" xfId="46668"/>
    <cellStyle name="Note 2 3 8 2" xfId="46669"/>
    <cellStyle name="Note 2 3 8 2 2" xfId="46670"/>
    <cellStyle name="Note 2 3 8 3" xfId="46671"/>
    <cellStyle name="Note 2 3 8 4" xfId="46672"/>
    <cellStyle name="Note 2 3 9" xfId="46673"/>
    <cellStyle name="Note 2 3 9 2" xfId="46674"/>
    <cellStyle name="Note 2 3 9 2 2" xfId="46675"/>
    <cellStyle name="Note 2 3 9 3" xfId="46676"/>
    <cellStyle name="Note 2 4" xfId="1593"/>
    <cellStyle name="Note 2 4 2" xfId="46677"/>
    <cellStyle name="Note 2 4 2 2" xfId="46678"/>
    <cellStyle name="Note 2 4 2 2 2" xfId="46679"/>
    <cellStyle name="Note 2 4 2 2 2 2" xfId="46680"/>
    <cellStyle name="Note 2 4 2 2 3" xfId="46681"/>
    <cellStyle name="Note 2 4 2 2 4" xfId="46682"/>
    <cellStyle name="Note 2 4 2 3" xfId="46683"/>
    <cellStyle name="Note 2 4 2 3 2" xfId="46684"/>
    <cellStyle name="Note 2 4 2 3 2 2" xfId="46685"/>
    <cellStyle name="Note 2 4 2 3 3" xfId="46686"/>
    <cellStyle name="Note 2 4 2 3 4" xfId="46687"/>
    <cellStyle name="Note 2 4 2 4" xfId="46688"/>
    <cellStyle name="Note 2 4 2 4 2" xfId="46689"/>
    <cellStyle name="Note 2 4 2 4 2 2" xfId="46690"/>
    <cellStyle name="Note 2 4 2 4 3" xfId="46691"/>
    <cellStyle name="Note 2 4 2 4 4" xfId="46692"/>
    <cellStyle name="Note 2 4 2 5" xfId="46693"/>
    <cellStyle name="Note 2 4 2 5 2" xfId="46694"/>
    <cellStyle name="Note 2 4 2 6" xfId="46695"/>
    <cellStyle name="Note 2 4 2 7" xfId="46696"/>
    <cellStyle name="Note 2 4 3" xfId="46697"/>
    <cellStyle name="Note 2 4 3 2" xfId="46698"/>
    <cellStyle name="Note 2 4 3 2 2" xfId="46699"/>
    <cellStyle name="Note 2 4 3 2 2 2" xfId="46700"/>
    <cellStyle name="Note 2 4 3 2 2 2 2" xfId="46701"/>
    <cellStyle name="Note 2 4 3 2 2 3" xfId="46702"/>
    <cellStyle name="Note 2 4 3 2 3" xfId="46703"/>
    <cellStyle name="Note 2 4 3 2 3 2" xfId="46704"/>
    <cellStyle name="Note 2 4 3 2 3 2 2" xfId="46705"/>
    <cellStyle name="Note 2 4 3 2 3 3" xfId="46706"/>
    <cellStyle name="Note 2 4 3 2 4" xfId="46707"/>
    <cellStyle name="Note 2 4 3 2 4 2" xfId="46708"/>
    <cellStyle name="Note 2 4 3 2 5" xfId="46709"/>
    <cellStyle name="Note 2 4 3 3" xfId="46710"/>
    <cellStyle name="Note 2 4 3 3 2" xfId="46711"/>
    <cellStyle name="Note 2 4 3 3 2 2" xfId="46712"/>
    <cellStyle name="Note 2 4 3 3 2 2 2" xfId="46713"/>
    <cellStyle name="Note 2 4 3 3 2 3" xfId="46714"/>
    <cellStyle name="Note 2 4 3 3 3" xfId="46715"/>
    <cellStyle name="Note 2 4 3 3 3 2" xfId="46716"/>
    <cellStyle name="Note 2 4 3 3 4" xfId="46717"/>
    <cellStyle name="Note 2 4 3 4" xfId="46718"/>
    <cellStyle name="Note 2 4 3 4 2" xfId="46719"/>
    <cellStyle name="Note 2 4 3 4 2 2" xfId="46720"/>
    <cellStyle name="Note 2 4 3 4 3" xfId="46721"/>
    <cellStyle name="Note 2 4 3 5" xfId="46722"/>
    <cellStyle name="Note 2 4 3 5 2" xfId="46723"/>
    <cellStyle name="Note 2 4 3 5 2 2" xfId="46724"/>
    <cellStyle name="Note 2 4 3 5 3" xfId="46725"/>
    <cellStyle name="Note 2 4 3 6" xfId="46726"/>
    <cellStyle name="Note 2 4 3 6 2" xfId="46727"/>
    <cellStyle name="Note 2 4 3 7" xfId="46728"/>
    <cellStyle name="Note 2 4 3 8" xfId="46729"/>
    <cellStyle name="Note 2 4 4" xfId="46730"/>
    <cellStyle name="Note 2 4 4 2" xfId="46731"/>
    <cellStyle name="Note 2 4 4 2 2" xfId="46732"/>
    <cellStyle name="Note 2 4 4 2 2 2" xfId="46733"/>
    <cellStyle name="Note 2 4 4 2 3" xfId="46734"/>
    <cellStyle name="Note 2 4 4 3" xfId="46735"/>
    <cellStyle name="Note 2 4 4 3 2" xfId="46736"/>
    <cellStyle name="Note 2 4 4 4" xfId="46737"/>
    <cellStyle name="Note 2 4 4 5" xfId="46738"/>
    <cellStyle name="Note 2 4 5" xfId="46739"/>
    <cellStyle name="Note 2 4 5 2" xfId="46740"/>
    <cellStyle name="Note 2 4 5 2 2" xfId="46741"/>
    <cellStyle name="Note 2 4 5 3" xfId="46742"/>
    <cellStyle name="Note 2 4 5 4" xfId="46743"/>
    <cellStyle name="Note 2 4 6" xfId="46744"/>
    <cellStyle name="Note 2 4 6 2" xfId="46745"/>
    <cellStyle name="Note 2 4 6 2 2" xfId="46746"/>
    <cellStyle name="Note 2 4 6 3" xfId="46747"/>
    <cellStyle name="Note 2 4 7" xfId="46748"/>
    <cellStyle name="Note 2 4 7 2" xfId="46749"/>
    <cellStyle name="Note 2 4 8" xfId="46750"/>
    <cellStyle name="Note 2 4 9" xfId="46751"/>
    <cellStyle name="Note 2 5" xfId="1594"/>
    <cellStyle name="Note 2 5 10" xfId="46752"/>
    <cellStyle name="Note 2 5 2" xfId="46753"/>
    <cellStyle name="Note 2 5 2 2" xfId="46754"/>
    <cellStyle name="Note 2 5 2 2 2" xfId="46755"/>
    <cellStyle name="Note 2 5 2 2 2 2" xfId="46756"/>
    <cellStyle name="Note 2 5 2 2 2 2 2" xfId="46757"/>
    <cellStyle name="Note 2 5 2 2 2 2 2 2" xfId="46758"/>
    <cellStyle name="Note 2 5 2 2 2 2 3" xfId="46759"/>
    <cellStyle name="Note 2 5 2 2 2 3" xfId="46760"/>
    <cellStyle name="Note 2 5 2 2 2 3 2" xfId="46761"/>
    <cellStyle name="Note 2 5 2 2 2 4" xfId="46762"/>
    <cellStyle name="Note 2 5 2 2 3" xfId="46763"/>
    <cellStyle name="Note 2 5 2 2 3 2" xfId="46764"/>
    <cellStyle name="Note 2 5 2 2 3 2 2" xfId="46765"/>
    <cellStyle name="Note 2 5 2 2 3 3" xfId="46766"/>
    <cellStyle name="Note 2 5 2 2 4" xfId="46767"/>
    <cellStyle name="Note 2 5 2 2 4 2" xfId="46768"/>
    <cellStyle name="Note 2 5 2 2 5" xfId="46769"/>
    <cellStyle name="Note 2 5 2 3" xfId="46770"/>
    <cellStyle name="Note 2 5 2 3 2" xfId="46771"/>
    <cellStyle name="Note 2 5 2 3 2 2" xfId="46772"/>
    <cellStyle name="Note 2 5 2 3 3" xfId="46773"/>
    <cellStyle name="Note 2 5 2 4" xfId="46774"/>
    <cellStyle name="Note 2 5 2 4 2" xfId="46775"/>
    <cellStyle name="Note 2 5 2 4 2 2" xfId="46776"/>
    <cellStyle name="Note 2 5 2 4 3" xfId="46777"/>
    <cellStyle name="Note 2 5 2 5" xfId="46778"/>
    <cellStyle name="Note 2 5 2 5 2" xfId="46779"/>
    <cellStyle name="Note 2 5 2 5 2 2" xfId="46780"/>
    <cellStyle name="Note 2 5 2 5 2 2 2" xfId="46781"/>
    <cellStyle name="Note 2 5 2 5 2 3" xfId="46782"/>
    <cellStyle name="Note 2 5 2 5 3" xfId="46783"/>
    <cellStyle name="Note 2 5 2 5 3 2" xfId="46784"/>
    <cellStyle name="Note 2 5 2 5 4" xfId="46785"/>
    <cellStyle name="Note 2 5 2 6" xfId="46786"/>
    <cellStyle name="Note 2 5 2 6 2" xfId="46787"/>
    <cellStyle name="Note 2 5 2 6 2 2" xfId="46788"/>
    <cellStyle name="Note 2 5 2 6 3" xfId="46789"/>
    <cellStyle name="Note 2 5 2 7" xfId="46790"/>
    <cellStyle name="Note 2 5 2 7 2" xfId="46791"/>
    <cellStyle name="Note 2 5 2 8" xfId="46792"/>
    <cellStyle name="Note 2 5 2 9" xfId="46793"/>
    <cellStyle name="Note 2 5 3" xfId="46794"/>
    <cellStyle name="Note 2 5 3 2" xfId="46795"/>
    <cellStyle name="Note 2 5 3 2 2" xfId="46796"/>
    <cellStyle name="Note 2 5 3 2 2 2" xfId="46797"/>
    <cellStyle name="Note 2 5 3 2 2 2 2" xfId="46798"/>
    <cellStyle name="Note 2 5 3 2 2 2 2 2" xfId="46799"/>
    <cellStyle name="Note 2 5 3 2 2 2 3" xfId="46800"/>
    <cellStyle name="Note 2 5 3 2 2 3" xfId="46801"/>
    <cellStyle name="Note 2 5 3 2 2 3 2" xfId="46802"/>
    <cellStyle name="Note 2 5 3 2 2 4" xfId="46803"/>
    <cellStyle name="Note 2 5 3 2 3" xfId="46804"/>
    <cellStyle name="Note 2 5 3 2 3 2" xfId="46805"/>
    <cellStyle name="Note 2 5 3 2 3 2 2" xfId="46806"/>
    <cellStyle name="Note 2 5 3 2 3 3" xfId="46807"/>
    <cellStyle name="Note 2 5 3 2 4" xfId="46808"/>
    <cellStyle name="Note 2 5 3 2 4 2" xfId="46809"/>
    <cellStyle name="Note 2 5 3 2 5" xfId="46810"/>
    <cellStyle name="Note 2 5 3 3" xfId="46811"/>
    <cellStyle name="Note 2 5 3 3 2" xfId="46812"/>
    <cellStyle name="Note 2 5 3 3 2 2" xfId="46813"/>
    <cellStyle name="Note 2 5 3 3 2 2 2" xfId="46814"/>
    <cellStyle name="Note 2 5 3 3 2 3" xfId="46815"/>
    <cellStyle name="Note 2 5 3 3 3" xfId="46816"/>
    <cellStyle name="Note 2 5 3 3 3 2" xfId="46817"/>
    <cellStyle name="Note 2 5 3 3 4" xfId="46818"/>
    <cellStyle name="Note 2 5 3 4" xfId="46819"/>
    <cellStyle name="Note 2 5 3 4 2" xfId="46820"/>
    <cellStyle name="Note 2 5 3 4 2 2" xfId="46821"/>
    <cellStyle name="Note 2 5 3 4 3" xfId="46822"/>
    <cellStyle name="Note 2 5 3 5" xfId="46823"/>
    <cellStyle name="Note 2 5 3 5 2" xfId="46824"/>
    <cellStyle name="Note 2 5 3 6" xfId="46825"/>
    <cellStyle name="Note 2 5 3 7" xfId="46826"/>
    <cellStyle name="Note 2 5 4" xfId="46827"/>
    <cellStyle name="Note 2 5 4 2" xfId="46828"/>
    <cellStyle name="Note 2 5 4 2 2" xfId="46829"/>
    <cellStyle name="Note 2 5 4 3" xfId="46830"/>
    <cellStyle name="Note 2 5 4 4" xfId="46831"/>
    <cellStyle name="Note 2 5 5" xfId="46832"/>
    <cellStyle name="Note 2 5 5 2" xfId="46833"/>
    <cellStyle name="Note 2 5 5 2 2" xfId="46834"/>
    <cellStyle name="Note 2 5 5 3" xfId="46835"/>
    <cellStyle name="Note 2 5 6" xfId="46836"/>
    <cellStyle name="Note 2 5 6 2" xfId="46837"/>
    <cellStyle name="Note 2 5 6 2 2" xfId="46838"/>
    <cellStyle name="Note 2 5 6 2 2 2" xfId="46839"/>
    <cellStyle name="Note 2 5 6 2 3" xfId="46840"/>
    <cellStyle name="Note 2 5 6 3" xfId="46841"/>
    <cellStyle name="Note 2 5 6 3 2" xfId="46842"/>
    <cellStyle name="Note 2 5 6 4" xfId="46843"/>
    <cellStyle name="Note 2 5 7" xfId="46844"/>
    <cellStyle name="Note 2 5 7 2" xfId="46845"/>
    <cellStyle name="Note 2 5 7 2 2" xfId="46846"/>
    <cellStyle name="Note 2 5 7 3" xfId="46847"/>
    <cellStyle name="Note 2 5 8" xfId="46848"/>
    <cellStyle name="Note 2 5 8 2" xfId="46849"/>
    <cellStyle name="Note 2 5 9" xfId="46850"/>
    <cellStyle name="Note 2 6" xfId="1595"/>
    <cellStyle name="Note 2 6 2" xfId="46851"/>
    <cellStyle name="Note 2 6 2 2" xfId="46852"/>
    <cellStyle name="Note 2 6 2 2 2" xfId="46853"/>
    <cellStyle name="Note 2 6 2 3" xfId="46854"/>
    <cellStyle name="Note 2 6 2 3 2" xfId="46855"/>
    <cellStyle name="Note 2 6 2 3 2 2" xfId="46856"/>
    <cellStyle name="Note 2 6 2 3 3" xfId="46857"/>
    <cellStyle name="Note 2 6 2 4" xfId="46858"/>
    <cellStyle name="Note 2 6 2 4 2" xfId="46859"/>
    <cellStyle name="Note 2 6 2 4 2 2" xfId="46860"/>
    <cellStyle name="Note 2 6 2 4 3" xfId="46861"/>
    <cellStyle name="Note 2 6 2 5" xfId="46862"/>
    <cellStyle name="Note 2 6 3" xfId="46863"/>
    <cellStyle name="Note 2 6 3 2" xfId="46864"/>
    <cellStyle name="Note 2 6 3 2 2" xfId="46865"/>
    <cellStyle name="Note 2 6 3 2 2 2" xfId="46866"/>
    <cellStyle name="Note 2 6 3 2 3" xfId="46867"/>
    <cellStyle name="Note 2 6 3 2 3 2" xfId="46868"/>
    <cellStyle name="Note 2 6 3 2 3 2 2" xfId="46869"/>
    <cellStyle name="Note 2 6 3 2 3 3" xfId="46870"/>
    <cellStyle name="Note 2 6 3 2 4" xfId="46871"/>
    <cellStyle name="Note 2 6 3 3" xfId="46872"/>
    <cellStyle name="Note 2 6 3 3 2" xfId="46873"/>
    <cellStyle name="Note 2 6 3 3 2 2" xfId="46874"/>
    <cellStyle name="Note 2 6 3 3 3" xfId="46875"/>
    <cellStyle name="Note 2 6 3 4" xfId="46876"/>
    <cellStyle name="Note 2 6 3 4 2" xfId="46877"/>
    <cellStyle name="Note 2 6 3 4 2 2" xfId="46878"/>
    <cellStyle name="Note 2 6 3 4 3" xfId="46879"/>
    <cellStyle name="Note 2 6 3 5" xfId="46880"/>
    <cellStyle name="Note 2 6 3 5 2" xfId="46881"/>
    <cellStyle name="Note 2 6 3 5 2 2" xfId="46882"/>
    <cellStyle name="Note 2 6 3 5 3" xfId="46883"/>
    <cellStyle name="Note 2 6 3 6" xfId="46884"/>
    <cellStyle name="Note 2 6 4" xfId="46885"/>
    <cellStyle name="Note 2 6 4 2" xfId="46886"/>
    <cellStyle name="Note 2 6 4 2 2" xfId="46887"/>
    <cellStyle name="Note 2 6 4 3" xfId="46888"/>
    <cellStyle name="Note 2 6 5" xfId="46889"/>
    <cellStyle name="Note 2 6 5 2" xfId="46890"/>
    <cellStyle name="Note 2 6 5 2 2" xfId="46891"/>
    <cellStyle name="Note 2 6 5 3" xfId="46892"/>
    <cellStyle name="Note 2 6 6" xfId="46893"/>
    <cellStyle name="Note 2 6 6 2" xfId="46894"/>
    <cellStyle name="Note 2 6 6 2 2" xfId="46895"/>
    <cellStyle name="Note 2 6 6 3" xfId="46896"/>
    <cellStyle name="Note 2 6 7" xfId="46897"/>
    <cellStyle name="Note 2 6 8" xfId="46898"/>
    <cellStyle name="Note 2 7" xfId="46899"/>
    <cellStyle name="Note 2 7 10" xfId="46900"/>
    <cellStyle name="Note 2 7 11" xfId="46901"/>
    <cellStyle name="Note 2 7 2" xfId="46902"/>
    <cellStyle name="Note 2 7 2 2" xfId="46903"/>
    <cellStyle name="Note 2 7 2 2 2" xfId="46904"/>
    <cellStyle name="Note 2 7 2 2 2 2" xfId="46905"/>
    <cellStyle name="Note 2 7 2 2 2 2 2" xfId="46906"/>
    <cellStyle name="Note 2 7 2 2 2 2 2 2" xfId="46907"/>
    <cellStyle name="Note 2 7 2 2 2 2 3" xfId="46908"/>
    <cellStyle name="Note 2 7 2 2 2 3" xfId="46909"/>
    <cellStyle name="Note 2 7 2 2 2 3 2" xfId="46910"/>
    <cellStyle name="Note 2 7 2 2 2 4" xfId="46911"/>
    <cellStyle name="Note 2 7 2 2 3" xfId="46912"/>
    <cellStyle name="Note 2 7 2 2 3 2" xfId="46913"/>
    <cellStyle name="Note 2 7 2 2 3 2 2" xfId="46914"/>
    <cellStyle name="Note 2 7 2 2 3 3" xfId="46915"/>
    <cellStyle name="Note 2 7 2 2 4" xfId="46916"/>
    <cellStyle name="Note 2 7 2 2 4 2" xfId="46917"/>
    <cellStyle name="Note 2 7 2 2 5" xfId="46918"/>
    <cellStyle name="Note 2 7 2 3" xfId="46919"/>
    <cellStyle name="Note 2 7 2 3 2" xfId="46920"/>
    <cellStyle name="Note 2 7 2 3 2 2" xfId="46921"/>
    <cellStyle name="Note 2 7 2 3 3" xfId="46922"/>
    <cellStyle name="Note 2 7 2 4" xfId="46923"/>
    <cellStyle name="Note 2 7 2 4 2" xfId="46924"/>
    <cellStyle name="Note 2 7 2 4 2 2" xfId="46925"/>
    <cellStyle name="Note 2 7 2 4 3" xfId="46926"/>
    <cellStyle name="Note 2 7 2 5" xfId="46927"/>
    <cellStyle name="Note 2 7 2 5 2" xfId="46928"/>
    <cellStyle name="Note 2 7 2 5 2 2" xfId="46929"/>
    <cellStyle name="Note 2 7 2 5 2 2 2" xfId="46930"/>
    <cellStyle name="Note 2 7 2 5 2 3" xfId="46931"/>
    <cellStyle name="Note 2 7 2 5 3" xfId="46932"/>
    <cellStyle name="Note 2 7 2 5 3 2" xfId="46933"/>
    <cellStyle name="Note 2 7 2 5 4" xfId="46934"/>
    <cellStyle name="Note 2 7 2 6" xfId="46935"/>
    <cellStyle name="Note 2 7 2 6 2" xfId="46936"/>
    <cellStyle name="Note 2 7 2 6 2 2" xfId="46937"/>
    <cellStyle name="Note 2 7 2 6 3" xfId="46938"/>
    <cellStyle name="Note 2 7 2 7" xfId="46939"/>
    <cellStyle name="Note 2 7 2 7 2" xfId="46940"/>
    <cellStyle name="Note 2 7 2 8" xfId="46941"/>
    <cellStyle name="Note 2 7 3" xfId="46942"/>
    <cellStyle name="Note 2 7 3 2" xfId="46943"/>
    <cellStyle name="Note 2 7 3 2 2" xfId="46944"/>
    <cellStyle name="Note 2 7 3 2 2 2" xfId="46945"/>
    <cellStyle name="Note 2 7 3 2 2 2 2" xfId="46946"/>
    <cellStyle name="Note 2 7 3 2 2 2 2 2" xfId="46947"/>
    <cellStyle name="Note 2 7 3 2 2 2 2 2 2" xfId="46948"/>
    <cellStyle name="Note 2 7 3 2 2 2 2 3" xfId="46949"/>
    <cellStyle name="Note 2 7 3 2 2 2 3" xfId="46950"/>
    <cellStyle name="Note 2 7 3 2 2 2 3 2" xfId="46951"/>
    <cellStyle name="Note 2 7 3 2 2 2 4" xfId="46952"/>
    <cellStyle name="Note 2 7 3 2 2 3" xfId="46953"/>
    <cellStyle name="Note 2 7 3 2 2 3 2" xfId="46954"/>
    <cellStyle name="Note 2 7 3 2 2 3 2 2" xfId="46955"/>
    <cellStyle name="Note 2 7 3 2 2 3 3" xfId="46956"/>
    <cellStyle name="Note 2 7 3 2 2 4" xfId="46957"/>
    <cellStyle name="Note 2 7 3 2 2 4 2" xfId="46958"/>
    <cellStyle name="Note 2 7 3 2 2 5" xfId="46959"/>
    <cellStyle name="Note 2 7 3 2 3" xfId="46960"/>
    <cellStyle name="Note 2 7 3 2 3 2" xfId="46961"/>
    <cellStyle name="Note 2 7 3 2 3 2 2" xfId="46962"/>
    <cellStyle name="Note 2 7 3 2 3 3" xfId="46963"/>
    <cellStyle name="Note 2 7 3 2 4" xfId="46964"/>
    <cellStyle name="Note 2 7 3 2 4 2" xfId="46965"/>
    <cellStyle name="Note 2 7 3 2 4 2 2" xfId="46966"/>
    <cellStyle name="Note 2 7 3 2 4 2 2 2" xfId="46967"/>
    <cellStyle name="Note 2 7 3 2 4 2 3" xfId="46968"/>
    <cellStyle name="Note 2 7 3 2 4 3" xfId="46969"/>
    <cellStyle name="Note 2 7 3 2 4 3 2" xfId="46970"/>
    <cellStyle name="Note 2 7 3 2 4 4" xfId="46971"/>
    <cellStyle name="Note 2 7 3 2 5" xfId="46972"/>
    <cellStyle name="Note 2 7 3 2 5 2" xfId="46973"/>
    <cellStyle name="Note 2 7 3 2 5 2 2" xfId="46974"/>
    <cellStyle name="Note 2 7 3 2 5 3" xfId="46975"/>
    <cellStyle name="Note 2 7 3 2 6" xfId="46976"/>
    <cellStyle name="Note 2 7 3 2 6 2" xfId="46977"/>
    <cellStyle name="Note 2 7 3 2 7" xfId="46978"/>
    <cellStyle name="Note 2 7 3 3" xfId="46979"/>
    <cellStyle name="Note 2 7 3 3 2" xfId="46980"/>
    <cellStyle name="Note 2 7 3 3 2 2" xfId="46981"/>
    <cellStyle name="Note 2 7 3 3 2 2 2" xfId="46982"/>
    <cellStyle name="Note 2 7 3 3 2 2 2 2" xfId="46983"/>
    <cellStyle name="Note 2 7 3 3 2 2 2 2 2" xfId="46984"/>
    <cellStyle name="Note 2 7 3 3 2 2 2 3" xfId="46985"/>
    <cellStyle name="Note 2 7 3 3 2 2 3" xfId="46986"/>
    <cellStyle name="Note 2 7 3 3 2 2 3 2" xfId="46987"/>
    <cellStyle name="Note 2 7 3 3 2 2 4" xfId="46988"/>
    <cellStyle name="Note 2 7 3 3 2 3" xfId="46989"/>
    <cellStyle name="Note 2 7 3 3 2 3 2" xfId="46990"/>
    <cellStyle name="Note 2 7 3 3 2 3 2 2" xfId="46991"/>
    <cellStyle name="Note 2 7 3 3 2 3 3" xfId="46992"/>
    <cellStyle name="Note 2 7 3 3 2 4" xfId="46993"/>
    <cellStyle name="Note 2 7 3 3 2 4 2" xfId="46994"/>
    <cellStyle name="Note 2 7 3 3 2 5" xfId="46995"/>
    <cellStyle name="Note 2 7 3 3 3" xfId="46996"/>
    <cellStyle name="Note 2 7 3 3 3 2" xfId="46997"/>
    <cellStyle name="Note 2 7 3 3 3 2 2" xfId="46998"/>
    <cellStyle name="Note 2 7 3 3 3 2 2 2" xfId="46999"/>
    <cellStyle name="Note 2 7 3 3 3 2 3" xfId="47000"/>
    <cellStyle name="Note 2 7 3 3 3 3" xfId="47001"/>
    <cellStyle name="Note 2 7 3 3 3 3 2" xfId="47002"/>
    <cellStyle name="Note 2 7 3 3 3 4" xfId="47003"/>
    <cellStyle name="Note 2 7 3 3 4" xfId="47004"/>
    <cellStyle name="Note 2 7 3 3 4 2" xfId="47005"/>
    <cellStyle name="Note 2 7 3 3 4 2 2" xfId="47006"/>
    <cellStyle name="Note 2 7 3 3 4 3" xfId="47007"/>
    <cellStyle name="Note 2 7 3 3 5" xfId="47008"/>
    <cellStyle name="Note 2 7 3 3 5 2" xfId="47009"/>
    <cellStyle name="Note 2 7 3 3 6" xfId="47010"/>
    <cellStyle name="Note 2 7 3 4" xfId="47011"/>
    <cellStyle name="Note 2 7 3 4 2" xfId="47012"/>
    <cellStyle name="Note 2 7 3 4 2 2" xfId="47013"/>
    <cellStyle name="Note 2 7 3 4 3" xfId="47014"/>
    <cellStyle name="Note 2 7 3 5" xfId="47015"/>
    <cellStyle name="Note 2 7 3 5 2" xfId="47016"/>
    <cellStyle name="Note 2 7 3 5 2 2" xfId="47017"/>
    <cellStyle name="Note 2 7 3 5 3" xfId="47018"/>
    <cellStyle name="Note 2 7 3 6" xfId="47019"/>
    <cellStyle name="Note 2 7 3 6 2" xfId="47020"/>
    <cellStyle name="Note 2 7 3 6 2 2" xfId="47021"/>
    <cellStyle name="Note 2 7 3 6 2 2 2" xfId="47022"/>
    <cellStyle name="Note 2 7 3 6 2 3" xfId="47023"/>
    <cellStyle name="Note 2 7 3 6 3" xfId="47024"/>
    <cellStyle name="Note 2 7 3 6 3 2" xfId="47025"/>
    <cellStyle name="Note 2 7 3 6 4" xfId="47026"/>
    <cellStyle name="Note 2 7 3 7" xfId="47027"/>
    <cellStyle name="Note 2 7 3 7 2" xfId="47028"/>
    <cellStyle name="Note 2 7 3 7 2 2" xfId="47029"/>
    <cellStyle name="Note 2 7 3 7 3" xfId="47030"/>
    <cellStyle name="Note 2 7 3 8" xfId="47031"/>
    <cellStyle name="Note 2 7 3 8 2" xfId="47032"/>
    <cellStyle name="Note 2 7 3 9" xfId="47033"/>
    <cellStyle name="Note 2 7 4" xfId="47034"/>
    <cellStyle name="Note 2 7 4 2" xfId="47035"/>
    <cellStyle name="Note 2 7 4 2 2" xfId="47036"/>
    <cellStyle name="Note 2 7 4 2 2 2" xfId="47037"/>
    <cellStyle name="Note 2 7 4 2 2 2 2" xfId="47038"/>
    <cellStyle name="Note 2 7 4 2 2 2 2 2" xfId="47039"/>
    <cellStyle name="Note 2 7 4 2 2 2 3" xfId="47040"/>
    <cellStyle name="Note 2 7 4 2 2 3" xfId="47041"/>
    <cellStyle name="Note 2 7 4 2 2 3 2" xfId="47042"/>
    <cellStyle name="Note 2 7 4 2 2 4" xfId="47043"/>
    <cellStyle name="Note 2 7 4 2 3" xfId="47044"/>
    <cellStyle name="Note 2 7 4 2 3 2" xfId="47045"/>
    <cellStyle name="Note 2 7 4 2 3 2 2" xfId="47046"/>
    <cellStyle name="Note 2 7 4 2 3 3" xfId="47047"/>
    <cellStyle name="Note 2 7 4 2 4" xfId="47048"/>
    <cellStyle name="Note 2 7 4 2 4 2" xfId="47049"/>
    <cellStyle name="Note 2 7 4 2 5" xfId="47050"/>
    <cellStyle name="Note 2 7 4 3" xfId="47051"/>
    <cellStyle name="Note 2 7 4 3 2" xfId="47052"/>
    <cellStyle name="Note 2 7 4 3 2 2" xfId="47053"/>
    <cellStyle name="Note 2 7 4 3 2 2 2" xfId="47054"/>
    <cellStyle name="Note 2 7 4 3 2 3" xfId="47055"/>
    <cellStyle name="Note 2 7 4 3 3" xfId="47056"/>
    <cellStyle name="Note 2 7 4 3 3 2" xfId="47057"/>
    <cellStyle name="Note 2 7 4 3 4" xfId="47058"/>
    <cellStyle name="Note 2 7 4 4" xfId="47059"/>
    <cellStyle name="Note 2 7 4 4 2" xfId="47060"/>
    <cellStyle name="Note 2 7 4 4 2 2" xfId="47061"/>
    <cellStyle name="Note 2 7 4 4 3" xfId="47062"/>
    <cellStyle name="Note 2 7 4 5" xfId="47063"/>
    <cellStyle name="Note 2 7 4 5 2" xfId="47064"/>
    <cellStyle name="Note 2 7 4 6" xfId="47065"/>
    <cellStyle name="Note 2 7 5" xfId="47066"/>
    <cellStyle name="Note 2 7 5 2" xfId="47067"/>
    <cellStyle name="Note 2 7 5 2 2" xfId="47068"/>
    <cellStyle name="Note 2 7 5 3" xfId="47069"/>
    <cellStyle name="Note 2 7 6" xfId="47070"/>
    <cellStyle name="Note 2 7 6 2" xfId="47071"/>
    <cellStyle name="Note 2 7 6 2 2" xfId="47072"/>
    <cellStyle name="Note 2 7 6 3" xfId="47073"/>
    <cellStyle name="Note 2 7 7" xfId="47074"/>
    <cellStyle name="Note 2 7 7 2" xfId="47075"/>
    <cellStyle name="Note 2 7 7 2 2" xfId="47076"/>
    <cellStyle name="Note 2 7 7 2 2 2" xfId="47077"/>
    <cellStyle name="Note 2 7 7 2 3" xfId="47078"/>
    <cellStyle name="Note 2 7 7 3" xfId="47079"/>
    <cellStyle name="Note 2 7 7 3 2" xfId="47080"/>
    <cellStyle name="Note 2 7 7 4" xfId="47081"/>
    <cellStyle name="Note 2 7 8" xfId="47082"/>
    <cellStyle name="Note 2 7 8 2" xfId="47083"/>
    <cellStyle name="Note 2 7 8 2 2" xfId="47084"/>
    <cellStyle name="Note 2 7 8 3" xfId="47085"/>
    <cellStyle name="Note 2 7 9" xfId="47086"/>
    <cellStyle name="Note 2 7 9 2" xfId="47087"/>
    <cellStyle name="Note 2 8" xfId="47088"/>
    <cellStyle name="Note 2 8 10" xfId="47089"/>
    <cellStyle name="Note 2 8 11" xfId="47090"/>
    <cellStyle name="Note 2 8 2" xfId="47091"/>
    <cellStyle name="Note 2 8 2 2" xfId="47092"/>
    <cellStyle name="Note 2 8 2 2 2" xfId="47093"/>
    <cellStyle name="Note 2 8 2 2 2 2" xfId="47094"/>
    <cellStyle name="Note 2 8 2 2 2 2 2" xfId="47095"/>
    <cellStyle name="Note 2 8 2 2 2 2 2 2" xfId="47096"/>
    <cellStyle name="Note 2 8 2 2 2 2 3" xfId="47097"/>
    <cellStyle name="Note 2 8 2 2 2 3" xfId="47098"/>
    <cellStyle name="Note 2 8 2 2 2 3 2" xfId="47099"/>
    <cellStyle name="Note 2 8 2 2 2 4" xfId="47100"/>
    <cellStyle name="Note 2 8 2 2 3" xfId="47101"/>
    <cellStyle name="Note 2 8 2 2 3 2" xfId="47102"/>
    <cellStyle name="Note 2 8 2 2 3 2 2" xfId="47103"/>
    <cellStyle name="Note 2 8 2 2 3 3" xfId="47104"/>
    <cellStyle name="Note 2 8 2 2 4" xfId="47105"/>
    <cellStyle name="Note 2 8 2 2 4 2" xfId="47106"/>
    <cellStyle name="Note 2 8 2 2 5" xfId="47107"/>
    <cellStyle name="Note 2 8 2 3" xfId="47108"/>
    <cellStyle name="Note 2 8 2 3 2" xfId="47109"/>
    <cellStyle name="Note 2 8 2 3 2 2" xfId="47110"/>
    <cellStyle name="Note 2 8 2 3 3" xfId="47111"/>
    <cellStyle name="Note 2 8 2 4" xfId="47112"/>
    <cellStyle name="Note 2 8 2 4 2" xfId="47113"/>
    <cellStyle name="Note 2 8 2 4 2 2" xfId="47114"/>
    <cellStyle name="Note 2 8 2 4 3" xfId="47115"/>
    <cellStyle name="Note 2 8 2 5" xfId="47116"/>
    <cellStyle name="Note 2 8 2 5 2" xfId="47117"/>
    <cellStyle name="Note 2 8 2 5 2 2" xfId="47118"/>
    <cellStyle name="Note 2 8 2 5 2 2 2" xfId="47119"/>
    <cellStyle name="Note 2 8 2 5 2 3" xfId="47120"/>
    <cellStyle name="Note 2 8 2 5 3" xfId="47121"/>
    <cellStyle name="Note 2 8 2 5 3 2" xfId="47122"/>
    <cellStyle name="Note 2 8 2 5 4" xfId="47123"/>
    <cellStyle name="Note 2 8 2 6" xfId="47124"/>
    <cellStyle name="Note 2 8 2 6 2" xfId="47125"/>
    <cellStyle name="Note 2 8 2 6 2 2" xfId="47126"/>
    <cellStyle name="Note 2 8 2 6 3" xfId="47127"/>
    <cellStyle name="Note 2 8 2 7" xfId="47128"/>
    <cellStyle name="Note 2 8 2 7 2" xfId="47129"/>
    <cellStyle name="Note 2 8 2 8" xfId="47130"/>
    <cellStyle name="Note 2 8 3" xfId="47131"/>
    <cellStyle name="Note 2 8 3 2" xfId="47132"/>
    <cellStyle name="Note 2 8 3 2 2" xfId="47133"/>
    <cellStyle name="Note 2 8 3 2 2 2" xfId="47134"/>
    <cellStyle name="Note 2 8 3 2 2 2 2" xfId="47135"/>
    <cellStyle name="Note 2 8 3 2 2 2 2 2" xfId="47136"/>
    <cellStyle name="Note 2 8 3 2 2 2 3" xfId="47137"/>
    <cellStyle name="Note 2 8 3 2 2 3" xfId="47138"/>
    <cellStyle name="Note 2 8 3 2 2 3 2" xfId="47139"/>
    <cellStyle name="Note 2 8 3 2 2 4" xfId="47140"/>
    <cellStyle name="Note 2 8 3 2 3" xfId="47141"/>
    <cellStyle name="Note 2 8 3 2 3 2" xfId="47142"/>
    <cellStyle name="Note 2 8 3 2 3 2 2" xfId="47143"/>
    <cellStyle name="Note 2 8 3 2 3 3" xfId="47144"/>
    <cellStyle name="Note 2 8 3 2 4" xfId="47145"/>
    <cellStyle name="Note 2 8 3 2 4 2" xfId="47146"/>
    <cellStyle name="Note 2 8 3 2 5" xfId="47147"/>
    <cellStyle name="Note 2 8 3 3" xfId="47148"/>
    <cellStyle name="Note 2 8 3 3 2" xfId="47149"/>
    <cellStyle name="Note 2 8 3 3 2 2" xfId="47150"/>
    <cellStyle name="Note 2 8 3 3 3" xfId="47151"/>
    <cellStyle name="Note 2 8 3 4" xfId="47152"/>
    <cellStyle name="Note 2 8 3 4 2" xfId="47153"/>
    <cellStyle name="Note 2 8 3 4 2 2" xfId="47154"/>
    <cellStyle name="Note 2 8 3 4 2 2 2" xfId="47155"/>
    <cellStyle name="Note 2 8 3 4 2 3" xfId="47156"/>
    <cellStyle name="Note 2 8 3 4 3" xfId="47157"/>
    <cellStyle name="Note 2 8 3 4 3 2" xfId="47158"/>
    <cellStyle name="Note 2 8 3 4 4" xfId="47159"/>
    <cellStyle name="Note 2 8 3 5" xfId="47160"/>
    <cellStyle name="Note 2 8 3 5 2" xfId="47161"/>
    <cellStyle name="Note 2 8 3 5 2 2" xfId="47162"/>
    <cellStyle name="Note 2 8 3 5 3" xfId="47163"/>
    <cellStyle name="Note 2 8 3 6" xfId="47164"/>
    <cellStyle name="Note 2 8 3 6 2" xfId="47165"/>
    <cellStyle name="Note 2 8 3 7" xfId="47166"/>
    <cellStyle name="Note 2 8 4" xfId="47167"/>
    <cellStyle name="Note 2 8 4 2" xfId="47168"/>
    <cellStyle name="Note 2 8 4 2 2" xfId="47169"/>
    <cellStyle name="Note 2 8 4 2 2 2" xfId="47170"/>
    <cellStyle name="Note 2 8 4 2 2 2 2" xfId="47171"/>
    <cellStyle name="Note 2 8 4 2 2 2 2 2" xfId="47172"/>
    <cellStyle name="Note 2 8 4 2 2 2 3" xfId="47173"/>
    <cellStyle name="Note 2 8 4 2 2 3" xfId="47174"/>
    <cellStyle name="Note 2 8 4 2 2 3 2" xfId="47175"/>
    <cellStyle name="Note 2 8 4 2 2 4" xfId="47176"/>
    <cellStyle name="Note 2 8 4 2 3" xfId="47177"/>
    <cellStyle name="Note 2 8 4 2 3 2" xfId="47178"/>
    <cellStyle name="Note 2 8 4 2 3 2 2" xfId="47179"/>
    <cellStyle name="Note 2 8 4 2 3 3" xfId="47180"/>
    <cellStyle name="Note 2 8 4 2 4" xfId="47181"/>
    <cellStyle name="Note 2 8 4 2 4 2" xfId="47182"/>
    <cellStyle name="Note 2 8 4 2 5" xfId="47183"/>
    <cellStyle name="Note 2 8 4 3" xfId="47184"/>
    <cellStyle name="Note 2 8 4 3 2" xfId="47185"/>
    <cellStyle name="Note 2 8 4 3 2 2" xfId="47186"/>
    <cellStyle name="Note 2 8 4 3 2 2 2" xfId="47187"/>
    <cellStyle name="Note 2 8 4 3 2 3" xfId="47188"/>
    <cellStyle name="Note 2 8 4 3 3" xfId="47189"/>
    <cellStyle name="Note 2 8 4 3 3 2" xfId="47190"/>
    <cellStyle name="Note 2 8 4 3 4" xfId="47191"/>
    <cellStyle name="Note 2 8 4 4" xfId="47192"/>
    <cellStyle name="Note 2 8 4 4 2" xfId="47193"/>
    <cellStyle name="Note 2 8 4 4 2 2" xfId="47194"/>
    <cellStyle name="Note 2 8 4 4 3" xfId="47195"/>
    <cellStyle name="Note 2 8 4 5" xfId="47196"/>
    <cellStyle name="Note 2 8 4 5 2" xfId="47197"/>
    <cellStyle name="Note 2 8 4 6" xfId="47198"/>
    <cellStyle name="Note 2 8 5" xfId="47199"/>
    <cellStyle name="Note 2 8 5 2" xfId="47200"/>
    <cellStyle name="Note 2 8 5 2 2" xfId="47201"/>
    <cellStyle name="Note 2 8 5 3" xfId="47202"/>
    <cellStyle name="Note 2 8 6" xfId="47203"/>
    <cellStyle name="Note 2 8 6 2" xfId="47204"/>
    <cellStyle name="Note 2 8 6 2 2" xfId="47205"/>
    <cellStyle name="Note 2 8 6 3" xfId="47206"/>
    <cellStyle name="Note 2 8 7" xfId="47207"/>
    <cellStyle name="Note 2 8 7 2" xfId="47208"/>
    <cellStyle name="Note 2 8 7 2 2" xfId="47209"/>
    <cellStyle name="Note 2 8 7 2 2 2" xfId="47210"/>
    <cellStyle name="Note 2 8 7 2 3" xfId="47211"/>
    <cellStyle name="Note 2 8 7 3" xfId="47212"/>
    <cellStyle name="Note 2 8 7 3 2" xfId="47213"/>
    <cellStyle name="Note 2 8 7 4" xfId="47214"/>
    <cellStyle name="Note 2 8 8" xfId="47215"/>
    <cellStyle name="Note 2 8 8 2" xfId="47216"/>
    <cellStyle name="Note 2 8 8 2 2" xfId="47217"/>
    <cellStyle name="Note 2 8 8 3" xfId="47218"/>
    <cellStyle name="Note 2 8 9" xfId="47219"/>
    <cellStyle name="Note 2 8 9 2" xfId="47220"/>
    <cellStyle name="Note 2 9" xfId="47221"/>
    <cellStyle name="Note 2 9 2" xfId="47222"/>
    <cellStyle name="Note 2 9 2 2" xfId="47223"/>
    <cellStyle name="Note 2 9 2 2 2" xfId="47224"/>
    <cellStyle name="Note 2 9 2 2 2 2" xfId="47225"/>
    <cellStyle name="Note 2 9 2 2 2 2 2" xfId="47226"/>
    <cellStyle name="Note 2 9 2 2 2 3" xfId="47227"/>
    <cellStyle name="Note 2 9 2 2 3" xfId="47228"/>
    <cellStyle name="Note 2 9 2 2 3 2" xfId="47229"/>
    <cellStyle name="Note 2 9 2 2 4" xfId="47230"/>
    <cellStyle name="Note 2 9 2 3" xfId="47231"/>
    <cellStyle name="Note 2 9 2 3 2" xfId="47232"/>
    <cellStyle name="Note 2 9 2 3 2 2" xfId="47233"/>
    <cellStyle name="Note 2 9 2 3 3" xfId="47234"/>
    <cellStyle name="Note 2 9 2 4" xfId="47235"/>
    <cellStyle name="Note 2 9 2 4 2" xfId="47236"/>
    <cellStyle name="Note 2 9 2 5" xfId="47237"/>
    <cellStyle name="Note 2 9 3" xfId="47238"/>
    <cellStyle name="Note 2 9 3 2" xfId="47239"/>
    <cellStyle name="Note 2 9 3 2 2" xfId="47240"/>
    <cellStyle name="Note 2 9 3 3" xfId="47241"/>
    <cellStyle name="Note 2 9 4" xfId="47242"/>
    <cellStyle name="Note 2 9 4 2" xfId="47243"/>
    <cellStyle name="Note 2 9 4 2 2" xfId="47244"/>
    <cellStyle name="Note 2 9 4 3" xfId="47245"/>
    <cellStyle name="Note 2 9 5" xfId="47246"/>
    <cellStyle name="Note 2 9 5 2" xfId="47247"/>
    <cellStyle name="Note 2 9 5 2 2" xfId="47248"/>
    <cellStyle name="Note 2 9 5 2 2 2" xfId="47249"/>
    <cellStyle name="Note 2 9 5 2 3" xfId="47250"/>
    <cellStyle name="Note 2 9 5 3" xfId="47251"/>
    <cellStyle name="Note 2 9 5 3 2" xfId="47252"/>
    <cellStyle name="Note 2 9 5 4" xfId="47253"/>
    <cellStyle name="Note 2 9 6" xfId="47254"/>
    <cellStyle name="Note 2 9 6 2" xfId="47255"/>
    <cellStyle name="Note 2 9 6 2 2" xfId="47256"/>
    <cellStyle name="Note 2 9 6 3" xfId="47257"/>
    <cellStyle name="Note 2 9 7" xfId="47258"/>
    <cellStyle name="Note 2 9 7 2" xfId="47259"/>
    <cellStyle name="Note 2 9 8" xfId="47260"/>
    <cellStyle name="Note 2 9 9" xfId="47261"/>
    <cellStyle name="Note 3" xfId="428"/>
    <cellStyle name="Note 3 10" xfId="47262"/>
    <cellStyle name="Note 3 10 2" xfId="47263"/>
    <cellStyle name="Note 3 10 2 2" xfId="47264"/>
    <cellStyle name="Note 3 10 3" xfId="47265"/>
    <cellStyle name="Note 3 10 4" xfId="47266"/>
    <cellStyle name="Note 3 11" xfId="47267"/>
    <cellStyle name="Note 3 11 2" xfId="47268"/>
    <cellStyle name="Note 3 11 2 2" xfId="47269"/>
    <cellStyle name="Note 3 11 3" xfId="47270"/>
    <cellStyle name="Note 3 12" xfId="47271"/>
    <cellStyle name="Note 3 12 2" xfId="47272"/>
    <cellStyle name="Note 3 13" xfId="47273"/>
    <cellStyle name="Note 3 13 2" xfId="47274"/>
    <cellStyle name="Note 3 14" xfId="47275"/>
    <cellStyle name="Note 3 15" xfId="47276"/>
    <cellStyle name="Note 3 16" xfId="47277"/>
    <cellStyle name="Note 3 17" xfId="47278"/>
    <cellStyle name="Note 3 2" xfId="1596"/>
    <cellStyle name="Note 3 2 10" xfId="47279"/>
    <cellStyle name="Note 3 2 11" xfId="47280"/>
    <cellStyle name="Note 3 2 2" xfId="47281"/>
    <cellStyle name="Note 3 2 2 2" xfId="47282"/>
    <cellStyle name="Note 3 2 2 2 2" xfId="47283"/>
    <cellStyle name="Note 3 2 2 2 2 2" xfId="47284"/>
    <cellStyle name="Note 3 2 2 2 2 3" xfId="47285"/>
    <cellStyle name="Note 3 2 2 2 3" xfId="47286"/>
    <cellStyle name="Note 3 2 2 2 3 2" xfId="47287"/>
    <cellStyle name="Note 3 2 2 2 4" xfId="47288"/>
    <cellStyle name="Note 3 2 2 2 5" xfId="47289"/>
    <cellStyle name="Note 3 2 2 3" xfId="47290"/>
    <cellStyle name="Note 3 2 2 3 2" xfId="47291"/>
    <cellStyle name="Note 3 2 2 3 2 2" xfId="47292"/>
    <cellStyle name="Note 3 2 2 3 3" xfId="47293"/>
    <cellStyle name="Note 3 2 2 3 4" xfId="47294"/>
    <cellStyle name="Note 3 2 2 4" xfId="47295"/>
    <cellStyle name="Note 3 2 2 4 2" xfId="47296"/>
    <cellStyle name="Note 3 2 2 4 2 2" xfId="47297"/>
    <cellStyle name="Note 3 2 2 4 3" xfId="47298"/>
    <cellStyle name="Note 3 2 2 4 4" xfId="47299"/>
    <cellStyle name="Note 3 2 2 5" xfId="47300"/>
    <cellStyle name="Note 3 2 2 5 2" xfId="47301"/>
    <cellStyle name="Note 3 2 2 5 3" xfId="47302"/>
    <cellStyle name="Note 3 2 2 6" xfId="47303"/>
    <cellStyle name="Note 3 2 2 7" xfId="47304"/>
    <cellStyle name="Note 3 2 3" xfId="47305"/>
    <cellStyle name="Note 3 2 3 2" xfId="47306"/>
    <cellStyle name="Note 3 2 3 2 2" xfId="47307"/>
    <cellStyle name="Note 3 2 3 2 2 2" xfId="47308"/>
    <cellStyle name="Note 3 2 3 2 2 2 2" xfId="47309"/>
    <cellStyle name="Note 3 2 3 2 2 3" xfId="47310"/>
    <cellStyle name="Note 3 2 3 2 3" xfId="47311"/>
    <cellStyle name="Note 3 2 3 2 3 2" xfId="47312"/>
    <cellStyle name="Note 3 2 3 2 3 2 2" xfId="47313"/>
    <cellStyle name="Note 3 2 3 2 3 3" xfId="47314"/>
    <cellStyle name="Note 3 2 3 2 4" xfId="47315"/>
    <cellStyle name="Note 3 2 3 2 4 2" xfId="47316"/>
    <cellStyle name="Note 3 2 3 2 5" xfId="47317"/>
    <cellStyle name="Note 3 2 3 2 6" xfId="47318"/>
    <cellStyle name="Note 3 2 3 3" xfId="47319"/>
    <cellStyle name="Note 3 2 3 3 2" xfId="47320"/>
    <cellStyle name="Note 3 2 3 3 2 2" xfId="47321"/>
    <cellStyle name="Note 3 2 3 3 2 2 2" xfId="47322"/>
    <cellStyle name="Note 3 2 3 3 2 3" xfId="47323"/>
    <cellStyle name="Note 3 2 3 3 3" xfId="47324"/>
    <cellStyle name="Note 3 2 3 3 3 2" xfId="47325"/>
    <cellStyle name="Note 3 2 3 3 4" xfId="47326"/>
    <cellStyle name="Note 3 2 3 3 5" xfId="47327"/>
    <cellStyle name="Note 3 2 3 4" xfId="47328"/>
    <cellStyle name="Note 3 2 3 4 2" xfId="47329"/>
    <cellStyle name="Note 3 2 3 4 2 2" xfId="47330"/>
    <cellStyle name="Note 3 2 3 4 3" xfId="47331"/>
    <cellStyle name="Note 3 2 3 4 4" xfId="47332"/>
    <cellStyle name="Note 3 2 3 5" xfId="47333"/>
    <cellStyle name="Note 3 2 3 5 2" xfId="47334"/>
    <cellStyle name="Note 3 2 3 5 2 2" xfId="47335"/>
    <cellStyle name="Note 3 2 3 5 3" xfId="47336"/>
    <cellStyle name="Note 3 2 3 6" xfId="47337"/>
    <cellStyle name="Note 3 2 3 6 2" xfId="47338"/>
    <cellStyle name="Note 3 2 3 7" xfId="47339"/>
    <cellStyle name="Note 3 2 3 8" xfId="47340"/>
    <cellStyle name="Note 3 2 4" xfId="47341"/>
    <cellStyle name="Note 3 2 4 2" xfId="47342"/>
    <cellStyle name="Note 3 2 4 2 2" xfId="47343"/>
    <cellStyle name="Note 3 2 4 2 2 2" xfId="47344"/>
    <cellStyle name="Note 3 2 4 2 3" xfId="47345"/>
    <cellStyle name="Note 3 2 4 3" xfId="47346"/>
    <cellStyle name="Note 3 2 4 3 2" xfId="47347"/>
    <cellStyle name="Note 3 2 4 4" xfId="47348"/>
    <cellStyle name="Note 3 2 4 5" xfId="47349"/>
    <cellStyle name="Note 3 2 5" xfId="47350"/>
    <cellStyle name="Note 3 2 5 2" xfId="47351"/>
    <cellStyle name="Note 3 2 5 2 2" xfId="47352"/>
    <cellStyle name="Note 3 2 5 3" xfId="47353"/>
    <cellStyle name="Note 3 2 5 4" xfId="47354"/>
    <cellStyle name="Note 3 2 6" xfId="47355"/>
    <cellStyle name="Note 3 2 6 2" xfId="47356"/>
    <cellStyle name="Note 3 2 6 2 2" xfId="47357"/>
    <cellStyle name="Note 3 2 6 3" xfId="47358"/>
    <cellStyle name="Note 3 2 6 4" xfId="47359"/>
    <cellStyle name="Note 3 2 7" xfId="47360"/>
    <cellStyle name="Note 3 2 7 2" xfId="47361"/>
    <cellStyle name="Note 3 2 7 3" xfId="47362"/>
    <cellStyle name="Note 3 2 8" xfId="47363"/>
    <cellStyle name="Note 3 2 8 2" xfId="47364"/>
    <cellStyle name="Note 3 2 9" xfId="47365"/>
    <cellStyle name="Note 3 2 9 2" xfId="47366"/>
    <cellStyle name="Note 3 3" xfId="1597"/>
    <cellStyle name="Note 3 3 2" xfId="47367"/>
    <cellStyle name="Note 3 3 2 2" xfId="47368"/>
    <cellStyle name="Note 3 3 2 2 2" xfId="47369"/>
    <cellStyle name="Note 3 3 2 2 2 2" xfId="47370"/>
    <cellStyle name="Note 3 3 2 2 3" xfId="47371"/>
    <cellStyle name="Note 3 3 2 2 4" xfId="47372"/>
    <cellStyle name="Note 3 3 2 2 5" xfId="47373"/>
    <cellStyle name="Note 3 3 2 3" xfId="47374"/>
    <cellStyle name="Note 3 3 2 3 2" xfId="47375"/>
    <cellStyle name="Note 3 3 2 3 2 2" xfId="47376"/>
    <cellStyle name="Note 3 3 2 3 3" xfId="47377"/>
    <cellStyle name="Note 3 3 2 3 4" xfId="47378"/>
    <cellStyle name="Note 3 3 2 4" xfId="47379"/>
    <cellStyle name="Note 3 3 2 4 2" xfId="47380"/>
    <cellStyle name="Note 3 3 2 4 2 2" xfId="47381"/>
    <cellStyle name="Note 3 3 2 4 3" xfId="47382"/>
    <cellStyle name="Note 3 3 2 4 4" xfId="47383"/>
    <cellStyle name="Note 3 3 2 5" xfId="47384"/>
    <cellStyle name="Note 3 3 2 5 2" xfId="47385"/>
    <cellStyle name="Note 3 3 2 6" xfId="47386"/>
    <cellStyle name="Note 3 3 3" xfId="47387"/>
    <cellStyle name="Note 3 3 3 2" xfId="47388"/>
    <cellStyle name="Note 3 3 3 2 2" xfId="47389"/>
    <cellStyle name="Note 3 3 3 2 2 2" xfId="47390"/>
    <cellStyle name="Note 3 3 3 2 3" xfId="47391"/>
    <cellStyle name="Note 3 3 3 2 3 2" xfId="47392"/>
    <cellStyle name="Note 3 3 3 2 3 2 2" xfId="47393"/>
    <cellStyle name="Note 3 3 3 2 3 3" xfId="47394"/>
    <cellStyle name="Note 3 3 3 2 4" xfId="47395"/>
    <cellStyle name="Note 3 3 3 2 5" xfId="47396"/>
    <cellStyle name="Note 3 3 3 3" xfId="47397"/>
    <cellStyle name="Note 3 3 3 3 2" xfId="47398"/>
    <cellStyle name="Note 3 3 3 3 2 2" xfId="47399"/>
    <cellStyle name="Note 3 3 3 3 3" xfId="47400"/>
    <cellStyle name="Note 3 3 3 3 4" xfId="47401"/>
    <cellStyle name="Note 3 3 3 4" xfId="47402"/>
    <cellStyle name="Note 3 3 3 4 2" xfId="47403"/>
    <cellStyle name="Note 3 3 3 4 2 2" xfId="47404"/>
    <cellStyle name="Note 3 3 3 4 3" xfId="47405"/>
    <cellStyle name="Note 3 3 3 4 4" xfId="47406"/>
    <cellStyle name="Note 3 3 3 5" xfId="47407"/>
    <cellStyle name="Note 3 3 3 5 2" xfId="47408"/>
    <cellStyle name="Note 3 3 3 5 2 2" xfId="47409"/>
    <cellStyle name="Note 3 3 3 5 3" xfId="47410"/>
    <cellStyle name="Note 3 3 3 6" xfId="47411"/>
    <cellStyle name="Note 3 3 3 7" xfId="47412"/>
    <cellStyle name="Note 3 3 4" xfId="47413"/>
    <cellStyle name="Note 3 3 4 2" xfId="47414"/>
    <cellStyle name="Note 3 3 4 2 2" xfId="47415"/>
    <cellStyle name="Note 3 3 4 3" xfId="47416"/>
    <cellStyle name="Note 3 3 4 4" xfId="47417"/>
    <cellStyle name="Note 3 3 5" xfId="47418"/>
    <cellStyle name="Note 3 3 5 2" xfId="47419"/>
    <cellStyle name="Note 3 3 5 2 2" xfId="47420"/>
    <cellStyle name="Note 3 3 5 3" xfId="47421"/>
    <cellStyle name="Note 3 3 5 4" xfId="47422"/>
    <cellStyle name="Note 3 3 6" xfId="47423"/>
    <cellStyle name="Note 3 3 6 2" xfId="47424"/>
    <cellStyle name="Note 3 3 6 2 2" xfId="47425"/>
    <cellStyle name="Note 3 3 6 3" xfId="47426"/>
    <cellStyle name="Note 3 3 6 4" xfId="47427"/>
    <cellStyle name="Note 3 3 7" xfId="47428"/>
    <cellStyle name="Note 3 3 7 2" xfId="47429"/>
    <cellStyle name="Note 3 3 8" xfId="47430"/>
    <cellStyle name="Note 3 4" xfId="47431"/>
    <cellStyle name="Note 3 4 2" xfId="47432"/>
    <cellStyle name="Note 3 4 2 2" xfId="47433"/>
    <cellStyle name="Note 3 4 2 2 2" xfId="47434"/>
    <cellStyle name="Note 3 4 2 2 2 2" xfId="47435"/>
    <cellStyle name="Note 3 4 2 2 2 2 2" xfId="47436"/>
    <cellStyle name="Note 3 4 2 2 2 3" xfId="47437"/>
    <cellStyle name="Note 3 4 2 2 3" xfId="47438"/>
    <cellStyle name="Note 3 4 2 2 3 2" xfId="47439"/>
    <cellStyle name="Note 3 4 2 2 4" xfId="47440"/>
    <cellStyle name="Note 3 4 2 2 5" xfId="47441"/>
    <cellStyle name="Note 3 4 2 3" xfId="47442"/>
    <cellStyle name="Note 3 4 2 3 2" xfId="47443"/>
    <cellStyle name="Note 3 4 2 3 2 2" xfId="47444"/>
    <cellStyle name="Note 3 4 2 3 3" xfId="47445"/>
    <cellStyle name="Note 3 4 2 3 4" xfId="47446"/>
    <cellStyle name="Note 3 4 2 4" xfId="47447"/>
    <cellStyle name="Note 3 4 2 4 2" xfId="47448"/>
    <cellStyle name="Note 3 4 2 4 3" xfId="47449"/>
    <cellStyle name="Note 3 4 2 5" xfId="47450"/>
    <cellStyle name="Note 3 4 2 6" xfId="47451"/>
    <cellStyle name="Note 3 4 3" xfId="47452"/>
    <cellStyle name="Note 3 4 3 2" xfId="47453"/>
    <cellStyle name="Note 3 4 3 2 2" xfId="47454"/>
    <cellStyle name="Note 3 4 3 3" xfId="47455"/>
    <cellStyle name="Note 3 4 3 4" xfId="47456"/>
    <cellStyle name="Note 3 4 4" xfId="47457"/>
    <cellStyle name="Note 3 4 4 2" xfId="47458"/>
    <cellStyle name="Note 3 4 4 2 2" xfId="47459"/>
    <cellStyle name="Note 3 4 4 3" xfId="47460"/>
    <cellStyle name="Note 3 4 4 4" xfId="47461"/>
    <cellStyle name="Note 3 4 5" xfId="47462"/>
    <cellStyle name="Note 3 4 5 2" xfId="47463"/>
    <cellStyle name="Note 3 4 5 2 2" xfId="47464"/>
    <cellStyle name="Note 3 4 5 2 2 2" xfId="47465"/>
    <cellStyle name="Note 3 4 5 2 3" xfId="47466"/>
    <cellStyle name="Note 3 4 5 3" xfId="47467"/>
    <cellStyle name="Note 3 4 5 3 2" xfId="47468"/>
    <cellStyle name="Note 3 4 5 4" xfId="47469"/>
    <cellStyle name="Note 3 4 5 5" xfId="47470"/>
    <cellStyle name="Note 3 4 6" xfId="47471"/>
    <cellStyle name="Note 3 4 6 2" xfId="47472"/>
    <cellStyle name="Note 3 4 6 2 2" xfId="47473"/>
    <cellStyle name="Note 3 4 6 3" xfId="47474"/>
    <cellStyle name="Note 3 4 7" xfId="47475"/>
    <cellStyle name="Note 3 4 7 2" xfId="47476"/>
    <cellStyle name="Note 3 4 8" xfId="47477"/>
    <cellStyle name="Note 3 4 9" xfId="47478"/>
    <cellStyle name="Note 3 5" xfId="47479"/>
    <cellStyle name="Note 3 5 2" xfId="47480"/>
    <cellStyle name="Note 3 5 2 2" xfId="47481"/>
    <cellStyle name="Note 3 5 2 2 2" xfId="47482"/>
    <cellStyle name="Note 3 5 2 3" xfId="47483"/>
    <cellStyle name="Note 3 5 2 4" xfId="47484"/>
    <cellStyle name="Note 3 5 3" xfId="47485"/>
    <cellStyle name="Note 3 5 3 2" xfId="47486"/>
    <cellStyle name="Note 3 5 3 2 2" xfId="47487"/>
    <cellStyle name="Note 3 5 3 3" xfId="47488"/>
    <cellStyle name="Note 3 5 3 4" xfId="47489"/>
    <cellStyle name="Note 3 5 4" xfId="47490"/>
    <cellStyle name="Note 3 5 4 2" xfId="47491"/>
    <cellStyle name="Note 3 5 4 2 2" xfId="47492"/>
    <cellStyle name="Note 3 5 4 3" xfId="47493"/>
    <cellStyle name="Note 3 5 4 4" xfId="47494"/>
    <cellStyle name="Note 3 5 5" xfId="47495"/>
    <cellStyle name="Note 3 5 5 2" xfId="47496"/>
    <cellStyle name="Note 3 5 6" xfId="47497"/>
    <cellStyle name="Note 3 5 7" xfId="47498"/>
    <cellStyle name="Note 3 6" xfId="47499"/>
    <cellStyle name="Note 3 6 2" xfId="47500"/>
    <cellStyle name="Note 3 6 2 2" xfId="47501"/>
    <cellStyle name="Note 3 6 2 2 2" xfId="47502"/>
    <cellStyle name="Note 3 6 2 2 2 2" xfId="47503"/>
    <cellStyle name="Note 3 6 2 2 3" xfId="47504"/>
    <cellStyle name="Note 3 6 2 3" xfId="47505"/>
    <cellStyle name="Note 3 6 2 3 2" xfId="47506"/>
    <cellStyle name="Note 3 6 2 3 2 2" xfId="47507"/>
    <cellStyle name="Note 3 6 2 3 3" xfId="47508"/>
    <cellStyle name="Note 3 6 2 4" xfId="47509"/>
    <cellStyle name="Note 3 6 2 4 2" xfId="47510"/>
    <cellStyle name="Note 3 6 2 5" xfId="47511"/>
    <cellStyle name="Note 3 6 3" xfId="47512"/>
    <cellStyle name="Note 3 6 3 2" xfId="47513"/>
    <cellStyle name="Note 3 6 3 2 2" xfId="47514"/>
    <cellStyle name="Note 3 6 3 2 2 2" xfId="47515"/>
    <cellStyle name="Note 3 6 3 2 3" xfId="47516"/>
    <cellStyle name="Note 3 6 3 3" xfId="47517"/>
    <cellStyle name="Note 3 6 3 3 2" xfId="47518"/>
    <cellStyle name="Note 3 6 3 4" xfId="47519"/>
    <cellStyle name="Note 3 6 4" xfId="47520"/>
    <cellStyle name="Note 3 6 4 2" xfId="47521"/>
    <cellStyle name="Note 3 6 4 2 2" xfId="47522"/>
    <cellStyle name="Note 3 6 4 3" xfId="47523"/>
    <cellStyle name="Note 3 6 5" xfId="47524"/>
    <cellStyle name="Note 3 6 5 2" xfId="47525"/>
    <cellStyle name="Note 3 6 5 2 2" xfId="47526"/>
    <cellStyle name="Note 3 6 5 3" xfId="47527"/>
    <cellStyle name="Note 3 6 6" xfId="47528"/>
    <cellStyle name="Note 3 6 6 2" xfId="47529"/>
    <cellStyle name="Note 3 6 7" xfId="47530"/>
    <cellStyle name="Note 3 6 8" xfId="47531"/>
    <cellStyle name="Note 3 7" xfId="47532"/>
    <cellStyle name="Note 3 7 2" xfId="47533"/>
    <cellStyle name="Note 3 7 2 2" xfId="47534"/>
    <cellStyle name="Note 3 7 2 2 2" xfId="47535"/>
    <cellStyle name="Note 3 7 2 2 2 2" xfId="47536"/>
    <cellStyle name="Note 3 7 2 2 2 2 2" xfId="47537"/>
    <cellStyle name="Note 3 7 2 2 2 2 2 2" xfId="47538"/>
    <cellStyle name="Note 3 7 2 2 2 2 3" xfId="47539"/>
    <cellStyle name="Note 3 7 2 2 2 3" xfId="47540"/>
    <cellStyle name="Note 3 7 2 2 2 3 2" xfId="47541"/>
    <cellStyle name="Note 3 7 2 2 2 4" xfId="47542"/>
    <cellStyle name="Note 3 7 2 2 3" xfId="47543"/>
    <cellStyle name="Note 3 7 2 2 3 2" xfId="47544"/>
    <cellStyle name="Note 3 7 2 2 3 2 2" xfId="47545"/>
    <cellStyle name="Note 3 7 2 2 3 3" xfId="47546"/>
    <cellStyle name="Note 3 7 2 2 4" xfId="47547"/>
    <cellStyle name="Note 3 7 2 2 4 2" xfId="47548"/>
    <cellStyle name="Note 3 7 2 2 5" xfId="47549"/>
    <cellStyle name="Note 3 7 2 3" xfId="47550"/>
    <cellStyle name="Note 3 7 2 3 2" xfId="47551"/>
    <cellStyle name="Note 3 7 2 3 2 2" xfId="47552"/>
    <cellStyle name="Note 3 7 2 3 3" xfId="47553"/>
    <cellStyle name="Note 3 7 2 4" xfId="47554"/>
    <cellStyle name="Note 3 7 2 4 2" xfId="47555"/>
    <cellStyle name="Note 3 7 2 4 2 2" xfId="47556"/>
    <cellStyle name="Note 3 7 2 4 2 2 2" xfId="47557"/>
    <cellStyle name="Note 3 7 2 4 2 3" xfId="47558"/>
    <cellStyle name="Note 3 7 2 4 3" xfId="47559"/>
    <cellStyle name="Note 3 7 2 4 3 2" xfId="47560"/>
    <cellStyle name="Note 3 7 2 4 4" xfId="47561"/>
    <cellStyle name="Note 3 7 2 5" xfId="47562"/>
    <cellStyle name="Note 3 7 2 5 2" xfId="47563"/>
    <cellStyle name="Note 3 7 2 5 2 2" xfId="47564"/>
    <cellStyle name="Note 3 7 2 5 3" xfId="47565"/>
    <cellStyle name="Note 3 7 2 6" xfId="47566"/>
    <cellStyle name="Note 3 7 2 6 2" xfId="47567"/>
    <cellStyle name="Note 3 7 2 7" xfId="47568"/>
    <cellStyle name="Note 3 7 3" xfId="47569"/>
    <cellStyle name="Note 3 7 3 2" xfId="47570"/>
    <cellStyle name="Note 3 7 3 2 2" xfId="47571"/>
    <cellStyle name="Note 3 7 3 2 2 2" xfId="47572"/>
    <cellStyle name="Note 3 7 3 2 2 2 2" xfId="47573"/>
    <cellStyle name="Note 3 7 3 2 2 2 2 2" xfId="47574"/>
    <cellStyle name="Note 3 7 3 2 2 2 3" xfId="47575"/>
    <cellStyle name="Note 3 7 3 2 2 3" xfId="47576"/>
    <cellStyle name="Note 3 7 3 2 2 3 2" xfId="47577"/>
    <cellStyle name="Note 3 7 3 2 2 4" xfId="47578"/>
    <cellStyle name="Note 3 7 3 2 3" xfId="47579"/>
    <cellStyle name="Note 3 7 3 2 3 2" xfId="47580"/>
    <cellStyle name="Note 3 7 3 2 3 2 2" xfId="47581"/>
    <cellStyle name="Note 3 7 3 2 3 3" xfId="47582"/>
    <cellStyle name="Note 3 7 3 2 4" xfId="47583"/>
    <cellStyle name="Note 3 7 3 2 4 2" xfId="47584"/>
    <cellStyle name="Note 3 7 3 2 5" xfId="47585"/>
    <cellStyle name="Note 3 7 3 3" xfId="47586"/>
    <cellStyle name="Note 3 7 3 3 2" xfId="47587"/>
    <cellStyle name="Note 3 7 3 3 2 2" xfId="47588"/>
    <cellStyle name="Note 3 7 3 3 2 2 2" xfId="47589"/>
    <cellStyle name="Note 3 7 3 3 2 3" xfId="47590"/>
    <cellStyle name="Note 3 7 3 3 3" xfId="47591"/>
    <cellStyle name="Note 3 7 3 3 3 2" xfId="47592"/>
    <cellStyle name="Note 3 7 3 3 4" xfId="47593"/>
    <cellStyle name="Note 3 7 3 4" xfId="47594"/>
    <cellStyle name="Note 3 7 3 4 2" xfId="47595"/>
    <cellStyle name="Note 3 7 3 4 2 2" xfId="47596"/>
    <cellStyle name="Note 3 7 3 4 3" xfId="47597"/>
    <cellStyle name="Note 3 7 3 5" xfId="47598"/>
    <cellStyle name="Note 3 7 3 5 2" xfId="47599"/>
    <cellStyle name="Note 3 7 3 6" xfId="47600"/>
    <cellStyle name="Note 3 7 4" xfId="47601"/>
    <cellStyle name="Note 3 7 4 2" xfId="47602"/>
    <cellStyle name="Note 3 7 4 2 2" xfId="47603"/>
    <cellStyle name="Note 3 7 4 3" xfId="47604"/>
    <cellStyle name="Note 3 7 5" xfId="47605"/>
    <cellStyle name="Note 3 7 5 2" xfId="47606"/>
    <cellStyle name="Note 3 7 5 2 2" xfId="47607"/>
    <cellStyle name="Note 3 7 5 2 2 2" xfId="47608"/>
    <cellStyle name="Note 3 7 5 2 3" xfId="47609"/>
    <cellStyle name="Note 3 7 5 3" xfId="47610"/>
    <cellStyle name="Note 3 7 5 3 2" xfId="47611"/>
    <cellStyle name="Note 3 7 5 4" xfId="47612"/>
    <cellStyle name="Note 3 7 6" xfId="47613"/>
    <cellStyle name="Note 3 7 6 2" xfId="47614"/>
    <cellStyle name="Note 3 7 6 2 2" xfId="47615"/>
    <cellStyle name="Note 3 7 6 3" xfId="47616"/>
    <cellStyle name="Note 3 7 7" xfId="47617"/>
    <cellStyle name="Note 3 7 7 2" xfId="47618"/>
    <cellStyle name="Note 3 7 8" xfId="47619"/>
    <cellStyle name="Note 3 7 9" xfId="47620"/>
    <cellStyle name="Note 3 8" xfId="47621"/>
    <cellStyle name="Note 3 8 2" xfId="47622"/>
    <cellStyle name="Note 3 8 2 2" xfId="47623"/>
    <cellStyle name="Note 3 8 2 2 2" xfId="47624"/>
    <cellStyle name="Note 3 8 2 3" xfId="47625"/>
    <cellStyle name="Note 3 8 3" xfId="47626"/>
    <cellStyle name="Note 3 8 3 2" xfId="47627"/>
    <cellStyle name="Note 3 8 4" xfId="47628"/>
    <cellStyle name="Note 3 8 5" xfId="47629"/>
    <cellStyle name="Note 3 9" xfId="47630"/>
    <cellStyle name="Note 3 9 2" xfId="47631"/>
    <cellStyle name="Note 3 9 2 2" xfId="47632"/>
    <cellStyle name="Note 3 9 3" xfId="47633"/>
    <cellStyle name="Note 3 9 4" xfId="47634"/>
    <cellStyle name="Note 4" xfId="1598"/>
    <cellStyle name="Note 4 10" xfId="47635"/>
    <cellStyle name="Note 4 11" xfId="47636"/>
    <cellStyle name="Note 4 12" xfId="47637"/>
    <cellStyle name="Note 4 2" xfId="1599"/>
    <cellStyle name="Note 4 2 2" xfId="47638"/>
    <cellStyle name="Note 4 2 2 2" xfId="47639"/>
    <cellStyle name="Note 4 2 2 2 2" xfId="47640"/>
    <cellStyle name="Note 4 2 2 2 2 2" xfId="47641"/>
    <cellStyle name="Note 4 2 2 2 2 3" xfId="47642"/>
    <cellStyle name="Note 4 2 2 2 3" xfId="47643"/>
    <cellStyle name="Note 4 2 2 2 3 2" xfId="47644"/>
    <cellStyle name="Note 4 2 2 2 4" xfId="47645"/>
    <cellStyle name="Note 4 2 2 2 5" xfId="47646"/>
    <cellStyle name="Note 4 2 2 3" xfId="47647"/>
    <cellStyle name="Note 4 2 2 3 2" xfId="47648"/>
    <cellStyle name="Note 4 2 2 3 2 2" xfId="47649"/>
    <cellStyle name="Note 4 2 2 3 3" xfId="47650"/>
    <cellStyle name="Note 4 2 2 3 4" xfId="47651"/>
    <cellStyle name="Note 4 2 2 4" xfId="47652"/>
    <cellStyle name="Note 4 2 2 4 2" xfId="47653"/>
    <cellStyle name="Note 4 2 2 4 2 2" xfId="47654"/>
    <cellStyle name="Note 4 2 2 4 3" xfId="47655"/>
    <cellStyle name="Note 4 2 2 4 4" xfId="47656"/>
    <cellStyle name="Note 4 2 2 5" xfId="47657"/>
    <cellStyle name="Note 4 2 2 5 2" xfId="47658"/>
    <cellStyle name="Note 4 2 2 5 3" xfId="47659"/>
    <cellStyle name="Note 4 2 2 6" xfId="47660"/>
    <cellStyle name="Note 4 2 2 7" xfId="47661"/>
    <cellStyle name="Note 4 2 3" xfId="47662"/>
    <cellStyle name="Note 4 2 3 2" xfId="47663"/>
    <cellStyle name="Note 4 2 3 2 2" xfId="47664"/>
    <cellStyle name="Note 4 2 3 2 2 2" xfId="47665"/>
    <cellStyle name="Note 4 2 3 2 2 2 2" xfId="47666"/>
    <cellStyle name="Note 4 2 3 2 2 3" xfId="47667"/>
    <cellStyle name="Note 4 2 3 2 3" xfId="47668"/>
    <cellStyle name="Note 4 2 3 2 3 2" xfId="47669"/>
    <cellStyle name="Note 4 2 3 2 3 2 2" xfId="47670"/>
    <cellStyle name="Note 4 2 3 2 3 3" xfId="47671"/>
    <cellStyle name="Note 4 2 3 2 4" xfId="47672"/>
    <cellStyle name="Note 4 2 3 2 4 2" xfId="47673"/>
    <cellStyle name="Note 4 2 3 2 5" xfId="47674"/>
    <cellStyle name="Note 4 2 3 2 6" xfId="47675"/>
    <cellStyle name="Note 4 2 3 3" xfId="47676"/>
    <cellStyle name="Note 4 2 3 3 2" xfId="47677"/>
    <cellStyle name="Note 4 2 3 3 2 2" xfId="47678"/>
    <cellStyle name="Note 4 2 3 3 2 2 2" xfId="47679"/>
    <cellStyle name="Note 4 2 3 3 2 3" xfId="47680"/>
    <cellStyle name="Note 4 2 3 3 3" xfId="47681"/>
    <cellStyle name="Note 4 2 3 3 3 2" xfId="47682"/>
    <cellStyle name="Note 4 2 3 3 4" xfId="47683"/>
    <cellStyle name="Note 4 2 3 3 5" xfId="47684"/>
    <cellStyle name="Note 4 2 3 4" xfId="47685"/>
    <cellStyle name="Note 4 2 3 4 2" xfId="47686"/>
    <cellStyle name="Note 4 2 3 4 2 2" xfId="47687"/>
    <cellStyle name="Note 4 2 3 4 3" xfId="47688"/>
    <cellStyle name="Note 4 2 3 4 4" xfId="47689"/>
    <cellStyle name="Note 4 2 3 5" xfId="47690"/>
    <cellStyle name="Note 4 2 3 5 2" xfId="47691"/>
    <cellStyle name="Note 4 2 3 5 2 2" xfId="47692"/>
    <cellStyle name="Note 4 2 3 5 3" xfId="47693"/>
    <cellStyle name="Note 4 2 3 6" xfId="47694"/>
    <cellStyle name="Note 4 2 3 6 2" xfId="47695"/>
    <cellStyle name="Note 4 2 3 7" xfId="47696"/>
    <cellStyle name="Note 4 2 3 8" xfId="47697"/>
    <cellStyle name="Note 4 2 4" xfId="47698"/>
    <cellStyle name="Note 4 2 4 2" xfId="47699"/>
    <cellStyle name="Note 4 2 4 2 2" xfId="47700"/>
    <cellStyle name="Note 4 2 4 2 2 2" xfId="47701"/>
    <cellStyle name="Note 4 2 4 2 3" xfId="47702"/>
    <cellStyle name="Note 4 2 4 3" xfId="47703"/>
    <cellStyle name="Note 4 2 4 3 2" xfId="47704"/>
    <cellStyle name="Note 4 2 4 4" xfId="47705"/>
    <cellStyle name="Note 4 2 4 5" xfId="47706"/>
    <cellStyle name="Note 4 2 5" xfId="47707"/>
    <cellStyle name="Note 4 2 5 2" xfId="47708"/>
    <cellStyle name="Note 4 2 5 2 2" xfId="47709"/>
    <cellStyle name="Note 4 2 5 3" xfId="47710"/>
    <cellStyle name="Note 4 2 5 4" xfId="47711"/>
    <cellStyle name="Note 4 2 6" xfId="47712"/>
    <cellStyle name="Note 4 2 6 2" xfId="47713"/>
    <cellStyle name="Note 4 2 6 2 2" xfId="47714"/>
    <cellStyle name="Note 4 2 6 3" xfId="47715"/>
    <cellStyle name="Note 4 2 6 4" xfId="47716"/>
    <cellStyle name="Note 4 2 7" xfId="47717"/>
    <cellStyle name="Note 4 2 7 2" xfId="47718"/>
    <cellStyle name="Note 4 2 7 3" xfId="47719"/>
    <cellStyle name="Note 4 2 8" xfId="47720"/>
    <cellStyle name="Note 4 2 8 2" xfId="47721"/>
    <cellStyle name="Note 4 2 9" xfId="47722"/>
    <cellStyle name="Note 4 3" xfId="1600"/>
    <cellStyle name="Note 4 3 2" xfId="47723"/>
    <cellStyle name="Note 4 3 2 2" xfId="47724"/>
    <cellStyle name="Note 4 3 2 2 2" xfId="47725"/>
    <cellStyle name="Note 4 3 2 3" xfId="47726"/>
    <cellStyle name="Note 4 3 2 3 2" xfId="47727"/>
    <cellStyle name="Note 4 3 2 3 2 2" xfId="47728"/>
    <cellStyle name="Note 4 3 2 3 3" xfId="47729"/>
    <cellStyle name="Note 4 3 2 4" xfId="47730"/>
    <cellStyle name="Note 4 3 2 4 2" xfId="47731"/>
    <cellStyle name="Note 4 3 2 4 2 2" xfId="47732"/>
    <cellStyle name="Note 4 3 2 4 3" xfId="47733"/>
    <cellStyle name="Note 4 3 2 5" xfId="47734"/>
    <cellStyle name="Note 4 3 3" xfId="47735"/>
    <cellStyle name="Note 4 3 3 2" xfId="47736"/>
    <cellStyle name="Note 4 3 3 2 2" xfId="47737"/>
    <cellStyle name="Note 4 3 3 2 2 2" xfId="47738"/>
    <cellStyle name="Note 4 3 3 2 3" xfId="47739"/>
    <cellStyle name="Note 4 3 3 2 3 2" xfId="47740"/>
    <cellStyle name="Note 4 3 3 2 3 2 2" xfId="47741"/>
    <cellStyle name="Note 4 3 3 2 3 3" xfId="47742"/>
    <cellStyle name="Note 4 3 3 2 4" xfId="47743"/>
    <cellStyle name="Note 4 3 3 3" xfId="47744"/>
    <cellStyle name="Note 4 3 3 3 2" xfId="47745"/>
    <cellStyle name="Note 4 3 3 3 2 2" xfId="47746"/>
    <cellStyle name="Note 4 3 3 3 3" xfId="47747"/>
    <cellStyle name="Note 4 3 3 4" xfId="47748"/>
    <cellStyle name="Note 4 3 3 4 2" xfId="47749"/>
    <cellStyle name="Note 4 3 3 4 2 2" xfId="47750"/>
    <cellStyle name="Note 4 3 3 4 3" xfId="47751"/>
    <cellStyle name="Note 4 3 3 5" xfId="47752"/>
    <cellStyle name="Note 4 3 3 5 2" xfId="47753"/>
    <cellStyle name="Note 4 3 3 5 2 2" xfId="47754"/>
    <cellStyle name="Note 4 3 3 5 3" xfId="47755"/>
    <cellStyle name="Note 4 3 3 6" xfId="47756"/>
    <cellStyle name="Note 4 3 4" xfId="47757"/>
    <cellStyle name="Note 4 3 4 2" xfId="47758"/>
    <cellStyle name="Note 4 3 4 2 2" xfId="47759"/>
    <cellStyle name="Note 4 3 4 3" xfId="47760"/>
    <cellStyle name="Note 4 3 5" xfId="47761"/>
    <cellStyle name="Note 4 3 5 2" xfId="47762"/>
    <cellStyle name="Note 4 3 5 2 2" xfId="47763"/>
    <cellStyle name="Note 4 3 5 3" xfId="47764"/>
    <cellStyle name="Note 4 3 6" xfId="47765"/>
    <cellStyle name="Note 4 3 6 2" xfId="47766"/>
    <cellStyle name="Note 4 3 6 2 2" xfId="47767"/>
    <cellStyle name="Note 4 3 6 3" xfId="47768"/>
    <cellStyle name="Note 4 3 7" xfId="47769"/>
    <cellStyle name="Note 4 3 8" xfId="47770"/>
    <cellStyle name="Note 4 4" xfId="47771"/>
    <cellStyle name="Note 4 4 2" xfId="47772"/>
    <cellStyle name="Note 4 4 2 2" xfId="47773"/>
    <cellStyle name="Note 4 4 2 2 2" xfId="47774"/>
    <cellStyle name="Note 4 4 2 3" xfId="47775"/>
    <cellStyle name="Note 4 4 3" xfId="47776"/>
    <cellStyle name="Note 4 4 3 2" xfId="47777"/>
    <cellStyle name="Note 4 4 3 2 2" xfId="47778"/>
    <cellStyle name="Note 4 4 3 3" xfId="47779"/>
    <cellStyle name="Note 4 4 4" xfId="47780"/>
    <cellStyle name="Note 4 4 4 2" xfId="47781"/>
    <cellStyle name="Note 4 4 4 2 2" xfId="47782"/>
    <cellStyle name="Note 4 4 4 3" xfId="47783"/>
    <cellStyle name="Note 4 4 5" xfId="47784"/>
    <cellStyle name="Note 4 4 5 2" xfId="47785"/>
    <cellStyle name="Note 4 4 6" xfId="47786"/>
    <cellStyle name="Note 4 5" xfId="47787"/>
    <cellStyle name="Note 4 5 2" xfId="47788"/>
    <cellStyle name="Note 4 5 2 2" xfId="47789"/>
    <cellStyle name="Note 4 5 2 2 2" xfId="47790"/>
    <cellStyle name="Note 4 5 2 2 2 2" xfId="47791"/>
    <cellStyle name="Note 4 5 2 2 3" xfId="47792"/>
    <cellStyle name="Note 4 5 2 3" xfId="47793"/>
    <cellStyle name="Note 4 5 2 3 2" xfId="47794"/>
    <cellStyle name="Note 4 5 2 3 2 2" xfId="47795"/>
    <cellStyle name="Note 4 5 2 3 3" xfId="47796"/>
    <cellStyle name="Note 4 5 2 4" xfId="47797"/>
    <cellStyle name="Note 4 5 2 4 2" xfId="47798"/>
    <cellStyle name="Note 4 5 2 5" xfId="47799"/>
    <cellStyle name="Note 4 5 3" xfId="47800"/>
    <cellStyle name="Note 4 5 3 2" xfId="47801"/>
    <cellStyle name="Note 4 5 3 2 2" xfId="47802"/>
    <cellStyle name="Note 4 5 3 2 2 2" xfId="47803"/>
    <cellStyle name="Note 4 5 3 2 3" xfId="47804"/>
    <cellStyle name="Note 4 5 3 3" xfId="47805"/>
    <cellStyle name="Note 4 5 3 3 2" xfId="47806"/>
    <cellStyle name="Note 4 5 3 4" xfId="47807"/>
    <cellStyle name="Note 4 5 4" xfId="47808"/>
    <cellStyle name="Note 4 5 4 2" xfId="47809"/>
    <cellStyle name="Note 4 5 4 2 2" xfId="47810"/>
    <cellStyle name="Note 4 5 4 3" xfId="47811"/>
    <cellStyle name="Note 4 5 5" xfId="47812"/>
    <cellStyle name="Note 4 5 5 2" xfId="47813"/>
    <cellStyle name="Note 4 5 5 2 2" xfId="47814"/>
    <cellStyle name="Note 4 5 5 3" xfId="47815"/>
    <cellStyle name="Note 4 5 6" xfId="47816"/>
    <cellStyle name="Note 4 5 6 2" xfId="47817"/>
    <cellStyle name="Note 4 5 7" xfId="47818"/>
    <cellStyle name="Note 4 6" xfId="47819"/>
    <cellStyle name="Note 4 6 2" xfId="47820"/>
    <cellStyle name="Note 4 6 2 2" xfId="47821"/>
    <cellStyle name="Note 4 6 2 2 2" xfId="47822"/>
    <cellStyle name="Note 4 6 2 3" xfId="47823"/>
    <cellStyle name="Note 4 6 3" xfId="47824"/>
    <cellStyle name="Note 4 6 3 2" xfId="47825"/>
    <cellStyle name="Note 4 6 4" xfId="47826"/>
    <cellStyle name="Note 4 7" xfId="47827"/>
    <cellStyle name="Note 4 7 2" xfId="47828"/>
    <cellStyle name="Note 4 7 2 2" xfId="47829"/>
    <cellStyle name="Note 4 7 3" xfId="47830"/>
    <cellStyle name="Note 4 8" xfId="47831"/>
    <cellStyle name="Note 4 8 2" xfId="47832"/>
    <cellStyle name="Note 4 8 2 2" xfId="47833"/>
    <cellStyle name="Note 4 8 3" xfId="47834"/>
    <cellStyle name="Note 4 9" xfId="47835"/>
    <cellStyle name="Note 4 9 2" xfId="47836"/>
    <cellStyle name="Note 5" xfId="1601"/>
    <cellStyle name="Note 5 10" xfId="47837"/>
    <cellStyle name="Note 5 11" xfId="47838"/>
    <cellStyle name="Note 5 12" xfId="47839"/>
    <cellStyle name="Note 5 2" xfId="47840"/>
    <cellStyle name="Note 5 2 2" xfId="47841"/>
    <cellStyle name="Note 5 2 2 2" xfId="47842"/>
    <cellStyle name="Note 5 2 2 2 2" xfId="47843"/>
    <cellStyle name="Note 5 2 2 2 2 2" xfId="47844"/>
    <cellStyle name="Note 5 2 2 2 2 2 2" xfId="47845"/>
    <cellStyle name="Note 5 2 2 2 2 3" xfId="47846"/>
    <cellStyle name="Note 5 2 2 2 3" xfId="47847"/>
    <cellStyle name="Note 5 2 2 2 3 2" xfId="47848"/>
    <cellStyle name="Note 5 2 2 2 4" xfId="47849"/>
    <cellStyle name="Note 5 2 2 2 5" xfId="47850"/>
    <cellStyle name="Note 5 2 2 3" xfId="47851"/>
    <cellStyle name="Note 5 2 2 3 2" xfId="47852"/>
    <cellStyle name="Note 5 2 2 3 2 2" xfId="47853"/>
    <cellStyle name="Note 5 2 2 3 3" xfId="47854"/>
    <cellStyle name="Note 5 2 2 4" xfId="47855"/>
    <cellStyle name="Note 5 2 2 4 2" xfId="47856"/>
    <cellStyle name="Note 5 2 2 5" xfId="47857"/>
    <cellStyle name="Note 5 2 2 6" xfId="47858"/>
    <cellStyle name="Note 5 2 3" xfId="47859"/>
    <cellStyle name="Note 5 2 3 2" xfId="47860"/>
    <cellStyle name="Note 5 2 3 2 2" xfId="47861"/>
    <cellStyle name="Note 5 2 3 3" xfId="47862"/>
    <cellStyle name="Note 5 2 3 4" xfId="47863"/>
    <cellStyle name="Note 5 2 4" xfId="47864"/>
    <cellStyle name="Note 5 2 4 2" xfId="47865"/>
    <cellStyle name="Note 5 2 4 2 2" xfId="47866"/>
    <cellStyle name="Note 5 2 4 3" xfId="47867"/>
    <cellStyle name="Note 5 2 5" xfId="47868"/>
    <cellStyle name="Note 5 2 5 2" xfId="47869"/>
    <cellStyle name="Note 5 2 5 2 2" xfId="47870"/>
    <cellStyle name="Note 5 2 5 2 2 2" xfId="47871"/>
    <cellStyle name="Note 5 2 5 2 3" xfId="47872"/>
    <cellStyle name="Note 5 2 5 3" xfId="47873"/>
    <cellStyle name="Note 5 2 5 3 2" xfId="47874"/>
    <cellStyle name="Note 5 2 5 4" xfId="47875"/>
    <cellStyle name="Note 5 2 6" xfId="47876"/>
    <cellStyle name="Note 5 2 6 2" xfId="47877"/>
    <cellStyle name="Note 5 2 6 2 2" xfId="47878"/>
    <cellStyle name="Note 5 2 6 3" xfId="47879"/>
    <cellStyle name="Note 5 2 7" xfId="47880"/>
    <cellStyle name="Note 5 2 7 2" xfId="47881"/>
    <cellStyle name="Note 5 2 8" xfId="47882"/>
    <cellStyle name="Note 5 2 9" xfId="47883"/>
    <cellStyle name="Note 5 3" xfId="47884"/>
    <cellStyle name="Note 5 3 10" xfId="47885"/>
    <cellStyle name="Note 5 3 2" xfId="47886"/>
    <cellStyle name="Note 5 3 2 2" xfId="47887"/>
    <cellStyle name="Note 5 3 2 2 2" xfId="47888"/>
    <cellStyle name="Note 5 3 2 2 2 2" xfId="47889"/>
    <cellStyle name="Note 5 3 2 2 2 2 2" xfId="47890"/>
    <cellStyle name="Note 5 3 2 2 2 2 2 2" xfId="47891"/>
    <cellStyle name="Note 5 3 2 2 2 2 3" xfId="47892"/>
    <cellStyle name="Note 5 3 2 2 2 3" xfId="47893"/>
    <cellStyle name="Note 5 3 2 2 2 3 2" xfId="47894"/>
    <cellStyle name="Note 5 3 2 2 2 4" xfId="47895"/>
    <cellStyle name="Note 5 3 2 2 3" xfId="47896"/>
    <cellStyle name="Note 5 3 2 2 3 2" xfId="47897"/>
    <cellStyle name="Note 5 3 2 2 3 2 2" xfId="47898"/>
    <cellStyle name="Note 5 3 2 2 3 3" xfId="47899"/>
    <cellStyle name="Note 5 3 2 2 4" xfId="47900"/>
    <cellStyle name="Note 5 3 2 2 4 2" xfId="47901"/>
    <cellStyle name="Note 5 3 2 2 5" xfId="47902"/>
    <cellStyle name="Note 5 3 2 3" xfId="47903"/>
    <cellStyle name="Note 5 3 2 3 2" xfId="47904"/>
    <cellStyle name="Note 5 3 2 3 2 2" xfId="47905"/>
    <cellStyle name="Note 5 3 2 3 3" xfId="47906"/>
    <cellStyle name="Note 5 3 2 4" xfId="47907"/>
    <cellStyle name="Note 5 3 2 4 2" xfId="47908"/>
    <cellStyle name="Note 5 3 2 4 2 2" xfId="47909"/>
    <cellStyle name="Note 5 3 2 4 2 2 2" xfId="47910"/>
    <cellStyle name="Note 5 3 2 4 2 3" xfId="47911"/>
    <cellStyle name="Note 5 3 2 4 3" xfId="47912"/>
    <cellStyle name="Note 5 3 2 4 3 2" xfId="47913"/>
    <cellStyle name="Note 5 3 2 4 4" xfId="47914"/>
    <cellStyle name="Note 5 3 2 5" xfId="47915"/>
    <cellStyle name="Note 5 3 2 5 2" xfId="47916"/>
    <cellStyle name="Note 5 3 2 5 2 2" xfId="47917"/>
    <cellStyle name="Note 5 3 2 5 3" xfId="47918"/>
    <cellStyle name="Note 5 3 2 6" xfId="47919"/>
    <cellStyle name="Note 5 3 2 6 2" xfId="47920"/>
    <cellStyle name="Note 5 3 2 7" xfId="47921"/>
    <cellStyle name="Note 5 3 3" xfId="47922"/>
    <cellStyle name="Note 5 3 3 2" xfId="47923"/>
    <cellStyle name="Note 5 3 3 2 2" xfId="47924"/>
    <cellStyle name="Note 5 3 3 2 2 2" xfId="47925"/>
    <cellStyle name="Note 5 3 3 2 2 2 2" xfId="47926"/>
    <cellStyle name="Note 5 3 3 2 2 2 2 2" xfId="47927"/>
    <cellStyle name="Note 5 3 3 2 2 2 3" xfId="47928"/>
    <cellStyle name="Note 5 3 3 2 2 3" xfId="47929"/>
    <cellStyle name="Note 5 3 3 2 2 3 2" xfId="47930"/>
    <cellStyle name="Note 5 3 3 2 2 4" xfId="47931"/>
    <cellStyle name="Note 5 3 3 2 3" xfId="47932"/>
    <cellStyle name="Note 5 3 3 2 3 2" xfId="47933"/>
    <cellStyle name="Note 5 3 3 2 3 2 2" xfId="47934"/>
    <cellStyle name="Note 5 3 3 2 3 3" xfId="47935"/>
    <cellStyle name="Note 5 3 3 2 4" xfId="47936"/>
    <cellStyle name="Note 5 3 3 2 4 2" xfId="47937"/>
    <cellStyle name="Note 5 3 3 2 5" xfId="47938"/>
    <cellStyle name="Note 5 3 3 3" xfId="47939"/>
    <cellStyle name="Note 5 3 3 3 2" xfId="47940"/>
    <cellStyle name="Note 5 3 3 3 2 2" xfId="47941"/>
    <cellStyle name="Note 5 3 3 3 2 2 2" xfId="47942"/>
    <cellStyle name="Note 5 3 3 3 2 3" xfId="47943"/>
    <cellStyle name="Note 5 3 3 3 3" xfId="47944"/>
    <cellStyle name="Note 5 3 3 3 3 2" xfId="47945"/>
    <cellStyle name="Note 5 3 3 3 4" xfId="47946"/>
    <cellStyle name="Note 5 3 3 4" xfId="47947"/>
    <cellStyle name="Note 5 3 3 4 2" xfId="47948"/>
    <cellStyle name="Note 5 3 3 4 2 2" xfId="47949"/>
    <cellStyle name="Note 5 3 3 4 3" xfId="47950"/>
    <cellStyle name="Note 5 3 3 5" xfId="47951"/>
    <cellStyle name="Note 5 3 3 5 2" xfId="47952"/>
    <cellStyle name="Note 5 3 3 6" xfId="47953"/>
    <cellStyle name="Note 5 3 4" xfId="47954"/>
    <cellStyle name="Note 5 3 4 2" xfId="47955"/>
    <cellStyle name="Note 5 3 4 2 2" xfId="47956"/>
    <cellStyle name="Note 5 3 4 3" xfId="47957"/>
    <cellStyle name="Note 5 3 5" xfId="47958"/>
    <cellStyle name="Note 5 3 5 2" xfId="47959"/>
    <cellStyle name="Note 5 3 5 2 2" xfId="47960"/>
    <cellStyle name="Note 5 3 5 3" xfId="47961"/>
    <cellStyle name="Note 5 3 6" xfId="47962"/>
    <cellStyle name="Note 5 3 6 2" xfId="47963"/>
    <cellStyle name="Note 5 3 6 2 2" xfId="47964"/>
    <cellStyle name="Note 5 3 6 2 2 2" xfId="47965"/>
    <cellStyle name="Note 5 3 6 2 3" xfId="47966"/>
    <cellStyle name="Note 5 3 6 3" xfId="47967"/>
    <cellStyle name="Note 5 3 6 3 2" xfId="47968"/>
    <cellStyle name="Note 5 3 6 4" xfId="47969"/>
    <cellStyle name="Note 5 3 7" xfId="47970"/>
    <cellStyle name="Note 5 3 7 2" xfId="47971"/>
    <cellStyle name="Note 5 3 7 2 2" xfId="47972"/>
    <cellStyle name="Note 5 3 7 3" xfId="47973"/>
    <cellStyle name="Note 5 3 8" xfId="47974"/>
    <cellStyle name="Note 5 3 8 2" xfId="47975"/>
    <cellStyle name="Note 5 3 9" xfId="47976"/>
    <cellStyle name="Note 5 4" xfId="47977"/>
    <cellStyle name="Note 5 4 2" xfId="47978"/>
    <cellStyle name="Note 5 4 2 2" xfId="47979"/>
    <cellStyle name="Note 5 4 2 2 2" xfId="47980"/>
    <cellStyle name="Note 5 4 2 2 2 2" xfId="47981"/>
    <cellStyle name="Note 5 4 2 2 2 2 2" xfId="47982"/>
    <cellStyle name="Note 5 4 2 2 2 3" xfId="47983"/>
    <cellStyle name="Note 5 4 2 2 3" xfId="47984"/>
    <cellStyle name="Note 5 4 2 2 3 2" xfId="47985"/>
    <cellStyle name="Note 5 4 2 2 4" xfId="47986"/>
    <cellStyle name="Note 5 4 2 3" xfId="47987"/>
    <cellStyle name="Note 5 4 2 3 2" xfId="47988"/>
    <cellStyle name="Note 5 4 2 3 2 2" xfId="47989"/>
    <cellStyle name="Note 5 4 2 3 3" xfId="47990"/>
    <cellStyle name="Note 5 4 2 4" xfId="47991"/>
    <cellStyle name="Note 5 4 2 4 2" xfId="47992"/>
    <cellStyle name="Note 5 4 2 5" xfId="47993"/>
    <cellStyle name="Note 5 4 2 6" xfId="47994"/>
    <cellStyle name="Note 5 4 3" xfId="47995"/>
    <cellStyle name="Note 5 4 3 2" xfId="47996"/>
    <cellStyle name="Note 5 4 3 2 2" xfId="47997"/>
    <cellStyle name="Note 5 4 3 2 2 2" xfId="47998"/>
    <cellStyle name="Note 5 4 3 2 3" xfId="47999"/>
    <cellStyle name="Note 5 4 3 3" xfId="48000"/>
    <cellStyle name="Note 5 4 3 3 2" xfId="48001"/>
    <cellStyle name="Note 5 4 3 4" xfId="48002"/>
    <cellStyle name="Note 5 4 4" xfId="48003"/>
    <cellStyle name="Note 5 4 4 2" xfId="48004"/>
    <cellStyle name="Note 5 4 4 2 2" xfId="48005"/>
    <cellStyle name="Note 5 4 4 3" xfId="48006"/>
    <cellStyle name="Note 5 4 5" xfId="48007"/>
    <cellStyle name="Note 5 4 5 2" xfId="48008"/>
    <cellStyle name="Note 5 4 6" xfId="48009"/>
    <cellStyle name="Note 5 4 7" xfId="48010"/>
    <cellStyle name="Note 5 5" xfId="48011"/>
    <cellStyle name="Note 5 5 2" xfId="48012"/>
    <cellStyle name="Note 5 5 2 2" xfId="48013"/>
    <cellStyle name="Note 5 5 3" xfId="48014"/>
    <cellStyle name="Note 5 5 4" xfId="48015"/>
    <cellStyle name="Note 5 6" xfId="48016"/>
    <cellStyle name="Note 5 6 2" xfId="48017"/>
    <cellStyle name="Note 5 6 2 2" xfId="48018"/>
    <cellStyle name="Note 5 6 3" xfId="48019"/>
    <cellStyle name="Note 5 6 4" xfId="48020"/>
    <cellStyle name="Note 5 7" xfId="48021"/>
    <cellStyle name="Note 5 7 2" xfId="48022"/>
    <cellStyle name="Note 5 7 2 2" xfId="48023"/>
    <cellStyle name="Note 5 7 2 2 2" xfId="48024"/>
    <cellStyle name="Note 5 7 2 3" xfId="48025"/>
    <cellStyle name="Note 5 7 3" xfId="48026"/>
    <cellStyle name="Note 5 7 3 2" xfId="48027"/>
    <cellStyle name="Note 5 7 4" xfId="48028"/>
    <cellStyle name="Note 5 8" xfId="48029"/>
    <cellStyle name="Note 5 8 2" xfId="48030"/>
    <cellStyle name="Note 5 8 2 2" xfId="48031"/>
    <cellStyle name="Note 5 8 3" xfId="48032"/>
    <cellStyle name="Note 5 9" xfId="48033"/>
    <cellStyle name="Note 5 9 2" xfId="48034"/>
    <cellStyle name="Note 6" xfId="1602"/>
    <cellStyle name="Note 6 10" xfId="48035"/>
    <cellStyle name="Note 6 11" xfId="48036"/>
    <cellStyle name="Note 6 2" xfId="48037"/>
    <cellStyle name="Note 6 2 2" xfId="48038"/>
    <cellStyle name="Note 6 2 2 2" xfId="48039"/>
    <cellStyle name="Note 6 2 2 2 2" xfId="48040"/>
    <cellStyle name="Note 6 2 2 2 2 2" xfId="48041"/>
    <cellStyle name="Note 6 2 2 2 2 2 2" xfId="48042"/>
    <cellStyle name="Note 6 2 2 2 2 3" xfId="48043"/>
    <cellStyle name="Note 6 2 2 2 3" xfId="48044"/>
    <cellStyle name="Note 6 2 2 2 3 2" xfId="48045"/>
    <cellStyle name="Note 6 2 2 2 4" xfId="48046"/>
    <cellStyle name="Note 6 2 2 3" xfId="48047"/>
    <cellStyle name="Note 6 2 2 3 2" xfId="48048"/>
    <cellStyle name="Note 6 2 2 3 2 2" xfId="48049"/>
    <cellStyle name="Note 6 2 2 3 3" xfId="48050"/>
    <cellStyle name="Note 6 2 2 4" xfId="48051"/>
    <cellStyle name="Note 6 2 2 4 2" xfId="48052"/>
    <cellStyle name="Note 6 2 2 5" xfId="48053"/>
    <cellStyle name="Note 6 2 2 6" xfId="48054"/>
    <cellStyle name="Note 6 2 3" xfId="48055"/>
    <cellStyle name="Note 6 2 3 2" xfId="48056"/>
    <cellStyle name="Note 6 2 3 2 2" xfId="48057"/>
    <cellStyle name="Note 6 2 3 3" xfId="48058"/>
    <cellStyle name="Note 6 2 3 4" xfId="48059"/>
    <cellStyle name="Note 6 2 4" xfId="48060"/>
    <cellStyle name="Note 6 2 4 2" xfId="48061"/>
    <cellStyle name="Note 6 2 4 2 2" xfId="48062"/>
    <cellStyle name="Note 6 2 4 3" xfId="48063"/>
    <cellStyle name="Note 6 2 4 4" xfId="48064"/>
    <cellStyle name="Note 6 2 5" xfId="48065"/>
    <cellStyle name="Note 6 2 5 2" xfId="48066"/>
    <cellStyle name="Note 6 2 5 2 2" xfId="48067"/>
    <cellStyle name="Note 6 2 5 2 2 2" xfId="48068"/>
    <cellStyle name="Note 6 2 5 2 3" xfId="48069"/>
    <cellStyle name="Note 6 2 5 3" xfId="48070"/>
    <cellStyle name="Note 6 2 5 3 2" xfId="48071"/>
    <cellStyle name="Note 6 2 5 4" xfId="48072"/>
    <cellStyle name="Note 6 2 6" xfId="48073"/>
    <cellStyle name="Note 6 2 6 2" xfId="48074"/>
    <cellStyle name="Note 6 2 6 2 2" xfId="48075"/>
    <cellStyle name="Note 6 2 6 3" xfId="48076"/>
    <cellStyle name="Note 6 2 7" xfId="48077"/>
    <cellStyle name="Note 6 2 7 2" xfId="48078"/>
    <cellStyle name="Note 6 2 8" xfId="48079"/>
    <cellStyle name="Note 6 2 9" xfId="48080"/>
    <cellStyle name="Note 6 3" xfId="48081"/>
    <cellStyle name="Note 6 3 2" xfId="48082"/>
    <cellStyle name="Note 6 3 2 2" xfId="48083"/>
    <cellStyle name="Note 6 3 2 2 2" xfId="48084"/>
    <cellStyle name="Note 6 3 2 2 2 2" xfId="48085"/>
    <cellStyle name="Note 6 3 2 2 2 2 2" xfId="48086"/>
    <cellStyle name="Note 6 3 2 2 2 3" xfId="48087"/>
    <cellStyle name="Note 6 3 2 2 3" xfId="48088"/>
    <cellStyle name="Note 6 3 2 2 3 2" xfId="48089"/>
    <cellStyle name="Note 6 3 2 2 4" xfId="48090"/>
    <cellStyle name="Note 6 3 2 3" xfId="48091"/>
    <cellStyle name="Note 6 3 2 3 2" xfId="48092"/>
    <cellStyle name="Note 6 3 2 3 2 2" xfId="48093"/>
    <cellStyle name="Note 6 3 2 3 3" xfId="48094"/>
    <cellStyle name="Note 6 3 2 4" xfId="48095"/>
    <cellStyle name="Note 6 3 2 4 2" xfId="48096"/>
    <cellStyle name="Note 6 3 2 5" xfId="48097"/>
    <cellStyle name="Note 6 3 3" xfId="48098"/>
    <cellStyle name="Note 6 3 3 2" xfId="48099"/>
    <cellStyle name="Note 6 3 3 2 2" xfId="48100"/>
    <cellStyle name="Note 6 3 3 2 2 2" xfId="48101"/>
    <cellStyle name="Note 6 3 3 2 3" xfId="48102"/>
    <cellStyle name="Note 6 3 3 3" xfId="48103"/>
    <cellStyle name="Note 6 3 3 3 2" xfId="48104"/>
    <cellStyle name="Note 6 3 3 4" xfId="48105"/>
    <cellStyle name="Note 6 3 4" xfId="48106"/>
    <cellStyle name="Note 6 3 4 2" xfId="48107"/>
    <cellStyle name="Note 6 3 4 2 2" xfId="48108"/>
    <cellStyle name="Note 6 3 4 3" xfId="48109"/>
    <cellStyle name="Note 6 3 5" xfId="48110"/>
    <cellStyle name="Note 6 3 5 2" xfId="48111"/>
    <cellStyle name="Note 6 3 6" xfId="48112"/>
    <cellStyle name="Note 6 3 7" xfId="48113"/>
    <cellStyle name="Note 6 4" xfId="48114"/>
    <cellStyle name="Note 6 4 2" xfId="48115"/>
    <cellStyle name="Note 6 4 2 2" xfId="48116"/>
    <cellStyle name="Note 6 4 3" xfId="48117"/>
    <cellStyle name="Note 6 4 4" xfId="48118"/>
    <cellStyle name="Note 6 5" xfId="48119"/>
    <cellStyle name="Note 6 5 2" xfId="48120"/>
    <cellStyle name="Note 6 5 2 2" xfId="48121"/>
    <cellStyle name="Note 6 5 3" xfId="48122"/>
    <cellStyle name="Note 6 5 4" xfId="48123"/>
    <cellStyle name="Note 6 6" xfId="48124"/>
    <cellStyle name="Note 6 6 2" xfId="48125"/>
    <cellStyle name="Note 6 6 2 2" xfId="48126"/>
    <cellStyle name="Note 6 6 2 2 2" xfId="48127"/>
    <cellStyle name="Note 6 6 2 3" xfId="48128"/>
    <cellStyle name="Note 6 6 3" xfId="48129"/>
    <cellStyle name="Note 6 6 3 2" xfId="48130"/>
    <cellStyle name="Note 6 6 4" xfId="48131"/>
    <cellStyle name="Note 6 6 5" xfId="48132"/>
    <cellStyle name="Note 6 7" xfId="48133"/>
    <cellStyle name="Note 6 7 2" xfId="48134"/>
    <cellStyle name="Note 6 7 2 2" xfId="48135"/>
    <cellStyle name="Note 6 7 3" xfId="48136"/>
    <cellStyle name="Note 6 7 4" xfId="48137"/>
    <cellStyle name="Note 6 8" xfId="48138"/>
    <cellStyle name="Note 6 8 2" xfId="48139"/>
    <cellStyle name="Note 6 8 2 2" xfId="48140"/>
    <cellStyle name="Note 6 8 3" xfId="48141"/>
    <cellStyle name="Note 6 9" xfId="48142"/>
    <cellStyle name="Note 6 9 2" xfId="48143"/>
    <cellStyle name="Note 7" xfId="48144"/>
    <cellStyle name="Note 7 2" xfId="48145"/>
    <cellStyle name="Note 7 2 2" xfId="48146"/>
    <cellStyle name="Note 7 2 2 2" xfId="48147"/>
    <cellStyle name="Note 7 2 2 2 2" xfId="48148"/>
    <cellStyle name="Note 7 2 2 2 2 2" xfId="48149"/>
    <cellStyle name="Note 7 2 2 2 3" xfId="48150"/>
    <cellStyle name="Note 7 2 2 3" xfId="48151"/>
    <cellStyle name="Note 7 2 2 3 2" xfId="48152"/>
    <cellStyle name="Note 7 2 2 4" xfId="48153"/>
    <cellStyle name="Note 7 2 3" xfId="48154"/>
    <cellStyle name="Note 7 2 3 2" xfId="48155"/>
    <cellStyle name="Note 7 2 3 2 2" xfId="48156"/>
    <cellStyle name="Note 7 2 3 3" xfId="48157"/>
    <cellStyle name="Note 7 2 4" xfId="48158"/>
    <cellStyle name="Note 7 2 4 2" xfId="48159"/>
    <cellStyle name="Note 7 2 5" xfId="48160"/>
    <cellStyle name="Note 7 2 6" xfId="48161"/>
    <cellStyle name="Note 7 3" xfId="48162"/>
    <cellStyle name="Note 7 3 2" xfId="48163"/>
    <cellStyle name="Note 7 3 2 2" xfId="48164"/>
    <cellStyle name="Note 7 3 3" xfId="48165"/>
    <cellStyle name="Note 7 3 4" xfId="48166"/>
    <cellStyle name="Note 7 4" xfId="48167"/>
    <cellStyle name="Note 7 4 2" xfId="48168"/>
    <cellStyle name="Note 7 4 2 2" xfId="48169"/>
    <cellStyle name="Note 7 4 2 2 2" xfId="48170"/>
    <cellStyle name="Note 7 4 2 3" xfId="48171"/>
    <cellStyle name="Note 7 4 3" xfId="48172"/>
    <cellStyle name="Note 7 4 3 2" xfId="48173"/>
    <cellStyle name="Note 7 4 4" xfId="48174"/>
    <cellStyle name="Note 7 4 5" xfId="48175"/>
    <cellStyle name="Note 7 5" xfId="48176"/>
    <cellStyle name="Note 7 5 2" xfId="48177"/>
    <cellStyle name="Note 7 5 2 2" xfId="48178"/>
    <cellStyle name="Note 7 5 3" xfId="48179"/>
    <cellStyle name="Note 7 5 4" xfId="48180"/>
    <cellStyle name="Note 7 6" xfId="48181"/>
    <cellStyle name="Note 7 6 2" xfId="48182"/>
    <cellStyle name="Note 7 7" xfId="48183"/>
    <cellStyle name="Note 7 8" xfId="48184"/>
    <cellStyle name="Note 8" xfId="48185"/>
    <cellStyle name="Note 8 10" xfId="48186"/>
    <cellStyle name="Note 8 2" xfId="48187"/>
    <cellStyle name="Note 8 2 2" xfId="48188"/>
    <cellStyle name="Note 8 2 2 2" xfId="48189"/>
    <cellStyle name="Note 8 2 2 2 2" xfId="48190"/>
    <cellStyle name="Note 8 2 2 2 2 2" xfId="48191"/>
    <cellStyle name="Note 8 2 2 2 2 2 2" xfId="48192"/>
    <cellStyle name="Note 8 2 2 2 2 3" xfId="48193"/>
    <cellStyle name="Note 8 2 2 2 3" xfId="48194"/>
    <cellStyle name="Note 8 2 2 2 3 2" xfId="48195"/>
    <cellStyle name="Note 8 2 2 2 4" xfId="48196"/>
    <cellStyle name="Note 8 2 2 3" xfId="48197"/>
    <cellStyle name="Note 8 2 2 3 2" xfId="48198"/>
    <cellStyle name="Note 8 2 2 3 2 2" xfId="48199"/>
    <cellStyle name="Note 8 2 2 3 3" xfId="48200"/>
    <cellStyle name="Note 8 2 2 4" xfId="48201"/>
    <cellStyle name="Note 8 2 2 4 2" xfId="48202"/>
    <cellStyle name="Note 8 2 2 5" xfId="48203"/>
    <cellStyle name="Note 8 2 3" xfId="48204"/>
    <cellStyle name="Note 8 2 3 2" xfId="48205"/>
    <cellStyle name="Note 8 2 3 2 2" xfId="48206"/>
    <cellStyle name="Note 8 2 3 2 2 2" xfId="48207"/>
    <cellStyle name="Note 8 2 3 2 3" xfId="48208"/>
    <cellStyle name="Note 8 2 3 3" xfId="48209"/>
    <cellStyle name="Note 8 2 3 3 2" xfId="48210"/>
    <cellStyle name="Note 8 2 3 4" xfId="48211"/>
    <cellStyle name="Note 8 2 4" xfId="48212"/>
    <cellStyle name="Note 8 2 4 2" xfId="48213"/>
    <cellStyle name="Note 8 2 4 2 2" xfId="48214"/>
    <cellStyle name="Note 8 2 4 3" xfId="48215"/>
    <cellStyle name="Note 8 2 5" xfId="48216"/>
    <cellStyle name="Note 8 2 5 2" xfId="48217"/>
    <cellStyle name="Note 8 2 6" xfId="48218"/>
    <cellStyle name="Note 8 2 7" xfId="48219"/>
    <cellStyle name="Note 8 3" xfId="48220"/>
    <cellStyle name="Note 8 3 2" xfId="48221"/>
    <cellStyle name="Note 8 3 2 2" xfId="48222"/>
    <cellStyle name="Note 8 3 2 2 2" xfId="48223"/>
    <cellStyle name="Note 8 3 2 2 2 2" xfId="48224"/>
    <cellStyle name="Note 8 3 2 2 2 2 2" xfId="48225"/>
    <cellStyle name="Note 8 3 2 2 2 2 2 2" xfId="48226"/>
    <cellStyle name="Note 8 3 2 2 2 2 3" xfId="48227"/>
    <cellStyle name="Note 8 3 2 2 2 3" xfId="48228"/>
    <cellStyle name="Note 8 3 2 2 2 3 2" xfId="48229"/>
    <cellStyle name="Note 8 3 2 2 2 4" xfId="48230"/>
    <cellStyle name="Note 8 3 2 2 3" xfId="48231"/>
    <cellStyle name="Note 8 3 2 2 3 2" xfId="48232"/>
    <cellStyle name="Note 8 3 2 2 3 2 2" xfId="48233"/>
    <cellStyle name="Note 8 3 2 2 3 3" xfId="48234"/>
    <cellStyle name="Note 8 3 2 2 4" xfId="48235"/>
    <cellStyle name="Note 8 3 2 2 4 2" xfId="48236"/>
    <cellStyle name="Note 8 3 2 2 5" xfId="48237"/>
    <cellStyle name="Note 8 3 2 3" xfId="48238"/>
    <cellStyle name="Note 8 3 2 3 2" xfId="48239"/>
    <cellStyle name="Note 8 3 2 3 2 2" xfId="48240"/>
    <cellStyle name="Note 8 3 2 3 2 2 2" xfId="48241"/>
    <cellStyle name="Note 8 3 2 3 2 3" xfId="48242"/>
    <cellStyle name="Note 8 3 2 3 3" xfId="48243"/>
    <cellStyle name="Note 8 3 2 3 3 2" xfId="48244"/>
    <cellStyle name="Note 8 3 2 3 4" xfId="48245"/>
    <cellStyle name="Note 8 3 2 4" xfId="48246"/>
    <cellStyle name="Note 8 3 2 4 2" xfId="48247"/>
    <cellStyle name="Note 8 3 2 4 2 2" xfId="48248"/>
    <cellStyle name="Note 8 3 2 4 3" xfId="48249"/>
    <cellStyle name="Note 8 3 2 5" xfId="48250"/>
    <cellStyle name="Note 8 3 2 5 2" xfId="48251"/>
    <cellStyle name="Note 8 3 2 6" xfId="48252"/>
    <cellStyle name="Note 8 3 2 7" xfId="48253"/>
    <cellStyle name="Note 8 3 3" xfId="48254"/>
    <cellStyle name="Note 8 3 3 2" xfId="48255"/>
    <cellStyle name="Note 8 3 3 2 2" xfId="48256"/>
    <cellStyle name="Note 8 3 3 2 2 2" xfId="48257"/>
    <cellStyle name="Note 8 3 3 2 2 2 2" xfId="48258"/>
    <cellStyle name="Note 8 3 3 2 2 3" xfId="48259"/>
    <cellStyle name="Note 8 3 3 2 3" xfId="48260"/>
    <cellStyle name="Note 8 3 3 2 3 2" xfId="48261"/>
    <cellStyle name="Note 8 3 3 2 4" xfId="48262"/>
    <cellStyle name="Note 8 3 3 3" xfId="48263"/>
    <cellStyle name="Note 8 3 3 3 2" xfId="48264"/>
    <cellStyle name="Note 8 3 3 3 2 2" xfId="48265"/>
    <cellStyle name="Note 8 3 3 3 3" xfId="48266"/>
    <cellStyle name="Note 8 3 3 4" xfId="48267"/>
    <cellStyle name="Note 8 3 3 4 2" xfId="48268"/>
    <cellStyle name="Note 8 3 3 5" xfId="48269"/>
    <cellStyle name="Note 8 3 4" xfId="48270"/>
    <cellStyle name="Note 8 3 4 2" xfId="48271"/>
    <cellStyle name="Note 8 3 4 2 2" xfId="48272"/>
    <cellStyle name="Note 8 3 4 2 2 2" xfId="48273"/>
    <cellStyle name="Note 8 3 4 2 3" xfId="48274"/>
    <cellStyle name="Note 8 3 4 3" xfId="48275"/>
    <cellStyle name="Note 8 3 4 3 2" xfId="48276"/>
    <cellStyle name="Note 8 3 4 4" xfId="48277"/>
    <cellStyle name="Note 8 3 5" xfId="48278"/>
    <cellStyle name="Note 8 3 5 2" xfId="48279"/>
    <cellStyle name="Note 8 3 5 2 2" xfId="48280"/>
    <cellStyle name="Note 8 3 5 3" xfId="48281"/>
    <cellStyle name="Note 8 3 6" xfId="48282"/>
    <cellStyle name="Note 8 3 6 2" xfId="48283"/>
    <cellStyle name="Note 8 3 7" xfId="48284"/>
    <cellStyle name="Note 8 3 8" xfId="48285"/>
    <cellStyle name="Note 8 4" xfId="48286"/>
    <cellStyle name="Note 8 4 2" xfId="48287"/>
    <cellStyle name="Note 8 4 2 2" xfId="48288"/>
    <cellStyle name="Note 8 4 3" xfId="48289"/>
    <cellStyle name="Note 8 4 4" xfId="48290"/>
    <cellStyle name="Note 8 5" xfId="48291"/>
    <cellStyle name="Note 8 5 2" xfId="48292"/>
    <cellStyle name="Note 8 5 2 2" xfId="48293"/>
    <cellStyle name="Note 8 5 2 2 2" xfId="48294"/>
    <cellStyle name="Note 8 5 2 2 2 2" xfId="48295"/>
    <cellStyle name="Note 8 5 2 2 3" xfId="48296"/>
    <cellStyle name="Note 8 5 2 3" xfId="48297"/>
    <cellStyle name="Note 8 5 2 3 2" xfId="48298"/>
    <cellStyle name="Note 8 5 2 4" xfId="48299"/>
    <cellStyle name="Note 8 5 3" xfId="48300"/>
    <cellStyle name="Note 8 5 3 2" xfId="48301"/>
    <cellStyle name="Note 8 5 3 2 2" xfId="48302"/>
    <cellStyle name="Note 8 5 3 3" xfId="48303"/>
    <cellStyle name="Note 8 5 4" xfId="48304"/>
    <cellStyle name="Note 8 5 4 2" xfId="48305"/>
    <cellStyle name="Note 8 5 5" xfId="48306"/>
    <cellStyle name="Note 8 6" xfId="48307"/>
    <cellStyle name="Note 8 6 2" xfId="48308"/>
    <cellStyle name="Note 8 6 2 2" xfId="48309"/>
    <cellStyle name="Note 8 6 2 2 2" xfId="48310"/>
    <cellStyle name="Note 8 6 2 3" xfId="48311"/>
    <cellStyle name="Note 8 6 3" xfId="48312"/>
    <cellStyle name="Note 8 6 3 2" xfId="48313"/>
    <cellStyle name="Note 8 6 4" xfId="48314"/>
    <cellStyle name="Note 8 7" xfId="48315"/>
    <cellStyle name="Note 8 7 2" xfId="48316"/>
    <cellStyle name="Note 8 7 2 2" xfId="48317"/>
    <cellStyle name="Note 8 7 3" xfId="48318"/>
    <cellStyle name="Note 8 8" xfId="48319"/>
    <cellStyle name="Note 8 8 2" xfId="48320"/>
    <cellStyle name="Note 8 9" xfId="48321"/>
    <cellStyle name="Note 9" xfId="48322"/>
    <cellStyle name="Note 9 2" xfId="48323"/>
    <cellStyle name="Note 9 2 2" xfId="48324"/>
    <cellStyle name="Note 9 2 2 2" xfId="48325"/>
    <cellStyle name="Note 9 2 2 2 2" xfId="48326"/>
    <cellStyle name="Note 9 2 2 3" xfId="48327"/>
    <cellStyle name="Note 9 2 3" xfId="48328"/>
    <cellStyle name="Note 9 2 3 2" xfId="48329"/>
    <cellStyle name="Note 9 2 4" xfId="48330"/>
    <cellStyle name="Note 9 3" xfId="48331"/>
    <cellStyle name="Note 9 3 2" xfId="48332"/>
    <cellStyle name="Note 9 3 2 2" xfId="48333"/>
    <cellStyle name="Note 9 3 3" xfId="48334"/>
    <cellStyle name="Note 9 4" xfId="48335"/>
    <cellStyle name="Note 9 4 2" xfId="48336"/>
    <cellStyle name="Note 9 5" xfId="48337"/>
    <cellStyle name="Note 9 6" xfId="48338"/>
    <cellStyle name="onezero" xfId="48339"/>
    <cellStyle name="onezero 2" xfId="48340"/>
    <cellStyle name="onezero 3" xfId="48341"/>
    <cellStyle name="onezero 3 2" xfId="48342"/>
    <cellStyle name="onezero 3 2 2" xfId="48343"/>
    <cellStyle name="onezero 3 3" xfId="48344"/>
    <cellStyle name="onezero 4" xfId="48345"/>
    <cellStyle name="onezero 4 2" xfId="48346"/>
    <cellStyle name="onezero 4 2 2" xfId="48347"/>
    <cellStyle name="onezero 4 3" xfId="48348"/>
    <cellStyle name="Output" xfId="148" builtinId="21" customBuiltin="1"/>
    <cellStyle name="Output 10" xfId="48349"/>
    <cellStyle name="Output 2" xfId="149"/>
    <cellStyle name="Output 2 10" xfId="48350"/>
    <cellStyle name="Output 2 10 2" xfId="48351"/>
    <cellStyle name="Output 2 10 2 2" xfId="48352"/>
    <cellStyle name="Output 2 10 3" xfId="48353"/>
    <cellStyle name="Output 2 11" xfId="48354"/>
    <cellStyle name="Output 2 11 2" xfId="48355"/>
    <cellStyle name="Output 2 11 2 2" xfId="48356"/>
    <cellStyle name="Output 2 11 3" xfId="48357"/>
    <cellStyle name="Output 2 12" xfId="48358"/>
    <cellStyle name="Output 2 12 2" xfId="48359"/>
    <cellStyle name="Output 2 12 2 2" xfId="48360"/>
    <cellStyle name="Output 2 12 2 2 2" xfId="48361"/>
    <cellStyle name="Output 2 12 2 3" xfId="48362"/>
    <cellStyle name="Output 2 12 3" xfId="48363"/>
    <cellStyle name="Output 2 12 3 2" xfId="48364"/>
    <cellStyle name="Output 2 12 4" xfId="48365"/>
    <cellStyle name="Output 2 12 4 2" xfId="48366"/>
    <cellStyle name="Output 2 12 5" xfId="48367"/>
    <cellStyle name="Output 2 13" xfId="48368"/>
    <cellStyle name="Output 2 13 2" xfId="48369"/>
    <cellStyle name="Output 2 13 3" xfId="48370"/>
    <cellStyle name="Output 2 14" xfId="48371"/>
    <cellStyle name="Output 2 14 2" xfId="48372"/>
    <cellStyle name="Output 2 15" xfId="48373"/>
    <cellStyle name="Output 2 16" xfId="48374"/>
    <cellStyle name="Output 2 17" xfId="48375"/>
    <cellStyle name="Output 2 18" xfId="48376"/>
    <cellStyle name="Output 2 19" xfId="48377"/>
    <cellStyle name="Output 2 2" xfId="533"/>
    <cellStyle name="Output 2 2 10" xfId="48378"/>
    <cellStyle name="Output 2 2 2" xfId="48379"/>
    <cellStyle name="Output 2 2 2 2" xfId="48380"/>
    <cellStyle name="Output 2 2 2 2 2" xfId="48381"/>
    <cellStyle name="Output 2 2 2 3" xfId="48382"/>
    <cellStyle name="Output 2 2 2 3 2" xfId="48383"/>
    <cellStyle name="Output 2 2 2 3 2 2" xfId="48384"/>
    <cellStyle name="Output 2 2 2 3 3" xfId="48385"/>
    <cellStyle name="Output 2 2 2 4" xfId="48386"/>
    <cellStyle name="Output 2 2 2 4 2" xfId="48387"/>
    <cellStyle name="Output 2 2 2 4 2 2" xfId="48388"/>
    <cellStyle name="Output 2 2 2 4 3" xfId="48389"/>
    <cellStyle name="Output 2 2 2 5" xfId="48390"/>
    <cellStyle name="Output 2 2 3" xfId="48391"/>
    <cellStyle name="Output 2 2 3 2" xfId="48392"/>
    <cellStyle name="Output 2 2 3 2 2" xfId="48393"/>
    <cellStyle name="Output 2 2 3 2 2 2" xfId="48394"/>
    <cellStyle name="Output 2 2 3 2 3" xfId="48395"/>
    <cellStyle name="Output 2 2 3 2 3 2" xfId="48396"/>
    <cellStyle name="Output 2 2 3 2 3 2 2" xfId="48397"/>
    <cellStyle name="Output 2 2 3 2 3 3" xfId="48398"/>
    <cellStyle name="Output 2 2 3 2 4" xfId="48399"/>
    <cellStyle name="Output 2 2 3 3" xfId="48400"/>
    <cellStyle name="Output 2 2 3 3 2" xfId="48401"/>
    <cellStyle name="Output 2 2 3 3 2 2" xfId="48402"/>
    <cellStyle name="Output 2 2 3 3 3" xfId="48403"/>
    <cellStyle name="Output 2 2 3 4" xfId="48404"/>
    <cellStyle name="Output 2 2 3 4 2" xfId="48405"/>
    <cellStyle name="Output 2 2 3 4 2 2" xfId="48406"/>
    <cellStyle name="Output 2 2 3 4 3" xfId="48407"/>
    <cellStyle name="Output 2 2 3 5" xfId="48408"/>
    <cellStyle name="Output 2 2 3 5 2" xfId="48409"/>
    <cellStyle name="Output 2 2 3 5 2 2" xfId="48410"/>
    <cellStyle name="Output 2 2 3 5 3" xfId="48411"/>
    <cellStyle name="Output 2 2 3 6" xfId="48412"/>
    <cellStyle name="Output 2 2 4" xfId="48413"/>
    <cellStyle name="Output 2 2 4 2" xfId="48414"/>
    <cellStyle name="Output 2 2 4 2 2" xfId="48415"/>
    <cellStyle name="Output 2 2 4 3" xfId="48416"/>
    <cellStyle name="Output 2 2 5" xfId="48417"/>
    <cellStyle name="Output 2 2 5 2" xfId="48418"/>
    <cellStyle name="Output 2 2 5 2 2" xfId="48419"/>
    <cellStyle name="Output 2 2 5 3" xfId="48420"/>
    <cellStyle name="Output 2 2 6" xfId="48421"/>
    <cellStyle name="Output 2 2 6 2" xfId="48422"/>
    <cellStyle name="Output 2 2 6 2 2" xfId="48423"/>
    <cellStyle name="Output 2 2 6 3" xfId="48424"/>
    <cellStyle name="Output 2 2 7" xfId="48425"/>
    <cellStyle name="Output 2 2 8" xfId="48426"/>
    <cellStyle name="Output 2 2 9" xfId="48427"/>
    <cellStyle name="Output 2 20" xfId="48428"/>
    <cellStyle name="Output 2 21" xfId="48429"/>
    <cellStyle name="Output 2 3" xfId="1603"/>
    <cellStyle name="Output 2 3 2" xfId="48430"/>
    <cellStyle name="Output 2 3 2 2" xfId="48431"/>
    <cellStyle name="Output 2 3 2 2 2" xfId="48432"/>
    <cellStyle name="Output 2 3 2 2 2 2" xfId="48433"/>
    <cellStyle name="Output 2 3 2 2 3" xfId="48434"/>
    <cellStyle name="Output 2 3 2 3" xfId="48435"/>
    <cellStyle name="Output 2 3 2 3 2" xfId="48436"/>
    <cellStyle name="Output 2 3 2 3 2 2" xfId="48437"/>
    <cellStyle name="Output 2 3 2 3 3" xfId="48438"/>
    <cellStyle name="Output 2 3 2 4" xfId="48439"/>
    <cellStyle name="Output 2 3 2 4 2" xfId="48440"/>
    <cellStyle name="Output 2 3 2 4 2 2" xfId="48441"/>
    <cellStyle name="Output 2 3 2 4 3" xfId="48442"/>
    <cellStyle name="Output 2 3 2 5" xfId="48443"/>
    <cellStyle name="Output 2 3 2 5 2" xfId="48444"/>
    <cellStyle name="Output 2 3 2 6" xfId="48445"/>
    <cellStyle name="Output 2 3 3" xfId="48446"/>
    <cellStyle name="Output 2 3 3 2" xfId="48447"/>
    <cellStyle name="Output 2 3 3 2 2" xfId="48448"/>
    <cellStyle name="Output 2 3 3 2 2 2" xfId="48449"/>
    <cellStyle name="Output 2 3 3 2 2 2 2" xfId="48450"/>
    <cellStyle name="Output 2 3 3 2 2 3" xfId="48451"/>
    <cellStyle name="Output 2 3 3 2 3" xfId="48452"/>
    <cellStyle name="Output 2 3 3 2 3 2" xfId="48453"/>
    <cellStyle name="Output 2 3 3 2 3 2 2" xfId="48454"/>
    <cellStyle name="Output 2 3 3 2 3 3" xfId="48455"/>
    <cellStyle name="Output 2 3 3 2 4" xfId="48456"/>
    <cellStyle name="Output 2 3 3 2 4 2" xfId="48457"/>
    <cellStyle name="Output 2 3 3 2 5" xfId="48458"/>
    <cellStyle name="Output 2 3 3 3" xfId="48459"/>
    <cellStyle name="Output 2 3 3 3 2" xfId="48460"/>
    <cellStyle name="Output 2 3 3 3 2 2" xfId="48461"/>
    <cellStyle name="Output 2 3 3 3 2 2 2" xfId="48462"/>
    <cellStyle name="Output 2 3 3 3 2 3" xfId="48463"/>
    <cellStyle name="Output 2 3 3 3 3" xfId="48464"/>
    <cellStyle name="Output 2 3 3 3 3 2" xfId="48465"/>
    <cellStyle name="Output 2 3 3 3 4" xfId="48466"/>
    <cellStyle name="Output 2 3 3 4" xfId="48467"/>
    <cellStyle name="Output 2 3 3 4 2" xfId="48468"/>
    <cellStyle name="Output 2 3 3 4 2 2" xfId="48469"/>
    <cellStyle name="Output 2 3 3 4 3" xfId="48470"/>
    <cellStyle name="Output 2 3 3 5" xfId="48471"/>
    <cellStyle name="Output 2 3 3 5 2" xfId="48472"/>
    <cellStyle name="Output 2 3 3 5 2 2" xfId="48473"/>
    <cellStyle name="Output 2 3 3 5 3" xfId="48474"/>
    <cellStyle name="Output 2 3 3 6" xfId="48475"/>
    <cellStyle name="Output 2 3 3 6 2" xfId="48476"/>
    <cellStyle name="Output 2 3 3 7" xfId="48477"/>
    <cellStyle name="Output 2 3 4" xfId="48478"/>
    <cellStyle name="Output 2 3 4 2" xfId="48479"/>
    <cellStyle name="Output 2 3 4 2 2" xfId="48480"/>
    <cellStyle name="Output 2 3 4 2 2 2" xfId="48481"/>
    <cellStyle name="Output 2 3 4 2 3" xfId="48482"/>
    <cellStyle name="Output 2 3 4 3" xfId="48483"/>
    <cellStyle name="Output 2 3 4 3 2" xfId="48484"/>
    <cellStyle name="Output 2 3 4 4" xfId="48485"/>
    <cellStyle name="Output 2 3 5" xfId="48486"/>
    <cellStyle name="Output 2 3 5 2" xfId="48487"/>
    <cellStyle name="Output 2 3 5 2 2" xfId="48488"/>
    <cellStyle name="Output 2 3 5 3" xfId="48489"/>
    <cellStyle name="Output 2 3 6" xfId="48490"/>
    <cellStyle name="Output 2 3 6 2" xfId="48491"/>
    <cellStyle name="Output 2 3 6 2 2" xfId="48492"/>
    <cellStyle name="Output 2 3 6 3" xfId="48493"/>
    <cellStyle name="Output 2 3 7" xfId="48494"/>
    <cellStyle name="Output 2 3 7 2" xfId="48495"/>
    <cellStyle name="Output 2 3 8" xfId="48496"/>
    <cellStyle name="Output 2 3 9" xfId="48497"/>
    <cellStyle name="Output 2 4" xfId="1604"/>
    <cellStyle name="Output 2 4 2" xfId="48498"/>
    <cellStyle name="Output 2 4 2 2" xfId="48499"/>
    <cellStyle name="Output 2 4 2 2 2" xfId="48500"/>
    <cellStyle name="Output 2 4 2 2 2 2" xfId="48501"/>
    <cellStyle name="Output 2 4 2 2 3" xfId="48502"/>
    <cellStyle name="Output 2 4 2 3" xfId="48503"/>
    <cellStyle name="Output 2 4 2 3 2" xfId="48504"/>
    <cellStyle name="Output 2 4 2 3 2 2" xfId="48505"/>
    <cellStyle name="Output 2 4 2 3 3" xfId="48506"/>
    <cellStyle name="Output 2 4 2 4" xfId="48507"/>
    <cellStyle name="Output 2 4 2 4 2" xfId="48508"/>
    <cellStyle name="Output 2 4 2 4 2 2" xfId="48509"/>
    <cellStyle name="Output 2 4 2 4 3" xfId="48510"/>
    <cellStyle name="Output 2 4 2 5" xfId="48511"/>
    <cellStyle name="Output 2 4 2 5 2" xfId="48512"/>
    <cellStyle name="Output 2 4 2 6" xfId="48513"/>
    <cellStyle name="Output 2 4 3" xfId="48514"/>
    <cellStyle name="Output 2 4 3 2" xfId="48515"/>
    <cellStyle name="Output 2 4 3 2 2" xfId="48516"/>
    <cellStyle name="Output 2 4 3 2 2 2" xfId="48517"/>
    <cellStyle name="Output 2 4 3 2 3" xfId="48518"/>
    <cellStyle name="Output 2 4 3 3" xfId="48519"/>
    <cellStyle name="Output 2 4 3 3 2" xfId="48520"/>
    <cellStyle name="Output 2 4 3 4" xfId="48521"/>
    <cellStyle name="Output 2 4 4" xfId="48522"/>
    <cellStyle name="Output 2 4 4 2" xfId="48523"/>
    <cellStyle name="Output 2 4 4 2 2" xfId="48524"/>
    <cellStyle name="Output 2 4 4 3" xfId="48525"/>
    <cellStyle name="Output 2 4 5" xfId="48526"/>
    <cellStyle name="Output 2 4 5 2" xfId="48527"/>
    <cellStyle name="Output 2 4 5 2 2" xfId="48528"/>
    <cellStyle name="Output 2 4 5 3" xfId="48529"/>
    <cellStyle name="Output 2 4 6" xfId="48530"/>
    <cellStyle name="Output 2 4 6 2" xfId="48531"/>
    <cellStyle name="Output 2 4 7" xfId="48532"/>
    <cellStyle name="Output 2 4 8" xfId="48533"/>
    <cellStyle name="Output 2 5" xfId="48534"/>
    <cellStyle name="Output 2 5 2" xfId="48535"/>
    <cellStyle name="Output 2 5 2 2" xfId="48536"/>
    <cellStyle name="Output 2 5 2 2 2" xfId="48537"/>
    <cellStyle name="Output 2 5 2 2 2 2" xfId="48538"/>
    <cellStyle name="Output 2 5 2 2 3" xfId="48539"/>
    <cellStyle name="Output 2 5 2 3" xfId="48540"/>
    <cellStyle name="Output 2 5 2 3 2" xfId="48541"/>
    <cellStyle name="Output 2 5 2 3 2 2" xfId="48542"/>
    <cellStyle name="Output 2 5 2 3 3" xfId="48543"/>
    <cellStyle name="Output 2 5 2 4" xfId="48544"/>
    <cellStyle name="Output 2 5 2 4 2" xfId="48545"/>
    <cellStyle name="Output 2 5 2 4 2 2" xfId="48546"/>
    <cellStyle name="Output 2 5 2 4 3" xfId="48547"/>
    <cellStyle name="Output 2 5 2 5" xfId="48548"/>
    <cellStyle name="Output 2 5 2 5 2" xfId="48549"/>
    <cellStyle name="Output 2 5 2 6" xfId="48550"/>
    <cellStyle name="Output 2 5 3" xfId="48551"/>
    <cellStyle name="Output 2 5 3 2" xfId="48552"/>
    <cellStyle name="Output 2 5 3 2 2" xfId="48553"/>
    <cellStyle name="Output 2 5 3 2 2 2" xfId="48554"/>
    <cellStyle name="Output 2 5 3 2 2 2 2" xfId="48555"/>
    <cellStyle name="Output 2 5 3 2 2 3" xfId="48556"/>
    <cellStyle name="Output 2 5 3 2 3" xfId="48557"/>
    <cellStyle name="Output 2 5 3 2 3 2" xfId="48558"/>
    <cellStyle name="Output 2 5 3 2 3 2 2" xfId="48559"/>
    <cellStyle name="Output 2 5 3 2 3 3" xfId="48560"/>
    <cellStyle name="Output 2 5 3 2 4" xfId="48561"/>
    <cellStyle name="Output 2 5 3 2 4 2" xfId="48562"/>
    <cellStyle name="Output 2 5 3 2 5" xfId="48563"/>
    <cellStyle name="Output 2 5 3 3" xfId="48564"/>
    <cellStyle name="Output 2 5 3 3 2" xfId="48565"/>
    <cellStyle name="Output 2 5 3 3 2 2" xfId="48566"/>
    <cellStyle name="Output 2 5 3 3 2 2 2" xfId="48567"/>
    <cellStyle name="Output 2 5 3 3 2 3" xfId="48568"/>
    <cellStyle name="Output 2 5 3 3 3" xfId="48569"/>
    <cellStyle name="Output 2 5 3 3 3 2" xfId="48570"/>
    <cellStyle name="Output 2 5 3 3 4" xfId="48571"/>
    <cellStyle name="Output 2 5 3 4" xfId="48572"/>
    <cellStyle name="Output 2 5 3 4 2" xfId="48573"/>
    <cellStyle name="Output 2 5 3 4 2 2" xfId="48574"/>
    <cellStyle name="Output 2 5 3 4 3" xfId="48575"/>
    <cellStyle name="Output 2 5 3 5" xfId="48576"/>
    <cellStyle name="Output 2 5 3 5 2" xfId="48577"/>
    <cellStyle name="Output 2 5 3 5 2 2" xfId="48578"/>
    <cellStyle name="Output 2 5 3 5 3" xfId="48579"/>
    <cellStyle name="Output 2 5 3 6" xfId="48580"/>
    <cellStyle name="Output 2 5 3 6 2" xfId="48581"/>
    <cellStyle name="Output 2 5 3 7" xfId="48582"/>
    <cellStyle name="Output 2 5 4" xfId="48583"/>
    <cellStyle name="Output 2 5 4 2" xfId="48584"/>
    <cellStyle name="Output 2 5 4 2 2" xfId="48585"/>
    <cellStyle name="Output 2 5 4 2 2 2" xfId="48586"/>
    <cellStyle name="Output 2 5 4 2 3" xfId="48587"/>
    <cellStyle name="Output 2 5 4 3" xfId="48588"/>
    <cellStyle name="Output 2 5 4 3 2" xfId="48589"/>
    <cellStyle name="Output 2 5 4 4" xfId="48590"/>
    <cellStyle name="Output 2 5 5" xfId="48591"/>
    <cellStyle name="Output 2 5 5 2" xfId="48592"/>
    <cellStyle name="Output 2 5 5 2 2" xfId="48593"/>
    <cellStyle name="Output 2 5 5 3" xfId="48594"/>
    <cellStyle name="Output 2 5 6" xfId="48595"/>
    <cellStyle name="Output 2 5 6 2" xfId="48596"/>
    <cellStyle name="Output 2 5 6 2 2" xfId="48597"/>
    <cellStyle name="Output 2 5 6 3" xfId="48598"/>
    <cellStyle name="Output 2 5 7" xfId="48599"/>
    <cellStyle name="Output 2 5 7 2" xfId="48600"/>
    <cellStyle name="Output 2 5 8" xfId="48601"/>
    <cellStyle name="Output 2 6" xfId="48602"/>
    <cellStyle name="Output 2 6 2" xfId="48603"/>
    <cellStyle name="Output 2 6 2 2" xfId="48604"/>
    <cellStyle name="Output 2 6 2 2 2" xfId="48605"/>
    <cellStyle name="Output 2 6 2 2 2 2" xfId="48606"/>
    <cellStyle name="Output 2 6 2 2 3" xfId="48607"/>
    <cellStyle name="Output 2 6 2 3" xfId="48608"/>
    <cellStyle name="Output 2 6 2 3 2" xfId="48609"/>
    <cellStyle name="Output 2 6 2 3 2 2" xfId="48610"/>
    <cellStyle name="Output 2 6 2 3 3" xfId="48611"/>
    <cellStyle name="Output 2 6 2 4" xfId="48612"/>
    <cellStyle name="Output 2 6 2 4 2" xfId="48613"/>
    <cellStyle name="Output 2 6 2 4 2 2" xfId="48614"/>
    <cellStyle name="Output 2 6 2 4 3" xfId="48615"/>
    <cellStyle name="Output 2 6 2 5" xfId="48616"/>
    <cellStyle name="Output 2 6 2 5 2" xfId="48617"/>
    <cellStyle name="Output 2 6 2 6" xfId="48618"/>
    <cellStyle name="Output 2 6 3" xfId="48619"/>
    <cellStyle name="Output 2 6 3 2" xfId="48620"/>
    <cellStyle name="Output 2 6 3 2 2" xfId="48621"/>
    <cellStyle name="Output 2 6 3 2 2 2" xfId="48622"/>
    <cellStyle name="Output 2 6 3 2 3" xfId="48623"/>
    <cellStyle name="Output 2 6 3 3" xfId="48624"/>
    <cellStyle name="Output 2 6 3 3 2" xfId="48625"/>
    <cellStyle name="Output 2 6 3 3 2 2" xfId="48626"/>
    <cellStyle name="Output 2 6 3 3 3" xfId="48627"/>
    <cellStyle name="Output 2 6 3 4" xfId="48628"/>
    <cellStyle name="Output 2 6 3 4 2" xfId="48629"/>
    <cellStyle name="Output 2 6 3 5" xfId="48630"/>
    <cellStyle name="Output 2 6 4" xfId="48631"/>
    <cellStyle name="Output 2 6 4 2" xfId="48632"/>
    <cellStyle name="Output 2 6 4 2 2" xfId="48633"/>
    <cellStyle name="Output 2 6 4 2 2 2" xfId="48634"/>
    <cellStyle name="Output 2 6 4 2 3" xfId="48635"/>
    <cellStyle name="Output 2 6 4 3" xfId="48636"/>
    <cellStyle name="Output 2 6 4 3 2" xfId="48637"/>
    <cellStyle name="Output 2 6 4 4" xfId="48638"/>
    <cellStyle name="Output 2 6 5" xfId="48639"/>
    <cellStyle name="Output 2 6 5 2" xfId="48640"/>
    <cellStyle name="Output 2 6 5 2 2" xfId="48641"/>
    <cellStyle name="Output 2 6 5 3" xfId="48642"/>
    <cellStyle name="Output 2 6 6" xfId="48643"/>
    <cellStyle name="Output 2 6 6 2" xfId="48644"/>
    <cellStyle name="Output 2 6 6 2 2" xfId="48645"/>
    <cellStyle name="Output 2 6 6 3" xfId="48646"/>
    <cellStyle name="Output 2 6 7" xfId="48647"/>
    <cellStyle name="Output 2 6 7 2" xfId="48648"/>
    <cellStyle name="Output 2 6 8" xfId="48649"/>
    <cellStyle name="Output 2 7" xfId="48650"/>
    <cellStyle name="Output 2 7 2" xfId="48651"/>
    <cellStyle name="Output 2 7 2 2" xfId="48652"/>
    <cellStyle name="Output 2 7 2 2 2" xfId="48653"/>
    <cellStyle name="Output 2 7 2 3" xfId="48654"/>
    <cellStyle name="Output 2 7 3" xfId="48655"/>
    <cellStyle name="Output 2 7 3 2" xfId="48656"/>
    <cellStyle name="Output 2 7 3 2 2" xfId="48657"/>
    <cellStyle name="Output 2 7 3 3" xfId="48658"/>
    <cellStyle name="Output 2 7 4" xfId="48659"/>
    <cellStyle name="Output 2 7 4 2" xfId="48660"/>
    <cellStyle name="Output 2 7 4 2 2" xfId="48661"/>
    <cellStyle name="Output 2 7 4 3" xfId="48662"/>
    <cellStyle name="Output 2 7 5" xfId="48663"/>
    <cellStyle name="Output 2 7 5 2" xfId="48664"/>
    <cellStyle name="Output 2 7 6" xfId="48665"/>
    <cellStyle name="Output 2 8" xfId="48666"/>
    <cellStyle name="Output 2 8 2" xfId="48667"/>
    <cellStyle name="Output 2 8 2 2" xfId="48668"/>
    <cellStyle name="Output 2 8 2 2 2" xfId="48669"/>
    <cellStyle name="Output 2 8 2 2 2 2" xfId="48670"/>
    <cellStyle name="Output 2 8 2 2 3" xfId="48671"/>
    <cellStyle name="Output 2 8 2 3" xfId="48672"/>
    <cellStyle name="Output 2 8 2 3 2" xfId="48673"/>
    <cellStyle name="Output 2 8 2 3 2 2" xfId="48674"/>
    <cellStyle name="Output 2 8 2 3 3" xfId="48675"/>
    <cellStyle name="Output 2 8 2 4" xfId="48676"/>
    <cellStyle name="Output 2 8 2 4 2" xfId="48677"/>
    <cellStyle name="Output 2 8 2 5" xfId="48678"/>
    <cellStyle name="Output 2 8 3" xfId="48679"/>
    <cellStyle name="Output 2 8 3 2" xfId="48680"/>
    <cellStyle name="Output 2 8 3 2 2" xfId="48681"/>
    <cellStyle name="Output 2 8 3 2 2 2" xfId="48682"/>
    <cellStyle name="Output 2 8 3 2 3" xfId="48683"/>
    <cellStyle name="Output 2 8 3 3" xfId="48684"/>
    <cellStyle name="Output 2 8 3 3 2" xfId="48685"/>
    <cellStyle name="Output 2 8 3 4" xfId="48686"/>
    <cellStyle name="Output 2 8 4" xfId="48687"/>
    <cellStyle name="Output 2 8 4 2" xfId="48688"/>
    <cellStyle name="Output 2 8 4 2 2" xfId="48689"/>
    <cellStyle name="Output 2 8 4 3" xfId="48690"/>
    <cellStyle name="Output 2 8 5" xfId="48691"/>
    <cellStyle name="Output 2 8 5 2" xfId="48692"/>
    <cellStyle name="Output 2 8 5 2 2" xfId="48693"/>
    <cellStyle name="Output 2 8 5 3" xfId="48694"/>
    <cellStyle name="Output 2 8 6" xfId="48695"/>
    <cellStyle name="Output 2 8 6 2" xfId="48696"/>
    <cellStyle name="Output 2 8 7" xfId="48697"/>
    <cellStyle name="Output 2 9" xfId="48698"/>
    <cellStyle name="Output 2 9 2" xfId="48699"/>
    <cellStyle name="Output 2 9 2 2" xfId="48700"/>
    <cellStyle name="Output 2 9 2 2 2" xfId="48701"/>
    <cellStyle name="Output 2 9 2 3" xfId="48702"/>
    <cellStyle name="Output 2 9 3" xfId="48703"/>
    <cellStyle name="Output 2 9 3 2" xfId="48704"/>
    <cellStyle name="Output 2 9 4" xfId="48705"/>
    <cellStyle name="Output 3" xfId="429"/>
    <cellStyle name="Output 3 10" xfId="48706"/>
    <cellStyle name="Output 3 2" xfId="48707"/>
    <cellStyle name="Output 3 2 2" xfId="48708"/>
    <cellStyle name="Output 3 2 2 2" xfId="48709"/>
    <cellStyle name="Output 3 2 2 2 2" xfId="48710"/>
    <cellStyle name="Output 3 2 2 3" xfId="48711"/>
    <cellStyle name="Output 3 2 3" xfId="48712"/>
    <cellStyle name="Output 3 2 3 2" xfId="48713"/>
    <cellStyle name="Output 3 2 3 2 2" xfId="48714"/>
    <cellStyle name="Output 3 2 3 3" xfId="48715"/>
    <cellStyle name="Output 3 2 4" xfId="48716"/>
    <cellStyle name="Output 3 2 4 2" xfId="48717"/>
    <cellStyle name="Output 3 2 4 2 2" xfId="48718"/>
    <cellStyle name="Output 3 2 4 3" xfId="48719"/>
    <cellStyle name="Output 3 2 5" xfId="48720"/>
    <cellStyle name="Output 3 2 5 2" xfId="48721"/>
    <cellStyle name="Output 3 2 6" xfId="48722"/>
    <cellStyle name="Output 3 3" xfId="48723"/>
    <cellStyle name="Output 3 3 2" xfId="48724"/>
    <cellStyle name="Output 3 3 2 2" xfId="48725"/>
    <cellStyle name="Output 3 3 3" xfId="48726"/>
    <cellStyle name="Output 3 3 3 2" xfId="48727"/>
    <cellStyle name="Output 3 3 3 2 2" xfId="48728"/>
    <cellStyle name="Output 3 3 3 3" xfId="48729"/>
    <cellStyle name="Output 3 3 4" xfId="48730"/>
    <cellStyle name="Output 3 3 4 2" xfId="48731"/>
    <cellStyle name="Output 3 3 4 2 2" xfId="48732"/>
    <cellStyle name="Output 3 3 4 3" xfId="48733"/>
    <cellStyle name="Output 3 3 5" xfId="48734"/>
    <cellStyle name="Output 3 3 6" xfId="48735"/>
    <cellStyle name="Output 3 4" xfId="48736"/>
    <cellStyle name="Output 3 4 2" xfId="48737"/>
    <cellStyle name="Output 3 4 2 2" xfId="48738"/>
    <cellStyle name="Output 3 4 2 2 2" xfId="48739"/>
    <cellStyle name="Output 3 4 2 3" xfId="48740"/>
    <cellStyle name="Output 3 4 2 3 2" xfId="48741"/>
    <cellStyle name="Output 3 4 2 3 2 2" xfId="48742"/>
    <cellStyle name="Output 3 4 2 3 3" xfId="48743"/>
    <cellStyle name="Output 3 4 2 4" xfId="48744"/>
    <cellStyle name="Output 3 4 3" xfId="48745"/>
    <cellStyle name="Output 3 4 3 2" xfId="48746"/>
    <cellStyle name="Output 3 4 3 2 2" xfId="48747"/>
    <cellStyle name="Output 3 4 3 3" xfId="48748"/>
    <cellStyle name="Output 3 4 4" xfId="48749"/>
    <cellStyle name="Output 3 4 4 2" xfId="48750"/>
    <cellStyle name="Output 3 4 4 2 2" xfId="48751"/>
    <cellStyle name="Output 3 4 4 3" xfId="48752"/>
    <cellStyle name="Output 3 4 5" xfId="48753"/>
    <cellStyle name="Output 3 4 5 2" xfId="48754"/>
    <cellStyle name="Output 3 4 5 2 2" xfId="48755"/>
    <cellStyle name="Output 3 4 5 3" xfId="48756"/>
    <cellStyle name="Output 3 4 6" xfId="48757"/>
    <cellStyle name="Output 3 4 7" xfId="48758"/>
    <cellStyle name="Output 3 5" xfId="48759"/>
    <cellStyle name="Output 3 5 2" xfId="48760"/>
    <cellStyle name="Output 3 5 2 2" xfId="48761"/>
    <cellStyle name="Output 3 5 3" xfId="48762"/>
    <cellStyle name="Output 3 5 4" xfId="48763"/>
    <cellStyle name="Output 3 6" xfId="48764"/>
    <cellStyle name="Output 3 6 2" xfId="48765"/>
    <cellStyle name="Output 3 6 2 2" xfId="48766"/>
    <cellStyle name="Output 3 6 3" xfId="48767"/>
    <cellStyle name="Output 3 7" xfId="48768"/>
    <cellStyle name="Output 3 7 2" xfId="48769"/>
    <cellStyle name="Output 3 7 2 2" xfId="48770"/>
    <cellStyle name="Output 3 7 3" xfId="48771"/>
    <cellStyle name="Output 3 8" xfId="48772"/>
    <cellStyle name="Output 3 9" xfId="48773"/>
    <cellStyle name="Output 4" xfId="1605"/>
    <cellStyle name="Output 4 2" xfId="48774"/>
    <cellStyle name="Output 4 2 2" xfId="48775"/>
    <cellStyle name="Output 4 2 2 2" xfId="48776"/>
    <cellStyle name="Output 4 2 3" xfId="48777"/>
    <cellStyle name="Output 4 2 3 2" xfId="48778"/>
    <cellStyle name="Output 4 2 3 2 2" xfId="48779"/>
    <cellStyle name="Output 4 2 3 3" xfId="48780"/>
    <cellStyle name="Output 4 2 4" xfId="48781"/>
    <cellStyle name="Output 4 2 4 2" xfId="48782"/>
    <cellStyle name="Output 4 2 4 2 2" xfId="48783"/>
    <cellStyle name="Output 4 2 4 3" xfId="48784"/>
    <cellStyle name="Output 4 2 5" xfId="48785"/>
    <cellStyle name="Output 4 3" xfId="48786"/>
    <cellStyle name="Output 4 3 2" xfId="48787"/>
    <cellStyle name="Output 4 3 2 2" xfId="48788"/>
    <cellStyle name="Output 4 3 2 2 2" xfId="48789"/>
    <cellStyle name="Output 4 3 2 3" xfId="48790"/>
    <cellStyle name="Output 4 3 2 3 2" xfId="48791"/>
    <cellStyle name="Output 4 3 2 3 2 2" xfId="48792"/>
    <cellStyle name="Output 4 3 2 3 3" xfId="48793"/>
    <cellStyle name="Output 4 3 2 4" xfId="48794"/>
    <cellStyle name="Output 4 3 3" xfId="48795"/>
    <cellStyle name="Output 4 3 3 2" xfId="48796"/>
    <cellStyle name="Output 4 3 3 2 2" xfId="48797"/>
    <cellStyle name="Output 4 3 3 3" xfId="48798"/>
    <cellStyle name="Output 4 3 4" xfId="48799"/>
    <cellStyle name="Output 4 3 4 2" xfId="48800"/>
    <cellStyle name="Output 4 3 4 2 2" xfId="48801"/>
    <cellStyle name="Output 4 3 4 3" xfId="48802"/>
    <cellStyle name="Output 4 3 5" xfId="48803"/>
    <cellStyle name="Output 4 3 5 2" xfId="48804"/>
    <cellStyle name="Output 4 3 5 2 2" xfId="48805"/>
    <cellStyle name="Output 4 3 5 3" xfId="48806"/>
    <cellStyle name="Output 4 3 6" xfId="48807"/>
    <cellStyle name="Output 4 4" xfId="48808"/>
    <cellStyle name="Output 4 4 2" xfId="48809"/>
    <cellStyle name="Output 4 4 2 2" xfId="48810"/>
    <cellStyle name="Output 4 4 3" xfId="48811"/>
    <cellStyle name="Output 4 5" xfId="48812"/>
    <cellStyle name="Output 4 5 2" xfId="48813"/>
    <cellStyle name="Output 4 5 2 2" xfId="48814"/>
    <cellStyle name="Output 4 5 3" xfId="48815"/>
    <cellStyle name="Output 4 6" xfId="48816"/>
    <cellStyle name="Output 4 6 2" xfId="48817"/>
    <cellStyle name="Output 4 6 2 2" xfId="48818"/>
    <cellStyle name="Output 4 6 3" xfId="48819"/>
    <cellStyle name="Output 4 7" xfId="48820"/>
    <cellStyle name="Output 4 8" xfId="48821"/>
    <cellStyle name="Output 5" xfId="1606"/>
    <cellStyle name="Output 5 2" xfId="48822"/>
    <cellStyle name="Output 5 2 2" xfId="48823"/>
    <cellStyle name="Output 5 2 2 2" xfId="48824"/>
    <cellStyle name="Output 5 2 2 2 2" xfId="48825"/>
    <cellStyle name="Output 5 2 2 3" xfId="48826"/>
    <cellStyle name="Output 5 2 3" xfId="48827"/>
    <cellStyle name="Output 5 2 3 2" xfId="48828"/>
    <cellStyle name="Output 5 2 3 2 2" xfId="48829"/>
    <cellStyle name="Output 5 2 3 3" xfId="48830"/>
    <cellStyle name="Output 5 2 4" xfId="48831"/>
    <cellStyle name="Output 5 2 4 2" xfId="48832"/>
    <cellStyle name="Output 5 2 4 2 2" xfId="48833"/>
    <cellStyle name="Output 5 2 4 3" xfId="48834"/>
    <cellStyle name="Output 5 2 5" xfId="48835"/>
    <cellStyle name="Output 5 2 5 2" xfId="48836"/>
    <cellStyle name="Output 5 2 6" xfId="48837"/>
    <cellStyle name="Output 5 3" xfId="48838"/>
    <cellStyle name="Output 5 3 2" xfId="48839"/>
    <cellStyle name="Output 5 3 2 2" xfId="48840"/>
    <cellStyle name="Output 5 3 2 2 2" xfId="48841"/>
    <cellStyle name="Output 5 3 2 2 2 2" xfId="48842"/>
    <cellStyle name="Output 5 3 2 2 3" xfId="48843"/>
    <cellStyle name="Output 5 3 2 3" xfId="48844"/>
    <cellStyle name="Output 5 3 2 3 2" xfId="48845"/>
    <cellStyle name="Output 5 3 2 3 2 2" xfId="48846"/>
    <cellStyle name="Output 5 3 2 3 3" xfId="48847"/>
    <cellStyle name="Output 5 3 2 4" xfId="48848"/>
    <cellStyle name="Output 5 3 2 4 2" xfId="48849"/>
    <cellStyle name="Output 5 3 2 5" xfId="48850"/>
    <cellStyle name="Output 5 3 3" xfId="48851"/>
    <cellStyle name="Output 5 3 3 2" xfId="48852"/>
    <cellStyle name="Output 5 3 3 2 2" xfId="48853"/>
    <cellStyle name="Output 5 3 3 2 2 2" xfId="48854"/>
    <cellStyle name="Output 5 3 3 2 3" xfId="48855"/>
    <cellStyle name="Output 5 3 3 3" xfId="48856"/>
    <cellStyle name="Output 5 3 3 3 2" xfId="48857"/>
    <cellStyle name="Output 5 3 3 4" xfId="48858"/>
    <cellStyle name="Output 5 3 4" xfId="48859"/>
    <cellStyle name="Output 5 3 4 2" xfId="48860"/>
    <cellStyle name="Output 5 3 4 2 2" xfId="48861"/>
    <cellStyle name="Output 5 3 4 3" xfId="48862"/>
    <cellStyle name="Output 5 3 5" xfId="48863"/>
    <cellStyle name="Output 5 3 5 2" xfId="48864"/>
    <cellStyle name="Output 5 3 5 2 2" xfId="48865"/>
    <cellStyle name="Output 5 3 5 3" xfId="48866"/>
    <cellStyle name="Output 5 3 6" xfId="48867"/>
    <cellStyle name="Output 5 3 6 2" xfId="48868"/>
    <cellStyle name="Output 5 3 7" xfId="48869"/>
    <cellStyle name="Output 5 4" xfId="48870"/>
    <cellStyle name="Output 5 4 2" xfId="48871"/>
    <cellStyle name="Output 5 4 2 2" xfId="48872"/>
    <cellStyle name="Output 5 4 2 2 2" xfId="48873"/>
    <cellStyle name="Output 5 4 2 3" xfId="48874"/>
    <cellStyle name="Output 5 4 3" xfId="48875"/>
    <cellStyle name="Output 5 4 3 2" xfId="48876"/>
    <cellStyle name="Output 5 4 4" xfId="48877"/>
    <cellStyle name="Output 5 5" xfId="48878"/>
    <cellStyle name="Output 5 5 2" xfId="48879"/>
    <cellStyle name="Output 5 5 2 2" xfId="48880"/>
    <cellStyle name="Output 5 5 3" xfId="48881"/>
    <cellStyle name="Output 5 6" xfId="48882"/>
    <cellStyle name="Output 5 6 2" xfId="48883"/>
    <cellStyle name="Output 5 6 2 2" xfId="48884"/>
    <cellStyle name="Output 5 6 3" xfId="48885"/>
    <cellStyle name="Output 5 7" xfId="48886"/>
    <cellStyle name="Output 5 7 2" xfId="48887"/>
    <cellStyle name="Output 5 8" xfId="48888"/>
    <cellStyle name="Output 5 9" xfId="48889"/>
    <cellStyle name="Output 6" xfId="1607"/>
    <cellStyle name="Output 6 2" xfId="48890"/>
    <cellStyle name="Output 6 2 2" xfId="48891"/>
    <cellStyle name="Output 6 2 2 2" xfId="48892"/>
    <cellStyle name="Output 6 2 2 2 2" xfId="48893"/>
    <cellStyle name="Output 6 2 2 3" xfId="48894"/>
    <cellStyle name="Output 6 2 3" xfId="48895"/>
    <cellStyle name="Output 6 2 3 2" xfId="48896"/>
    <cellStyle name="Output 6 2 3 2 2" xfId="48897"/>
    <cellStyle name="Output 6 2 3 3" xfId="48898"/>
    <cellStyle name="Output 6 2 4" xfId="48899"/>
    <cellStyle name="Output 6 2 4 2" xfId="48900"/>
    <cellStyle name="Output 6 2 4 2 2" xfId="48901"/>
    <cellStyle name="Output 6 2 4 3" xfId="48902"/>
    <cellStyle name="Output 6 2 5" xfId="48903"/>
    <cellStyle name="Output 6 2 5 2" xfId="48904"/>
    <cellStyle name="Output 6 2 6" xfId="48905"/>
    <cellStyle name="Output 6 3" xfId="48906"/>
    <cellStyle name="Output 6 3 2" xfId="48907"/>
    <cellStyle name="Output 6 3 2 2" xfId="48908"/>
    <cellStyle name="Output 6 3 2 2 2" xfId="48909"/>
    <cellStyle name="Output 6 3 2 3" xfId="48910"/>
    <cellStyle name="Output 6 3 3" xfId="48911"/>
    <cellStyle name="Output 6 3 3 2" xfId="48912"/>
    <cellStyle name="Output 6 3 4" xfId="48913"/>
    <cellStyle name="Output 6 4" xfId="48914"/>
    <cellStyle name="Output 6 4 2" xfId="48915"/>
    <cellStyle name="Output 6 4 2 2" xfId="48916"/>
    <cellStyle name="Output 6 4 3" xfId="48917"/>
    <cellStyle name="Output 6 5" xfId="48918"/>
    <cellStyle name="Output 6 5 2" xfId="48919"/>
    <cellStyle name="Output 6 5 2 2" xfId="48920"/>
    <cellStyle name="Output 6 5 3" xfId="48921"/>
    <cellStyle name="Output 6 6" xfId="48922"/>
    <cellStyle name="Output 6 6 2" xfId="48923"/>
    <cellStyle name="Output 6 7" xfId="48924"/>
    <cellStyle name="Output 6 8" xfId="48925"/>
    <cellStyle name="Output 7" xfId="48926"/>
    <cellStyle name="Output 7 2" xfId="48927"/>
    <cellStyle name="Output 8" xfId="48928"/>
    <cellStyle name="Output 8 2" xfId="48929"/>
    <cellStyle name="Output 9" xfId="48930"/>
    <cellStyle name="pct2" xfId="48931"/>
    <cellStyle name="pct2 2" xfId="48932"/>
    <cellStyle name="pct2 3" xfId="48933"/>
    <cellStyle name="pct2 3 2" xfId="48934"/>
    <cellStyle name="pct2 3 2 2" xfId="48935"/>
    <cellStyle name="pct2 3 3" xfId="48936"/>
    <cellStyle name="pct2 4" xfId="48937"/>
    <cellStyle name="pct2 4 2" xfId="48938"/>
    <cellStyle name="pct2 4 2 2" xfId="48939"/>
    <cellStyle name="pct2 4 3" xfId="48940"/>
    <cellStyle name="PctNoZero" xfId="48941"/>
    <cellStyle name="PctNoZero 2" xfId="48942"/>
    <cellStyle name="PctNoZero 3" xfId="48943"/>
    <cellStyle name="PctNoZero 3 2" xfId="48944"/>
    <cellStyle name="PctNoZero 3 2 2" xfId="48945"/>
    <cellStyle name="PctNoZero 3 3" xfId="48946"/>
    <cellStyle name="PctNoZero 4" xfId="48947"/>
    <cellStyle name="PctNoZero 4 2" xfId="48948"/>
    <cellStyle name="PctNoZero 4 2 2" xfId="48949"/>
    <cellStyle name="PctNoZero 4 3" xfId="48950"/>
    <cellStyle name="per.style" xfId="150"/>
    <cellStyle name="per.style 2" xfId="1608"/>
    <cellStyle name="per.style 2 2" xfId="48951"/>
    <cellStyle name="per.style 2 3" xfId="48952"/>
    <cellStyle name="per.style 2 3 2" xfId="48953"/>
    <cellStyle name="per.style 2 3 2 2" xfId="48954"/>
    <cellStyle name="per.style 2 3 3" xfId="48955"/>
    <cellStyle name="per.style 2 4" xfId="48956"/>
    <cellStyle name="per.style 2 4 2" xfId="48957"/>
    <cellStyle name="per.style 2 4 2 2" xfId="48958"/>
    <cellStyle name="per.style 2 4 3" xfId="48959"/>
    <cellStyle name="per.style 3" xfId="48960"/>
    <cellStyle name="per.style 4" xfId="48961"/>
    <cellStyle name="per.style 4 2" xfId="48962"/>
    <cellStyle name="per.style 4 2 2" xfId="48963"/>
    <cellStyle name="per.style 4 3" xfId="48964"/>
    <cellStyle name="per.style 5" xfId="48965"/>
    <cellStyle name="per.style 5 2" xfId="48966"/>
    <cellStyle name="per.style 5 2 2" xfId="48967"/>
    <cellStyle name="per.style 5 3" xfId="48968"/>
    <cellStyle name="Percen - Style2" xfId="48969"/>
    <cellStyle name="Percent (0.0%)" xfId="48970"/>
    <cellStyle name="Percent (0.0%) 2" xfId="48971"/>
    <cellStyle name="Percent (0.0%) 3" xfId="48972"/>
    <cellStyle name="Percent (0.0%) 3 2" xfId="48973"/>
    <cellStyle name="Percent (0.0%) 3 2 2" xfId="48974"/>
    <cellStyle name="Percent (0.0%) 3 3" xfId="48975"/>
    <cellStyle name="Percent (0.0%) 4" xfId="48976"/>
    <cellStyle name="Percent (0.0%) 4 2" xfId="48977"/>
    <cellStyle name="Percent (0.0%) 4 2 2" xfId="48978"/>
    <cellStyle name="Percent (0.0%) 4 3" xfId="48979"/>
    <cellStyle name="Percent [2]" xfId="151"/>
    <cellStyle name="Percent [2] 2" xfId="1609"/>
    <cellStyle name="Percent [2] 2 2" xfId="48980"/>
    <cellStyle name="Percent [2] 2 2 2" xfId="48981"/>
    <cellStyle name="Percent [2] 2 3" xfId="48982"/>
    <cellStyle name="Percent [2] 2 3 2" xfId="48983"/>
    <cellStyle name="Percent [2] 2 3 2 2" xfId="48984"/>
    <cellStyle name="Percent [2] 2 3 3" xfId="48985"/>
    <cellStyle name="Percent [2] 2 3 4" xfId="48986"/>
    <cellStyle name="Percent [2] 2 4" xfId="48987"/>
    <cellStyle name="Percent [2] 2 4 2" xfId="48988"/>
    <cellStyle name="Percent [2] 2 4 2 2" xfId="48989"/>
    <cellStyle name="Percent [2] 2 4 3" xfId="48990"/>
    <cellStyle name="Percent [2] 3" xfId="48991"/>
    <cellStyle name="Percent [2] 3 2" xfId="48992"/>
    <cellStyle name="Percent [2] 4" xfId="48993"/>
    <cellStyle name="Percent [2] 4 2" xfId="48994"/>
    <cellStyle name="Percent [2] 4 2 2" xfId="48995"/>
    <cellStyle name="Percent [2] 4 3" xfId="48996"/>
    <cellStyle name="Percent [2] 5" xfId="48997"/>
    <cellStyle name="Percent [2] 5 2" xfId="48998"/>
    <cellStyle name="Percent [2] 5 2 2" xfId="48999"/>
    <cellStyle name="Percent [2] 5 3" xfId="49000"/>
    <cellStyle name="Percent 0%" xfId="49001"/>
    <cellStyle name="Percent 10" xfId="1610"/>
    <cellStyle name="Percent 10 2" xfId="49002"/>
    <cellStyle name="Percent 10 3" xfId="49003"/>
    <cellStyle name="Percent 10 3 2" xfId="49004"/>
    <cellStyle name="Percent 10 3 2 2" xfId="49005"/>
    <cellStyle name="Percent 10 3 3" xfId="49006"/>
    <cellStyle name="Percent 10 3 4" xfId="49007"/>
    <cellStyle name="Percent 10 4" xfId="49008"/>
    <cellStyle name="Percent 10 4 2" xfId="49009"/>
    <cellStyle name="Percent 10 4 2 2" xfId="49010"/>
    <cellStyle name="Percent 10 4 3" xfId="49011"/>
    <cellStyle name="Percent 10 5" xfId="49012"/>
    <cellStyle name="Percent 100" xfId="49013"/>
    <cellStyle name="Percent 100 2" xfId="49014"/>
    <cellStyle name="Percent 100 3" xfId="49015"/>
    <cellStyle name="Percent 100 3 2" xfId="49016"/>
    <cellStyle name="Percent 100 3 2 2" xfId="49017"/>
    <cellStyle name="Percent 100 3 3" xfId="49018"/>
    <cellStyle name="Percent 100 4" xfId="49019"/>
    <cellStyle name="Percent 100 4 2" xfId="49020"/>
    <cellStyle name="Percent 100 4 2 2" xfId="49021"/>
    <cellStyle name="Percent 100 4 3" xfId="49022"/>
    <cellStyle name="Percent 100 5" xfId="49023"/>
    <cellStyle name="Percent 101" xfId="49024"/>
    <cellStyle name="Percent 101 2" xfId="49025"/>
    <cellStyle name="Percent 101 3" xfId="49026"/>
    <cellStyle name="Percent 101 3 2" xfId="49027"/>
    <cellStyle name="Percent 101 3 2 2" xfId="49028"/>
    <cellStyle name="Percent 101 3 3" xfId="49029"/>
    <cellStyle name="Percent 101 4" xfId="49030"/>
    <cellStyle name="Percent 101 4 2" xfId="49031"/>
    <cellStyle name="Percent 101 4 2 2" xfId="49032"/>
    <cellStyle name="Percent 101 4 3" xfId="49033"/>
    <cellStyle name="Percent 101 5" xfId="49034"/>
    <cellStyle name="Percent 102" xfId="49035"/>
    <cellStyle name="Percent 102 2" xfId="49036"/>
    <cellStyle name="Percent 102 3" xfId="49037"/>
    <cellStyle name="Percent 102 3 2" xfId="49038"/>
    <cellStyle name="Percent 102 3 2 2" xfId="49039"/>
    <cellStyle name="Percent 102 3 3" xfId="49040"/>
    <cellStyle name="Percent 102 4" xfId="49041"/>
    <cellStyle name="Percent 102 4 2" xfId="49042"/>
    <cellStyle name="Percent 102 4 2 2" xfId="49043"/>
    <cellStyle name="Percent 102 4 3" xfId="49044"/>
    <cellStyle name="Percent 102 5" xfId="49045"/>
    <cellStyle name="Percent 103" xfId="49046"/>
    <cellStyle name="Percent 103 2" xfId="49047"/>
    <cellStyle name="Percent 103 3" xfId="49048"/>
    <cellStyle name="Percent 103 3 2" xfId="49049"/>
    <cellStyle name="Percent 103 3 2 2" xfId="49050"/>
    <cellStyle name="Percent 103 3 3" xfId="49051"/>
    <cellStyle name="Percent 103 4" xfId="49052"/>
    <cellStyle name="Percent 103 4 2" xfId="49053"/>
    <cellStyle name="Percent 103 4 2 2" xfId="49054"/>
    <cellStyle name="Percent 103 4 3" xfId="49055"/>
    <cellStyle name="Percent 103 5" xfId="49056"/>
    <cellStyle name="Percent 104" xfId="49057"/>
    <cellStyle name="Percent 104 2" xfId="49058"/>
    <cellStyle name="Percent 104 3" xfId="49059"/>
    <cellStyle name="Percent 104 3 2" xfId="49060"/>
    <cellStyle name="Percent 104 3 2 2" xfId="49061"/>
    <cellStyle name="Percent 104 3 3" xfId="49062"/>
    <cellStyle name="Percent 104 4" xfId="49063"/>
    <cellStyle name="Percent 104 4 2" xfId="49064"/>
    <cellStyle name="Percent 104 4 2 2" xfId="49065"/>
    <cellStyle name="Percent 104 4 3" xfId="49066"/>
    <cellStyle name="Percent 104 5" xfId="49067"/>
    <cellStyle name="Percent 105" xfId="49068"/>
    <cellStyle name="Percent 105 2" xfId="49069"/>
    <cellStyle name="Percent 105 3" xfId="49070"/>
    <cellStyle name="Percent 105 3 2" xfId="49071"/>
    <cellStyle name="Percent 105 3 2 2" xfId="49072"/>
    <cellStyle name="Percent 105 3 3" xfId="49073"/>
    <cellStyle name="Percent 105 4" xfId="49074"/>
    <cellStyle name="Percent 105 4 2" xfId="49075"/>
    <cellStyle name="Percent 105 4 2 2" xfId="49076"/>
    <cellStyle name="Percent 105 4 3" xfId="49077"/>
    <cellStyle name="Percent 105 5" xfId="49078"/>
    <cellStyle name="Percent 106" xfId="49079"/>
    <cellStyle name="Percent 106 2" xfId="49080"/>
    <cellStyle name="Percent 106 3" xfId="49081"/>
    <cellStyle name="Percent 106 3 2" xfId="49082"/>
    <cellStyle name="Percent 106 3 2 2" xfId="49083"/>
    <cellStyle name="Percent 106 3 3" xfId="49084"/>
    <cellStyle name="Percent 106 4" xfId="49085"/>
    <cellStyle name="Percent 106 4 2" xfId="49086"/>
    <cellStyle name="Percent 106 4 2 2" xfId="49087"/>
    <cellStyle name="Percent 106 4 3" xfId="49088"/>
    <cellStyle name="Percent 106 5" xfId="49089"/>
    <cellStyle name="Percent 107" xfId="49090"/>
    <cellStyle name="Percent 107 2" xfId="49091"/>
    <cellStyle name="Percent 107 3" xfId="49092"/>
    <cellStyle name="Percent 107 3 2" xfId="49093"/>
    <cellStyle name="Percent 107 3 2 2" xfId="49094"/>
    <cellStyle name="Percent 107 3 3" xfId="49095"/>
    <cellStyle name="Percent 107 4" xfId="49096"/>
    <cellStyle name="Percent 108" xfId="49097"/>
    <cellStyle name="Percent 108 2" xfId="49098"/>
    <cellStyle name="Percent 108 3" xfId="49099"/>
    <cellStyle name="Percent 108 3 2" xfId="49100"/>
    <cellStyle name="Percent 108 3 2 2" xfId="49101"/>
    <cellStyle name="Percent 108 3 3" xfId="49102"/>
    <cellStyle name="Percent 108 4" xfId="49103"/>
    <cellStyle name="Percent 109" xfId="49104"/>
    <cellStyle name="Percent 109 2" xfId="49105"/>
    <cellStyle name="Percent 109 3" xfId="49106"/>
    <cellStyle name="Percent 109 3 2" xfId="49107"/>
    <cellStyle name="Percent 109 3 2 2" xfId="49108"/>
    <cellStyle name="Percent 109 3 3" xfId="49109"/>
    <cellStyle name="Percent 109 4" xfId="49110"/>
    <cellStyle name="Percent 11" xfId="1611"/>
    <cellStyle name="Percent 11 2" xfId="49111"/>
    <cellStyle name="Percent 11 2 2" xfId="49112"/>
    <cellStyle name="Percent 11 3" xfId="49113"/>
    <cellStyle name="Percent 11 3 2" xfId="49114"/>
    <cellStyle name="Percent 11 3 2 2" xfId="49115"/>
    <cellStyle name="Percent 11 3 3" xfId="49116"/>
    <cellStyle name="Percent 11 4" xfId="49117"/>
    <cellStyle name="Percent 11 4 2" xfId="49118"/>
    <cellStyle name="Percent 11 4 2 2" xfId="49119"/>
    <cellStyle name="Percent 11 4 3" xfId="49120"/>
    <cellStyle name="Percent 11 5" xfId="49121"/>
    <cellStyle name="Percent 110" xfId="49122"/>
    <cellStyle name="Percent 110 2" xfId="49123"/>
    <cellStyle name="Percent 111" xfId="49124"/>
    <cellStyle name="Percent 111 2" xfId="49125"/>
    <cellStyle name="Percent 112" xfId="49126"/>
    <cellStyle name="Percent 112 2" xfId="49127"/>
    <cellStyle name="Percent 113" xfId="49128"/>
    <cellStyle name="Percent 113 2" xfId="49129"/>
    <cellStyle name="Percent 114" xfId="49130"/>
    <cellStyle name="Percent 114 2" xfId="49131"/>
    <cellStyle name="Percent 115" xfId="49132"/>
    <cellStyle name="Percent 115 2" xfId="49133"/>
    <cellStyle name="Percent 116" xfId="49134"/>
    <cellStyle name="Percent 116 2" xfId="49135"/>
    <cellStyle name="Percent 117" xfId="49136"/>
    <cellStyle name="Percent 117 2" xfId="49137"/>
    <cellStyle name="Percent 118" xfId="49138"/>
    <cellStyle name="Percent 118 2" xfId="49139"/>
    <cellStyle name="Percent 119" xfId="49140"/>
    <cellStyle name="Percent 119 2" xfId="49141"/>
    <cellStyle name="Percent 12" xfId="1612"/>
    <cellStyle name="Percent 12 2" xfId="49142"/>
    <cellStyle name="Percent 12 2 2" xfId="49143"/>
    <cellStyle name="Percent 12 3" xfId="49144"/>
    <cellStyle name="Percent 12 3 2" xfId="49145"/>
    <cellStyle name="Percent 12 3 2 2" xfId="49146"/>
    <cellStyle name="Percent 12 3 3" xfId="49147"/>
    <cellStyle name="Percent 12 4" xfId="49148"/>
    <cellStyle name="Percent 12 4 2" xfId="49149"/>
    <cellStyle name="Percent 12 4 2 2" xfId="49150"/>
    <cellStyle name="Percent 12 4 3" xfId="49151"/>
    <cellStyle name="Percent 120" xfId="49152"/>
    <cellStyle name="Percent 120 2" xfId="49153"/>
    <cellStyle name="Percent 121" xfId="49154"/>
    <cellStyle name="Percent 121 2" xfId="49155"/>
    <cellStyle name="Percent 122" xfId="49156"/>
    <cellStyle name="Percent 122 2" xfId="49157"/>
    <cellStyle name="Percent 123" xfId="49158"/>
    <cellStyle name="Percent 123 2" xfId="49159"/>
    <cellStyle name="Percent 124" xfId="49160"/>
    <cellStyle name="Percent 124 2" xfId="49161"/>
    <cellStyle name="Percent 125" xfId="49162"/>
    <cellStyle name="Percent 125 2" xfId="49163"/>
    <cellStyle name="Percent 126" xfId="49164"/>
    <cellStyle name="Percent 126 2" xfId="49165"/>
    <cellStyle name="Percent 127" xfId="49166"/>
    <cellStyle name="Percent 127 2" xfId="49167"/>
    <cellStyle name="Percent 128" xfId="49168"/>
    <cellStyle name="Percent 128 2" xfId="49169"/>
    <cellStyle name="Percent 129" xfId="49170"/>
    <cellStyle name="Percent 129 2" xfId="49171"/>
    <cellStyle name="Percent 13" xfId="1613"/>
    <cellStyle name="Percent 13 2" xfId="49172"/>
    <cellStyle name="Percent 13 2 2" xfId="49173"/>
    <cellStyle name="Percent 13 3" xfId="49174"/>
    <cellStyle name="Percent 13 3 2" xfId="49175"/>
    <cellStyle name="Percent 13 3 2 2" xfId="49176"/>
    <cellStyle name="Percent 13 3 3" xfId="49177"/>
    <cellStyle name="Percent 13 4" xfId="49178"/>
    <cellStyle name="Percent 13 4 2" xfId="49179"/>
    <cellStyle name="Percent 13 4 2 2" xfId="49180"/>
    <cellStyle name="Percent 13 4 3" xfId="49181"/>
    <cellStyle name="Percent 130" xfId="49182"/>
    <cellStyle name="Percent 130 2" xfId="49183"/>
    <cellStyle name="Percent 131" xfId="49184"/>
    <cellStyle name="Percent 131 2" xfId="49185"/>
    <cellStyle name="Percent 132" xfId="49186"/>
    <cellStyle name="Percent 132 2" xfId="49187"/>
    <cellStyle name="Percent 133" xfId="49188"/>
    <cellStyle name="Percent 133 2" xfId="49189"/>
    <cellStyle name="Percent 134" xfId="49190"/>
    <cellStyle name="Percent 134 2" xfId="49191"/>
    <cellStyle name="Percent 135" xfId="49192"/>
    <cellStyle name="Percent 135 2" xfId="49193"/>
    <cellStyle name="Percent 136" xfId="49194"/>
    <cellStyle name="Percent 136 2" xfId="49195"/>
    <cellStyle name="Percent 137" xfId="49196"/>
    <cellStyle name="Percent 137 2" xfId="49197"/>
    <cellStyle name="Percent 138" xfId="49198"/>
    <cellStyle name="Percent 138 2" xfId="49199"/>
    <cellStyle name="Percent 139" xfId="49200"/>
    <cellStyle name="Percent 139 2" xfId="49201"/>
    <cellStyle name="Percent 14" xfId="1614"/>
    <cellStyle name="Percent 14 2" xfId="49202"/>
    <cellStyle name="Percent 14 2 2" xfId="49203"/>
    <cellStyle name="Percent 14 3" xfId="49204"/>
    <cellStyle name="Percent 14 3 2" xfId="49205"/>
    <cellStyle name="Percent 14 3 2 2" xfId="49206"/>
    <cellStyle name="Percent 14 3 3" xfId="49207"/>
    <cellStyle name="Percent 14 4" xfId="49208"/>
    <cellStyle name="Percent 14 4 2" xfId="49209"/>
    <cellStyle name="Percent 14 4 2 2" xfId="49210"/>
    <cellStyle name="Percent 14 4 3" xfId="49211"/>
    <cellStyle name="Percent 140" xfId="49212"/>
    <cellStyle name="Percent 141" xfId="49213"/>
    <cellStyle name="Percent 142" xfId="49214"/>
    <cellStyle name="Percent 143" xfId="49215"/>
    <cellStyle name="Percent 144" xfId="49216"/>
    <cellStyle name="Percent 145" xfId="49217"/>
    <cellStyle name="Percent 146" xfId="49218"/>
    <cellStyle name="Percent 147" xfId="49219"/>
    <cellStyle name="Percent 148" xfId="49220"/>
    <cellStyle name="Percent 149" xfId="49221"/>
    <cellStyle name="Percent 15" xfId="1615"/>
    <cellStyle name="Percent 15 2" xfId="49222"/>
    <cellStyle name="Percent 15 2 2" xfId="49223"/>
    <cellStyle name="Percent 15 3" xfId="49224"/>
    <cellStyle name="Percent 15 3 2" xfId="49225"/>
    <cellStyle name="Percent 15 3 2 2" xfId="49226"/>
    <cellStyle name="Percent 15 3 3" xfId="49227"/>
    <cellStyle name="Percent 15 4" xfId="49228"/>
    <cellStyle name="Percent 15 4 2" xfId="49229"/>
    <cellStyle name="Percent 15 4 2 2" xfId="49230"/>
    <cellStyle name="Percent 15 4 3" xfId="49231"/>
    <cellStyle name="Percent 150" xfId="49232"/>
    <cellStyle name="Percent 151" xfId="49233"/>
    <cellStyle name="Percent 152" xfId="49234"/>
    <cellStyle name="Percent 153" xfId="49235"/>
    <cellStyle name="Percent 16" xfId="1616"/>
    <cellStyle name="Percent 16 2" xfId="49236"/>
    <cellStyle name="Percent 16 2 2" xfId="49237"/>
    <cellStyle name="Percent 16 3" xfId="49238"/>
    <cellStyle name="Percent 16 3 2" xfId="49239"/>
    <cellStyle name="Percent 16 3 2 2" xfId="49240"/>
    <cellStyle name="Percent 16 3 3" xfId="49241"/>
    <cellStyle name="Percent 16 4" xfId="49242"/>
    <cellStyle name="Percent 16 4 2" xfId="49243"/>
    <cellStyle name="Percent 16 4 2 2" xfId="49244"/>
    <cellStyle name="Percent 16 4 3" xfId="49245"/>
    <cellStyle name="Percent 17" xfId="1617"/>
    <cellStyle name="Percent 17 2" xfId="49246"/>
    <cellStyle name="Percent 17 2 2" xfId="49247"/>
    <cellStyle name="Percent 17 3" xfId="49248"/>
    <cellStyle name="Percent 17 3 2" xfId="49249"/>
    <cellStyle name="Percent 17 3 2 2" xfId="49250"/>
    <cellStyle name="Percent 17 3 3" xfId="49251"/>
    <cellStyle name="Percent 17 4" xfId="49252"/>
    <cellStyle name="Percent 17 4 2" xfId="49253"/>
    <cellStyle name="Percent 17 4 2 2" xfId="49254"/>
    <cellStyle name="Percent 17 4 3" xfId="49255"/>
    <cellStyle name="Percent 18" xfId="1618"/>
    <cellStyle name="Percent 18 2" xfId="49256"/>
    <cellStyle name="Percent 18 2 2" xfId="49257"/>
    <cellStyle name="Percent 18 3" xfId="49258"/>
    <cellStyle name="Percent 18 3 2" xfId="49259"/>
    <cellStyle name="Percent 18 3 2 2" xfId="49260"/>
    <cellStyle name="Percent 18 3 3" xfId="49261"/>
    <cellStyle name="Percent 18 4" xfId="49262"/>
    <cellStyle name="Percent 18 4 2" xfId="49263"/>
    <cellStyle name="Percent 18 4 2 2" xfId="49264"/>
    <cellStyle name="Percent 18 4 3" xfId="49265"/>
    <cellStyle name="Percent 19" xfId="1619"/>
    <cellStyle name="Percent 19 2" xfId="49266"/>
    <cellStyle name="Percent 19 2 2" xfId="49267"/>
    <cellStyle name="Percent 19 3" xfId="49268"/>
    <cellStyle name="Percent 19 3 2" xfId="49269"/>
    <cellStyle name="Percent 19 3 2 2" xfId="49270"/>
    <cellStyle name="Percent 19 3 3" xfId="49271"/>
    <cellStyle name="Percent 19 4" xfId="49272"/>
    <cellStyle name="Percent 19 4 2" xfId="49273"/>
    <cellStyle name="Percent 19 4 2 2" xfId="49274"/>
    <cellStyle name="Percent 19 4 3" xfId="49275"/>
    <cellStyle name="Percent 2" xfId="152"/>
    <cellStyle name="Percent 2 10" xfId="49276"/>
    <cellStyle name="Percent 2 2" xfId="250"/>
    <cellStyle name="Percent 2 2 2" xfId="49277"/>
    <cellStyle name="Percent 2 2 2 2" xfId="49278"/>
    <cellStyle name="Percent 2 2 3" xfId="49279"/>
    <cellStyle name="Percent 2 2 3 2" xfId="49280"/>
    <cellStyle name="Percent 2 2 3 2 2" xfId="49281"/>
    <cellStyle name="Percent 2 2 3 3" xfId="49282"/>
    <cellStyle name="Percent 2 2 3 4" xfId="49283"/>
    <cellStyle name="Percent 2 2 4" xfId="49284"/>
    <cellStyle name="Percent 2 2 4 2" xfId="49285"/>
    <cellStyle name="Percent 2 2 4 2 2" xfId="49286"/>
    <cellStyle name="Percent 2 2 4 3" xfId="49287"/>
    <cellStyle name="Percent 2 3" xfId="49288"/>
    <cellStyle name="Percent 2 3 2" xfId="49289"/>
    <cellStyle name="Percent 2 3 2 2" xfId="49290"/>
    <cellStyle name="Percent 2 3 3" xfId="49291"/>
    <cellStyle name="Percent 2 4" xfId="49292"/>
    <cellStyle name="Percent 2 4 2" xfId="49293"/>
    <cellStyle name="Percent 2 4 2 2" xfId="49294"/>
    <cellStyle name="Percent 2 4 2 2 2" xfId="49295"/>
    <cellStyle name="Percent 2 4 2 3" xfId="49296"/>
    <cellStyle name="Percent 2 4 3" xfId="49297"/>
    <cellStyle name="Percent 2 4 3 2" xfId="49298"/>
    <cellStyle name="Percent 2 4 4" xfId="49299"/>
    <cellStyle name="Percent 2 5" xfId="49300"/>
    <cellStyle name="Percent 2 5 2" xfId="49301"/>
    <cellStyle name="Percent 2 5 2 2" xfId="49302"/>
    <cellStyle name="Percent 2 5 2 2 2" xfId="49303"/>
    <cellStyle name="Percent 2 5 2 3" xfId="49304"/>
    <cellStyle name="Percent 2 5 3" xfId="49305"/>
    <cellStyle name="Percent 2 5 3 2" xfId="49306"/>
    <cellStyle name="Percent 2 5 4" xfId="49307"/>
    <cellStyle name="Percent 2 6" xfId="49308"/>
    <cellStyle name="Percent 2 6 2" xfId="49309"/>
    <cellStyle name="Percent 2 7" xfId="49310"/>
    <cellStyle name="Percent 2 8" xfId="49311"/>
    <cellStyle name="Percent 2 8 2" xfId="49312"/>
    <cellStyle name="Percent 2 9" xfId="49313"/>
    <cellStyle name="Percent 2 9 2" xfId="49314"/>
    <cellStyle name="Percent 20" xfId="1620"/>
    <cellStyle name="Percent 20 2" xfId="49315"/>
    <cellStyle name="Percent 20 2 2" xfId="49316"/>
    <cellStyle name="Percent 20 3" xfId="49317"/>
    <cellStyle name="Percent 20 3 2" xfId="49318"/>
    <cellStyle name="Percent 20 3 2 2" xfId="49319"/>
    <cellStyle name="Percent 20 3 3" xfId="49320"/>
    <cellStyle name="Percent 20 4" xfId="49321"/>
    <cellStyle name="Percent 20 4 2" xfId="49322"/>
    <cellStyle name="Percent 20 4 2 2" xfId="49323"/>
    <cellStyle name="Percent 20 4 3" xfId="49324"/>
    <cellStyle name="Percent 20 5" xfId="49325"/>
    <cellStyle name="Percent 21" xfId="1621"/>
    <cellStyle name="Percent 21 2" xfId="49326"/>
    <cellStyle name="Percent 21 2 2" xfId="49327"/>
    <cellStyle name="Percent 21 3" xfId="49328"/>
    <cellStyle name="Percent 21 3 2" xfId="49329"/>
    <cellStyle name="Percent 21 3 2 2" xfId="49330"/>
    <cellStyle name="Percent 21 3 3" xfId="49331"/>
    <cellStyle name="Percent 21 4" xfId="49332"/>
    <cellStyle name="Percent 21 4 2" xfId="49333"/>
    <cellStyle name="Percent 21 4 2 2" xfId="49334"/>
    <cellStyle name="Percent 21 4 3" xfId="49335"/>
    <cellStyle name="Percent 22" xfId="1622"/>
    <cellStyle name="Percent 22 2" xfId="49336"/>
    <cellStyle name="Percent 22 2 2" xfId="49337"/>
    <cellStyle name="Percent 22 3" xfId="49338"/>
    <cellStyle name="Percent 22 3 2" xfId="49339"/>
    <cellStyle name="Percent 22 3 2 2" xfId="49340"/>
    <cellStyle name="Percent 22 3 3" xfId="49341"/>
    <cellStyle name="Percent 22 4" xfId="49342"/>
    <cellStyle name="Percent 22 4 2" xfId="49343"/>
    <cellStyle name="Percent 22 4 2 2" xfId="49344"/>
    <cellStyle name="Percent 22 4 3" xfId="49345"/>
    <cellStyle name="Percent 23" xfId="1623"/>
    <cellStyle name="Percent 23 2" xfId="49346"/>
    <cellStyle name="Percent 23 3" xfId="49347"/>
    <cellStyle name="Percent 23 3 2" xfId="49348"/>
    <cellStyle name="Percent 23 3 2 2" xfId="49349"/>
    <cellStyle name="Percent 23 3 3" xfId="49350"/>
    <cellStyle name="Percent 23 4" xfId="49351"/>
    <cellStyle name="Percent 23 4 2" xfId="49352"/>
    <cellStyle name="Percent 23 4 2 2" xfId="49353"/>
    <cellStyle name="Percent 23 4 3" xfId="49354"/>
    <cellStyle name="Percent 23 5" xfId="49355"/>
    <cellStyle name="Percent 24" xfId="1624"/>
    <cellStyle name="Percent 24 2" xfId="49356"/>
    <cellStyle name="Percent 24 3" xfId="49357"/>
    <cellStyle name="Percent 24 3 2" xfId="49358"/>
    <cellStyle name="Percent 24 3 2 2" xfId="49359"/>
    <cellStyle name="Percent 24 3 3" xfId="49360"/>
    <cellStyle name="Percent 24 4" xfId="49361"/>
    <cellStyle name="Percent 24 4 2" xfId="49362"/>
    <cellStyle name="Percent 24 4 2 2" xfId="49363"/>
    <cellStyle name="Percent 24 4 3" xfId="49364"/>
    <cellStyle name="Percent 24 5" xfId="49365"/>
    <cellStyle name="Percent 25" xfId="1625"/>
    <cellStyle name="Percent 25 2" xfId="49366"/>
    <cellStyle name="Percent 25 3" xfId="49367"/>
    <cellStyle name="Percent 25 3 2" xfId="49368"/>
    <cellStyle name="Percent 25 3 2 2" xfId="49369"/>
    <cellStyle name="Percent 25 3 3" xfId="49370"/>
    <cellStyle name="Percent 25 4" xfId="49371"/>
    <cellStyle name="Percent 25 4 2" xfId="49372"/>
    <cellStyle name="Percent 25 4 2 2" xfId="49373"/>
    <cellStyle name="Percent 25 4 3" xfId="49374"/>
    <cellStyle name="Percent 25 5" xfId="49375"/>
    <cellStyle name="Percent 26" xfId="1626"/>
    <cellStyle name="Percent 26 2" xfId="49376"/>
    <cellStyle name="Percent 26 3" xfId="49377"/>
    <cellStyle name="Percent 26 3 2" xfId="49378"/>
    <cellStyle name="Percent 26 3 2 2" xfId="49379"/>
    <cellStyle name="Percent 26 3 3" xfId="49380"/>
    <cellStyle name="Percent 26 4" xfId="49381"/>
    <cellStyle name="Percent 26 4 2" xfId="49382"/>
    <cellStyle name="Percent 26 4 2 2" xfId="49383"/>
    <cellStyle name="Percent 26 4 3" xfId="49384"/>
    <cellStyle name="Percent 26 5" xfId="49385"/>
    <cellStyle name="Percent 27" xfId="1627"/>
    <cellStyle name="Percent 27 2" xfId="49386"/>
    <cellStyle name="Percent 27 3" xfId="49387"/>
    <cellStyle name="Percent 27 3 2" xfId="49388"/>
    <cellStyle name="Percent 27 3 2 2" xfId="49389"/>
    <cellStyle name="Percent 27 3 3" xfId="49390"/>
    <cellStyle name="Percent 27 4" xfId="49391"/>
    <cellStyle name="Percent 27 4 2" xfId="49392"/>
    <cellStyle name="Percent 27 4 2 2" xfId="49393"/>
    <cellStyle name="Percent 27 4 3" xfId="49394"/>
    <cellStyle name="Percent 27 5" xfId="49395"/>
    <cellStyle name="Percent 28" xfId="1628"/>
    <cellStyle name="Percent 28 2" xfId="49396"/>
    <cellStyle name="Percent 28 3" xfId="49397"/>
    <cellStyle name="Percent 28 3 2" xfId="49398"/>
    <cellStyle name="Percent 28 3 2 2" xfId="49399"/>
    <cellStyle name="Percent 28 3 3" xfId="49400"/>
    <cellStyle name="Percent 28 4" xfId="49401"/>
    <cellStyle name="Percent 28 4 2" xfId="49402"/>
    <cellStyle name="Percent 28 4 2 2" xfId="49403"/>
    <cellStyle name="Percent 28 4 3" xfId="49404"/>
    <cellStyle name="Percent 28 5" xfId="49405"/>
    <cellStyle name="Percent 29" xfId="1629"/>
    <cellStyle name="Percent 29 2" xfId="49406"/>
    <cellStyle name="Percent 29 3" xfId="49407"/>
    <cellStyle name="Percent 29 3 2" xfId="49408"/>
    <cellStyle name="Percent 29 3 2 2" xfId="49409"/>
    <cellStyle name="Percent 29 3 3" xfId="49410"/>
    <cellStyle name="Percent 29 4" xfId="49411"/>
    <cellStyle name="Percent 29 4 2" xfId="49412"/>
    <cellStyle name="Percent 29 4 2 2" xfId="49413"/>
    <cellStyle name="Percent 29 4 3" xfId="49414"/>
    <cellStyle name="Percent 29 5" xfId="49415"/>
    <cellStyle name="Percent 3" xfId="153"/>
    <cellStyle name="Percent 3 2" xfId="1630"/>
    <cellStyle name="Percent 3 2 2" xfId="49416"/>
    <cellStyle name="Percent 3 2 3" xfId="49417"/>
    <cellStyle name="Percent 3 2 3 2" xfId="49418"/>
    <cellStyle name="Percent 3 2 3 2 2" xfId="49419"/>
    <cellStyle name="Percent 3 2 3 3" xfId="49420"/>
    <cellStyle name="Percent 3 2 4" xfId="49421"/>
    <cellStyle name="Percent 3 2 4 2" xfId="49422"/>
    <cellStyle name="Percent 3 2 4 2 2" xfId="49423"/>
    <cellStyle name="Percent 3 2 4 3" xfId="49424"/>
    <cellStyle name="Percent 3 3" xfId="49425"/>
    <cellStyle name="Percent 3 3 2" xfId="49426"/>
    <cellStyle name="Percent 3 3 2 2" xfId="49427"/>
    <cellStyle name="Percent 3 3 3" xfId="49428"/>
    <cellStyle name="Percent 3 3 3 2" xfId="49429"/>
    <cellStyle name="Percent 3 3 3 2 2" xfId="49430"/>
    <cellStyle name="Percent 3 3 3 3" xfId="49431"/>
    <cellStyle name="Percent 3 3 4" xfId="49432"/>
    <cellStyle name="Percent 3 3 4 2" xfId="49433"/>
    <cellStyle name="Percent 3 3 4 2 2" xfId="49434"/>
    <cellStyle name="Percent 3 3 4 3" xfId="49435"/>
    <cellStyle name="Percent 3 3 5" xfId="49436"/>
    <cellStyle name="Percent 3 3 6" xfId="49437"/>
    <cellStyle name="Percent 3 4" xfId="49438"/>
    <cellStyle name="Percent 3 5" xfId="49439"/>
    <cellStyle name="Percent 3 5 2" xfId="49440"/>
    <cellStyle name="Percent 3 5 2 2" xfId="49441"/>
    <cellStyle name="Percent 3 5 3" xfId="49442"/>
    <cellStyle name="Percent 3 6" xfId="49443"/>
    <cellStyle name="Percent 3 6 2" xfId="49444"/>
    <cellStyle name="Percent 3 6 2 2" xfId="49445"/>
    <cellStyle name="Percent 3 6 3" xfId="49446"/>
    <cellStyle name="Percent 3 7" xfId="49447"/>
    <cellStyle name="Percent 30" xfId="1631"/>
    <cellStyle name="Percent 30 2" xfId="49448"/>
    <cellStyle name="Percent 30 3" xfId="49449"/>
    <cellStyle name="Percent 30 3 2" xfId="49450"/>
    <cellStyle name="Percent 30 3 2 2" xfId="49451"/>
    <cellStyle name="Percent 30 3 3" xfId="49452"/>
    <cellStyle name="Percent 30 4" xfId="49453"/>
    <cellStyle name="Percent 30 4 2" xfId="49454"/>
    <cellStyle name="Percent 30 4 2 2" xfId="49455"/>
    <cellStyle name="Percent 30 4 3" xfId="49456"/>
    <cellStyle name="Percent 30 5" xfId="49457"/>
    <cellStyle name="Percent 31" xfId="1632"/>
    <cellStyle name="Percent 31 2" xfId="49458"/>
    <cellStyle name="Percent 31 3" xfId="49459"/>
    <cellStyle name="Percent 31 3 2" xfId="49460"/>
    <cellStyle name="Percent 31 3 2 2" xfId="49461"/>
    <cellStyle name="Percent 31 3 3" xfId="49462"/>
    <cellStyle name="Percent 31 4" xfId="49463"/>
    <cellStyle name="Percent 31 4 2" xfId="49464"/>
    <cellStyle name="Percent 31 4 2 2" xfId="49465"/>
    <cellStyle name="Percent 31 4 3" xfId="49466"/>
    <cellStyle name="Percent 31 5" xfId="49467"/>
    <cellStyle name="Percent 32" xfId="1633"/>
    <cellStyle name="Percent 32 2" xfId="49468"/>
    <cellStyle name="Percent 32 3" xfId="49469"/>
    <cellStyle name="Percent 32 3 2" xfId="49470"/>
    <cellStyle name="Percent 32 3 2 2" xfId="49471"/>
    <cellStyle name="Percent 32 3 3" xfId="49472"/>
    <cellStyle name="Percent 32 4" xfId="49473"/>
    <cellStyle name="Percent 32 4 2" xfId="49474"/>
    <cellStyle name="Percent 32 4 2 2" xfId="49475"/>
    <cellStyle name="Percent 32 4 3" xfId="49476"/>
    <cellStyle name="Percent 32 5" xfId="49477"/>
    <cellStyle name="Percent 33" xfId="1634"/>
    <cellStyle name="Percent 33 2" xfId="49478"/>
    <cellStyle name="Percent 33 3" xfId="49479"/>
    <cellStyle name="Percent 33 3 2" xfId="49480"/>
    <cellStyle name="Percent 33 3 2 2" xfId="49481"/>
    <cellStyle name="Percent 33 3 3" xfId="49482"/>
    <cellStyle name="Percent 33 4" xfId="49483"/>
    <cellStyle name="Percent 33 4 2" xfId="49484"/>
    <cellStyle name="Percent 33 4 2 2" xfId="49485"/>
    <cellStyle name="Percent 33 4 3" xfId="49486"/>
    <cellStyle name="Percent 33 5" xfId="49487"/>
    <cellStyle name="Percent 34" xfId="1635"/>
    <cellStyle name="Percent 34 2" xfId="49488"/>
    <cellStyle name="Percent 34 3" xfId="49489"/>
    <cellStyle name="Percent 34 3 2" xfId="49490"/>
    <cellStyle name="Percent 34 3 2 2" xfId="49491"/>
    <cellStyle name="Percent 34 3 3" xfId="49492"/>
    <cellStyle name="Percent 34 4" xfId="49493"/>
    <cellStyle name="Percent 34 4 2" xfId="49494"/>
    <cellStyle name="Percent 34 4 2 2" xfId="49495"/>
    <cellStyle name="Percent 34 4 3" xfId="49496"/>
    <cellStyle name="Percent 34 5" xfId="49497"/>
    <cellStyle name="Percent 35" xfId="1636"/>
    <cellStyle name="Percent 35 2" xfId="49498"/>
    <cellStyle name="Percent 35 3" xfId="49499"/>
    <cellStyle name="Percent 35 3 2" xfId="49500"/>
    <cellStyle name="Percent 35 3 2 2" xfId="49501"/>
    <cellStyle name="Percent 35 3 3" xfId="49502"/>
    <cellStyle name="Percent 35 4" xfId="49503"/>
    <cellStyle name="Percent 35 4 2" xfId="49504"/>
    <cellStyle name="Percent 35 4 2 2" xfId="49505"/>
    <cellStyle name="Percent 35 4 3" xfId="49506"/>
    <cellStyle name="Percent 35 5" xfId="49507"/>
    <cellStyle name="Percent 36" xfId="1637"/>
    <cellStyle name="Percent 36 2" xfId="49508"/>
    <cellStyle name="Percent 36 3" xfId="49509"/>
    <cellStyle name="Percent 36 3 2" xfId="49510"/>
    <cellStyle name="Percent 36 3 2 2" xfId="49511"/>
    <cellStyle name="Percent 36 3 3" xfId="49512"/>
    <cellStyle name="Percent 36 4" xfId="49513"/>
    <cellStyle name="Percent 36 4 2" xfId="49514"/>
    <cellStyle name="Percent 36 4 2 2" xfId="49515"/>
    <cellStyle name="Percent 36 4 3" xfId="49516"/>
    <cellStyle name="Percent 36 5" xfId="49517"/>
    <cellStyle name="Percent 37" xfId="1638"/>
    <cellStyle name="Percent 37 2" xfId="49518"/>
    <cellStyle name="Percent 37 3" xfId="49519"/>
    <cellStyle name="Percent 37 3 2" xfId="49520"/>
    <cellStyle name="Percent 37 3 2 2" xfId="49521"/>
    <cellStyle name="Percent 37 3 3" xfId="49522"/>
    <cellStyle name="Percent 37 4" xfId="49523"/>
    <cellStyle name="Percent 37 4 2" xfId="49524"/>
    <cellStyle name="Percent 37 4 2 2" xfId="49525"/>
    <cellStyle name="Percent 37 4 3" xfId="49526"/>
    <cellStyle name="Percent 37 5" xfId="49527"/>
    <cellStyle name="Percent 38" xfId="1639"/>
    <cellStyle name="Percent 38 2" xfId="49528"/>
    <cellStyle name="Percent 38 3" xfId="49529"/>
    <cellStyle name="Percent 38 3 2" xfId="49530"/>
    <cellStyle name="Percent 38 3 2 2" xfId="49531"/>
    <cellStyle name="Percent 38 3 3" xfId="49532"/>
    <cellStyle name="Percent 38 4" xfId="49533"/>
    <cellStyle name="Percent 38 4 2" xfId="49534"/>
    <cellStyle name="Percent 38 4 2 2" xfId="49535"/>
    <cellStyle name="Percent 38 4 3" xfId="49536"/>
    <cellStyle name="Percent 38 5" xfId="49537"/>
    <cellStyle name="Percent 39" xfId="1640"/>
    <cellStyle name="Percent 39 2" xfId="49538"/>
    <cellStyle name="Percent 39 3" xfId="49539"/>
    <cellStyle name="Percent 39 3 2" xfId="49540"/>
    <cellStyle name="Percent 39 3 2 2" xfId="49541"/>
    <cellStyle name="Percent 39 3 3" xfId="49542"/>
    <cellStyle name="Percent 39 4" xfId="49543"/>
    <cellStyle name="Percent 39 4 2" xfId="49544"/>
    <cellStyle name="Percent 39 4 2 2" xfId="49545"/>
    <cellStyle name="Percent 39 4 3" xfId="49546"/>
    <cellStyle name="Percent 39 5" xfId="49547"/>
    <cellStyle name="Percent 4" xfId="154"/>
    <cellStyle name="Percent 4 2" xfId="1641"/>
    <cellStyle name="Percent 4 2 2" xfId="49548"/>
    <cellStyle name="Percent 4 2 3" xfId="49549"/>
    <cellStyle name="Percent 4 2 3 2" xfId="49550"/>
    <cellStyle name="Percent 4 2 3 2 2" xfId="49551"/>
    <cellStyle name="Percent 4 2 3 3" xfId="49552"/>
    <cellStyle name="Percent 4 2 4" xfId="49553"/>
    <cellStyle name="Percent 4 2 4 2" xfId="49554"/>
    <cellStyle name="Percent 4 2 4 2 2" xfId="49555"/>
    <cellStyle name="Percent 4 2 4 3" xfId="49556"/>
    <cellStyle name="Percent 4 3" xfId="49557"/>
    <cellStyle name="Percent 4 3 2" xfId="49558"/>
    <cellStyle name="Percent 4 3 3" xfId="49559"/>
    <cellStyle name="Percent 4 3 3 2" xfId="49560"/>
    <cellStyle name="Percent 4 3 3 2 2" xfId="49561"/>
    <cellStyle name="Percent 4 3 3 3" xfId="49562"/>
    <cellStyle name="Percent 4 3 4" xfId="49563"/>
    <cellStyle name="Percent 4 3 4 2" xfId="49564"/>
    <cellStyle name="Percent 4 3 4 2 2" xfId="49565"/>
    <cellStyle name="Percent 4 3 4 3" xfId="49566"/>
    <cellStyle name="Percent 4 4" xfId="49567"/>
    <cellStyle name="Percent 4 4 2" xfId="49568"/>
    <cellStyle name="Percent 4 5" xfId="49569"/>
    <cellStyle name="Percent 4 5 2" xfId="49570"/>
    <cellStyle name="Percent 4 5 2 2" xfId="49571"/>
    <cellStyle name="Percent 4 5 3" xfId="49572"/>
    <cellStyle name="Percent 4 6" xfId="49573"/>
    <cellStyle name="Percent 4 6 2" xfId="49574"/>
    <cellStyle name="Percent 4 6 2 2" xfId="49575"/>
    <cellStyle name="Percent 4 6 3" xfId="49576"/>
    <cellStyle name="Percent 4 7" xfId="49577"/>
    <cellStyle name="Percent 40" xfId="1642"/>
    <cellStyle name="Percent 40 2" xfId="49578"/>
    <cellStyle name="Percent 40 3" xfId="49579"/>
    <cellStyle name="Percent 40 3 2" xfId="49580"/>
    <cellStyle name="Percent 40 3 2 2" xfId="49581"/>
    <cellStyle name="Percent 40 3 3" xfId="49582"/>
    <cellStyle name="Percent 40 4" xfId="49583"/>
    <cellStyle name="Percent 40 4 2" xfId="49584"/>
    <cellStyle name="Percent 40 4 2 2" xfId="49585"/>
    <cellStyle name="Percent 40 4 3" xfId="49586"/>
    <cellStyle name="Percent 40 5" xfId="49587"/>
    <cellStyle name="Percent 41" xfId="1643"/>
    <cellStyle name="Percent 41 2" xfId="49588"/>
    <cellStyle name="Percent 41 3" xfId="49589"/>
    <cellStyle name="Percent 41 3 2" xfId="49590"/>
    <cellStyle name="Percent 41 3 2 2" xfId="49591"/>
    <cellStyle name="Percent 41 3 3" xfId="49592"/>
    <cellStyle name="Percent 41 4" xfId="49593"/>
    <cellStyle name="Percent 41 4 2" xfId="49594"/>
    <cellStyle name="Percent 41 4 2 2" xfId="49595"/>
    <cellStyle name="Percent 41 4 3" xfId="49596"/>
    <cellStyle name="Percent 41 5" xfId="49597"/>
    <cellStyle name="Percent 42" xfId="1644"/>
    <cellStyle name="Percent 42 2" xfId="49598"/>
    <cellStyle name="Percent 42 3" xfId="49599"/>
    <cellStyle name="Percent 42 3 2" xfId="49600"/>
    <cellStyle name="Percent 42 3 2 2" xfId="49601"/>
    <cellStyle name="Percent 42 3 3" xfId="49602"/>
    <cellStyle name="Percent 42 4" xfId="49603"/>
    <cellStyle name="Percent 42 4 2" xfId="49604"/>
    <cellStyle name="Percent 42 4 2 2" xfId="49605"/>
    <cellStyle name="Percent 42 4 3" xfId="49606"/>
    <cellStyle name="Percent 42 5" xfId="49607"/>
    <cellStyle name="Percent 43" xfId="1645"/>
    <cellStyle name="Percent 43 2" xfId="49608"/>
    <cellStyle name="Percent 43 3" xfId="49609"/>
    <cellStyle name="Percent 43 3 2" xfId="49610"/>
    <cellStyle name="Percent 43 3 2 2" xfId="49611"/>
    <cellStyle name="Percent 43 3 3" xfId="49612"/>
    <cellStyle name="Percent 43 4" xfId="49613"/>
    <cellStyle name="Percent 43 4 2" xfId="49614"/>
    <cellStyle name="Percent 43 4 2 2" xfId="49615"/>
    <cellStyle name="Percent 43 4 3" xfId="49616"/>
    <cellStyle name="Percent 43 5" xfId="49617"/>
    <cellStyle name="Percent 44" xfId="1646"/>
    <cellStyle name="Percent 44 2" xfId="49618"/>
    <cellStyle name="Percent 44 3" xfId="49619"/>
    <cellStyle name="Percent 44 3 2" xfId="49620"/>
    <cellStyle name="Percent 44 3 2 2" xfId="49621"/>
    <cellStyle name="Percent 44 3 3" xfId="49622"/>
    <cellStyle name="Percent 44 4" xfId="49623"/>
    <cellStyle name="Percent 44 4 2" xfId="49624"/>
    <cellStyle name="Percent 44 4 2 2" xfId="49625"/>
    <cellStyle name="Percent 44 4 3" xfId="49626"/>
    <cellStyle name="Percent 44 5" xfId="49627"/>
    <cellStyle name="Percent 45" xfId="1647"/>
    <cellStyle name="Percent 45 2" xfId="49628"/>
    <cellStyle name="Percent 45 3" xfId="49629"/>
    <cellStyle name="Percent 45 3 2" xfId="49630"/>
    <cellStyle name="Percent 45 3 2 2" xfId="49631"/>
    <cellStyle name="Percent 45 3 3" xfId="49632"/>
    <cellStyle name="Percent 45 4" xfId="49633"/>
    <cellStyle name="Percent 45 4 2" xfId="49634"/>
    <cellStyle name="Percent 45 4 2 2" xfId="49635"/>
    <cellStyle name="Percent 45 4 3" xfId="49636"/>
    <cellStyle name="Percent 45 5" xfId="49637"/>
    <cellStyle name="Percent 46" xfId="1648"/>
    <cellStyle name="Percent 46 2" xfId="49638"/>
    <cellStyle name="Percent 46 3" xfId="49639"/>
    <cellStyle name="Percent 46 3 2" xfId="49640"/>
    <cellStyle name="Percent 46 3 2 2" xfId="49641"/>
    <cellStyle name="Percent 46 3 3" xfId="49642"/>
    <cellStyle name="Percent 46 4" xfId="49643"/>
    <cellStyle name="Percent 46 4 2" xfId="49644"/>
    <cellStyle name="Percent 46 4 2 2" xfId="49645"/>
    <cellStyle name="Percent 46 4 3" xfId="49646"/>
    <cellStyle name="Percent 46 5" xfId="49647"/>
    <cellStyle name="Percent 47" xfId="1649"/>
    <cellStyle name="Percent 47 2" xfId="49648"/>
    <cellStyle name="Percent 47 3" xfId="49649"/>
    <cellStyle name="Percent 47 3 2" xfId="49650"/>
    <cellStyle name="Percent 47 3 2 2" xfId="49651"/>
    <cellStyle name="Percent 47 3 3" xfId="49652"/>
    <cellStyle name="Percent 47 4" xfId="49653"/>
    <cellStyle name="Percent 47 4 2" xfId="49654"/>
    <cellStyle name="Percent 47 4 2 2" xfId="49655"/>
    <cellStyle name="Percent 47 4 3" xfId="49656"/>
    <cellStyle name="Percent 47 5" xfId="49657"/>
    <cellStyle name="Percent 48" xfId="1650"/>
    <cellStyle name="Percent 48 2" xfId="49658"/>
    <cellStyle name="Percent 48 3" xfId="49659"/>
    <cellStyle name="Percent 48 3 2" xfId="49660"/>
    <cellStyle name="Percent 48 3 2 2" xfId="49661"/>
    <cellStyle name="Percent 48 3 3" xfId="49662"/>
    <cellStyle name="Percent 48 4" xfId="49663"/>
    <cellStyle name="Percent 48 4 2" xfId="49664"/>
    <cellStyle name="Percent 48 4 2 2" xfId="49665"/>
    <cellStyle name="Percent 48 4 3" xfId="49666"/>
    <cellStyle name="Percent 48 5" xfId="49667"/>
    <cellStyle name="Percent 49" xfId="1651"/>
    <cellStyle name="Percent 49 2" xfId="49668"/>
    <cellStyle name="Percent 49 3" xfId="49669"/>
    <cellStyle name="Percent 49 3 2" xfId="49670"/>
    <cellStyle name="Percent 49 3 2 2" xfId="49671"/>
    <cellStyle name="Percent 49 3 3" xfId="49672"/>
    <cellStyle name="Percent 49 4" xfId="49673"/>
    <cellStyle name="Percent 49 4 2" xfId="49674"/>
    <cellStyle name="Percent 49 4 2 2" xfId="49675"/>
    <cellStyle name="Percent 49 4 3" xfId="49676"/>
    <cellStyle name="Percent 49 5" xfId="49677"/>
    <cellStyle name="Percent 5" xfId="534"/>
    <cellStyle name="Percent 5 2" xfId="49678"/>
    <cellStyle name="Percent 5 2 2" xfId="49679"/>
    <cellStyle name="Percent 5 2 3" xfId="49680"/>
    <cellStyle name="Percent 5 3" xfId="49681"/>
    <cellStyle name="Percent 5 3 2" xfId="49682"/>
    <cellStyle name="Percent 5 3 2 2" xfId="49683"/>
    <cellStyle name="Percent 5 3 3" xfId="49684"/>
    <cellStyle name="Percent 5 3 4" xfId="49685"/>
    <cellStyle name="Percent 5 3 5" xfId="49686"/>
    <cellStyle name="Percent 5 4" xfId="49687"/>
    <cellStyle name="Percent 5 4 2" xfId="49688"/>
    <cellStyle name="Percent 5 4 2 2" xfId="49689"/>
    <cellStyle name="Percent 5 4 3" xfId="49690"/>
    <cellStyle name="Percent 5 4 4" xfId="49691"/>
    <cellStyle name="Percent 5 5" xfId="49692"/>
    <cellStyle name="Percent 5 6" xfId="49693"/>
    <cellStyle name="Percent 5 7" xfId="49694"/>
    <cellStyle name="Percent 5 8" xfId="49695"/>
    <cellStyle name="Percent 5 9" xfId="49696"/>
    <cellStyle name="Percent 50" xfId="1652"/>
    <cellStyle name="Percent 50 2" xfId="49697"/>
    <cellStyle name="Percent 50 3" xfId="49698"/>
    <cellStyle name="Percent 50 3 2" xfId="49699"/>
    <cellStyle name="Percent 50 3 2 2" xfId="49700"/>
    <cellStyle name="Percent 50 3 3" xfId="49701"/>
    <cellStyle name="Percent 50 4" xfId="49702"/>
    <cellStyle name="Percent 50 4 2" xfId="49703"/>
    <cellStyle name="Percent 50 4 2 2" xfId="49704"/>
    <cellStyle name="Percent 50 4 3" xfId="49705"/>
    <cellStyle name="Percent 50 5" xfId="49706"/>
    <cellStyle name="Percent 51" xfId="1653"/>
    <cellStyle name="Percent 51 2" xfId="49707"/>
    <cellStyle name="Percent 51 3" xfId="49708"/>
    <cellStyle name="Percent 51 3 2" xfId="49709"/>
    <cellStyle name="Percent 51 3 2 2" xfId="49710"/>
    <cellStyle name="Percent 51 3 3" xfId="49711"/>
    <cellStyle name="Percent 51 4" xfId="49712"/>
    <cellStyle name="Percent 51 4 2" xfId="49713"/>
    <cellStyle name="Percent 51 4 2 2" xfId="49714"/>
    <cellStyle name="Percent 51 4 3" xfId="49715"/>
    <cellStyle name="Percent 51 5" xfId="49716"/>
    <cellStyle name="Percent 52" xfId="1654"/>
    <cellStyle name="Percent 52 2" xfId="49717"/>
    <cellStyle name="Percent 52 3" xfId="49718"/>
    <cellStyle name="Percent 52 3 2" xfId="49719"/>
    <cellStyle name="Percent 52 3 2 2" xfId="49720"/>
    <cellStyle name="Percent 52 3 3" xfId="49721"/>
    <cellStyle name="Percent 52 4" xfId="49722"/>
    <cellStyle name="Percent 52 4 2" xfId="49723"/>
    <cellStyle name="Percent 52 4 2 2" xfId="49724"/>
    <cellStyle name="Percent 52 4 3" xfId="49725"/>
    <cellStyle name="Percent 52 5" xfId="49726"/>
    <cellStyle name="Percent 53" xfId="1655"/>
    <cellStyle name="Percent 53 2" xfId="49727"/>
    <cellStyle name="Percent 53 3" xfId="49728"/>
    <cellStyle name="Percent 53 3 2" xfId="49729"/>
    <cellStyle name="Percent 53 3 2 2" xfId="49730"/>
    <cellStyle name="Percent 53 3 3" xfId="49731"/>
    <cellStyle name="Percent 53 4" xfId="49732"/>
    <cellStyle name="Percent 53 4 2" xfId="49733"/>
    <cellStyle name="Percent 53 4 2 2" xfId="49734"/>
    <cellStyle name="Percent 53 4 3" xfId="49735"/>
    <cellStyle name="Percent 53 5" xfId="49736"/>
    <cellStyle name="Percent 54" xfId="1656"/>
    <cellStyle name="Percent 54 2" xfId="49737"/>
    <cellStyle name="Percent 54 3" xfId="49738"/>
    <cellStyle name="Percent 54 3 2" xfId="49739"/>
    <cellStyle name="Percent 54 3 2 2" xfId="49740"/>
    <cellStyle name="Percent 54 3 3" xfId="49741"/>
    <cellStyle name="Percent 54 4" xfId="49742"/>
    <cellStyle name="Percent 54 4 2" xfId="49743"/>
    <cellStyle name="Percent 54 4 2 2" xfId="49744"/>
    <cellStyle name="Percent 54 4 3" xfId="49745"/>
    <cellStyle name="Percent 54 5" xfId="49746"/>
    <cellStyle name="Percent 55" xfId="1657"/>
    <cellStyle name="Percent 55 2" xfId="49747"/>
    <cellStyle name="Percent 55 3" xfId="49748"/>
    <cellStyle name="Percent 55 3 2" xfId="49749"/>
    <cellStyle name="Percent 55 3 2 2" xfId="49750"/>
    <cellStyle name="Percent 55 3 3" xfId="49751"/>
    <cellStyle name="Percent 55 4" xfId="49752"/>
    <cellStyle name="Percent 55 4 2" xfId="49753"/>
    <cellStyle name="Percent 55 4 2 2" xfId="49754"/>
    <cellStyle name="Percent 55 4 3" xfId="49755"/>
    <cellStyle name="Percent 55 5" xfId="49756"/>
    <cellStyle name="Percent 56" xfId="1658"/>
    <cellStyle name="Percent 56 2" xfId="49757"/>
    <cellStyle name="Percent 56 3" xfId="49758"/>
    <cellStyle name="Percent 56 3 2" xfId="49759"/>
    <cellStyle name="Percent 56 3 2 2" xfId="49760"/>
    <cellStyle name="Percent 56 3 3" xfId="49761"/>
    <cellStyle name="Percent 56 4" xfId="49762"/>
    <cellStyle name="Percent 56 4 2" xfId="49763"/>
    <cellStyle name="Percent 56 4 2 2" xfId="49764"/>
    <cellStyle name="Percent 56 4 3" xfId="49765"/>
    <cellStyle name="Percent 56 5" xfId="49766"/>
    <cellStyle name="Percent 57" xfId="1659"/>
    <cellStyle name="Percent 57 2" xfId="49767"/>
    <cellStyle name="Percent 57 3" xfId="49768"/>
    <cellStyle name="Percent 57 3 2" xfId="49769"/>
    <cellStyle name="Percent 57 3 2 2" xfId="49770"/>
    <cellStyle name="Percent 57 3 3" xfId="49771"/>
    <cellStyle name="Percent 57 4" xfId="49772"/>
    <cellStyle name="Percent 57 4 2" xfId="49773"/>
    <cellStyle name="Percent 57 4 2 2" xfId="49774"/>
    <cellStyle name="Percent 57 4 3" xfId="49775"/>
    <cellStyle name="Percent 57 5" xfId="49776"/>
    <cellStyle name="Percent 58" xfId="1660"/>
    <cellStyle name="Percent 58 2" xfId="49777"/>
    <cellStyle name="Percent 58 3" xfId="49778"/>
    <cellStyle name="Percent 58 3 2" xfId="49779"/>
    <cellStyle name="Percent 58 3 2 2" xfId="49780"/>
    <cellStyle name="Percent 58 3 3" xfId="49781"/>
    <cellStyle name="Percent 58 4" xfId="49782"/>
    <cellStyle name="Percent 58 4 2" xfId="49783"/>
    <cellStyle name="Percent 58 4 2 2" xfId="49784"/>
    <cellStyle name="Percent 58 4 3" xfId="49785"/>
    <cellStyle name="Percent 58 5" xfId="49786"/>
    <cellStyle name="Percent 59" xfId="1661"/>
    <cellStyle name="Percent 59 2" xfId="49787"/>
    <cellStyle name="Percent 59 3" xfId="49788"/>
    <cellStyle name="Percent 59 3 2" xfId="49789"/>
    <cellStyle name="Percent 59 3 2 2" xfId="49790"/>
    <cellStyle name="Percent 59 3 3" xfId="49791"/>
    <cellStyle name="Percent 59 4" xfId="49792"/>
    <cellStyle name="Percent 59 4 2" xfId="49793"/>
    <cellStyle name="Percent 59 4 2 2" xfId="49794"/>
    <cellStyle name="Percent 59 4 3" xfId="49795"/>
    <cellStyle name="Percent 59 5" xfId="49796"/>
    <cellStyle name="Percent 6" xfId="473"/>
    <cellStyle name="Percent 6 2" xfId="49797"/>
    <cellStyle name="Percent 6 3" xfId="49798"/>
    <cellStyle name="Percent 6 3 2" xfId="49799"/>
    <cellStyle name="Percent 6 3 2 2" xfId="49800"/>
    <cellStyle name="Percent 6 3 3" xfId="49801"/>
    <cellStyle name="Percent 6 3 4" xfId="49802"/>
    <cellStyle name="Percent 6 4" xfId="49803"/>
    <cellStyle name="Percent 6 4 2" xfId="49804"/>
    <cellStyle name="Percent 6 4 2 2" xfId="49805"/>
    <cellStyle name="Percent 6 4 3" xfId="49806"/>
    <cellStyle name="Percent 6 5" xfId="49807"/>
    <cellStyle name="Percent 60" xfId="1662"/>
    <cellStyle name="Percent 60 2" xfId="49808"/>
    <cellStyle name="Percent 60 3" xfId="49809"/>
    <cellStyle name="Percent 60 3 2" xfId="49810"/>
    <cellStyle name="Percent 60 3 2 2" xfId="49811"/>
    <cellStyle name="Percent 60 3 3" xfId="49812"/>
    <cellStyle name="Percent 60 4" xfId="49813"/>
    <cellStyle name="Percent 60 4 2" xfId="49814"/>
    <cellStyle name="Percent 60 4 2 2" xfId="49815"/>
    <cellStyle name="Percent 60 4 3" xfId="49816"/>
    <cellStyle name="Percent 60 5" xfId="49817"/>
    <cellStyle name="Percent 61" xfId="1663"/>
    <cellStyle name="Percent 61 2" xfId="49818"/>
    <cellStyle name="Percent 61 3" xfId="49819"/>
    <cellStyle name="Percent 61 3 2" xfId="49820"/>
    <cellStyle name="Percent 61 3 2 2" xfId="49821"/>
    <cellStyle name="Percent 61 3 3" xfId="49822"/>
    <cellStyle name="Percent 61 4" xfId="49823"/>
    <cellStyle name="Percent 61 4 2" xfId="49824"/>
    <cellStyle name="Percent 61 4 2 2" xfId="49825"/>
    <cellStyle name="Percent 61 4 3" xfId="49826"/>
    <cellStyle name="Percent 61 5" xfId="49827"/>
    <cellStyle name="Percent 62" xfId="1664"/>
    <cellStyle name="Percent 62 2" xfId="49828"/>
    <cellStyle name="Percent 62 3" xfId="49829"/>
    <cellStyle name="Percent 62 3 2" xfId="49830"/>
    <cellStyle name="Percent 62 3 2 2" xfId="49831"/>
    <cellStyle name="Percent 62 3 3" xfId="49832"/>
    <cellStyle name="Percent 62 4" xfId="49833"/>
    <cellStyle name="Percent 62 4 2" xfId="49834"/>
    <cellStyle name="Percent 62 4 2 2" xfId="49835"/>
    <cellStyle name="Percent 62 4 3" xfId="49836"/>
    <cellStyle name="Percent 62 5" xfId="49837"/>
    <cellStyle name="Percent 63" xfId="1665"/>
    <cellStyle name="Percent 63 2" xfId="49838"/>
    <cellStyle name="Percent 63 3" xfId="49839"/>
    <cellStyle name="Percent 63 3 2" xfId="49840"/>
    <cellStyle name="Percent 63 3 2 2" xfId="49841"/>
    <cellStyle name="Percent 63 3 3" xfId="49842"/>
    <cellStyle name="Percent 63 4" xfId="49843"/>
    <cellStyle name="Percent 63 4 2" xfId="49844"/>
    <cellStyle name="Percent 63 4 2 2" xfId="49845"/>
    <cellStyle name="Percent 63 4 3" xfId="49846"/>
    <cellStyle name="Percent 63 5" xfId="49847"/>
    <cellStyle name="Percent 64" xfId="1666"/>
    <cellStyle name="Percent 64 2" xfId="49848"/>
    <cellStyle name="Percent 64 3" xfId="49849"/>
    <cellStyle name="Percent 64 3 2" xfId="49850"/>
    <cellStyle name="Percent 64 3 2 2" xfId="49851"/>
    <cellStyle name="Percent 64 3 3" xfId="49852"/>
    <cellStyle name="Percent 64 4" xfId="49853"/>
    <cellStyle name="Percent 64 4 2" xfId="49854"/>
    <cellStyle name="Percent 64 4 2 2" xfId="49855"/>
    <cellStyle name="Percent 64 4 3" xfId="49856"/>
    <cellStyle name="Percent 64 5" xfId="49857"/>
    <cellStyle name="Percent 65" xfId="1667"/>
    <cellStyle name="Percent 65 2" xfId="49858"/>
    <cellStyle name="Percent 65 3" xfId="49859"/>
    <cellStyle name="Percent 65 3 2" xfId="49860"/>
    <cellStyle name="Percent 65 3 2 2" xfId="49861"/>
    <cellStyle name="Percent 65 3 3" xfId="49862"/>
    <cellStyle name="Percent 65 4" xfId="49863"/>
    <cellStyle name="Percent 65 4 2" xfId="49864"/>
    <cellStyle name="Percent 65 4 2 2" xfId="49865"/>
    <cellStyle name="Percent 65 4 3" xfId="49866"/>
    <cellStyle name="Percent 65 5" xfId="49867"/>
    <cellStyle name="Percent 66" xfId="1668"/>
    <cellStyle name="Percent 66 2" xfId="49868"/>
    <cellStyle name="Percent 66 3" xfId="49869"/>
    <cellStyle name="Percent 66 3 2" xfId="49870"/>
    <cellStyle name="Percent 66 3 2 2" xfId="49871"/>
    <cellStyle name="Percent 66 3 3" xfId="49872"/>
    <cellStyle name="Percent 66 4" xfId="49873"/>
    <cellStyle name="Percent 66 4 2" xfId="49874"/>
    <cellStyle name="Percent 66 4 2 2" xfId="49875"/>
    <cellStyle name="Percent 66 4 3" xfId="49876"/>
    <cellStyle name="Percent 66 5" xfId="49877"/>
    <cellStyle name="Percent 67" xfId="1669"/>
    <cellStyle name="Percent 67 2" xfId="49878"/>
    <cellStyle name="Percent 67 3" xfId="49879"/>
    <cellStyle name="Percent 67 3 2" xfId="49880"/>
    <cellStyle name="Percent 67 3 2 2" xfId="49881"/>
    <cellStyle name="Percent 67 3 3" xfId="49882"/>
    <cellStyle name="Percent 67 4" xfId="49883"/>
    <cellStyle name="Percent 67 4 2" xfId="49884"/>
    <cellStyle name="Percent 67 4 2 2" xfId="49885"/>
    <cellStyle name="Percent 67 4 3" xfId="49886"/>
    <cellStyle name="Percent 67 5" xfId="49887"/>
    <cellStyle name="Percent 68" xfId="1670"/>
    <cellStyle name="Percent 68 2" xfId="49888"/>
    <cellStyle name="Percent 68 3" xfId="49889"/>
    <cellStyle name="Percent 68 3 2" xfId="49890"/>
    <cellStyle name="Percent 68 3 2 2" xfId="49891"/>
    <cellStyle name="Percent 68 3 3" xfId="49892"/>
    <cellStyle name="Percent 68 4" xfId="49893"/>
    <cellStyle name="Percent 68 4 2" xfId="49894"/>
    <cellStyle name="Percent 68 4 2 2" xfId="49895"/>
    <cellStyle name="Percent 68 4 3" xfId="49896"/>
    <cellStyle name="Percent 68 5" xfId="49897"/>
    <cellStyle name="Percent 69" xfId="1671"/>
    <cellStyle name="Percent 69 2" xfId="49898"/>
    <cellStyle name="Percent 69 3" xfId="49899"/>
    <cellStyle name="Percent 69 3 2" xfId="49900"/>
    <cellStyle name="Percent 69 3 2 2" xfId="49901"/>
    <cellStyle name="Percent 69 3 3" xfId="49902"/>
    <cellStyle name="Percent 69 4" xfId="49903"/>
    <cellStyle name="Percent 69 4 2" xfId="49904"/>
    <cellStyle name="Percent 69 4 2 2" xfId="49905"/>
    <cellStyle name="Percent 69 4 3" xfId="49906"/>
    <cellStyle name="Percent 69 5" xfId="49907"/>
    <cellStyle name="Percent 7" xfId="1672"/>
    <cellStyle name="Percent 7 2" xfId="49908"/>
    <cellStyle name="Percent 7 2 2" xfId="49909"/>
    <cellStyle name="Percent 7 2 2 2" xfId="49910"/>
    <cellStyle name="Percent 7 2 3" xfId="49911"/>
    <cellStyle name="Percent 7 2 3 2" xfId="49912"/>
    <cellStyle name="Percent 7 2 3 2 2" xfId="49913"/>
    <cellStyle name="Percent 7 2 3 3" xfId="49914"/>
    <cellStyle name="Percent 7 2 4" xfId="49915"/>
    <cellStyle name="Percent 7 2 5" xfId="49916"/>
    <cellStyle name="Percent 7 3" xfId="49917"/>
    <cellStyle name="Percent 7 3 2" xfId="49918"/>
    <cellStyle name="Percent 7 4" xfId="49919"/>
    <cellStyle name="Percent 7 4 2" xfId="49920"/>
    <cellStyle name="Percent 7 4 2 2" xfId="49921"/>
    <cellStyle name="Percent 7 4 3" xfId="49922"/>
    <cellStyle name="Percent 7 5" xfId="49923"/>
    <cellStyle name="Percent 7 5 2" xfId="49924"/>
    <cellStyle name="Percent 7 5 2 2" xfId="49925"/>
    <cellStyle name="Percent 7 5 3" xfId="49926"/>
    <cellStyle name="Percent 7 6" xfId="49927"/>
    <cellStyle name="Percent 70" xfId="1673"/>
    <cellStyle name="Percent 70 2" xfId="49928"/>
    <cellStyle name="Percent 70 3" xfId="49929"/>
    <cellStyle name="Percent 70 3 2" xfId="49930"/>
    <cellStyle name="Percent 70 3 2 2" xfId="49931"/>
    <cellStyle name="Percent 70 3 3" xfId="49932"/>
    <cellStyle name="Percent 70 4" xfId="49933"/>
    <cellStyle name="Percent 70 4 2" xfId="49934"/>
    <cellStyle name="Percent 70 4 2 2" xfId="49935"/>
    <cellStyle name="Percent 70 4 3" xfId="49936"/>
    <cellStyle name="Percent 70 5" xfId="49937"/>
    <cellStyle name="Percent 71" xfId="1674"/>
    <cellStyle name="Percent 71 2" xfId="49938"/>
    <cellStyle name="Percent 71 3" xfId="49939"/>
    <cellStyle name="Percent 71 3 2" xfId="49940"/>
    <cellStyle name="Percent 71 3 2 2" xfId="49941"/>
    <cellStyle name="Percent 71 3 3" xfId="49942"/>
    <cellStyle name="Percent 71 4" xfId="49943"/>
    <cellStyle name="Percent 71 4 2" xfId="49944"/>
    <cellStyle name="Percent 71 4 2 2" xfId="49945"/>
    <cellStyle name="Percent 71 4 3" xfId="49946"/>
    <cellStyle name="Percent 71 5" xfId="49947"/>
    <cellStyle name="Percent 72" xfId="1675"/>
    <cellStyle name="Percent 72 2" xfId="49948"/>
    <cellStyle name="Percent 72 3" xfId="49949"/>
    <cellStyle name="Percent 72 3 2" xfId="49950"/>
    <cellStyle name="Percent 72 3 2 2" xfId="49951"/>
    <cellStyle name="Percent 72 3 3" xfId="49952"/>
    <cellStyle name="Percent 72 4" xfId="49953"/>
    <cellStyle name="Percent 72 4 2" xfId="49954"/>
    <cellStyle name="Percent 72 4 2 2" xfId="49955"/>
    <cellStyle name="Percent 72 4 3" xfId="49956"/>
    <cellStyle name="Percent 72 5" xfId="49957"/>
    <cellStyle name="Percent 73" xfId="1676"/>
    <cellStyle name="Percent 73 2" xfId="49958"/>
    <cellStyle name="Percent 73 3" xfId="49959"/>
    <cellStyle name="Percent 73 3 2" xfId="49960"/>
    <cellStyle name="Percent 73 3 2 2" xfId="49961"/>
    <cellStyle name="Percent 73 3 3" xfId="49962"/>
    <cellStyle name="Percent 73 4" xfId="49963"/>
    <cellStyle name="Percent 73 4 2" xfId="49964"/>
    <cellStyle name="Percent 73 4 2 2" xfId="49965"/>
    <cellStyle name="Percent 73 4 3" xfId="49966"/>
    <cellStyle name="Percent 73 5" xfId="49967"/>
    <cellStyle name="Percent 74" xfId="1677"/>
    <cellStyle name="Percent 74 2" xfId="49968"/>
    <cellStyle name="Percent 74 3" xfId="49969"/>
    <cellStyle name="Percent 74 3 2" xfId="49970"/>
    <cellStyle name="Percent 74 3 2 2" xfId="49971"/>
    <cellStyle name="Percent 74 3 3" xfId="49972"/>
    <cellStyle name="Percent 74 4" xfId="49973"/>
    <cellStyle name="Percent 74 4 2" xfId="49974"/>
    <cellStyle name="Percent 74 4 2 2" xfId="49975"/>
    <cellStyle name="Percent 74 4 3" xfId="49976"/>
    <cellStyle name="Percent 74 5" xfId="49977"/>
    <cellStyle name="Percent 75" xfId="1678"/>
    <cellStyle name="Percent 75 2" xfId="49978"/>
    <cellStyle name="Percent 75 3" xfId="49979"/>
    <cellStyle name="Percent 75 3 2" xfId="49980"/>
    <cellStyle name="Percent 75 3 2 2" xfId="49981"/>
    <cellStyle name="Percent 75 3 3" xfId="49982"/>
    <cellStyle name="Percent 75 4" xfId="49983"/>
    <cellStyle name="Percent 75 4 2" xfId="49984"/>
    <cellStyle name="Percent 75 4 2 2" xfId="49985"/>
    <cellStyle name="Percent 75 4 3" xfId="49986"/>
    <cellStyle name="Percent 75 5" xfId="49987"/>
    <cellStyle name="Percent 76" xfId="1679"/>
    <cellStyle name="Percent 76 2" xfId="49988"/>
    <cellStyle name="Percent 76 3" xfId="49989"/>
    <cellStyle name="Percent 76 3 2" xfId="49990"/>
    <cellStyle name="Percent 76 3 2 2" xfId="49991"/>
    <cellStyle name="Percent 76 3 3" xfId="49992"/>
    <cellStyle name="Percent 76 4" xfId="49993"/>
    <cellStyle name="Percent 76 4 2" xfId="49994"/>
    <cellStyle name="Percent 76 4 2 2" xfId="49995"/>
    <cellStyle name="Percent 76 4 3" xfId="49996"/>
    <cellStyle name="Percent 76 5" xfId="49997"/>
    <cellStyle name="Percent 77" xfId="1680"/>
    <cellStyle name="Percent 77 2" xfId="49998"/>
    <cellStyle name="Percent 77 3" xfId="49999"/>
    <cellStyle name="Percent 77 3 2" xfId="50000"/>
    <cellStyle name="Percent 77 3 2 2" xfId="50001"/>
    <cellStyle name="Percent 77 3 3" xfId="50002"/>
    <cellStyle name="Percent 77 4" xfId="50003"/>
    <cellStyle name="Percent 77 4 2" xfId="50004"/>
    <cellStyle name="Percent 77 4 2 2" xfId="50005"/>
    <cellStyle name="Percent 77 4 3" xfId="50006"/>
    <cellStyle name="Percent 77 5" xfId="50007"/>
    <cellStyle name="Percent 78" xfId="1681"/>
    <cellStyle name="Percent 78 2" xfId="50008"/>
    <cellStyle name="Percent 78 3" xfId="50009"/>
    <cellStyle name="Percent 78 3 2" xfId="50010"/>
    <cellStyle name="Percent 78 3 2 2" xfId="50011"/>
    <cellStyle name="Percent 78 3 3" xfId="50012"/>
    <cellStyle name="Percent 78 4" xfId="50013"/>
    <cellStyle name="Percent 78 4 2" xfId="50014"/>
    <cellStyle name="Percent 78 4 2 2" xfId="50015"/>
    <cellStyle name="Percent 78 4 3" xfId="50016"/>
    <cellStyle name="Percent 78 5" xfId="50017"/>
    <cellStyle name="Percent 79" xfId="1682"/>
    <cellStyle name="Percent 79 2" xfId="50018"/>
    <cellStyle name="Percent 79 3" xfId="50019"/>
    <cellStyle name="Percent 79 3 2" xfId="50020"/>
    <cellStyle name="Percent 79 3 2 2" xfId="50021"/>
    <cellStyle name="Percent 79 3 3" xfId="50022"/>
    <cellStyle name="Percent 79 4" xfId="50023"/>
    <cellStyle name="Percent 79 4 2" xfId="50024"/>
    <cellStyle name="Percent 79 4 2 2" xfId="50025"/>
    <cellStyle name="Percent 79 4 3" xfId="50026"/>
    <cellStyle name="Percent 79 5" xfId="50027"/>
    <cellStyle name="Percent 8" xfId="1683"/>
    <cellStyle name="Percent 8 2" xfId="1684"/>
    <cellStyle name="Percent 8 2 2" xfId="50028"/>
    <cellStyle name="Percent 8 2 2 2" xfId="50029"/>
    <cellStyle name="Percent 8 2 3" xfId="50030"/>
    <cellStyle name="Percent 8 2 3 2" xfId="50031"/>
    <cellStyle name="Percent 8 2 3 2 2" xfId="50032"/>
    <cellStyle name="Percent 8 2 3 3" xfId="50033"/>
    <cellStyle name="Percent 8 2 4" xfId="50034"/>
    <cellStyle name="Percent 8 2 4 2" xfId="50035"/>
    <cellStyle name="Percent 8 2 4 2 2" xfId="50036"/>
    <cellStyle name="Percent 8 2 4 3" xfId="50037"/>
    <cellStyle name="Percent 8 2 5" xfId="50038"/>
    <cellStyle name="Percent 8 2 6" xfId="50039"/>
    <cellStyle name="Percent 8 3" xfId="50040"/>
    <cellStyle name="Percent 8 3 2" xfId="50041"/>
    <cellStyle name="Percent 8 3 2 2" xfId="50042"/>
    <cellStyle name="Percent 8 3 3" xfId="50043"/>
    <cellStyle name="Percent 8 3 3 2" xfId="50044"/>
    <cellStyle name="Percent 8 3 3 2 2" xfId="50045"/>
    <cellStyle name="Percent 8 3 3 3" xfId="50046"/>
    <cellStyle name="Percent 8 3 4" xfId="50047"/>
    <cellStyle name="Percent 8 3 5" xfId="50048"/>
    <cellStyle name="Percent 8 4" xfId="50049"/>
    <cellStyle name="Percent 8 5" xfId="50050"/>
    <cellStyle name="Percent 8 5 2" xfId="50051"/>
    <cellStyle name="Percent 8 5 2 2" xfId="50052"/>
    <cellStyle name="Percent 8 5 3" xfId="50053"/>
    <cellStyle name="Percent 8 6" xfId="50054"/>
    <cellStyle name="Percent 8 6 2" xfId="50055"/>
    <cellStyle name="Percent 8 6 2 2" xfId="50056"/>
    <cellStyle name="Percent 8 6 3" xfId="50057"/>
    <cellStyle name="Percent 8 7" xfId="50058"/>
    <cellStyle name="Percent 80" xfId="1685"/>
    <cellStyle name="Percent 80 2" xfId="50059"/>
    <cellStyle name="Percent 80 3" xfId="50060"/>
    <cellStyle name="Percent 80 3 2" xfId="50061"/>
    <cellStyle name="Percent 80 3 2 2" xfId="50062"/>
    <cellStyle name="Percent 80 3 3" xfId="50063"/>
    <cellStyle name="Percent 80 4" xfId="50064"/>
    <cellStyle name="Percent 80 4 2" xfId="50065"/>
    <cellStyle name="Percent 80 4 2 2" xfId="50066"/>
    <cellStyle name="Percent 80 4 3" xfId="50067"/>
    <cellStyle name="Percent 80 5" xfId="50068"/>
    <cellStyle name="Percent 81" xfId="1686"/>
    <cellStyle name="Percent 81 2" xfId="50069"/>
    <cellStyle name="Percent 81 3" xfId="50070"/>
    <cellStyle name="Percent 81 3 2" xfId="50071"/>
    <cellStyle name="Percent 81 3 2 2" xfId="50072"/>
    <cellStyle name="Percent 81 3 3" xfId="50073"/>
    <cellStyle name="Percent 81 4" xfId="50074"/>
    <cellStyle name="Percent 81 4 2" xfId="50075"/>
    <cellStyle name="Percent 81 4 2 2" xfId="50076"/>
    <cellStyle name="Percent 81 4 3" xfId="50077"/>
    <cellStyle name="Percent 81 5" xfId="50078"/>
    <cellStyle name="Percent 82" xfId="1687"/>
    <cellStyle name="Percent 82 2" xfId="50079"/>
    <cellStyle name="Percent 82 3" xfId="50080"/>
    <cellStyle name="Percent 82 3 2" xfId="50081"/>
    <cellStyle name="Percent 82 3 2 2" xfId="50082"/>
    <cellStyle name="Percent 82 3 3" xfId="50083"/>
    <cellStyle name="Percent 82 4" xfId="50084"/>
    <cellStyle name="Percent 82 4 2" xfId="50085"/>
    <cellStyle name="Percent 82 4 2 2" xfId="50086"/>
    <cellStyle name="Percent 82 4 3" xfId="50087"/>
    <cellStyle name="Percent 82 5" xfId="50088"/>
    <cellStyle name="Percent 83" xfId="1688"/>
    <cellStyle name="Percent 83 2" xfId="50089"/>
    <cellStyle name="Percent 83 3" xfId="50090"/>
    <cellStyle name="Percent 83 3 2" xfId="50091"/>
    <cellStyle name="Percent 83 3 2 2" xfId="50092"/>
    <cellStyle name="Percent 83 3 3" xfId="50093"/>
    <cellStyle name="Percent 83 4" xfId="50094"/>
    <cellStyle name="Percent 83 4 2" xfId="50095"/>
    <cellStyle name="Percent 83 4 2 2" xfId="50096"/>
    <cellStyle name="Percent 83 4 3" xfId="50097"/>
    <cellStyle name="Percent 83 5" xfId="50098"/>
    <cellStyle name="Percent 84" xfId="1689"/>
    <cellStyle name="Percent 84 2" xfId="50099"/>
    <cellStyle name="Percent 84 3" xfId="50100"/>
    <cellStyle name="Percent 84 3 2" xfId="50101"/>
    <cellStyle name="Percent 84 3 2 2" xfId="50102"/>
    <cellStyle name="Percent 84 3 3" xfId="50103"/>
    <cellStyle name="Percent 84 4" xfId="50104"/>
    <cellStyle name="Percent 84 4 2" xfId="50105"/>
    <cellStyle name="Percent 84 4 2 2" xfId="50106"/>
    <cellStyle name="Percent 84 4 3" xfId="50107"/>
    <cellStyle name="Percent 84 5" xfId="50108"/>
    <cellStyle name="Percent 85" xfId="1690"/>
    <cellStyle name="Percent 85 2" xfId="50109"/>
    <cellStyle name="Percent 85 3" xfId="50110"/>
    <cellStyle name="Percent 85 3 2" xfId="50111"/>
    <cellStyle name="Percent 85 3 2 2" xfId="50112"/>
    <cellStyle name="Percent 85 3 3" xfId="50113"/>
    <cellStyle name="Percent 85 4" xfId="50114"/>
    <cellStyle name="Percent 85 4 2" xfId="50115"/>
    <cellStyle name="Percent 85 4 2 2" xfId="50116"/>
    <cellStyle name="Percent 85 4 3" xfId="50117"/>
    <cellStyle name="Percent 85 5" xfId="50118"/>
    <cellStyle name="Percent 86" xfId="1691"/>
    <cellStyle name="Percent 86 2" xfId="50119"/>
    <cellStyle name="Percent 86 3" xfId="50120"/>
    <cellStyle name="Percent 86 3 2" xfId="50121"/>
    <cellStyle name="Percent 86 3 2 2" xfId="50122"/>
    <cellStyle name="Percent 86 3 3" xfId="50123"/>
    <cellStyle name="Percent 86 4" xfId="50124"/>
    <cellStyle name="Percent 86 4 2" xfId="50125"/>
    <cellStyle name="Percent 86 4 2 2" xfId="50126"/>
    <cellStyle name="Percent 86 4 3" xfId="50127"/>
    <cellStyle name="Percent 86 5" xfId="50128"/>
    <cellStyle name="Percent 87" xfId="1692"/>
    <cellStyle name="Percent 87 2" xfId="50129"/>
    <cellStyle name="Percent 87 3" xfId="50130"/>
    <cellStyle name="Percent 87 3 2" xfId="50131"/>
    <cellStyle name="Percent 87 3 2 2" xfId="50132"/>
    <cellStyle name="Percent 87 3 3" xfId="50133"/>
    <cellStyle name="Percent 87 4" xfId="50134"/>
    <cellStyle name="Percent 87 4 2" xfId="50135"/>
    <cellStyle name="Percent 87 4 2 2" xfId="50136"/>
    <cellStyle name="Percent 87 4 3" xfId="50137"/>
    <cellStyle name="Percent 87 5" xfId="50138"/>
    <cellStyle name="Percent 88" xfId="1693"/>
    <cellStyle name="Percent 88 2" xfId="50139"/>
    <cellStyle name="Percent 88 3" xfId="50140"/>
    <cellStyle name="Percent 88 3 2" xfId="50141"/>
    <cellStyle name="Percent 88 3 2 2" xfId="50142"/>
    <cellStyle name="Percent 88 3 3" xfId="50143"/>
    <cellStyle name="Percent 88 4" xfId="50144"/>
    <cellStyle name="Percent 88 4 2" xfId="50145"/>
    <cellStyle name="Percent 88 4 2 2" xfId="50146"/>
    <cellStyle name="Percent 88 4 3" xfId="50147"/>
    <cellStyle name="Percent 88 5" xfId="50148"/>
    <cellStyle name="Percent 89" xfId="1694"/>
    <cellStyle name="Percent 89 2" xfId="50149"/>
    <cellStyle name="Percent 89 3" xfId="50150"/>
    <cellStyle name="Percent 89 3 2" xfId="50151"/>
    <cellStyle name="Percent 89 3 2 2" xfId="50152"/>
    <cellStyle name="Percent 89 3 3" xfId="50153"/>
    <cellStyle name="Percent 89 4" xfId="50154"/>
    <cellStyle name="Percent 89 4 2" xfId="50155"/>
    <cellStyle name="Percent 89 4 2 2" xfId="50156"/>
    <cellStyle name="Percent 89 4 3" xfId="50157"/>
    <cellStyle name="Percent 89 5" xfId="50158"/>
    <cellStyle name="Percent 9" xfId="1695"/>
    <cellStyle name="Percent 9 2" xfId="50159"/>
    <cellStyle name="Percent 9 3" xfId="50160"/>
    <cellStyle name="Percent 9 3 2" xfId="50161"/>
    <cellStyle name="Percent 9 3 2 2" xfId="50162"/>
    <cellStyle name="Percent 9 3 3" xfId="50163"/>
    <cellStyle name="Percent 9 3 4" xfId="50164"/>
    <cellStyle name="Percent 9 4" xfId="50165"/>
    <cellStyle name="Percent 9 4 2" xfId="50166"/>
    <cellStyle name="Percent 9 4 2 2" xfId="50167"/>
    <cellStyle name="Percent 9 4 3" xfId="50168"/>
    <cellStyle name="Percent 9 5" xfId="50169"/>
    <cellStyle name="Percent 90" xfId="1696"/>
    <cellStyle name="Percent 90 2" xfId="50170"/>
    <cellStyle name="Percent 90 3" xfId="50171"/>
    <cellStyle name="Percent 90 3 2" xfId="50172"/>
    <cellStyle name="Percent 90 3 2 2" xfId="50173"/>
    <cellStyle name="Percent 90 3 3" xfId="50174"/>
    <cellStyle name="Percent 90 4" xfId="50175"/>
    <cellStyle name="Percent 90 4 2" xfId="50176"/>
    <cellStyle name="Percent 90 4 2 2" xfId="50177"/>
    <cellStyle name="Percent 90 4 3" xfId="50178"/>
    <cellStyle name="Percent 90 5" xfId="50179"/>
    <cellStyle name="Percent 91" xfId="1697"/>
    <cellStyle name="Percent 91 2" xfId="50180"/>
    <cellStyle name="Percent 91 3" xfId="50181"/>
    <cellStyle name="Percent 91 3 2" xfId="50182"/>
    <cellStyle name="Percent 91 3 2 2" xfId="50183"/>
    <cellStyle name="Percent 91 3 3" xfId="50184"/>
    <cellStyle name="Percent 91 4" xfId="50185"/>
    <cellStyle name="Percent 91 4 2" xfId="50186"/>
    <cellStyle name="Percent 91 4 2 2" xfId="50187"/>
    <cellStyle name="Percent 91 4 3" xfId="50188"/>
    <cellStyle name="Percent 91 5" xfId="50189"/>
    <cellStyle name="Percent 92" xfId="1698"/>
    <cellStyle name="Percent 92 2" xfId="50190"/>
    <cellStyle name="Percent 92 3" xfId="50191"/>
    <cellStyle name="Percent 92 3 2" xfId="50192"/>
    <cellStyle name="Percent 92 3 2 2" xfId="50193"/>
    <cellStyle name="Percent 92 3 3" xfId="50194"/>
    <cellStyle name="Percent 92 4" xfId="50195"/>
    <cellStyle name="Percent 92 4 2" xfId="50196"/>
    <cellStyle name="Percent 92 4 2 2" xfId="50197"/>
    <cellStyle name="Percent 92 4 3" xfId="50198"/>
    <cellStyle name="Percent 92 5" xfId="50199"/>
    <cellStyle name="Percent 93" xfId="1699"/>
    <cellStyle name="Percent 93 2" xfId="50200"/>
    <cellStyle name="Percent 93 3" xfId="50201"/>
    <cellStyle name="Percent 93 3 2" xfId="50202"/>
    <cellStyle name="Percent 93 3 2 2" xfId="50203"/>
    <cellStyle name="Percent 93 3 3" xfId="50204"/>
    <cellStyle name="Percent 93 4" xfId="50205"/>
    <cellStyle name="Percent 93 4 2" xfId="50206"/>
    <cellStyle name="Percent 93 4 2 2" xfId="50207"/>
    <cellStyle name="Percent 93 4 3" xfId="50208"/>
    <cellStyle name="Percent 93 5" xfId="50209"/>
    <cellStyle name="Percent 94" xfId="1700"/>
    <cellStyle name="Percent 94 2" xfId="50210"/>
    <cellStyle name="Percent 94 3" xfId="50211"/>
    <cellStyle name="Percent 94 3 2" xfId="50212"/>
    <cellStyle name="Percent 94 3 2 2" xfId="50213"/>
    <cellStyle name="Percent 94 3 3" xfId="50214"/>
    <cellStyle name="Percent 94 4" xfId="50215"/>
    <cellStyle name="Percent 94 4 2" xfId="50216"/>
    <cellStyle name="Percent 94 4 2 2" xfId="50217"/>
    <cellStyle name="Percent 94 4 3" xfId="50218"/>
    <cellStyle name="Percent 94 5" xfId="50219"/>
    <cellStyle name="Percent 95" xfId="1701"/>
    <cellStyle name="Percent 95 2" xfId="50220"/>
    <cellStyle name="Percent 95 3" xfId="50221"/>
    <cellStyle name="Percent 95 3 2" xfId="50222"/>
    <cellStyle name="Percent 95 3 2 2" xfId="50223"/>
    <cellStyle name="Percent 95 3 3" xfId="50224"/>
    <cellStyle name="Percent 95 4" xfId="50225"/>
    <cellStyle name="Percent 95 4 2" xfId="50226"/>
    <cellStyle name="Percent 95 4 2 2" xfId="50227"/>
    <cellStyle name="Percent 95 4 3" xfId="50228"/>
    <cellStyle name="Percent 95 5" xfId="50229"/>
    <cellStyle name="Percent 96" xfId="1702"/>
    <cellStyle name="Percent 96 2" xfId="50230"/>
    <cellStyle name="Percent 96 3" xfId="50231"/>
    <cellStyle name="Percent 96 3 2" xfId="50232"/>
    <cellStyle name="Percent 96 3 2 2" xfId="50233"/>
    <cellStyle name="Percent 96 3 3" xfId="50234"/>
    <cellStyle name="Percent 96 4" xfId="50235"/>
    <cellStyle name="Percent 96 4 2" xfId="50236"/>
    <cellStyle name="Percent 96 4 2 2" xfId="50237"/>
    <cellStyle name="Percent 96 4 3" xfId="50238"/>
    <cellStyle name="Percent 96 5" xfId="50239"/>
    <cellStyle name="Percent 97" xfId="50240"/>
    <cellStyle name="Percent 97 2" xfId="50241"/>
    <cellStyle name="Percent 97 3" xfId="50242"/>
    <cellStyle name="Percent 97 3 2" xfId="50243"/>
    <cellStyle name="Percent 97 3 2 2" xfId="50244"/>
    <cellStyle name="Percent 97 3 3" xfId="50245"/>
    <cellStyle name="Percent 97 4" xfId="50246"/>
    <cellStyle name="Percent 97 4 2" xfId="50247"/>
    <cellStyle name="Percent 97 4 2 2" xfId="50248"/>
    <cellStyle name="Percent 97 4 3" xfId="50249"/>
    <cellStyle name="Percent 97 5" xfId="50250"/>
    <cellStyle name="Percent 98" xfId="50251"/>
    <cellStyle name="Percent 98 2" xfId="50252"/>
    <cellStyle name="Percent 98 3" xfId="50253"/>
    <cellStyle name="Percent 98 3 2" xfId="50254"/>
    <cellStyle name="Percent 98 3 2 2" xfId="50255"/>
    <cellStyle name="Percent 98 3 3" xfId="50256"/>
    <cellStyle name="Percent 98 4" xfId="50257"/>
    <cellStyle name="Percent 98 4 2" xfId="50258"/>
    <cellStyle name="Percent 98 4 2 2" xfId="50259"/>
    <cellStyle name="Percent 98 4 3" xfId="50260"/>
    <cellStyle name="Percent 98 5" xfId="50261"/>
    <cellStyle name="Percent 99" xfId="50262"/>
    <cellStyle name="Percent 99 2" xfId="50263"/>
    <cellStyle name="Percent 99 3" xfId="50264"/>
    <cellStyle name="Percent 99 3 2" xfId="50265"/>
    <cellStyle name="Percent 99 3 2 2" xfId="50266"/>
    <cellStyle name="Percent 99 3 3" xfId="50267"/>
    <cellStyle name="Percent 99 4" xfId="50268"/>
    <cellStyle name="Percent 99 4 2" xfId="50269"/>
    <cellStyle name="Percent 99 4 2 2" xfId="50270"/>
    <cellStyle name="Percent 99 4 3" xfId="50271"/>
    <cellStyle name="Percent 99 5" xfId="50272"/>
    <cellStyle name="Percent[0]" xfId="50273"/>
    <cellStyle name="Percent[00]" xfId="50274"/>
    <cellStyle name="Percent[00] 2" xfId="50275"/>
    <cellStyle name="Percent[00] 3" xfId="50276"/>
    <cellStyle name="Percent[00] 3 2" xfId="50277"/>
    <cellStyle name="Percent[00] 3 2 2" xfId="50278"/>
    <cellStyle name="Percent[00] 3 3" xfId="50279"/>
    <cellStyle name="Percent[00] 4" xfId="50280"/>
    <cellStyle name="Percent[00] 4 2" xfId="50281"/>
    <cellStyle name="Percent[00] 4 2 2" xfId="50282"/>
    <cellStyle name="Percent[00] 4 3" xfId="50283"/>
    <cellStyle name="Percent1" xfId="50284"/>
    <cellStyle name="Percent1 2" xfId="50285"/>
    <cellStyle name="Percent1 3" xfId="50286"/>
    <cellStyle name="Percent1 3 2" xfId="50287"/>
    <cellStyle name="Percent1 3 2 2" xfId="50288"/>
    <cellStyle name="Percent1 3 3" xfId="50289"/>
    <cellStyle name="Percent1 4" xfId="50290"/>
    <cellStyle name="Percent1 4 2" xfId="50291"/>
    <cellStyle name="Percent1 4 2 2" xfId="50292"/>
    <cellStyle name="Percent1 4 3" xfId="50293"/>
    <cellStyle name="Pink" xfId="50294"/>
    <cellStyle name="Placeholder" xfId="50295"/>
    <cellStyle name="Placeholder 2" xfId="50296"/>
    <cellStyle name="Placeholder 3" xfId="50297"/>
    <cellStyle name="Placeholder 3 2" xfId="50298"/>
    <cellStyle name="Placeholder 3 2 2" xfId="50299"/>
    <cellStyle name="Placeholder 3 3" xfId="50300"/>
    <cellStyle name="Placeholder 4" xfId="50301"/>
    <cellStyle name="Placeholder 4 2" xfId="50302"/>
    <cellStyle name="Placeholder 4 2 2" xfId="50303"/>
    <cellStyle name="Placeholder 4 3" xfId="50304"/>
    <cellStyle name="PSChar" xfId="155"/>
    <cellStyle name="PSChar 10" xfId="50305"/>
    <cellStyle name="PSChar 11" xfId="50306"/>
    <cellStyle name="PSChar 12" xfId="50307"/>
    <cellStyle name="PSChar 13" xfId="50308"/>
    <cellStyle name="PSChar 2" xfId="1703"/>
    <cellStyle name="PSChar 2 2" xfId="50309"/>
    <cellStyle name="PSChar 2 2 2" xfId="50310"/>
    <cellStyle name="PSChar 2 2 2 2" xfId="50311"/>
    <cellStyle name="PSChar 2 2 3" xfId="50312"/>
    <cellStyle name="PSChar 2 2 3 2" xfId="50313"/>
    <cellStyle name="PSChar 2 2 3 2 2" xfId="50314"/>
    <cellStyle name="PSChar 2 2 3 3" xfId="50315"/>
    <cellStyle name="PSChar 2 2 4" xfId="50316"/>
    <cellStyle name="PSChar 2 2 4 2" xfId="50317"/>
    <cellStyle name="PSChar 2 2 4 2 2" xfId="50318"/>
    <cellStyle name="PSChar 2 2 4 3" xfId="50319"/>
    <cellStyle name="PSChar 2 2 5" xfId="50320"/>
    <cellStyle name="PSChar 2 3" xfId="50321"/>
    <cellStyle name="PSChar 2 3 2" xfId="50322"/>
    <cellStyle name="PSChar 2 3 2 2" xfId="50323"/>
    <cellStyle name="PSChar 2 3 2 2 2" xfId="50324"/>
    <cellStyle name="PSChar 2 3 2 3" xfId="50325"/>
    <cellStyle name="PSChar 2 3 2 3 2" xfId="50326"/>
    <cellStyle name="PSChar 2 3 2 3 2 2" xfId="50327"/>
    <cellStyle name="PSChar 2 3 2 3 3" xfId="50328"/>
    <cellStyle name="PSChar 2 3 2 4" xfId="50329"/>
    <cellStyle name="PSChar 2 3 3" xfId="50330"/>
    <cellStyle name="PSChar 2 3 3 2" xfId="50331"/>
    <cellStyle name="PSChar 2 3 3 2 2" xfId="50332"/>
    <cellStyle name="PSChar 2 3 3 3" xfId="50333"/>
    <cellStyle name="PSChar 2 3 4" xfId="50334"/>
    <cellStyle name="PSChar 2 3 4 2" xfId="50335"/>
    <cellStyle name="PSChar 2 3 4 2 2" xfId="50336"/>
    <cellStyle name="PSChar 2 3 4 3" xfId="50337"/>
    <cellStyle name="PSChar 2 3 5" xfId="50338"/>
    <cellStyle name="PSChar 2 3 5 2" xfId="50339"/>
    <cellStyle name="PSChar 2 3 5 2 2" xfId="50340"/>
    <cellStyle name="PSChar 2 3 5 3" xfId="50341"/>
    <cellStyle name="PSChar 2 3 6" xfId="50342"/>
    <cellStyle name="PSChar 2 3 7" xfId="50343"/>
    <cellStyle name="PSChar 2 4" xfId="50344"/>
    <cellStyle name="PSChar 2 4 2" xfId="50345"/>
    <cellStyle name="PSChar 2 4 2 2" xfId="50346"/>
    <cellStyle name="PSChar 2 4 3" xfId="50347"/>
    <cellStyle name="PSChar 2 5" xfId="50348"/>
    <cellStyle name="PSChar 2 5 2" xfId="50349"/>
    <cellStyle name="PSChar 2 5 2 2" xfId="50350"/>
    <cellStyle name="PSChar 2 5 3" xfId="50351"/>
    <cellStyle name="PSChar 2 6" xfId="50352"/>
    <cellStyle name="PSChar 2 6 2" xfId="50353"/>
    <cellStyle name="PSChar 2 6 2 2" xfId="50354"/>
    <cellStyle name="PSChar 2 6 3" xfId="50355"/>
    <cellStyle name="PSChar 2 7" xfId="50356"/>
    <cellStyle name="PSChar 3" xfId="1704"/>
    <cellStyle name="PSChar 3 2" xfId="50357"/>
    <cellStyle name="PSChar 3 2 2" xfId="50358"/>
    <cellStyle name="PSChar 3 2 2 2" xfId="50359"/>
    <cellStyle name="PSChar 3 2 3" xfId="50360"/>
    <cellStyle name="PSChar 3 2 3 2" xfId="50361"/>
    <cellStyle name="PSChar 3 2 3 2 2" xfId="50362"/>
    <cellStyle name="PSChar 3 2 3 3" xfId="50363"/>
    <cellStyle name="PSChar 3 2 4" xfId="50364"/>
    <cellStyle name="PSChar 3 2 4 2" xfId="50365"/>
    <cellStyle name="PSChar 3 2 4 2 2" xfId="50366"/>
    <cellStyle name="PSChar 3 2 4 3" xfId="50367"/>
    <cellStyle name="PSChar 3 2 5" xfId="50368"/>
    <cellStyle name="PSChar 3 3" xfId="50369"/>
    <cellStyle name="PSChar 3 3 2" xfId="50370"/>
    <cellStyle name="PSChar 3 3 2 2" xfId="50371"/>
    <cellStyle name="PSChar 3 3 3" xfId="50372"/>
    <cellStyle name="PSChar 3 4" xfId="50373"/>
    <cellStyle name="PSChar 3 4 2" xfId="50374"/>
    <cellStyle name="PSChar 3 4 2 2" xfId="50375"/>
    <cellStyle name="PSChar 3 4 3" xfId="50376"/>
    <cellStyle name="PSChar 3 5" xfId="50377"/>
    <cellStyle name="PSChar 3 5 2" xfId="50378"/>
    <cellStyle name="PSChar 3 5 2 2" xfId="50379"/>
    <cellStyle name="PSChar 3 5 3" xfId="50380"/>
    <cellStyle name="PSChar 3 6" xfId="50381"/>
    <cellStyle name="PSChar 4" xfId="1705"/>
    <cellStyle name="PSChar 4 2" xfId="50382"/>
    <cellStyle name="PSChar 4 2 2" xfId="50383"/>
    <cellStyle name="PSChar 4 2 2 2" xfId="50384"/>
    <cellStyle name="PSChar 4 2 3" xfId="50385"/>
    <cellStyle name="PSChar 4 2 3 2" xfId="50386"/>
    <cellStyle name="PSChar 4 2 3 2 2" xfId="50387"/>
    <cellStyle name="PSChar 4 2 3 3" xfId="50388"/>
    <cellStyle name="PSChar 4 2 4" xfId="50389"/>
    <cellStyle name="PSChar 4 2 4 2" xfId="50390"/>
    <cellStyle name="PSChar 4 2 4 2 2" xfId="50391"/>
    <cellStyle name="PSChar 4 2 4 3" xfId="50392"/>
    <cellStyle name="PSChar 4 2 5" xfId="50393"/>
    <cellStyle name="PSChar 4 3" xfId="50394"/>
    <cellStyle name="PSChar 4 3 2" xfId="50395"/>
    <cellStyle name="PSChar 4 3 2 2" xfId="50396"/>
    <cellStyle name="PSChar 4 3 3" xfId="50397"/>
    <cellStyle name="PSChar 4 4" xfId="50398"/>
    <cellStyle name="PSChar 4 4 2" xfId="50399"/>
    <cellStyle name="PSChar 4 4 2 2" xfId="50400"/>
    <cellStyle name="PSChar 4 4 3" xfId="50401"/>
    <cellStyle name="PSChar 4 5" xfId="50402"/>
    <cellStyle name="PSChar 4 5 2" xfId="50403"/>
    <cellStyle name="PSChar 4 5 2 2" xfId="50404"/>
    <cellStyle name="PSChar 4 5 3" xfId="50405"/>
    <cellStyle name="PSChar 4 6" xfId="50406"/>
    <cellStyle name="PSChar 5" xfId="50407"/>
    <cellStyle name="PSChar 5 2" xfId="50408"/>
    <cellStyle name="PSChar 5 2 2" xfId="50409"/>
    <cellStyle name="PSChar 5 3" xfId="50410"/>
    <cellStyle name="PSChar 5 3 2" xfId="50411"/>
    <cellStyle name="PSChar 5 3 2 2" xfId="50412"/>
    <cellStyle name="PSChar 5 3 3" xfId="50413"/>
    <cellStyle name="PSChar 5 4" xfId="50414"/>
    <cellStyle name="PSChar 5 4 2" xfId="50415"/>
    <cellStyle name="PSChar 5 4 2 2" xfId="50416"/>
    <cellStyle name="PSChar 5 4 3" xfId="50417"/>
    <cellStyle name="PSChar 5 5" xfId="50418"/>
    <cellStyle name="PSChar 6" xfId="50419"/>
    <cellStyle name="PSChar 6 2" xfId="50420"/>
    <cellStyle name="PSChar 6 2 2" xfId="50421"/>
    <cellStyle name="PSChar 6 3" xfId="50422"/>
    <cellStyle name="PSChar 7" xfId="50423"/>
    <cellStyle name="PSChar 7 2" xfId="50424"/>
    <cellStyle name="PSChar 7 2 2" xfId="50425"/>
    <cellStyle name="PSChar 7 3" xfId="50426"/>
    <cellStyle name="PSChar 8" xfId="50427"/>
    <cellStyle name="PSChar 8 2" xfId="50428"/>
    <cellStyle name="PSChar 8 2 2" xfId="50429"/>
    <cellStyle name="PSChar 8 3" xfId="50430"/>
    <cellStyle name="PSChar 9" xfId="50431"/>
    <cellStyle name="PSChar 9 2" xfId="50432"/>
    <cellStyle name="PSDate" xfId="156"/>
    <cellStyle name="PSDate 2" xfId="1706"/>
    <cellStyle name="PSDate 2 2" xfId="50433"/>
    <cellStyle name="PSDate 2 3" xfId="50434"/>
    <cellStyle name="PSDate 2 3 2" xfId="50435"/>
    <cellStyle name="PSDate 2 3 2 2" xfId="50436"/>
    <cellStyle name="PSDate 2 3 3" xfId="50437"/>
    <cellStyle name="PSDate 2 4" xfId="50438"/>
    <cellStyle name="PSDate 2 4 2" xfId="50439"/>
    <cellStyle name="PSDate 2 4 2 2" xfId="50440"/>
    <cellStyle name="PSDate 2 4 3" xfId="50441"/>
    <cellStyle name="PSDate 3" xfId="50442"/>
    <cellStyle name="PSDate 4" xfId="50443"/>
    <cellStyle name="PSDate 4 2" xfId="50444"/>
    <cellStyle name="PSDate 4 2 2" xfId="50445"/>
    <cellStyle name="PSDate 4 3" xfId="50446"/>
    <cellStyle name="PSDate 5" xfId="50447"/>
    <cellStyle name="PSDate 5 2" xfId="50448"/>
    <cellStyle name="PSDate 5 2 2" xfId="50449"/>
    <cellStyle name="PSDate 5 3" xfId="50450"/>
    <cellStyle name="PSDec" xfId="157"/>
    <cellStyle name="PSDec 2" xfId="1707"/>
    <cellStyle name="PSDec 2 2" xfId="50451"/>
    <cellStyle name="PSDec 2 3" xfId="50452"/>
    <cellStyle name="PSDec 2 3 2" xfId="50453"/>
    <cellStyle name="PSDec 2 3 2 2" xfId="50454"/>
    <cellStyle name="PSDec 2 3 3" xfId="50455"/>
    <cellStyle name="PSDec 2 4" xfId="50456"/>
    <cellStyle name="PSDec 2 4 2" xfId="50457"/>
    <cellStyle name="PSDec 2 4 2 2" xfId="50458"/>
    <cellStyle name="PSDec 2 4 3" xfId="50459"/>
    <cellStyle name="PSDec 3" xfId="50460"/>
    <cellStyle name="PSDec 4" xfId="50461"/>
    <cellStyle name="PSDec 4 2" xfId="50462"/>
    <cellStyle name="PSDec 4 2 2" xfId="50463"/>
    <cellStyle name="PSDec 4 3" xfId="50464"/>
    <cellStyle name="PSDec 5" xfId="50465"/>
    <cellStyle name="PSDec 5 2" xfId="50466"/>
    <cellStyle name="PSDec 5 2 2" xfId="50467"/>
    <cellStyle name="PSDec 5 3" xfId="50468"/>
    <cellStyle name="PSInt" xfId="158"/>
    <cellStyle name="PSInt 2" xfId="1708"/>
    <cellStyle name="PSInt 2 2" xfId="50469"/>
    <cellStyle name="PSInt 2 3" xfId="50470"/>
    <cellStyle name="PSInt 2 3 2" xfId="50471"/>
    <cellStyle name="PSInt 2 3 2 2" xfId="50472"/>
    <cellStyle name="PSInt 2 3 3" xfId="50473"/>
    <cellStyle name="PSInt 2 4" xfId="50474"/>
    <cellStyle name="PSInt 2 4 2" xfId="50475"/>
    <cellStyle name="PSInt 2 4 2 2" xfId="50476"/>
    <cellStyle name="PSInt 2 4 3" xfId="50477"/>
    <cellStyle name="PSInt 3" xfId="50478"/>
    <cellStyle name="PSInt 4" xfId="50479"/>
    <cellStyle name="PSInt 4 2" xfId="50480"/>
    <cellStyle name="PSInt 4 2 2" xfId="50481"/>
    <cellStyle name="PSInt 4 3" xfId="50482"/>
    <cellStyle name="PSInt 5" xfId="50483"/>
    <cellStyle name="PSInt 5 2" xfId="50484"/>
    <cellStyle name="PSInt 5 2 2" xfId="50485"/>
    <cellStyle name="PSInt 5 3" xfId="50486"/>
    <cellStyle name="PSSpacer" xfId="50487"/>
    <cellStyle name="PSSpacer 2" xfId="50488"/>
    <cellStyle name="PSSpacer 2 2" xfId="50489"/>
    <cellStyle name="Red" xfId="50490"/>
    <cellStyle name="regstoresfromspecstores" xfId="159"/>
    <cellStyle name="regstoresfromspecstores 10" xfId="50491"/>
    <cellStyle name="regstoresfromspecstores 11" xfId="50492"/>
    <cellStyle name="regstoresfromspecstores 12" xfId="50493"/>
    <cellStyle name="regstoresfromspecstores 13" xfId="50494"/>
    <cellStyle name="regstoresfromspecstores 2" xfId="1709"/>
    <cellStyle name="regstoresfromspecstores 2 2" xfId="50495"/>
    <cellStyle name="regstoresfromspecstores 2 2 2" xfId="50496"/>
    <cellStyle name="regstoresfromspecstores 2 2 2 2" xfId="50497"/>
    <cellStyle name="regstoresfromspecstores 2 2 3" xfId="50498"/>
    <cellStyle name="regstoresfromspecstores 2 2 3 2" xfId="50499"/>
    <cellStyle name="regstoresfromspecstores 2 2 3 2 2" xfId="50500"/>
    <cellStyle name="regstoresfromspecstores 2 2 3 3" xfId="50501"/>
    <cellStyle name="regstoresfromspecstores 2 2 4" xfId="50502"/>
    <cellStyle name="regstoresfromspecstores 2 2 4 2" xfId="50503"/>
    <cellStyle name="regstoresfromspecstores 2 2 4 2 2" xfId="50504"/>
    <cellStyle name="regstoresfromspecstores 2 2 4 3" xfId="50505"/>
    <cellStyle name="regstoresfromspecstores 2 2 5" xfId="50506"/>
    <cellStyle name="regstoresfromspecstores 2 2 6" xfId="50507"/>
    <cellStyle name="regstoresfromspecstores 2 3" xfId="50508"/>
    <cellStyle name="regstoresfromspecstores 2 3 2" xfId="50509"/>
    <cellStyle name="regstoresfromspecstores 2 3 2 2" xfId="50510"/>
    <cellStyle name="regstoresfromspecstores 2 3 2 2 2" xfId="50511"/>
    <cellStyle name="regstoresfromspecstores 2 3 2 3" xfId="50512"/>
    <cellStyle name="regstoresfromspecstores 2 3 2 3 2" xfId="50513"/>
    <cellStyle name="regstoresfromspecstores 2 3 2 3 2 2" xfId="50514"/>
    <cellStyle name="regstoresfromspecstores 2 3 2 3 3" xfId="50515"/>
    <cellStyle name="regstoresfromspecstores 2 3 2 4" xfId="50516"/>
    <cellStyle name="regstoresfromspecstores 2 3 3" xfId="50517"/>
    <cellStyle name="regstoresfromspecstores 2 3 3 2" xfId="50518"/>
    <cellStyle name="regstoresfromspecstores 2 3 3 2 2" xfId="50519"/>
    <cellStyle name="regstoresfromspecstores 2 3 3 3" xfId="50520"/>
    <cellStyle name="regstoresfromspecstores 2 3 4" xfId="50521"/>
    <cellStyle name="regstoresfromspecstores 2 3 4 2" xfId="50522"/>
    <cellStyle name="regstoresfromspecstores 2 3 4 2 2" xfId="50523"/>
    <cellStyle name="regstoresfromspecstores 2 3 4 3" xfId="50524"/>
    <cellStyle name="regstoresfromspecstores 2 3 5" xfId="50525"/>
    <cellStyle name="regstoresfromspecstores 2 3 5 2" xfId="50526"/>
    <cellStyle name="regstoresfromspecstores 2 3 5 2 2" xfId="50527"/>
    <cellStyle name="regstoresfromspecstores 2 3 5 3" xfId="50528"/>
    <cellStyle name="regstoresfromspecstores 2 3 6" xfId="50529"/>
    <cellStyle name="regstoresfromspecstores 2 4" xfId="50530"/>
    <cellStyle name="regstoresfromspecstores 2 4 2" xfId="50531"/>
    <cellStyle name="regstoresfromspecstores 2 4 2 2" xfId="50532"/>
    <cellStyle name="regstoresfromspecstores 2 4 3" xfId="50533"/>
    <cellStyle name="regstoresfromspecstores 2 5" xfId="50534"/>
    <cellStyle name="regstoresfromspecstores 2 5 2" xfId="50535"/>
    <cellStyle name="regstoresfromspecstores 2 5 2 2" xfId="50536"/>
    <cellStyle name="regstoresfromspecstores 2 5 3" xfId="50537"/>
    <cellStyle name="regstoresfromspecstores 2 6" xfId="50538"/>
    <cellStyle name="regstoresfromspecstores 2 6 2" xfId="50539"/>
    <cellStyle name="regstoresfromspecstores 2 6 2 2" xfId="50540"/>
    <cellStyle name="regstoresfromspecstores 2 6 3" xfId="50541"/>
    <cellStyle name="regstoresfromspecstores 2 7" xfId="50542"/>
    <cellStyle name="regstoresfromspecstores 3" xfId="1710"/>
    <cellStyle name="regstoresfromspecstores 3 2" xfId="50543"/>
    <cellStyle name="regstoresfromspecstores 3 2 2" xfId="50544"/>
    <cellStyle name="regstoresfromspecstores 3 2 2 2" xfId="50545"/>
    <cellStyle name="regstoresfromspecstores 3 2 3" xfId="50546"/>
    <cellStyle name="regstoresfromspecstores 3 2 3 2" xfId="50547"/>
    <cellStyle name="regstoresfromspecstores 3 2 3 2 2" xfId="50548"/>
    <cellStyle name="regstoresfromspecstores 3 2 3 3" xfId="50549"/>
    <cellStyle name="regstoresfromspecstores 3 2 4" xfId="50550"/>
    <cellStyle name="regstoresfromspecstores 3 2 4 2" xfId="50551"/>
    <cellStyle name="regstoresfromspecstores 3 2 4 2 2" xfId="50552"/>
    <cellStyle name="regstoresfromspecstores 3 2 4 3" xfId="50553"/>
    <cellStyle name="regstoresfromspecstores 3 2 5" xfId="50554"/>
    <cellStyle name="regstoresfromspecstores 3 3" xfId="50555"/>
    <cellStyle name="regstoresfromspecstores 3 3 2" xfId="50556"/>
    <cellStyle name="regstoresfromspecstores 3 3 2 2" xfId="50557"/>
    <cellStyle name="regstoresfromspecstores 3 3 3" xfId="50558"/>
    <cellStyle name="regstoresfromspecstores 3 4" xfId="50559"/>
    <cellStyle name="regstoresfromspecstores 3 4 2" xfId="50560"/>
    <cellStyle name="regstoresfromspecstores 3 4 2 2" xfId="50561"/>
    <cellStyle name="regstoresfromspecstores 3 4 3" xfId="50562"/>
    <cellStyle name="regstoresfromspecstores 3 5" xfId="50563"/>
    <cellStyle name="regstoresfromspecstores 3 5 2" xfId="50564"/>
    <cellStyle name="regstoresfromspecstores 3 5 2 2" xfId="50565"/>
    <cellStyle name="regstoresfromspecstores 3 5 3" xfId="50566"/>
    <cellStyle name="regstoresfromspecstores 3 6" xfId="50567"/>
    <cellStyle name="regstoresfromspecstores 4" xfId="1711"/>
    <cellStyle name="regstoresfromspecstores 4 2" xfId="50568"/>
    <cellStyle name="regstoresfromspecstores 4 2 2" xfId="50569"/>
    <cellStyle name="regstoresfromspecstores 4 2 2 2" xfId="50570"/>
    <cellStyle name="regstoresfromspecstores 4 2 3" xfId="50571"/>
    <cellStyle name="regstoresfromspecstores 4 2 3 2" xfId="50572"/>
    <cellStyle name="regstoresfromspecstores 4 2 3 2 2" xfId="50573"/>
    <cellStyle name="regstoresfromspecstores 4 2 3 3" xfId="50574"/>
    <cellStyle name="regstoresfromspecstores 4 2 4" xfId="50575"/>
    <cellStyle name="regstoresfromspecstores 4 2 4 2" xfId="50576"/>
    <cellStyle name="regstoresfromspecstores 4 2 4 2 2" xfId="50577"/>
    <cellStyle name="regstoresfromspecstores 4 2 4 3" xfId="50578"/>
    <cellStyle name="regstoresfromspecstores 4 2 5" xfId="50579"/>
    <cellStyle name="regstoresfromspecstores 4 3" xfId="50580"/>
    <cellStyle name="regstoresfromspecstores 4 3 2" xfId="50581"/>
    <cellStyle name="regstoresfromspecstores 4 3 2 2" xfId="50582"/>
    <cellStyle name="regstoresfromspecstores 4 3 3" xfId="50583"/>
    <cellStyle name="regstoresfromspecstores 4 4" xfId="50584"/>
    <cellStyle name="regstoresfromspecstores 4 4 2" xfId="50585"/>
    <cellStyle name="regstoresfromspecstores 4 4 2 2" xfId="50586"/>
    <cellStyle name="regstoresfromspecstores 4 4 3" xfId="50587"/>
    <cellStyle name="regstoresfromspecstores 4 5" xfId="50588"/>
    <cellStyle name="regstoresfromspecstores 4 5 2" xfId="50589"/>
    <cellStyle name="regstoresfromspecstores 4 5 2 2" xfId="50590"/>
    <cellStyle name="regstoresfromspecstores 4 5 3" xfId="50591"/>
    <cellStyle name="regstoresfromspecstores 4 6" xfId="50592"/>
    <cellStyle name="regstoresfromspecstores 5" xfId="50593"/>
    <cellStyle name="regstoresfromspecstores 5 2" xfId="50594"/>
    <cellStyle name="regstoresfromspecstores 5 2 2" xfId="50595"/>
    <cellStyle name="regstoresfromspecstores 5 3" xfId="50596"/>
    <cellStyle name="regstoresfromspecstores 5 3 2" xfId="50597"/>
    <cellStyle name="regstoresfromspecstores 5 3 2 2" xfId="50598"/>
    <cellStyle name="regstoresfromspecstores 5 3 3" xfId="50599"/>
    <cellStyle name="regstoresfromspecstores 5 4" xfId="50600"/>
    <cellStyle name="regstoresfromspecstores 5 4 2" xfId="50601"/>
    <cellStyle name="regstoresfromspecstores 5 4 2 2" xfId="50602"/>
    <cellStyle name="regstoresfromspecstores 5 4 3" xfId="50603"/>
    <cellStyle name="regstoresfromspecstores 5 5" xfId="50604"/>
    <cellStyle name="regstoresfromspecstores 6" xfId="50605"/>
    <cellStyle name="regstoresfromspecstores 6 2" xfId="50606"/>
    <cellStyle name="regstoresfromspecstores 6 2 2" xfId="50607"/>
    <cellStyle name="regstoresfromspecstores 6 3" xfId="50608"/>
    <cellStyle name="regstoresfromspecstores 7" xfId="50609"/>
    <cellStyle name="regstoresfromspecstores 7 2" xfId="50610"/>
    <cellStyle name="regstoresfromspecstores 7 2 2" xfId="50611"/>
    <cellStyle name="regstoresfromspecstores 7 3" xfId="50612"/>
    <cellStyle name="regstoresfromspecstores 8" xfId="50613"/>
    <cellStyle name="regstoresfromspecstores 8 2" xfId="50614"/>
    <cellStyle name="regstoresfromspecstores 8 2 2" xfId="50615"/>
    <cellStyle name="regstoresfromspecstores 8 3" xfId="50616"/>
    <cellStyle name="regstoresfromspecstores 9" xfId="50617"/>
    <cellStyle name="regstoresfromspecstores 9 2" xfId="50618"/>
    <cellStyle name="Revenue" xfId="50619"/>
    <cellStyle name="RevList" xfId="160"/>
    <cellStyle name="RevList 2" xfId="50620"/>
    <cellStyle name="RevList 2 2" xfId="50621"/>
    <cellStyle name="RevList 3" xfId="50622"/>
    <cellStyle name="RevList 3 2" xfId="50623"/>
    <cellStyle name="RevList 3 2 2" xfId="50624"/>
    <cellStyle name="RevList 3 3" xfId="50625"/>
    <cellStyle name="RevList 4" xfId="50626"/>
    <cellStyle name="RevList 4 2" xfId="50627"/>
    <cellStyle name="RevList 4 2 2" xfId="50628"/>
    <cellStyle name="RevList 4 3" xfId="50629"/>
    <cellStyle name="RMB" xfId="50630"/>
    <cellStyle name="Rmb [0]" xfId="50631"/>
    <cellStyle name="RMB 0.00" xfId="50632"/>
    <cellStyle name="SAPBEXaggData" xfId="161"/>
    <cellStyle name="SAPBEXaggData 10" xfId="50633"/>
    <cellStyle name="SAPBEXaggData 10 2" xfId="50634"/>
    <cellStyle name="SAPBEXaggData 11" xfId="50635"/>
    <cellStyle name="SAPBEXaggData 11 2" xfId="50636"/>
    <cellStyle name="SAPBEXaggData 12" xfId="50637"/>
    <cellStyle name="SAPBEXaggData 12 2" xfId="50638"/>
    <cellStyle name="SAPBEXaggData 13" xfId="50639"/>
    <cellStyle name="SAPBEXaggData 14" xfId="50640"/>
    <cellStyle name="SAPBEXaggData 15" xfId="50641"/>
    <cellStyle name="SAPBEXaggData 16" xfId="50642"/>
    <cellStyle name="SAPBEXaggData 2" xfId="430"/>
    <cellStyle name="SAPBEXaggData 2 2" xfId="50643"/>
    <cellStyle name="SAPBEXaggData 2 2 2" xfId="50644"/>
    <cellStyle name="SAPBEXaggData 2 2 2 2" xfId="50645"/>
    <cellStyle name="SAPBEXaggData 2 2 2 2 2" xfId="50646"/>
    <cellStyle name="SAPBEXaggData 2 2 2 2 2 2" xfId="50647"/>
    <cellStyle name="SAPBEXaggData 2 2 2 2 3" xfId="50648"/>
    <cellStyle name="SAPBEXaggData 2 2 2 3" xfId="50649"/>
    <cellStyle name="SAPBEXaggData 2 2 2 3 2" xfId="50650"/>
    <cellStyle name="SAPBEXaggData 2 2 2 4" xfId="50651"/>
    <cellStyle name="SAPBEXaggData 2 2 3" xfId="50652"/>
    <cellStyle name="SAPBEXaggData 2 2 3 2" xfId="50653"/>
    <cellStyle name="SAPBEXaggData 2 2 3 2 2" xfId="50654"/>
    <cellStyle name="SAPBEXaggData 2 2 3 3" xfId="50655"/>
    <cellStyle name="SAPBEXaggData 2 2 4" xfId="50656"/>
    <cellStyle name="SAPBEXaggData 2 2 4 2" xfId="50657"/>
    <cellStyle name="SAPBEXaggData 2 2 4 2 2" xfId="50658"/>
    <cellStyle name="SAPBEXaggData 2 2 4 3" xfId="50659"/>
    <cellStyle name="SAPBEXaggData 2 2 5" xfId="50660"/>
    <cellStyle name="SAPBEXaggData 2 2 5 2" xfId="50661"/>
    <cellStyle name="SAPBEXaggData 2 2 6" xfId="50662"/>
    <cellStyle name="SAPBEXaggData 2 3" xfId="50663"/>
    <cellStyle name="SAPBEXaggData 2 3 2" xfId="50664"/>
    <cellStyle name="SAPBEXaggData 2 4" xfId="50665"/>
    <cellStyle name="SAPBEXaggData 2 4 2" xfId="50666"/>
    <cellStyle name="SAPBEXaggData 2 4 2 2" xfId="50667"/>
    <cellStyle name="SAPBEXaggData 2 4 3" xfId="50668"/>
    <cellStyle name="SAPBEXaggData 2 5" xfId="50669"/>
    <cellStyle name="SAPBEXaggData 2 5 2" xfId="50670"/>
    <cellStyle name="SAPBEXaggData 2 5 2 2" xfId="50671"/>
    <cellStyle name="SAPBEXaggData 2 5 3" xfId="50672"/>
    <cellStyle name="SAPBEXaggData 2 6" xfId="50673"/>
    <cellStyle name="SAPBEXaggData 2 7" xfId="50674"/>
    <cellStyle name="SAPBEXaggData 3" xfId="535"/>
    <cellStyle name="SAPBEXaggData 3 2" xfId="50675"/>
    <cellStyle name="SAPBEXaggData 3 2 2" xfId="50676"/>
    <cellStyle name="SAPBEXaggData 3 3" xfId="50677"/>
    <cellStyle name="SAPBEXaggData 3 3 2" xfId="50678"/>
    <cellStyle name="SAPBEXaggData 3 3 2 2" xfId="50679"/>
    <cellStyle name="SAPBEXaggData 3 3 3" xfId="50680"/>
    <cellStyle name="SAPBEXaggData 3 4" xfId="50681"/>
    <cellStyle name="SAPBEXaggData 3 4 2" xfId="50682"/>
    <cellStyle name="SAPBEXaggData 3 4 2 2" xfId="50683"/>
    <cellStyle name="SAPBEXaggData 3 4 3" xfId="50684"/>
    <cellStyle name="SAPBEXaggData 3 5" xfId="50685"/>
    <cellStyle name="SAPBEXaggData 3 6" xfId="50686"/>
    <cellStyle name="SAPBEXaggData 3 7" xfId="50687"/>
    <cellStyle name="SAPBEXaggData 4" xfId="50688"/>
    <cellStyle name="SAPBEXaggData 4 2" xfId="50689"/>
    <cellStyle name="SAPBEXaggData 4 2 2" xfId="50690"/>
    <cellStyle name="SAPBEXaggData 4 2 2 2" xfId="50691"/>
    <cellStyle name="SAPBEXaggData 4 2 3" xfId="50692"/>
    <cellStyle name="SAPBEXaggData 4 2 3 2" xfId="50693"/>
    <cellStyle name="SAPBEXaggData 4 2 3 2 2" xfId="50694"/>
    <cellStyle name="SAPBEXaggData 4 2 3 3" xfId="50695"/>
    <cellStyle name="SAPBEXaggData 4 2 4" xfId="50696"/>
    <cellStyle name="SAPBEXaggData 4 3" xfId="50697"/>
    <cellStyle name="SAPBEXaggData 4 3 2" xfId="50698"/>
    <cellStyle name="SAPBEXaggData 4 3 2 2" xfId="50699"/>
    <cellStyle name="SAPBEXaggData 4 3 3" xfId="50700"/>
    <cellStyle name="SAPBEXaggData 4 4" xfId="50701"/>
    <cellStyle name="SAPBEXaggData 4 4 2" xfId="50702"/>
    <cellStyle name="SAPBEXaggData 4 4 2 2" xfId="50703"/>
    <cellStyle name="SAPBEXaggData 4 4 3" xfId="50704"/>
    <cellStyle name="SAPBEXaggData 4 5" xfId="50705"/>
    <cellStyle name="SAPBEXaggData 4 5 2" xfId="50706"/>
    <cellStyle name="SAPBEXaggData 4 5 2 2" xfId="50707"/>
    <cellStyle name="SAPBEXaggData 4 5 3" xfId="50708"/>
    <cellStyle name="SAPBEXaggData 4 6" xfId="50709"/>
    <cellStyle name="SAPBEXaggData 5" xfId="50710"/>
    <cellStyle name="SAPBEXaggData 5 2" xfId="50711"/>
    <cellStyle name="SAPBEXaggData 5 2 2" xfId="50712"/>
    <cellStyle name="SAPBEXaggData 5 3" xfId="50713"/>
    <cellStyle name="SAPBEXaggData 6" xfId="50714"/>
    <cellStyle name="SAPBEXaggData 6 2" xfId="50715"/>
    <cellStyle name="SAPBEXaggData 6 2 2" xfId="50716"/>
    <cellStyle name="SAPBEXaggData 6 3" xfId="50717"/>
    <cellStyle name="SAPBEXaggData 7" xfId="50718"/>
    <cellStyle name="SAPBEXaggData 7 2" xfId="50719"/>
    <cellStyle name="SAPBEXaggData 7 2 2" xfId="50720"/>
    <cellStyle name="SAPBEXaggData 7 3" xfId="50721"/>
    <cellStyle name="SAPBEXaggData 8" xfId="50722"/>
    <cellStyle name="SAPBEXaggData 8 2" xfId="50723"/>
    <cellStyle name="SAPBEXaggData 9" xfId="50724"/>
    <cellStyle name="SAPBEXaggData 9 2" xfId="50725"/>
    <cellStyle name="SAPBEXaggDataEmph" xfId="162"/>
    <cellStyle name="SAPBEXaggDataEmph 10" xfId="50726"/>
    <cellStyle name="SAPBEXaggDataEmph 10 2" xfId="50727"/>
    <cellStyle name="SAPBEXaggDataEmph 11" xfId="50728"/>
    <cellStyle name="SAPBEXaggDataEmph 11 2" xfId="50729"/>
    <cellStyle name="SAPBEXaggDataEmph 12" xfId="50730"/>
    <cellStyle name="SAPBEXaggDataEmph 13" xfId="50731"/>
    <cellStyle name="SAPBEXaggDataEmph 14" xfId="50732"/>
    <cellStyle name="SAPBEXaggDataEmph 15" xfId="50733"/>
    <cellStyle name="SAPBEXaggDataEmph 2" xfId="431"/>
    <cellStyle name="SAPBEXaggDataEmph 2 2" xfId="50734"/>
    <cellStyle name="SAPBEXaggDataEmph 2 2 2" xfId="50735"/>
    <cellStyle name="SAPBEXaggDataEmph 2 2 2 2" xfId="50736"/>
    <cellStyle name="SAPBEXaggDataEmph 2 2 2 2 2" xfId="50737"/>
    <cellStyle name="SAPBEXaggDataEmph 2 2 2 2 2 2" xfId="50738"/>
    <cellStyle name="SAPBEXaggDataEmph 2 2 2 2 3" xfId="50739"/>
    <cellStyle name="SAPBEXaggDataEmph 2 2 2 3" xfId="50740"/>
    <cellStyle name="SAPBEXaggDataEmph 2 2 2 3 2" xfId="50741"/>
    <cellStyle name="SAPBEXaggDataEmph 2 2 2 4" xfId="50742"/>
    <cellStyle name="SAPBEXaggDataEmph 2 2 3" xfId="50743"/>
    <cellStyle name="SAPBEXaggDataEmph 2 2 3 2" xfId="50744"/>
    <cellStyle name="SAPBEXaggDataEmph 2 2 3 2 2" xfId="50745"/>
    <cellStyle name="SAPBEXaggDataEmph 2 2 3 3" xfId="50746"/>
    <cellStyle name="SAPBEXaggDataEmph 2 2 4" xfId="50747"/>
    <cellStyle name="SAPBEXaggDataEmph 2 2 4 2" xfId="50748"/>
    <cellStyle name="SAPBEXaggDataEmph 2 2 4 2 2" xfId="50749"/>
    <cellStyle name="SAPBEXaggDataEmph 2 2 4 3" xfId="50750"/>
    <cellStyle name="SAPBEXaggDataEmph 2 2 5" xfId="50751"/>
    <cellStyle name="SAPBEXaggDataEmph 2 2 5 2" xfId="50752"/>
    <cellStyle name="SAPBEXaggDataEmph 2 2 6" xfId="50753"/>
    <cellStyle name="SAPBEXaggDataEmph 2 3" xfId="50754"/>
    <cellStyle name="SAPBEXaggDataEmph 2 3 2" xfId="50755"/>
    <cellStyle name="SAPBEXaggDataEmph 2 4" xfId="50756"/>
    <cellStyle name="SAPBEXaggDataEmph 2 4 2" xfId="50757"/>
    <cellStyle name="SAPBEXaggDataEmph 2 4 2 2" xfId="50758"/>
    <cellStyle name="SAPBEXaggDataEmph 2 4 3" xfId="50759"/>
    <cellStyle name="SAPBEXaggDataEmph 2 5" xfId="50760"/>
    <cellStyle name="SAPBEXaggDataEmph 2 5 2" xfId="50761"/>
    <cellStyle name="SAPBEXaggDataEmph 2 5 2 2" xfId="50762"/>
    <cellStyle name="SAPBEXaggDataEmph 2 5 3" xfId="50763"/>
    <cellStyle name="SAPBEXaggDataEmph 2 6" xfId="50764"/>
    <cellStyle name="SAPBEXaggDataEmph 2 7" xfId="50765"/>
    <cellStyle name="SAPBEXaggDataEmph 3" xfId="50766"/>
    <cellStyle name="SAPBEXaggDataEmph 3 2" xfId="50767"/>
    <cellStyle name="SAPBEXaggDataEmph 3 2 2" xfId="50768"/>
    <cellStyle name="SAPBEXaggDataEmph 3 3" xfId="50769"/>
    <cellStyle name="SAPBEXaggDataEmph 3 3 2" xfId="50770"/>
    <cellStyle name="SAPBEXaggDataEmph 3 3 2 2" xfId="50771"/>
    <cellStyle name="SAPBEXaggDataEmph 3 3 3" xfId="50772"/>
    <cellStyle name="SAPBEXaggDataEmph 3 4" xfId="50773"/>
    <cellStyle name="SAPBEXaggDataEmph 3 4 2" xfId="50774"/>
    <cellStyle name="SAPBEXaggDataEmph 3 4 2 2" xfId="50775"/>
    <cellStyle name="SAPBEXaggDataEmph 3 4 3" xfId="50776"/>
    <cellStyle name="SAPBEXaggDataEmph 3 5" xfId="50777"/>
    <cellStyle name="SAPBEXaggDataEmph 3 6" xfId="50778"/>
    <cellStyle name="SAPBEXaggDataEmph 4" xfId="50779"/>
    <cellStyle name="SAPBEXaggDataEmph 4 2" xfId="50780"/>
    <cellStyle name="SAPBEXaggDataEmph 4 2 2" xfId="50781"/>
    <cellStyle name="SAPBEXaggDataEmph 4 2 2 2" xfId="50782"/>
    <cellStyle name="SAPBEXaggDataEmph 4 2 3" xfId="50783"/>
    <cellStyle name="SAPBEXaggDataEmph 4 2 3 2" xfId="50784"/>
    <cellStyle name="SAPBEXaggDataEmph 4 2 3 2 2" xfId="50785"/>
    <cellStyle name="SAPBEXaggDataEmph 4 2 3 3" xfId="50786"/>
    <cellStyle name="SAPBEXaggDataEmph 4 2 4" xfId="50787"/>
    <cellStyle name="SAPBEXaggDataEmph 4 3" xfId="50788"/>
    <cellStyle name="SAPBEXaggDataEmph 4 3 2" xfId="50789"/>
    <cellStyle name="SAPBEXaggDataEmph 4 3 2 2" xfId="50790"/>
    <cellStyle name="SAPBEXaggDataEmph 4 3 3" xfId="50791"/>
    <cellStyle name="SAPBEXaggDataEmph 4 4" xfId="50792"/>
    <cellStyle name="SAPBEXaggDataEmph 4 4 2" xfId="50793"/>
    <cellStyle name="SAPBEXaggDataEmph 4 4 2 2" xfId="50794"/>
    <cellStyle name="SAPBEXaggDataEmph 4 4 3" xfId="50795"/>
    <cellStyle name="SAPBEXaggDataEmph 4 5" xfId="50796"/>
    <cellStyle name="SAPBEXaggDataEmph 4 5 2" xfId="50797"/>
    <cellStyle name="SAPBEXaggDataEmph 4 5 2 2" xfId="50798"/>
    <cellStyle name="SAPBEXaggDataEmph 4 5 3" xfId="50799"/>
    <cellStyle name="SAPBEXaggDataEmph 4 6" xfId="50800"/>
    <cellStyle name="SAPBEXaggDataEmph 5" xfId="50801"/>
    <cellStyle name="SAPBEXaggDataEmph 5 2" xfId="50802"/>
    <cellStyle name="SAPBEXaggDataEmph 5 2 2" xfId="50803"/>
    <cellStyle name="SAPBEXaggDataEmph 5 3" xfId="50804"/>
    <cellStyle name="SAPBEXaggDataEmph 6" xfId="50805"/>
    <cellStyle name="SAPBEXaggDataEmph 6 2" xfId="50806"/>
    <cellStyle name="SAPBEXaggDataEmph 6 2 2" xfId="50807"/>
    <cellStyle name="SAPBEXaggDataEmph 6 3" xfId="50808"/>
    <cellStyle name="SAPBEXaggDataEmph 7" xfId="50809"/>
    <cellStyle name="SAPBEXaggDataEmph 7 2" xfId="50810"/>
    <cellStyle name="SAPBEXaggDataEmph 7 2 2" xfId="50811"/>
    <cellStyle name="SAPBEXaggDataEmph 7 3" xfId="50812"/>
    <cellStyle name="SAPBEXaggDataEmph 8" xfId="50813"/>
    <cellStyle name="SAPBEXaggDataEmph 8 2" xfId="50814"/>
    <cellStyle name="SAPBEXaggDataEmph 9" xfId="50815"/>
    <cellStyle name="SAPBEXaggDataEmph 9 2" xfId="50816"/>
    <cellStyle name="SAPBEXaggItem" xfId="163"/>
    <cellStyle name="SAPBEXaggItem 10" xfId="50817"/>
    <cellStyle name="SAPBEXaggItem 10 2" xfId="50818"/>
    <cellStyle name="SAPBEXaggItem 11" xfId="50819"/>
    <cellStyle name="SAPBEXaggItem 11 2" xfId="50820"/>
    <cellStyle name="SAPBEXaggItem 12" xfId="50821"/>
    <cellStyle name="SAPBEXaggItem 12 2" xfId="50822"/>
    <cellStyle name="SAPBEXaggItem 13" xfId="50823"/>
    <cellStyle name="SAPBEXaggItem 14" xfId="50824"/>
    <cellStyle name="SAPBEXaggItem 15" xfId="50825"/>
    <cellStyle name="SAPBEXaggItem 2" xfId="432"/>
    <cellStyle name="SAPBEXaggItem 2 2" xfId="50826"/>
    <cellStyle name="SAPBEXaggItem 2 2 2" xfId="50827"/>
    <cellStyle name="SAPBEXaggItem 2 2 2 2" xfId="50828"/>
    <cellStyle name="SAPBEXaggItem 2 2 2 2 2" xfId="50829"/>
    <cellStyle name="SAPBEXaggItem 2 2 2 2 2 2" xfId="50830"/>
    <cellStyle name="SAPBEXaggItem 2 2 2 2 3" xfId="50831"/>
    <cellStyle name="SAPBEXaggItem 2 2 2 3" xfId="50832"/>
    <cellStyle name="SAPBEXaggItem 2 2 2 3 2" xfId="50833"/>
    <cellStyle name="SAPBEXaggItem 2 2 2 4" xfId="50834"/>
    <cellStyle name="SAPBEXaggItem 2 2 3" xfId="50835"/>
    <cellStyle name="SAPBEXaggItem 2 2 3 2" xfId="50836"/>
    <cellStyle name="SAPBEXaggItem 2 2 3 2 2" xfId="50837"/>
    <cellStyle name="SAPBEXaggItem 2 2 3 3" xfId="50838"/>
    <cellStyle name="SAPBEXaggItem 2 2 4" xfId="50839"/>
    <cellStyle name="SAPBEXaggItem 2 2 4 2" xfId="50840"/>
    <cellStyle name="SAPBEXaggItem 2 2 4 2 2" xfId="50841"/>
    <cellStyle name="SAPBEXaggItem 2 2 4 3" xfId="50842"/>
    <cellStyle name="SAPBEXaggItem 2 2 5" xfId="50843"/>
    <cellStyle name="SAPBEXaggItem 2 2 5 2" xfId="50844"/>
    <cellStyle name="SAPBEXaggItem 2 2 6" xfId="50845"/>
    <cellStyle name="SAPBEXaggItem 2 3" xfId="50846"/>
    <cellStyle name="SAPBEXaggItem 2 3 2" xfId="50847"/>
    <cellStyle name="SAPBEXaggItem 2 4" xfId="50848"/>
    <cellStyle name="SAPBEXaggItem 2 4 2" xfId="50849"/>
    <cellStyle name="SAPBEXaggItem 2 4 2 2" xfId="50850"/>
    <cellStyle name="SAPBEXaggItem 2 4 3" xfId="50851"/>
    <cellStyle name="SAPBEXaggItem 2 5" xfId="50852"/>
    <cellStyle name="SAPBEXaggItem 2 5 2" xfId="50853"/>
    <cellStyle name="SAPBEXaggItem 2 5 2 2" xfId="50854"/>
    <cellStyle name="SAPBEXaggItem 2 5 3" xfId="50855"/>
    <cellStyle name="SAPBEXaggItem 2 6" xfId="50856"/>
    <cellStyle name="SAPBEXaggItem 2 7" xfId="50857"/>
    <cellStyle name="SAPBEXaggItem 3" xfId="536"/>
    <cellStyle name="SAPBEXaggItem 3 2" xfId="50858"/>
    <cellStyle name="SAPBEXaggItem 3 2 2" xfId="50859"/>
    <cellStyle name="SAPBEXaggItem 3 3" xfId="50860"/>
    <cellStyle name="SAPBEXaggItem 3 3 2" xfId="50861"/>
    <cellStyle name="SAPBEXaggItem 3 3 2 2" xfId="50862"/>
    <cellStyle name="SAPBEXaggItem 3 3 3" xfId="50863"/>
    <cellStyle name="SAPBEXaggItem 3 4" xfId="50864"/>
    <cellStyle name="SAPBEXaggItem 3 4 2" xfId="50865"/>
    <cellStyle name="SAPBEXaggItem 3 4 2 2" xfId="50866"/>
    <cellStyle name="SAPBEXaggItem 3 4 3" xfId="50867"/>
    <cellStyle name="SAPBEXaggItem 3 5" xfId="50868"/>
    <cellStyle name="SAPBEXaggItem 3 6" xfId="50869"/>
    <cellStyle name="SAPBEXaggItem 3 7" xfId="50870"/>
    <cellStyle name="SAPBEXaggItem 4" xfId="50871"/>
    <cellStyle name="SAPBEXaggItem 4 2" xfId="50872"/>
    <cellStyle name="SAPBEXaggItem 4 2 2" xfId="50873"/>
    <cellStyle name="SAPBEXaggItem 4 2 2 2" xfId="50874"/>
    <cellStyle name="SAPBEXaggItem 4 2 3" xfId="50875"/>
    <cellStyle name="SAPBEXaggItem 4 2 3 2" xfId="50876"/>
    <cellStyle name="SAPBEXaggItem 4 2 3 2 2" xfId="50877"/>
    <cellStyle name="SAPBEXaggItem 4 2 3 3" xfId="50878"/>
    <cellStyle name="SAPBEXaggItem 4 2 4" xfId="50879"/>
    <cellStyle name="SAPBEXaggItem 4 3" xfId="50880"/>
    <cellStyle name="SAPBEXaggItem 4 3 2" xfId="50881"/>
    <cellStyle name="SAPBEXaggItem 4 3 2 2" xfId="50882"/>
    <cellStyle name="SAPBEXaggItem 4 3 3" xfId="50883"/>
    <cellStyle name="SAPBEXaggItem 4 4" xfId="50884"/>
    <cellStyle name="SAPBEXaggItem 4 4 2" xfId="50885"/>
    <cellStyle name="SAPBEXaggItem 4 4 2 2" xfId="50886"/>
    <cellStyle name="SAPBEXaggItem 4 4 3" xfId="50887"/>
    <cellStyle name="SAPBEXaggItem 4 5" xfId="50888"/>
    <cellStyle name="SAPBEXaggItem 4 5 2" xfId="50889"/>
    <cellStyle name="SAPBEXaggItem 4 5 2 2" xfId="50890"/>
    <cellStyle name="SAPBEXaggItem 4 5 3" xfId="50891"/>
    <cellStyle name="SAPBEXaggItem 4 6" xfId="50892"/>
    <cellStyle name="SAPBEXaggItem 5" xfId="50893"/>
    <cellStyle name="SAPBEXaggItem 5 2" xfId="50894"/>
    <cellStyle name="SAPBEXaggItem 5 2 2" xfId="50895"/>
    <cellStyle name="SAPBEXaggItem 5 3" xfId="50896"/>
    <cellStyle name="SAPBEXaggItem 6" xfId="50897"/>
    <cellStyle name="SAPBEXaggItem 6 2" xfId="50898"/>
    <cellStyle name="SAPBEXaggItem 6 2 2" xfId="50899"/>
    <cellStyle name="SAPBEXaggItem 6 3" xfId="50900"/>
    <cellStyle name="SAPBEXaggItem 7" xfId="50901"/>
    <cellStyle name="SAPBEXaggItem 7 2" xfId="50902"/>
    <cellStyle name="SAPBEXaggItem 7 2 2" xfId="50903"/>
    <cellStyle name="SAPBEXaggItem 7 3" xfId="50904"/>
    <cellStyle name="SAPBEXaggItem 8" xfId="50905"/>
    <cellStyle name="SAPBEXaggItem 8 2" xfId="50906"/>
    <cellStyle name="SAPBEXaggItem 9" xfId="50907"/>
    <cellStyle name="SAPBEXaggItem 9 2" xfId="50908"/>
    <cellStyle name="SAPBEXaggItemX" xfId="164"/>
    <cellStyle name="SAPBEXaggItemX 10" xfId="50909"/>
    <cellStyle name="SAPBEXaggItemX 10 2" xfId="50910"/>
    <cellStyle name="SAPBEXaggItemX 10 2 2" xfId="50911"/>
    <cellStyle name="SAPBEXaggItemX 10 3" xfId="50912"/>
    <cellStyle name="SAPBEXaggItemX 11" xfId="50913"/>
    <cellStyle name="SAPBEXaggItemX 11 2" xfId="50914"/>
    <cellStyle name="SAPBEXaggItemX 12" xfId="50915"/>
    <cellStyle name="SAPBEXaggItemX 12 2" xfId="50916"/>
    <cellStyle name="SAPBEXaggItemX 12 2 2" xfId="50917"/>
    <cellStyle name="SAPBEXaggItemX 12 3" xfId="50918"/>
    <cellStyle name="SAPBEXaggItemX 12 3 2" xfId="50919"/>
    <cellStyle name="SAPBEXaggItemX 12 4" xfId="50920"/>
    <cellStyle name="SAPBEXaggItemX 13" xfId="50921"/>
    <cellStyle name="SAPBEXaggItemX 13 2" xfId="50922"/>
    <cellStyle name="SAPBEXaggItemX 14" xfId="50923"/>
    <cellStyle name="SAPBEXaggItemX 14 2" xfId="50924"/>
    <cellStyle name="SAPBEXaggItemX 15" xfId="50925"/>
    <cellStyle name="SAPBEXaggItemX 15 2" xfId="50926"/>
    <cellStyle name="SAPBEXaggItemX 16" xfId="50927"/>
    <cellStyle name="SAPBEXaggItemX 17" xfId="50928"/>
    <cellStyle name="SAPBEXaggItemX 18" xfId="50929"/>
    <cellStyle name="SAPBEXaggItemX 19" xfId="50930"/>
    <cellStyle name="SAPBEXaggItemX 2" xfId="433"/>
    <cellStyle name="SAPBEXaggItemX 2 10" xfId="50931"/>
    <cellStyle name="SAPBEXaggItemX 2 11" xfId="50932"/>
    <cellStyle name="SAPBEXaggItemX 2 12" xfId="50933"/>
    <cellStyle name="SAPBEXaggItemX 2 2" xfId="50934"/>
    <cellStyle name="SAPBEXaggItemX 2 2 2" xfId="50935"/>
    <cellStyle name="SAPBEXaggItemX 2 2 2 2" xfId="50936"/>
    <cellStyle name="SAPBEXaggItemX 2 2 2 2 2" xfId="50937"/>
    <cellStyle name="SAPBEXaggItemX 2 2 2 3" xfId="50938"/>
    <cellStyle name="SAPBEXaggItemX 2 2 3" xfId="50939"/>
    <cellStyle name="SAPBEXaggItemX 2 2 3 2" xfId="50940"/>
    <cellStyle name="SAPBEXaggItemX 2 2 3 2 2" xfId="50941"/>
    <cellStyle name="SAPBEXaggItemX 2 2 3 3" xfId="50942"/>
    <cellStyle name="SAPBEXaggItemX 2 2 4" xfId="50943"/>
    <cellStyle name="SAPBEXaggItemX 2 2 4 2" xfId="50944"/>
    <cellStyle name="SAPBEXaggItemX 2 2 4 2 2" xfId="50945"/>
    <cellStyle name="SAPBEXaggItemX 2 2 4 3" xfId="50946"/>
    <cellStyle name="SAPBEXaggItemX 2 2 5" xfId="50947"/>
    <cellStyle name="SAPBEXaggItemX 2 2 5 2" xfId="50948"/>
    <cellStyle name="SAPBEXaggItemX 2 2 6" xfId="50949"/>
    <cellStyle name="SAPBEXaggItemX 2 2 7" xfId="50950"/>
    <cellStyle name="SAPBEXaggItemX 2 3" xfId="50951"/>
    <cellStyle name="SAPBEXaggItemX 2 3 2" xfId="50952"/>
    <cellStyle name="SAPBEXaggItemX 2 3 2 2" xfId="50953"/>
    <cellStyle name="SAPBEXaggItemX 2 3 2 2 2" xfId="50954"/>
    <cellStyle name="SAPBEXaggItemX 2 3 2 2 2 2" xfId="50955"/>
    <cellStyle name="SAPBEXaggItemX 2 3 2 2 3" xfId="50956"/>
    <cellStyle name="SAPBEXaggItemX 2 3 2 3" xfId="50957"/>
    <cellStyle name="SAPBEXaggItemX 2 3 2 3 2" xfId="50958"/>
    <cellStyle name="SAPBEXaggItemX 2 3 2 3 2 2" xfId="50959"/>
    <cellStyle name="SAPBEXaggItemX 2 3 2 3 3" xfId="50960"/>
    <cellStyle name="SAPBEXaggItemX 2 3 2 4" xfId="50961"/>
    <cellStyle name="SAPBEXaggItemX 2 3 2 4 2" xfId="50962"/>
    <cellStyle name="SAPBEXaggItemX 2 3 2 5" xfId="50963"/>
    <cellStyle name="SAPBEXaggItemX 2 3 3" xfId="50964"/>
    <cellStyle name="SAPBEXaggItemX 2 3 3 2" xfId="50965"/>
    <cellStyle name="SAPBEXaggItemX 2 3 3 2 2" xfId="50966"/>
    <cellStyle name="SAPBEXaggItemX 2 3 3 2 2 2" xfId="50967"/>
    <cellStyle name="SAPBEXaggItemX 2 3 3 2 3" xfId="50968"/>
    <cellStyle name="SAPBEXaggItemX 2 3 3 3" xfId="50969"/>
    <cellStyle name="SAPBEXaggItemX 2 3 3 3 2" xfId="50970"/>
    <cellStyle name="SAPBEXaggItemX 2 3 3 4" xfId="50971"/>
    <cellStyle name="SAPBEXaggItemX 2 3 4" xfId="50972"/>
    <cellStyle name="SAPBEXaggItemX 2 3 4 2" xfId="50973"/>
    <cellStyle name="SAPBEXaggItemX 2 3 4 2 2" xfId="50974"/>
    <cellStyle name="SAPBEXaggItemX 2 3 4 3" xfId="50975"/>
    <cellStyle name="SAPBEXaggItemX 2 3 5" xfId="50976"/>
    <cellStyle name="SAPBEXaggItemX 2 3 5 2" xfId="50977"/>
    <cellStyle name="SAPBEXaggItemX 2 3 5 2 2" xfId="50978"/>
    <cellStyle name="SAPBEXaggItemX 2 3 5 3" xfId="50979"/>
    <cellStyle name="SAPBEXaggItemX 2 3 6" xfId="50980"/>
    <cellStyle name="SAPBEXaggItemX 2 3 6 2" xfId="50981"/>
    <cellStyle name="SAPBEXaggItemX 2 3 7" xfId="50982"/>
    <cellStyle name="SAPBEXaggItemX 2 4" xfId="50983"/>
    <cellStyle name="SAPBEXaggItemX 2 4 2" xfId="50984"/>
    <cellStyle name="SAPBEXaggItemX 2 4 2 2" xfId="50985"/>
    <cellStyle name="SAPBEXaggItemX 2 4 2 2 2" xfId="50986"/>
    <cellStyle name="SAPBEXaggItemX 2 4 2 2 2 2" xfId="50987"/>
    <cellStyle name="SAPBEXaggItemX 2 4 2 2 3" xfId="50988"/>
    <cellStyle name="SAPBEXaggItemX 2 4 2 3" xfId="50989"/>
    <cellStyle name="SAPBEXaggItemX 2 4 2 3 2" xfId="50990"/>
    <cellStyle name="SAPBEXaggItemX 2 4 2 3 2 2" xfId="50991"/>
    <cellStyle name="SAPBEXaggItemX 2 4 2 3 3" xfId="50992"/>
    <cellStyle name="SAPBEXaggItemX 2 4 2 4" xfId="50993"/>
    <cellStyle name="SAPBEXaggItemX 2 4 2 4 2" xfId="50994"/>
    <cellStyle name="SAPBEXaggItemX 2 4 2 5" xfId="50995"/>
    <cellStyle name="SAPBEXaggItemX 2 4 3" xfId="50996"/>
    <cellStyle name="SAPBEXaggItemX 2 4 3 2" xfId="50997"/>
    <cellStyle name="SAPBEXaggItemX 2 4 3 2 2" xfId="50998"/>
    <cellStyle name="SAPBEXaggItemX 2 4 3 2 2 2" xfId="50999"/>
    <cellStyle name="SAPBEXaggItemX 2 4 3 2 3" xfId="51000"/>
    <cellStyle name="SAPBEXaggItemX 2 4 3 3" xfId="51001"/>
    <cellStyle name="SAPBEXaggItemX 2 4 3 3 2" xfId="51002"/>
    <cellStyle name="SAPBEXaggItemX 2 4 3 4" xfId="51003"/>
    <cellStyle name="SAPBEXaggItemX 2 4 4" xfId="51004"/>
    <cellStyle name="SAPBEXaggItemX 2 4 4 2" xfId="51005"/>
    <cellStyle name="SAPBEXaggItemX 2 4 4 2 2" xfId="51006"/>
    <cellStyle name="SAPBEXaggItemX 2 4 4 3" xfId="51007"/>
    <cellStyle name="SAPBEXaggItemX 2 4 5" xfId="51008"/>
    <cellStyle name="SAPBEXaggItemX 2 4 5 2" xfId="51009"/>
    <cellStyle name="SAPBEXaggItemX 2 4 6" xfId="51010"/>
    <cellStyle name="SAPBEXaggItemX 2 5" xfId="51011"/>
    <cellStyle name="SAPBEXaggItemX 2 5 2" xfId="51012"/>
    <cellStyle name="SAPBEXaggItemX 2 5 2 2" xfId="51013"/>
    <cellStyle name="SAPBEXaggItemX 2 5 2 2 2" xfId="51014"/>
    <cellStyle name="SAPBEXaggItemX 2 5 2 3" xfId="51015"/>
    <cellStyle name="SAPBEXaggItemX 2 5 3" xfId="51016"/>
    <cellStyle name="SAPBEXaggItemX 2 5 3 2" xfId="51017"/>
    <cellStyle name="SAPBEXaggItemX 2 5 4" xfId="51018"/>
    <cellStyle name="SAPBEXaggItemX 2 6" xfId="51019"/>
    <cellStyle name="SAPBEXaggItemX 2 6 2" xfId="51020"/>
    <cellStyle name="SAPBEXaggItemX 2 6 2 2" xfId="51021"/>
    <cellStyle name="SAPBEXaggItemX 2 6 3" xfId="51022"/>
    <cellStyle name="SAPBEXaggItemX 2 7" xfId="51023"/>
    <cellStyle name="SAPBEXaggItemX 2 7 2" xfId="51024"/>
    <cellStyle name="SAPBEXaggItemX 2 7 2 2" xfId="51025"/>
    <cellStyle name="SAPBEXaggItemX 2 7 3" xfId="51026"/>
    <cellStyle name="SAPBEXaggItemX 2 8" xfId="51027"/>
    <cellStyle name="SAPBEXaggItemX 2 8 2" xfId="51028"/>
    <cellStyle name="SAPBEXaggItemX 2 9" xfId="51029"/>
    <cellStyle name="SAPBEXaggItemX 20" xfId="51030"/>
    <cellStyle name="SAPBEXaggItemX 21" xfId="51031"/>
    <cellStyle name="SAPBEXaggItemX 3" xfId="1712"/>
    <cellStyle name="SAPBEXaggItemX 3 2" xfId="51032"/>
    <cellStyle name="SAPBEXaggItemX 3 2 2" xfId="51033"/>
    <cellStyle name="SAPBEXaggItemX 3 2 2 2" xfId="51034"/>
    <cellStyle name="SAPBEXaggItemX 3 2 2 2 2" xfId="51035"/>
    <cellStyle name="SAPBEXaggItemX 3 2 2 3" xfId="51036"/>
    <cellStyle name="SAPBEXaggItemX 3 2 3" xfId="51037"/>
    <cellStyle name="SAPBEXaggItemX 3 2 3 2" xfId="51038"/>
    <cellStyle name="SAPBEXaggItemX 3 2 3 2 2" xfId="51039"/>
    <cellStyle name="SAPBEXaggItemX 3 2 3 3" xfId="51040"/>
    <cellStyle name="SAPBEXaggItemX 3 2 4" xfId="51041"/>
    <cellStyle name="SAPBEXaggItemX 3 2 4 2" xfId="51042"/>
    <cellStyle name="SAPBEXaggItemX 3 2 4 2 2" xfId="51043"/>
    <cellStyle name="SAPBEXaggItemX 3 2 4 3" xfId="51044"/>
    <cellStyle name="SAPBEXaggItemX 3 2 5" xfId="51045"/>
    <cellStyle name="SAPBEXaggItemX 3 2 5 2" xfId="51046"/>
    <cellStyle name="SAPBEXaggItemX 3 2 6" xfId="51047"/>
    <cellStyle name="SAPBEXaggItemX 3 3" xfId="51048"/>
    <cellStyle name="SAPBEXaggItemX 3 3 2" xfId="51049"/>
    <cellStyle name="SAPBEXaggItemX 3 3 2 2" xfId="51050"/>
    <cellStyle name="SAPBEXaggItemX 3 3 2 2 2" xfId="51051"/>
    <cellStyle name="SAPBEXaggItemX 3 3 2 3" xfId="51052"/>
    <cellStyle name="SAPBEXaggItemX 3 3 3" xfId="51053"/>
    <cellStyle name="SAPBEXaggItemX 3 3 3 2" xfId="51054"/>
    <cellStyle name="SAPBEXaggItemX 3 3 4" xfId="51055"/>
    <cellStyle name="SAPBEXaggItemX 3 4" xfId="51056"/>
    <cellStyle name="SAPBEXaggItemX 3 4 2" xfId="51057"/>
    <cellStyle name="SAPBEXaggItemX 3 4 2 2" xfId="51058"/>
    <cellStyle name="SAPBEXaggItemX 3 4 3" xfId="51059"/>
    <cellStyle name="SAPBEXaggItemX 3 5" xfId="51060"/>
    <cellStyle name="SAPBEXaggItemX 3 5 2" xfId="51061"/>
    <cellStyle name="SAPBEXaggItemX 3 5 2 2" xfId="51062"/>
    <cellStyle name="SAPBEXaggItemX 3 5 3" xfId="51063"/>
    <cellStyle name="SAPBEXaggItemX 3 6" xfId="51064"/>
    <cellStyle name="SAPBEXaggItemX 3 6 2" xfId="51065"/>
    <cellStyle name="SAPBEXaggItemX 3 7" xfId="51066"/>
    <cellStyle name="SAPBEXaggItemX 3 8" xfId="51067"/>
    <cellStyle name="SAPBEXaggItemX 4" xfId="51068"/>
    <cellStyle name="SAPBEXaggItemX 4 2" xfId="51069"/>
    <cellStyle name="SAPBEXaggItemX 4 2 2" xfId="51070"/>
    <cellStyle name="SAPBEXaggItemX 4 2 2 2" xfId="51071"/>
    <cellStyle name="SAPBEXaggItemX 4 2 2 2 2" xfId="51072"/>
    <cellStyle name="SAPBEXaggItemX 4 2 2 3" xfId="51073"/>
    <cellStyle name="SAPBEXaggItemX 4 2 3" xfId="51074"/>
    <cellStyle name="SAPBEXaggItemX 4 2 3 2" xfId="51075"/>
    <cellStyle name="SAPBEXaggItemX 4 2 3 2 2" xfId="51076"/>
    <cellStyle name="SAPBEXaggItemX 4 2 3 3" xfId="51077"/>
    <cellStyle name="SAPBEXaggItemX 4 2 4" xfId="51078"/>
    <cellStyle name="SAPBEXaggItemX 4 2 4 2" xfId="51079"/>
    <cellStyle name="SAPBEXaggItemX 4 2 4 2 2" xfId="51080"/>
    <cellStyle name="SAPBEXaggItemX 4 2 4 3" xfId="51081"/>
    <cellStyle name="SAPBEXaggItemX 4 2 5" xfId="51082"/>
    <cellStyle name="SAPBEXaggItemX 4 2 5 2" xfId="51083"/>
    <cellStyle name="SAPBEXaggItemX 4 2 6" xfId="51084"/>
    <cellStyle name="SAPBEXaggItemX 4 3" xfId="51085"/>
    <cellStyle name="SAPBEXaggItemX 4 3 2" xfId="51086"/>
    <cellStyle name="SAPBEXaggItemX 4 3 2 2" xfId="51087"/>
    <cellStyle name="SAPBEXaggItemX 4 3 2 2 2" xfId="51088"/>
    <cellStyle name="SAPBEXaggItemX 4 3 2 2 2 2" xfId="51089"/>
    <cellStyle name="SAPBEXaggItemX 4 3 2 2 3" xfId="51090"/>
    <cellStyle name="SAPBEXaggItemX 4 3 2 3" xfId="51091"/>
    <cellStyle name="SAPBEXaggItemX 4 3 2 3 2" xfId="51092"/>
    <cellStyle name="SAPBEXaggItemX 4 3 2 3 2 2" xfId="51093"/>
    <cellStyle name="SAPBEXaggItemX 4 3 2 3 3" xfId="51094"/>
    <cellStyle name="SAPBEXaggItemX 4 3 2 4" xfId="51095"/>
    <cellStyle name="SAPBEXaggItemX 4 3 2 4 2" xfId="51096"/>
    <cellStyle name="SAPBEXaggItemX 4 3 2 5" xfId="51097"/>
    <cellStyle name="SAPBEXaggItemX 4 3 3" xfId="51098"/>
    <cellStyle name="SAPBEXaggItemX 4 3 3 2" xfId="51099"/>
    <cellStyle name="SAPBEXaggItemX 4 3 3 2 2" xfId="51100"/>
    <cellStyle name="SAPBEXaggItemX 4 3 3 2 2 2" xfId="51101"/>
    <cellStyle name="SAPBEXaggItemX 4 3 3 2 3" xfId="51102"/>
    <cellStyle name="SAPBEXaggItemX 4 3 3 3" xfId="51103"/>
    <cellStyle name="SAPBEXaggItemX 4 3 3 3 2" xfId="51104"/>
    <cellStyle name="SAPBEXaggItemX 4 3 3 4" xfId="51105"/>
    <cellStyle name="SAPBEXaggItemX 4 3 4" xfId="51106"/>
    <cellStyle name="SAPBEXaggItemX 4 3 4 2" xfId="51107"/>
    <cellStyle name="SAPBEXaggItemX 4 3 4 2 2" xfId="51108"/>
    <cellStyle name="SAPBEXaggItemX 4 3 4 3" xfId="51109"/>
    <cellStyle name="SAPBEXaggItemX 4 3 5" xfId="51110"/>
    <cellStyle name="SAPBEXaggItemX 4 3 5 2" xfId="51111"/>
    <cellStyle name="SAPBEXaggItemX 4 3 5 2 2" xfId="51112"/>
    <cellStyle name="SAPBEXaggItemX 4 3 5 3" xfId="51113"/>
    <cellStyle name="SAPBEXaggItemX 4 3 6" xfId="51114"/>
    <cellStyle name="SAPBEXaggItemX 4 3 6 2" xfId="51115"/>
    <cellStyle name="SAPBEXaggItemX 4 3 7" xfId="51116"/>
    <cellStyle name="SAPBEXaggItemX 4 4" xfId="51117"/>
    <cellStyle name="SAPBEXaggItemX 4 4 2" xfId="51118"/>
    <cellStyle name="SAPBEXaggItemX 4 4 2 2" xfId="51119"/>
    <cellStyle name="SAPBEXaggItemX 4 4 2 2 2" xfId="51120"/>
    <cellStyle name="SAPBEXaggItemX 4 4 2 3" xfId="51121"/>
    <cellStyle name="SAPBEXaggItemX 4 4 3" xfId="51122"/>
    <cellStyle name="SAPBEXaggItemX 4 4 3 2" xfId="51123"/>
    <cellStyle name="SAPBEXaggItemX 4 4 4" xfId="51124"/>
    <cellStyle name="SAPBEXaggItemX 4 5" xfId="51125"/>
    <cellStyle name="SAPBEXaggItemX 4 5 2" xfId="51126"/>
    <cellStyle name="SAPBEXaggItemX 4 5 2 2" xfId="51127"/>
    <cellStyle name="SAPBEXaggItemX 4 5 3" xfId="51128"/>
    <cellStyle name="SAPBEXaggItemX 4 6" xfId="51129"/>
    <cellStyle name="SAPBEXaggItemX 4 6 2" xfId="51130"/>
    <cellStyle name="SAPBEXaggItemX 4 6 2 2" xfId="51131"/>
    <cellStyle name="SAPBEXaggItemX 4 6 3" xfId="51132"/>
    <cellStyle name="SAPBEXaggItemX 4 7" xfId="51133"/>
    <cellStyle name="SAPBEXaggItemX 4 7 2" xfId="51134"/>
    <cellStyle name="SAPBEXaggItemX 4 8" xfId="51135"/>
    <cellStyle name="SAPBEXaggItemX 5" xfId="51136"/>
    <cellStyle name="SAPBEXaggItemX 5 2" xfId="51137"/>
    <cellStyle name="SAPBEXaggItemX 5 2 2" xfId="51138"/>
    <cellStyle name="SAPBEXaggItemX 5 2 2 2" xfId="51139"/>
    <cellStyle name="SAPBEXaggItemX 5 2 3" xfId="51140"/>
    <cellStyle name="SAPBEXaggItemX 5 3" xfId="51141"/>
    <cellStyle name="SAPBEXaggItemX 5 3 2" xfId="51142"/>
    <cellStyle name="SAPBEXaggItemX 5 3 2 2" xfId="51143"/>
    <cellStyle name="SAPBEXaggItemX 5 3 3" xfId="51144"/>
    <cellStyle name="SAPBEXaggItemX 5 4" xfId="51145"/>
    <cellStyle name="SAPBEXaggItemX 5 4 2" xfId="51146"/>
    <cellStyle name="SAPBEXaggItemX 5 4 2 2" xfId="51147"/>
    <cellStyle name="SAPBEXaggItemX 5 4 3" xfId="51148"/>
    <cellStyle name="SAPBEXaggItemX 5 5" xfId="51149"/>
    <cellStyle name="SAPBEXaggItemX 5 5 2" xfId="51150"/>
    <cellStyle name="SAPBEXaggItemX 5 6" xfId="51151"/>
    <cellStyle name="SAPBEXaggItemX 6" xfId="51152"/>
    <cellStyle name="SAPBEXaggItemX 6 2" xfId="51153"/>
    <cellStyle name="SAPBEXaggItemX 6 2 2" xfId="51154"/>
    <cellStyle name="SAPBEXaggItemX 6 3" xfId="51155"/>
    <cellStyle name="SAPBEXaggItemX 6 3 2" xfId="51156"/>
    <cellStyle name="SAPBEXaggItemX 6 3 2 2" xfId="51157"/>
    <cellStyle name="SAPBEXaggItemX 6 3 3" xfId="51158"/>
    <cellStyle name="SAPBEXaggItemX 6 4" xfId="51159"/>
    <cellStyle name="SAPBEXaggItemX 6 4 2" xfId="51160"/>
    <cellStyle name="SAPBEXaggItemX 6 4 2 2" xfId="51161"/>
    <cellStyle name="SAPBEXaggItemX 6 4 3" xfId="51162"/>
    <cellStyle name="SAPBEXaggItemX 6 5" xfId="51163"/>
    <cellStyle name="SAPBEXaggItemX 7" xfId="51164"/>
    <cellStyle name="SAPBEXaggItemX 7 2" xfId="51165"/>
    <cellStyle name="SAPBEXaggItemX 7 2 2" xfId="51166"/>
    <cellStyle name="SAPBEXaggItemX 7 2 2 2" xfId="51167"/>
    <cellStyle name="SAPBEXaggItemX 7 2 3" xfId="51168"/>
    <cellStyle name="SAPBEXaggItemX 7 2 3 2" xfId="51169"/>
    <cellStyle name="SAPBEXaggItemX 7 2 3 2 2" xfId="51170"/>
    <cellStyle name="SAPBEXaggItemX 7 2 3 3" xfId="51171"/>
    <cellStyle name="SAPBEXaggItemX 7 2 4" xfId="51172"/>
    <cellStyle name="SAPBEXaggItemX 7 3" xfId="51173"/>
    <cellStyle name="SAPBEXaggItemX 7 3 2" xfId="51174"/>
    <cellStyle name="SAPBEXaggItemX 7 3 2 2" xfId="51175"/>
    <cellStyle name="SAPBEXaggItemX 7 3 3" xfId="51176"/>
    <cellStyle name="SAPBEXaggItemX 7 4" xfId="51177"/>
    <cellStyle name="SAPBEXaggItemX 7 4 2" xfId="51178"/>
    <cellStyle name="SAPBEXaggItemX 7 4 2 2" xfId="51179"/>
    <cellStyle name="SAPBEXaggItemX 7 4 3" xfId="51180"/>
    <cellStyle name="SAPBEXaggItemX 7 5" xfId="51181"/>
    <cellStyle name="SAPBEXaggItemX 7 5 2" xfId="51182"/>
    <cellStyle name="SAPBEXaggItemX 7 5 2 2" xfId="51183"/>
    <cellStyle name="SAPBEXaggItemX 7 5 3" xfId="51184"/>
    <cellStyle name="SAPBEXaggItemX 7 6" xfId="51185"/>
    <cellStyle name="SAPBEXaggItemX 8" xfId="51186"/>
    <cellStyle name="SAPBEXaggItemX 8 2" xfId="51187"/>
    <cellStyle name="SAPBEXaggItemX 8 2 2" xfId="51188"/>
    <cellStyle name="SAPBEXaggItemX 8 3" xfId="51189"/>
    <cellStyle name="SAPBEXaggItemX 9" xfId="51190"/>
    <cellStyle name="SAPBEXaggItemX 9 2" xfId="51191"/>
    <cellStyle name="SAPBEXaggItemX 9 2 2" xfId="51192"/>
    <cellStyle name="SAPBEXaggItemX 9 3" xfId="51193"/>
    <cellStyle name="SAPBEXchaText" xfId="165"/>
    <cellStyle name="SAPBEXchaText 2" xfId="434"/>
    <cellStyle name="SAPBEXchaText 2 2" xfId="51194"/>
    <cellStyle name="SAPBEXchaText 2 3" xfId="51195"/>
    <cellStyle name="SAPBEXchaText 2 3 2" xfId="51196"/>
    <cellStyle name="SAPBEXchaText 2 3 2 2" xfId="51197"/>
    <cellStyle name="SAPBEXchaText 2 3 3" xfId="51198"/>
    <cellStyle name="SAPBEXchaText 2 4" xfId="51199"/>
    <cellStyle name="SAPBEXchaText 2 4 2" xfId="51200"/>
    <cellStyle name="SAPBEXchaText 2 4 2 2" xfId="51201"/>
    <cellStyle name="SAPBEXchaText 2 4 3" xfId="51202"/>
    <cellStyle name="SAPBEXchaText 2 5" xfId="51203"/>
    <cellStyle name="SAPBEXchaText 2 5 2" xfId="51204"/>
    <cellStyle name="SAPBEXchaText 2 5 2 2" xfId="51205"/>
    <cellStyle name="SAPBEXchaText 2 5 2 2 2" xfId="51206"/>
    <cellStyle name="SAPBEXchaText 2 5 2 3" xfId="51207"/>
    <cellStyle name="SAPBEXchaText 2 5 3" xfId="51208"/>
    <cellStyle name="SAPBEXchaText 2 5 3 2" xfId="51209"/>
    <cellStyle name="SAPBEXchaText 2 5 4" xfId="51210"/>
    <cellStyle name="SAPBEXchaText 2 6" xfId="51211"/>
    <cellStyle name="SAPBEXchaText 3" xfId="537"/>
    <cellStyle name="SAPBEXchaText 3 2" xfId="51212"/>
    <cellStyle name="SAPBEXchaText 3 2 2" xfId="51213"/>
    <cellStyle name="SAPBEXchaText 3 2 2 2" xfId="51214"/>
    <cellStyle name="SAPBEXchaText 3 2 3" xfId="51215"/>
    <cellStyle name="SAPBEXchaText 3 3" xfId="51216"/>
    <cellStyle name="SAPBEXchaText 3 3 2" xfId="51217"/>
    <cellStyle name="SAPBEXchaText 3 4" xfId="51218"/>
    <cellStyle name="SAPBEXchaText 4" xfId="51219"/>
    <cellStyle name="SAPBEXchaText 4 2" xfId="51220"/>
    <cellStyle name="SAPBEXchaText 4 2 2" xfId="51221"/>
    <cellStyle name="SAPBEXchaText 4 3" xfId="51222"/>
    <cellStyle name="SAPBEXchaText 5" xfId="51223"/>
    <cellStyle name="SAPBEXchaText 5 2" xfId="51224"/>
    <cellStyle name="SAPBEXchaText 5 2 2" xfId="51225"/>
    <cellStyle name="SAPBEXchaText 5 3" xfId="51226"/>
    <cellStyle name="SAPBEXchaText 6" xfId="51227"/>
    <cellStyle name="SAPBEXchaText 6 2" xfId="51228"/>
    <cellStyle name="SAPBEXchaText 6 2 2" xfId="51229"/>
    <cellStyle name="SAPBEXchaText 6 3" xfId="51230"/>
    <cellStyle name="SAPBEXchaText 7" xfId="51231"/>
    <cellStyle name="SAPBEXchaText 7 2" xfId="51232"/>
    <cellStyle name="SAPBEXchaText 8" xfId="51233"/>
    <cellStyle name="SAPBEXchaText 8 2" xfId="51234"/>
    <cellStyle name="SAPBEXchaText 9" xfId="51235"/>
    <cellStyle name="SAPBEXchaText_2010-2019 IP Run March 9, 2010" xfId="51236"/>
    <cellStyle name="SAPBEXexcBad7" xfId="166"/>
    <cellStyle name="SAPBEXexcBad7 10" xfId="51237"/>
    <cellStyle name="SAPBEXexcBad7 10 2" xfId="51238"/>
    <cellStyle name="SAPBEXexcBad7 11" xfId="51239"/>
    <cellStyle name="SAPBEXexcBad7 11 2" xfId="51240"/>
    <cellStyle name="SAPBEXexcBad7 12" xfId="51241"/>
    <cellStyle name="SAPBEXexcBad7 12 2" xfId="51242"/>
    <cellStyle name="SAPBEXexcBad7 13" xfId="51243"/>
    <cellStyle name="SAPBEXexcBad7 14" xfId="51244"/>
    <cellStyle name="SAPBEXexcBad7 15" xfId="51245"/>
    <cellStyle name="SAPBEXexcBad7 16" xfId="51246"/>
    <cellStyle name="SAPBEXexcBad7 2" xfId="435"/>
    <cellStyle name="SAPBEXexcBad7 2 2" xfId="51247"/>
    <cellStyle name="SAPBEXexcBad7 2 2 2" xfId="51248"/>
    <cellStyle name="SAPBEXexcBad7 2 2 2 2" xfId="51249"/>
    <cellStyle name="SAPBEXexcBad7 2 2 2 2 2" xfId="51250"/>
    <cellStyle name="SAPBEXexcBad7 2 2 2 2 2 2" xfId="51251"/>
    <cellStyle name="SAPBEXexcBad7 2 2 2 2 3" xfId="51252"/>
    <cellStyle name="SAPBEXexcBad7 2 2 2 3" xfId="51253"/>
    <cellStyle name="SAPBEXexcBad7 2 2 2 3 2" xfId="51254"/>
    <cellStyle name="SAPBEXexcBad7 2 2 2 4" xfId="51255"/>
    <cellStyle name="SAPBEXexcBad7 2 2 3" xfId="51256"/>
    <cellStyle name="SAPBEXexcBad7 2 2 3 2" xfId="51257"/>
    <cellStyle name="SAPBEXexcBad7 2 2 3 2 2" xfId="51258"/>
    <cellStyle name="SAPBEXexcBad7 2 2 3 3" xfId="51259"/>
    <cellStyle name="SAPBEXexcBad7 2 2 4" xfId="51260"/>
    <cellStyle name="SAPBEXexcBad7 2 2 4 2" xfId="51261"/>
    <cellStyle name="SAPBEXexcBad7 2 2 4 2 2" xfId="51262"/>
    <cellStyle name="SAPBEXexcBad7 2 2 4 3" xfId="51263"/>
    <cellStyle name="SAPBEXexcBad7 2 2 5" xfId="51264"/>
    <cellStyle name="SAPBEXexcBad7 2 2 5 2" xfId="51265"/>
    <cellStyle name="SAPBEXexcBad7 2 2 6" xfId="51266"/>
    <cellStyle name="SAPBEXexcBad7 2 3" xfId="51267"/>
    <cellStyle name="SAPBEXexcBad7 2 3 2" xfId="51268"/>
    <cellStyle name="SAPBEXexcBad7 2 3 2 2" xfId="51269"/>
    <cellStyle name="SAPBEXexcBad7 2 3 3" xfId="51270"/>
    <cellStyle name="SAPBEXexcBad7 2 4" xfId="51271"/>
    <cellStyle name="SAPBEXexcBad7 2 4 2" xfId="51272"/>
    <cellStyle name="SAPBEXexcBad7 2 4 2 2" xfId="51273"/>
    <cellStyle name="SAPBEXexcBad7 2 4 3" xfId="51274"/>
    <cellStyle name="SAPBEXexcBad7 2 5" xfId="51275"/>
    <cellStyle name="SAPBEXexcBad7 2 5 2" xfId="51276"/>
    <cellStyle name="SAPBEXexcBad7 2 5 2 2" xfId="51277"/>
    <cellStyle name="SAPBEXexcBad7 2 5 3" xfId="51278"/>
    <cellStyle name="SAPBEXexcBad7 2 6" xfId="51279"/>
    <cellStyle name="SAPBEXexcBad7 2 6 2" xfId="51280"/>
    <cellStyle name="SAPBEXexcBad7 2 7" xfId="51281"/>
    <cellStyle name="SAPBEXexcBad7 2 8" xfId="51282"/>
    <cellStyle name="SAPBEXexcBad7 3" xfId="538"/>
    <cellStyle name="SAPBEXexcBad7 3 2" xfId="51283"/>
    <cellStyle name="SAPBEXexcBad7 3 2 2" xfId="51284"/>
    <cellStyle name="SAPBEXexcBad7 3 3" xfId="51285"/>
    <cellStyle name="SAPBEXexcBad7 3 3 2" xfId="51286"/>
    <cellStyle name="SAPBEXexcBad7 3 3 2 2" xfId="51287"/>
    <cellStyle name="SAPBEXexcBad7 3 3 3" xfId="51288"/>
    <cellStyle name="SAPBEXexcBad7 3 4" xfId="51289"/>
    <cellStyle name="SAPBEXexcBad7 3 4 2" xfId="51290"/>
    <cellStyle name="SAPBEXexcBad7 3 4 2 2" xfId="51291"/>
    <cellStyle name="SAPBEXexcBad7 3 4 3" xfId="51292"/>
    <cellStyle name="SAPBEXexcBad7 3 5" xfId="51293"/>
    <cellStyle name="SAPBEXexcBad7 3 6" xfId="51294"/>
    <cellStyle name="SAPBEXexcBad7 3 7" xfId="51295"/>
    <cellStyle name="SAPBEXexcBad7 4" xfId="51296"/>
    <cellStyle name="SAPBEXexcBad7 4 2" xfId="51297"/>
    <cellStyle name="SAPBEXexcBad7 4 2 2" xfId="51298"/>
    <cellStyle name="SAPBEXexcBad7 4 2 2 2" xfId="51299"/>
    <cellStyle name="SAPBEXexcBad7 4 2 3" xfId="51300"/>
    <cellStyle name="SAPBEXexcBad7 4 2 3 2" xfId="51301"/>
    <cellStyle name="SAPBEXexcBad7 4 2 3 2 2" xfId="51302"/>
    <cellStyle name="SAPBEXexcBad7 4 2 3 3" xfId="51303"/>
    <cellStyle name="SAPBEXexcBad7 4 2 4" xfId="51304"/>
    <cellStyle name="SAPBEXexcBad7 4 3" xfId="51305"/>
    <cellStyle name="SAPBEXexcBad7 4 3 2" xfId="51306"/>
    <cellStyle name="SAPBEXexcBad7 4 3 2 2" xfId="51307"/>
    <cellStyle name="SAPBEXexcBad7 4 3 3" xfId="51308"/>
    <cellStyle name="SAPBEXexcBad7 4 4" xfId="51309"/>
    <cellStyle name="SAPBEXexcBad7 4 4 2" xfId="51310"/>
    <cellStyle name="SAPBEXexcBad7 4 4 2 2" xfId="51311"/>
    <cellStyle name="SAPBEXexcBad7 4 4 3" xfId="51312"/>
    <cellStyle name="SAPBEXexcBad7 4 5" xfId="51313"/>
    <cellStyle name="SAPBEXexcBad7 4 5 2" xfId="51314"/>
    <cellStyle name="SAPBEXexcBad7 4 5 2 2" xfId="51315"/>
    <cellStyle name="SAPBEXexcBad7 4 5 3" xfId="51316"/>
    <cellStyle name="SAPBEXexcBad7 4 6" xfId="51317"/>
    <cellStyle name="SAPBEXexcBad7 5" xfId="51318"/>
    <cellStyle name="SAPBEXexcBad7 5 2" xfId="51319"/>
    <cellStyle name="SAPBEXexcBad7 5 2 2" xfId="51320"/>
    <cellStyle name="SAPBEXexcBad7 5 3" xfId="51321"/>
    <cellStyle name="SAPBEXexcBad7 6" xfId="51322"/>
    <cellStyle name="SAPBEXexcBad7 6 2" xfId="51323"/>
    <cellStyle name="SAPBEXexcBad7 6 2 2" xfId="51324"/>
    <cellStyle name="SAPBEXexcBad7 6 3" xfId="51325"/>
    <cellStyle name="SAPBEXexcBad7 7" xfId="51326"/>
    <cellStyle name="SAPBEXexcBad7 7 2" xfId="51327"/>
    <cellStyle name="SAPBEXexcBad7 7 2 2" xfId="51328"/>
    <cellStyle name="SAPBEXexcBad7 7 3" xfId="51329"/>
    <cellStyle name="SAPBEXexcBad7 8" xfId="51330"/>
    <cellStyle name="SAPBEXexcBad7 8 2" xfId="51331"/>
    <cellStyle name="SAPBEXexcBad7 9" xfId="51332"/>
    <cellStyle name="SAPBEXexcBad7 9 2" xfId="51333"/>
    <cellStyle name="SAPBEXexcBad8" xfId="167"/>
    <cellStyle name="SAPBEXexcBad8 10" xfId="51334"/>
    <cellStyle name="SAPBEXexcBad8 10 2" xfId="51335"/>
    <cellStyle name="SAPBEXexcBad8 11" xfId="51336"/>
    <cellStyle name="SAPBEXexcBad8 11 2" xfId="51337"/>
    <cellStyle name="SAPBEXexcBad8 12" xfId="51338"/>
    <cellStyle name="SAPBEXexcBad8 12 2" xfId="51339"/>
    <cellStyle name="SAPBEXexcBad8 13" xfId="51340"/>
    <cellStyle name="SAPBEXexcBad8 14" xfId="51341"/>
    <cellStyle name="SAPBEXexcBad8 15" xfId="51342"/>
    <cellStyle name="SAPBEXexcBad8 16" xfId="51343"/>
    <cellStyle name="SAPBEXexcBad8 2" xfId="436"/>
    <cellStyle name="SAPBEXexcBad8 2 2" xfId="51344"/>
    <cellStyle name="SAPBEXexcBad8 2 2 2" xfId="51345"/>
    <cellStyle name="SAPBEXexcBad8 2 2 2 2" xfId="51346"/>
    <cellStyle name="SAPBEXexcBad8 2 2 2 2 2" xfId="51347"/>
    <cellStyle name="SAPBEXexcBad8 2 2 2 2 2 2" xfId="51348"/>
    <cellStyle name="SAPBEXexcBad8 2 2 2 2 3" xfId="51349"/>
    <cellStyle name="SAPBEXexcBad8 2 2 2 3" xfId="51350"/>
    <cellStyle name="SAPBEXexcBad8 2 2 2 3 2" xfId="51351"/>
    <cellStyle name="SAPBEXexcBad8 2 2 2 4" xfId="51352"/>
    <cellStyle name="SAPBEXexcBad8 2 2 3" xfId="51353"/>
    <cellStyle name="SAPBEXexcBad8 2 2 3 2" xfId="51354"/>
    <cellStyle name="SAPBEXexcBad8 2 2 3 2 2" xfId="51355"/>
    <cellStyle name="SAPBEXexcBad8 2 2 3 3" xfId="51356"/>
    <cellStyle name="SAPBEXexcBad8 2 2 4" xfId="51357"/>
    <cellStyle name="SAPBEXexcBad8 2 2 4 2" xfId="51358"/>
    <cellStyle name="SAPBEXexcBad8 2 2 4 2 2" xfId="51359"/>
    <cellStyle name="SAPBEXexcBad8 2 2 4 3" xfId="51360"/>
    <cellStyle name="SAPBEXexcBad8 2 2 5" xfId="51361"/>
    <cellStyle name="SAPBEXexcBad8 2 2 5 2" xfId="51362"/>
    <cellStyle name="SAPBEXexcBad8 2 2 6" xfId="51363"/>
    <cellStyle name="SAPBEXexcBad8 2 3" xfId="51364"/>
    <cellStyle name="SAPBEXexcBad8 2 3 2" xfId="51365"/>
    <cellStyle name="SAPBEXexcBad8 2 3 2 2" xfId="51366"/>
    <cellStyle name="SAPBEXexcBad8 2 3 3" xfId="51367"/>
    <cellStyle name="SAPBEXexcBad8 2 4" xfId="51368"/>
    <cellStyle name="SAPBEXexcBad8 2 4 2" xfId="51369"/>
    <cellStyle name="SAPBEXexcBad8 2 4 2 2" xfId="51370"/>
    <cellStyle name="SAPBEXexcBad8 2 4 3" xfId="51371"/>
    <cellStyle name="SAPBEXexcBad8 2 5" xfId="51372"/>
    <cellStyle name="SAPBEXexcBad8 2 5 2" xfId="51373"/>
    <cellStyle name="SAPBEXexcBad8 2 5 2 2" xfId="51374"/>
    <cellStyle name="SAPBEXexcBad8 2 5 3" xfId="51375"/>
    <cellStyle name="SAPBEXexcBad8 2 6" xfId="51376"/>
    <cellStyle name="SAPBEXexcBad8 2 6 2" xfId="51377"/>
    <cellStyle name="SAPBEXexcBad8 2 7" xfId="51378"/>
    <cellStyle name="SAPBEXexcBad8 2 8" xfId="51379"/>
    <cellStyle name="SAPBEXexcBad8 3" xfId="539"/>
    <cellStyle name="SAPBEXexcBad8 3 2" xfId="51380"/>
    <cellStyle name="SAPBEXexcBad8 3 2 2" xfId="51381"/>
    <cellStyle name="SAPBEXexcBad8 3 3" xfId="51382"/>
    <cellStyle name="SAPBEXexcBad8 3 3 2" xfId="51383"/>
    <cellStyle name="SAPBEXexcBad8 3 3 2 2" xfId="51384"/>
    <cellStyle name="SAPBEXexcBad8 3 3 3" xfId="51385"/>
    <cellStyle name="SAPBEXexcBad8 3 4" xfId="51386"/>
    <cellStyle name="SAPBEXexcBad8 3 4 2" xfId="51387"/>
    <cellStyle name="SAPBEXexcBad8 3 4 2 2" xfId="51388"/>
    <cellStyle name="SAPBEXexcBad8 3 4 3" xfId="51389"/>
    <cellStyle name="SAPBEXexcBad8 3 5" xfId="51390"/>
    <cellStyle name="SAPBEXexcBad8 3 6" xfId="51391"/>
    <cellStyle name="SAPBEXexcBad8 3 7" xfId="51392"/>
    <cellStyle name="SAPBEXexcBad8 4" xfId="51393"/>
    <cellStyle name="SAPBEXexcBad8 4 2" xfId="51394"/>
    <cellStyle name="SAPBEXexcBad8 4 2 2" xfId="51395"/>
    <cellStyle name="SAPBEXexcBad8 4 2 2 2" xfId="51396"/>
    <cellStyle name="SAPBEXexcBad8 4 2 3" xfId="51397"/>
    <cellStyle name="SAPBEXexcBad8 4 2 3 2" xfId="51398"/>
    <cellStyle name="SAPBEXexcBad8 4 2 3 2 2" xfId="51399"/>
    <cellStyle name="SAPBEXexcBad8 4 2 3 3" xfId="51400"/>
    <cellStyle name="SAPBEXexcBad8 4 2 4" xfId="51401"/>
    <cellStyle name="SAPBEXexcBad8 4 3" xfId="51402"/>
    <cellStyle name="SAPBEXexcBad8 4 3 2" xfId="51403"/>
    <cellStyle name="SAPBEXexcBad8 4 3 2 2" xfId="51404"/>
    <cellStyle name="SAPBEXexcBad8 4 3 3" xfId="51405"/>
    <cellStyle name="SAPBEXexcBad8 4 4" xfId="51406"/>
    <cellStyle name="SAPBEXexcBad8 4 4 2" xfId="51407"/>
    <cellStyle name="SAPBEXexcBad8 4 4 2 2" xfId="51408"/>
    <cellStyle name="SAPBEXexcBad8 4 4 3" xfId="51409"/>
    <cellStyle name="SAPBEXexcBad8 4 5" xfId="51410"/>
    <cellStyle name="SAPBEXexcBad8 4 5 2" xfId="51411"/>
    <cellStyle name="SAPBEXexcBad8 4 5 2 2" xfId="51412"/>
    <cellStyle name="SAPBEXexcBad8 4 5 3" xfId="51413"/>
    <cellStyle name="SAPBEXexcBad8 4 6" xfId="51414"/>
    <cellStyle name="SAPBEXexcBad8 5" xfId="51415"/>
    <cellStyle name="SAPBEXexcBad8 5 2" xfId="51416"/>
    <cellStyle name="SAPBEXexcBad8 5 2 2" xfId="51417"/>
    <cellStyle name="SAPBEXexcBad8 5 3" xfId="51418"/>
    <cellStyle name="SAPBEXexcBad8 6" xfId="51419"/>
    <cellStyle name="SAPBEXexcBad8 6 2" xfId="51420"/>
    <cellStyle name="SAPBEXexcBad8 6 2 2" xfId="51421"/>
    <cellStyle name="SAPBEXexcBad8 6 3" xfId="51422"/>
    <cellStyle name="SAPBEXexcBad8 7" xfId="51423"/>
    <cellStyle name="SAPBEXexcBad8 7 2" xfId="51424"/>
    <cellStyle name="SAPBEXexcBad8 7 2 2" xfId="51425"/>
    <cellStyle name="SAPBEXexcBad8 7 3" xfId="51426"/>
    <cellStyle name="SAPBEXexcBad8 8" xfId="51427"/>
    <cellStyle name="SAPBEXexcBad8 8 2" xfId="51428"/>
    <cellStyle name="SAPBEXexcBad8 9" xfId="51429"/>
    <cellStyle name="SAPBEXexcBad8 9 2" xfId="51430"/>
    <cellStyle name="SAPBEXexcBad9" xfId="168"/>
    <cellStyle name="SAPBEXexcBad9 10" xfId="51431"/>
    <cellStyle name="SAPBEXexcBad9 10 2" xfId="51432"/>
    <cellStyle name="SAPBEXexcBad9 11" xfId="51433"/>
    <cellStyle name="SAPBEXexcBad9 11 2" xfId="51434"/>
    <cellStyle name="SAPBEXexcBad9 12" xfId="51435"/>
    <cellStyle name="SAPBEXexcBad9 12 2" xfId="51436"/>
    <cellStyle name="SAPBEXexcBad9 13" xfId="51437"/>
    <cellStyle name="SAPBEXexcBad9 14" xfId="51438"/>
    <cellStyle name="SAPBEXexcBad9 15" xfId="51439"/>
    <cellStyle name="SAPBEXexcBad9 2" xfId="437"/>
    <cellStyle name="SAPBEXexcBad9 2 2" xfId="51440"/>
    <cellStyle name="SAPBEXexcBad9 2 2 2" xfId="51441"/>
    <cellStyle name="SAPBEXexcBad9 2 2 2 2" xfId="51442"/>
    <cellStyle name="SAPBEXexcBad9 2 2 2 2 2" xfId="51443"/>
    <cellStyle name="SAPBEXexcBad9 2 2 2 2 2 2" xfId="51444"/>
    <cellStyle name="SAPBEXexcBad9 2 2 2 2 3" xfId="51445"/>
    <cellStyle name="SAPBEXexcBad9 2 2 2 3" xfId="51446"/>
    <cellStyle name="SAPBEXexcBad9 2 2 2 3 2" xfId="51447"/>
    <cellStyle name="SAPBEXexcBad9 2 2 2 4" xfId="51448"/>
    <cellStyle name="SAPBEXexcBad9 2 2 3" xfId="51449"/>
    <cellStyle name="SAPBEXexcBad9 2 2 3 2" xfId="51450"/>
    <cellStyle name="SAPBEXexcBad9 2 2 3 2 2" xfId="51451"/>
    <cellStyle name="SAPBEXexcBad9 2 2 3 3" xfId="51452"/>
    <cellStyle name="SAPBEXexcBad9 2 2 4" xfId="51453"/>
    <cellStyle name="SAPBEXexcBad9 2 2 4 2" xfId="51454"/>
    <cellStyle name="SAPBEXexcBad9 2 2 4 2 2" xfId="51455"/>
    <cellStyle name="SAPBEXexcBad9 2 2 4 3" xfId="51456"/>
    <cellStyle name="SAPBEXexcBad9 2 2 5" xfId="51457"/>
    <cellStyle name="SAPBEXexcBad9 2 2 5 2" xfId="51458"/>
    <cellStyle name="SAPBEXexcBad9 2 2 6" xfId="51459"/>
    <cellStyle name="SAPBEXexcBad9 2 3" xfId="51460"/>
    <cellStyle name="SAPBEXexcBad9 2 3 2" xfId="51461"/>
    <cellStyle name="SAPBEXexcBad9 2 3 2 2" xfId="51462"/>
    <cellStyle name="SAPBEXexcBad9 2 3 3" xfId="51463"/>
    <cellStyle name="SAPBEXexcBad9 2 4" xfId="51464"/>
    <cellStyle name="SAPBEXexcBad9 2 4 2" xfId="51465"/>
    <cellStyle name="SAPBEXexcBad9 2 4 2 2" xfId="51466"/>
    <cellStyle name="SAPBEXexcBad9 2 4 3" xfId="51467"/>
    <cellStyle name="SAPBEXexcBad9 2 5" xfId="51468"/>
    <cellStyle name="SAPBEXexcBad9 2 5 2" xfId="51469"/>
    <cellStyle name="SAPBEXexcBad9 2 5 2 2" xfId="51470"/>
    <cellStyle name="SAPBEXexcBad9 2 5 3" xfId="51471"/>
    <cellStyle name="SAPBEXexcBad9 2 6" xfId="51472"/>
    <cellStyle name="SAPBEXexcBad9 2 6 2" xfId="51473"/>
    <cellStyle name="SAPBEXexcBad9 2 7" xfId="51474"/>
    <cellStyle name="SAPBEXexcBad9 2 8" xfId="51475"/>
    <cellStyle name="SAPBEXexcBad9 3" xfId="540"/>
    <cellStyle name="SAPBEXexcBad9 3 2" xfId="51476"/>
    <cellStyle name="SAPBEXexcBad9 3 2 2" xfId="51477"/>
    <cellStyle name="SAPBEXexcBad9 3 3" xfId="51478"/>
    <cellStyle name="SAPBEXexcBad9 3 3 2" xfId="51479"/>
    <cellStyle name="SAPBEXexcBad9 3 3 2 2" xfId="51480"/>
    <cellStyle name="SAPBEXexcBad9 3 3 3" xfId="51481"/>
    <cellStyle name="SAPBEXexcBad9 3 4" xfId="51482"/>
    <cellStyle name="SAPBEXexcBad9 3 4 2" xfId="51483"/>
    <cellStyle name="SAPBEXexcBad9 3 4 2 2" xfId="51484"/>
    <cellStyle name="SAPBEXexcBad9 3 4 3" xfId="51485"/>
    <cellStyle name="SAPBEXexcBad9 3 5" xfId="51486"/>
    <cellStyle name="SAPBEXexcBad9 3 6" xfId="51487"/>
    <cellStyle name="SAPBEXexcBad9 3 7" xfId="51488"/>
    <cellStyle name="SAPBEXexcBad9 4" xfId="51489"/>
    <cellStyle name="SAPBEXexcBad9 4 2" xfId="51490"/>
    <cellStyle name="SAPBEXexcBad9 4 2 2" xfId="51491"/>
    <cellStyle name="SAPBEXexcBad9 4 2 2 2" xfId="51492"/>
    <cellStyle name="SAPBEXexcBad9 4 2 3" xfId="51493"/>
    <cellStyle name="SAPBEXexcBad9 4 2 3 2" xfId="51494"/>
    <cellStyle name="SAPBEXexcBad9 4 2 3 2 2" xfId="51495"/>
    <cellStyle name="SAPBEXexcBad9 4 2 3 3" xfId="51496"/>
    <cellStyle name="SAPBEXexcBad9 4 2 4" xfId="51497"/>
    <cellStyle name="SAPBEXexcBad9 4 3" xfId="51498"/>
    <cellStyle name="SAPBEXexcBad9 4 3 2" xfId="51499"/>
    <cellStyle name="SAPBEXexcBad9 4 3 2 2" xfId="51500"/>
    <cellStyle name="SAPBEXexcBad9 4 3 3" xfId="51501"/>
    <cellStyle name="SAPBEXexcBad9 4 4" xfId="51502"/>
    <cellStyle name="SAPBEXexcBad9 4 4 2" xfId="51503"/>
    <cellStyle name="SAPBEXexcBad9 4 4 2 2" xfId="51504"/>
    <cellStyle name="SAPBEXexcBad9 4 4 3" xfId="51505"/>
    <cellStyle name="SAPBEXexcBad9 4 5" xfId="51506"/>
    <cellStyle name="SAPBEXexcBad9 4 5 2" xfId="51507"/>
    <cellStyle name="SAPBEXexcBad9 4 5 2 2" xfId="51508"/>
    <cellStyle name="SAPBEXexcBad9 4 5 3" xfId="51509"/>
    <cellStyle name="SAPBEXexcBad9 4 6" xfId="51510"/>
    <cellStyle name="SAPBEXexcBad9 5" xfId="51511"/>
    <cellStyle name="SAPBEXexcBad9 5 2" xfId="51512"/>
    <cellStyle name="SAPBEXexcBad9 5 2 2" xfId="51513"/>
    <cellStyle name="SAPBEXexcBad9 5 3" xfId="51514"/>
    <cellStyle name="SAPBEXexcBad9 6" xfId="51515"/>
    <cellStyle name="SAPBEXexcBad9 6 2" xfId="51516"/>
    <cellStyle name="SAPBEXexcBad9 6 2 2" xfId="51517"/>
    <cellStyle name="SAPBEXexcBad9 6 3" xfId="51518"/>
    <cellStyle name="SAPBEXexcBad9 7" xfId="51519"/>
    <cellStyle name="SAPBEXexcBad9 7 2" xfId="51520"/>
    <cellStyle name="SAPBEXexcBad9 7 2 2" xfId="51521"/>
    <cellStyle name="SAPBEXexcBad9 7 3" xfId="51522"/>
    <cellStyle name="SAPBEXexcBad9 8" xfId="51523"/>
    <cellStyle name="SAPBEXexcBad9 8 2" xfId="51524"/>
    <cellStyle name="SAPBEXexcBad9 9" xfId="51525"/>
    <cellStyle name="SAPBEXexcBad9 9 2" xfId="51526"/>
    <cellStyle name="SAPBEXexcCritical4" xfId="169"/>
    <cellStyle name="SAPBEXexcCritical4 10" xfId="51527"/>
    <cellStyle name="SAPBEXexcCritical4 10 2" xfId="51528"/>
    <cellStyle name="SAPBEXexcCritical4 11" xfId="51529"/>
    <cellStyle name="SAPBEXexcCritical4 11 2" xfId="51530"/>
    <cellStyle name="SAPBEXexcCritical4 12" xfId="51531"/>
    <cellStyle name="SAPBEXexcCritical4 12 2" xfId="51532"/>
    <cellStyle name="SAPBEXexcCritical4 13" xfId="51533"/>
    <cellStyle name="SAPBEXexcCritical4 14" xfId="51534"/>
    <cellStyle name="SAPBEXexcCritical4 15" xfId="51535"/>
    <cellStyle name="SAPBEXexcCritical4 16" xfId="51536"/>
    <cellStyle name="SAPBEXexcCritical4 2" xfId="438"/>
    <cellStyle name="SAPBEXexcCritical4 2 2" xfId="51537"/>
    <cellStyle name="SAPBEXexcCritical4 2 2 2" xfId="51538"/>
    <cellStyle name="SAPBEXexcCritical4 2 2 2 2" xfId="51539"/>
    <cellStyle name="SAPBEXexcCritical4 2 2 2 2 2" xfId="51540"/>
    <cellStyle name="SAPBEXexcCritical4 2 2 2 2 2 2" xfId="51541"/>
    <cellStyle name="SAPBEXexcCritical4 2 2 2 2 3" xfId="51542"/>
    <cellStyle name="SAPBEXexcCritical4 2 2 2 3" xfId="51543"/>
    <cellStyle name="SAPBEXexcCritical4 2 2 2 3 2" xfId="51544"/>
    <cellStyle name="SAPBEXexcCritical4 2 2 2 4" xfId="51545"/>
    <cellStyle name="SAPBEXexcCritical4 2 2 3" xfId="51546"/>
    <cellStyle name="SAPBEXexcCritical4 2 2 3 2" xfId="51547"/>
    <cellStyle name="SAPBEXexcCritical4 2 2 3 2 2" xfId="51548"/>
    <cellStyle name="SAPBEXexcCritical4 2 2 3 3" xfId="51549"/>
    <cellStyle name="SAPBEXexcCritical4 2 2 4" xfId="51550"/>
    <cellStyle name="SAPBEXexcCritical4 2 2 4 2" xfId="51551"/>
    <cellStyle name="SAPBEXexcCritical4 2 2 4 2 2" xfId="51552"/>
    <cellStyle name="SAPBEXexcCritical4 2 2 4 3" xfId="51553"/>
    <cellStyle name="SAPBEXexcCritical4 2 2 5" xfId="51554"/>
    <cellStyle name="SAPBEXexcCritical4 2 2 5 2" xfId="51555"/>
    <cellStyle name="SAPBEXexcCritical4 2 2 6" xfId="51556"/>
    <cellStyle name="SAPBEXexcCritical4 2 3" xfId="51557"/>
    <cellStyle name="SAPBEXexcCritical4 2 3 2" xfId="51558"/>
    <cellStyle name="SAPBEXexcCritical4 2 3 2 2" xfId="51559"/>
    <cellStyle name="SAPBEXexcCritical4 2 3 3" xfId="51560"/>
    <cellStyle name="SAPBEXexcCritical4 2 4" xfId="51561"/>
    <cellStyle name="SAPBEXexcCritical4 2 4 2" xfId="51562"/>
    <cellStyle name="SAPBEXexcCritical4 2 4 2 2" xfId="51563"/>
    <cellStyle name="SAPBEXexcCritical4 2 4 3" xfId="51564"/>
    <cellStyle name="SAPBEXexcCritical4 2 5" xfId="51565"/>
    <cellStyle name="SAPBEXexcCritical4 2 5 2" xfId="51566"/>
    <cellStyle name="SAPBEXexcCritical4 2 5 2 2" xfId="51567"/>
    <cellStyle name="SAPBEXexcCritical4 2 5 3" xfId="51568"/>
    <cellStyle name="SAPBEXexcCritical4 2 6" xfId="51569"/>
    <cellStyle name="SAPBEXexcCritical4 2 6 2" xfId="51570"/>
    <cellStyle name="SAPBEXexcCritical4 2 7" xfId="51571"/>
    <cellStyle name="SAPBEXexcCritical4 2 8" xfId="51572"/>
    <cellStyle name="SAPBEXexcCritical4 3" xfId="541"/>
    <cellStyle name="SAPBEXexcCritical4 3 2" xfId="51573"/>
    <cellStyle name="SAPBEXexcCritical4 3 2 2" xfId="51574"/>
    <cellStyle name="SAPBEXexcCritical4 3 3" xfId="51575"/>
    <cellStyle name="SAPBEXexcCritical4 3 3 2" xfId="51576"/>
    <cellStyle name="SAPBEXexcCritical4 3 3 2 2" xfId="51577"/>
    <cellStyle name="SAPBEXexcCritical4 3 3 3" xfId="51578"/>
    <cellStyle name="SAPBEXexcCritical4 3 4" xfId="51579"/>
    <cellStyle name="SAPBEXexcCritical4 3 4 2" xfId="51580"/>
    <cellStyle name="SAPBEXexcCritical4 3 4 2 2" xfId="51581"/>
    <cellStyle name="SAPBEXexcCritical4 3 4 3" xfId="51582"/>
    <cellStyle name="SAPBEXexcCritical4 3 5" xfId="51583"/>
    <cellStyle name="SAPBEXexcCritical4 3 6" xfId="51584"/>
    <cellStyle name="SAPBEXexcCritical4 3 7" xfId="51585"/>
    <cellStyle name="SAPBEXexcCritical4 4" xfId="51586"/>
    <cellStyle name="SAPBEXexcCritical4 4 2" xfId="51587"/>
    <cellStyle name="SAPBEXexcCritical4 4 2 2" xfId="51588"/>
    <cellStyle name="SAPBEXexcCritical4 4 2 2 2" xfId="51589"/>
    <cellStyle name="SAPBEXexcCritical4 4 2 3" xfId="51590"/>
    <cellStyle name="SAPBEXexcCritical4 4 2 3 2" xfId="51591"/>
    <cellStyle name="SAPBEXexcCritical4 4 2 3 2 2" xfId="51592"/>
    <cellStyle name="SAPBEXexcCritical4 4 2 3 3" xfId="51593"/>
    <cellStyle name="SAPBEXexcCritical4 4 2 4" xfId="51594"/>
    <cellStyle name="SAPBEXexcCritical4 4 3" xfId="51595"/>
    <cellStyle name="SAPBEXexcCritical4 4 3 2" xfId="51596"/>
    <cellStyle name="SAPBEXexcCritical4 4 3 2 2" xfId="51597"/>
    <cellStyle name="SAPBEXexcCritical4 4 3 3" xfId="51598"/>
    <cellStyle name="SAPBEXexcCritical4 4 4" xfId="51599"/>
    <cellStyle name="SAPBEXexcCritical4 4 4 2" xfId="51600"/>
    <cellStyle name="SAPBEXexcCritical4 4 4 2 2" xfId="51601"/>
    <cellStyle name="SAPBEXexcCritical4 4 4 3" xfId="51602"/>
    <cellStyle name="SAPBEXexcCritical4 4 5" xfId="51603"/>
    <cellStyle name="SAPBEXexcCritical4 4 5 2" xfId="51604"/>
    <cellStyle name="SAPBEXexcCritical4 4 5 2 2" xfId="51605"/>
    <cellStyle name="SAPBEXexcCritical4 4 5 3" xfId="51606"/>
    <cellStyle name="SAPBEXexcCritical4 4 6" xfId="51607"/>
    <cellStyle name="SAPBEXexcCritical4 5" xfId="51608"/>
    <cellStyle name="SAPBEXexcCritical4 5 2" xfId="51609"/>
    <cellStyle name="SAPBEXexcCritical4 5 2 2" xfId="51610"/>
    <cellStyle name="SAPBEXexcCritical4 5 3" xfId="51611"/>
    <cellStyle name="SAPBEXexcCritical4 6" xfId="51612"/>
    <cellStyle name="SAPBEXexcCritical4 6 2" xfId="51613"/>
    <cellStyle name="SAPBEXexcCritical4 6 2 2" xfId="51614"/>
    <cellStyle name="SAPBEXexcCritical4 6 3" xfId="51615"/>
    <cellStyle name="SAPBEXexcCritical4 7" xfId="51616"/>
    <cellStyle name="SAPBEXexcCritical4 7 2" xfId="51617"/>
    <cellStyle name="SAPBEXexcCritical4 7 2 2" xfId="51618"/>
    <cellStyle name="SAPBEXexcCritical4 7 3" xfId="51619"/>
    <cellStyle name="SAPBEXexcCritical4 8" xfId="51620"/>
    <cellStyle name="SAPBEXexcCritical4 8 2" xfId="51621"/>
    <cellStyle name="SAPBEXexcCritical4 9" xfId="51622"/>
    <cellStyle name="SAPBEXexcCritical4 9 2" xfId="51623"/>
    <cellStyle name="SAPBEXexcCritical5" xfId="170"/>
    <cellStyle name="SAPBEXexcCritical5 10" xfId="51624"/>
    <cellStyle name="SAPBEXexcCritical5 10 2" xfId="51625"/>
    <cellStyle name="SAPBEXexcCritical5 11" xfId="51626"/>
    <cellStyle name="SAPBEXexcCritical5 11 2" xfId="51627"/>
    <cellStyle name="SAPBEXexcCritical5 12" xfId="51628"/>
    <cellStyle name="SAPBEXexcCritical5 12 2" xfId="51629"/>
    <cellStyle name="SAPBEXexcCritical5 13" xfId="51630"/>
    <cellStyle name="SAPBEXexcCritical5 14" xfId="51631"/>
    <cellStyle name="SAPBEXexcCritical5 15" xfId="51632"/>
    <cellStyle name="SAPBEXexcCritical5 16" xfId="51633"/>
    <cellStyle name="SAPBEXexcCritical5 2" xfId="439"/>
    <cellStyle name="SAPBEXexcCritical5 2 2" xfId="51634"/>
    <cellStyle name="SAPBEXexcCritical5 2 2 2" xfId="51635"/>
    <cellStyle name="SAPBEXexcCritical5 2 2 2 2" xfId="51636"/>
    <cellStyle name="SAPBEXexcCritical5 2 2 2 2 2" xfId="51637"/>
    <cellStyle name="SAPBEXexcCritical5 2 2 2 2 2 2" xfId="51638"/>
    <cellStyle name="SAPBEXexcCritical5 2 2 2 2 3" xfId="51639"/>
    <cellStyle name="SAPBEXexcCritical5 2 2 2 3" xfId="51640"/>
    <cellStyle name="SAPBEXexcCritical5 2 2 2 3 2" xfId="51641"/>
    <cellStyle name="SAPBEXexcCritical5 2 2 2 4" xfId="51642"/>
    <cellStyle name="SAPBEXexcCritical5 2 2 3" xfId="51643"/>
    <cellStyle name="SAPBEXexcCritical5 2 2 3 2" xfId="51644"/>
    <cellStyle name="SAPBEXexcCritical5 2 2 3 2 2" xfId="51645"/>
    <cellStyle name="SAPBEXexcCritical5 2 2 3 3" xfId="51646"/>
    <cellStyle name="SAPBEXexcCritical5 2 2 4" xfId="51647"/>
    <cellStyle name="SAPBEXexcCritical5 2 2 4 2" xfId="51648"/>
    <cellStyle name="SAPBEXexcCritical5 2 2 4 2 2" xfId="51649"/>
    <cellStyle name="SAPBEXexcCritical5 2 2 4 3" xfId="51650"/>
    <cellStyle name="SAPBEXexcCritical5 2 2 5" xfId="51651"/>
    <cellStyle name="SAPBEXexcCritical5 2 2 5 2" xfId="51652"/>
    <cellStyle name="SAPBEXexcCritical5 2 2 6" xfId="51653"/>
    <cellStyle name="SAPBEXexcCritical5 2 3" xfId="51654"/>
    <cellStyle name="SAPBEXexcCritical5 2 3 2" xfId="51655"/>
    <cellStyle name="SAPBEXexcCritical5 2 3 2 2" xfId="51656"/>
    <cellStyle name="SAPBEXexcCritical5 2 3 3" xfId="51657"/>
    <cellStyle name="SAPBEXexcCritical5 2 4" xfId="51658"/>
    <cellStyle name="SAPBEXexcCritical5 2 4 2" xfId="51659"/>
    <cellStyle name="SAPBEXexcCritical5 2 4 2 2" xfId="51660"/>
    <cellStyle name="SAPBEXexcCritical5 2 4 3" xfId="51661"/>
    <cellStyle name="SAPBEXexcCritical5 2 5" xfId="51662"/>
    <cellStyle name="SAPBEXexcCritical5 2 5 2" xfId="51663"/>
    <cellStyle name="SAPBEXexcCritical5 2 5 2 2" xfId="51664"/>
    <cellStyle name="SAPBEXexcCritical5 2 5 3" xfId="51665"/>
    <cellStyle name="SAPBEXexcCritical5 2 6" xfId="51666"/>
    <cellStyle name="SAPBEXexcCritical5 2 6 2" xfId="51667"/>
    <cellStyle name="SAPBEXexcCritical5 2 7" xfId="51668"/>
    <cellStyle name="SAPBEXexcCritical5 2 8" xfId="51669"/>
    <cellStyle name="SAPBEXexcCritical5 3" xfId="542"/>
    <cellStyle name="SAPBEXexcCritical5 3 2" xfId="51670"/>
    <cellStyle name="SAPBEXexcCritical5 3 2 2" xfId="51671"/>
    <cellStyle name="SAPBEXexcCritical5 3 3" xfId="51672"/>
    <cellStyle name="SAPBEXexcCritical5 3 3 2" xfId="51673"/>
    <cellStyle name="SAPBEXexcCritical5 3 3 2 2" xfId="51674"/>
    <cellStyle name="SAPBEXexcCritical5 3 3 3" xfId="51675"/>
    <cellStyle name="SAPBEXexcCritical5 3 4" xfId="51676"/>
    <cellStyle name="SAPBEXexcCritical5 3 4 2" xfId="51677"/>
    <cellStyle name="SAPBEXexcCritical5 3 4 2 2" xfId="51678"/>
    <cellStyle name="SAPBEXexcCritical5 3 4 3" xfId="51679"/>
    <cellStyle name="SAPBEXexcCritical5 3 5" xfId="51680"/>
    <cellStyle name="SAPBEXexcCritical5 3 6" xfId="51681"/>
    <cellStyle name="SAPBEXexcCritical5 3 7" xfId="51682"/>
    <cellStyle name="SAPBEXexcCritical5 4" xfId="51683"/>
    <cellStyle name="SAPBEXexcCritical5 4 2" xfId="51684"/>
    <cellStyle name="SAPBEXexcCritical5 4 2 2" xfId="51685"/>
    <cellStyle name="SAPBEXexcCritical5 4 2 2 2" xfId="51686"/>
    <cellStyle name="SAPBEXexcCritical5 4 2 3" xfId="51687"/>
    <cellStyle name="SAPBEXexcCritical5 4 2 3 2" xfId="51688"/>
    <cellStyle name="SAPBEXexcCritical5 4 2 3 2 2" xfId="51689"/>
    <cellStyle name="SAPBEXexcCritical5 4 2 3 3" xfId="51690"/>
    <cellStyle name="SAPBEXexcCritical5 4 2 4" xfId="51691"/>
    <cellStyle name="SAPBEXexcCritical5 4 3" xfId="51692"/>
    <cellStyle name="SAPBEXexcCritical5 4 3 2" xfId="51693"/>
    <cellStyle name="SAPBEXexcCritical5 4 3 2 2" xfId="51694"/>
    <cellStyle name="SAPBEXexcCritical5 4 3 3" xfId="51695"/>
    <cellStyle name="SAPBEXexcCritical5 4 4" xfId="51696"/>
    <cellStyle name="SAPBEXexcCritical5 4 4 2" xfId="51697"/>
    <cellStyle name="SAPBEXexcCritical5 4 4 2 2" xfId="51698"/>
    <cellStyle name="SAPBEXexcCritical5 4 4 3" xfId="51699"/>
    <cellStyle name="SAPBEXexcCritical5 4 5" xfId="51700"/>
    <cellStyle name="SAPBEXexcCritical5 4 5 2" xfId="51701"/>
    <cellStyle name="SAPBEXexcCritical5 4 5 2 2" xfId="51702"/>
    <cellStyle name="SAPBEXexcCritical5 4 5 3" xfId="51703"/>
    <cellStyle name="SAPBEXexcCritical5 4 6" xfId="51704"/>
    <cellStyle name="SAPBEXexcCritical5 5" xfId="51705"/>
    <cellStyle name="SAPBEXexcCritical5 5 2" xfId="51706"/>
    <cellStyle name="SAPBEXexcCritical5 5 2 2" xfId="51707"/>
    <cellStyle name="SAPBEXexcCritical5 5 3" xfId="51708"/>
    <cellStyle name="SAPBEXexcCritical5 6" xfId="51709"/>
    <cellStyle name="SAPBEXexcCritical5 6 2" xfId="51710"/>
    <cellStyle name="SAPBEXexcCritical5 6 2 2" xfId="51711"/>
    <cellStyle name="SAPBEXexcCritical5 6 3" xfId="51712"/>
    <cellStyle name="SAPBEXexcCritical5 7" xfId="51713"/>
    <cellStyle name="SAPBEXexcCritical5 7 2" xfId="51714"/>
    <cellStyle name="SAPBEXexcCritical5 7 2 2" xfId="51715"/>
    <cellStyle name="SAPBEXexcCritical5 7 3" xfId="51716"/>
    <cellStyle name="SAPBEXexcCritical5 8" xfId="51717"/>
    <cellStyle name="SAPBEXexcCritical5 8 2" xfId="51718"/>
    <cellStyle name="SAPBEXexcCritical5 9" xfId="51719"/>
    <cellStyle name="SAPBEXexcCritical5 9 2" xfId="51720"/>
    <cellStyle name="SAPBEXexcCritical6" xfId="171"/>
    <cellStyle name="SAPBEXexcCritical6 10" xfId="51721"/>
    <cellStyle name="SAPBEXexcCritical6 10 2" xfId="51722"/>
    <cellStyle name="SAPBEXexcCritical6 11" xfId="51723"/>
    <cellStyle name="SAPBEXexcCritical6 11 2" xfId="51724"/>
    <cellStyle name="SAPBEXexcCritical6 12" xfId="51725"/>
    <cellStyle name="SAPBEXexcCritical6 12 2" xfId="51726"/>
    <cellStyle name="SAPBEXexcCritical6 13" xfId="51727"/>
    <cellStyle name="SAPBEXexcCritical6 14" xfId="51728"/>
    <cellStyle name="SAPBEXexcCritical6 15" xfId="51729"/>
    <cellStyle name="SAPBEXexcCritical6 16" xfId="51730"/>
    <cellStyle name="SAPBEXexcCritical6 2" xfId="440"/>
    <cellStyle name="SAPBEXexcCritical6 2 2" xfId="51731"/>
    <cellStyle name="SAPBEXexcCritical6 2 2 2" xfId="51732"/>
    <cellStyle name="SAPBEXexcCritical6 2 2 2 2" xfId="51733"/>
    <cellStyle name="SAPBEXexcCritical6 2 2 2 2 2" xfId="51734"/>
    <cellStyle name="SAPBEXexcCritical6 2 2 2 2 2 2" xfId="51735"/>
    <cellStyle name="SAPBEXexcCritical6 2 2 2 2 3" xfId="51736"/>
    <cellStyle name="SAPBEXexcCritical6 2 2 2 3" xfId="51737"/>
    <cellStyle name="SAPBEXexcCritical6 2 2 2 3 2" xfId="51738"/>
    <cellStyle name="SAPBEXexcCritical6 2 2 2 4" xfId="51739"/>
    <cellStyle name="SAPBEXexcCritical6 2 2 3" xfId="51740"/>
    <cellStyle name="SAPBEXexcCritical6 2 2 3 2" xfId="51741"/>
    <cellStyle name="SAPBEXexcCritical6 2 2 3 2 2" xfId="51742"/>
    <cellStyle name="SAPBEXexcCritical6 2 2 3 3" xfId="51743"/>
    <cellStyle name="SAPBEXexcCritical6 2 2 4" xfId="51744"/>
    <cellStyle name="SAPBEXexcCritical6 2 2 4 2" xfId="51745"/>
    <cellStyle name="SAPBEXexcCritical6 2 2 4 2 2" xfId="51746"/>
    <cellStyle name="SAPBEXexcCritical6 2 2 4 3" xfId="51747"/>
    <cellStyle name="SAPBEXexcCritical6 2 2 5" xfId="51748"/>
    <cellStyle name="SAPBEXexcCritical6 2 2 5 2" xfId="51749"/>
    <cellStyle name="SAPBEXexcCritical6 2 2 6" xfId="51750"/>
    <cellStyle name="SAPBEXexcCritical6 2 3" xfId="51751"/>
    <cellStyle name="SAPBEXexcCritical6 2 3 2" xfId="51752"/>
    <cellStyle name="SAPBEXexcCritical6 2 3 2 2" xfId="51753"/>
    <cellStyle name="SAPBEXexcCritical6 2 3 3" xfId="51754"/>
    <cellStyle name="SAPBEXexcCritical6 2 4" xfId="51755"/>
    <cellStyle name="SAPBEXexcCritical6 2 4 2" xfId="51756"/>
    <cellStyle name="SAPBEXexcCritical6 2 4 2 2" xfId="51757"/>
    <cellStyle name="SAPBEXexcCritical6 2 4 3" xfId="51758"/>
    <cellStyle name="SAPBEXexcCritical6 2 5" xfId="51759"/>
    <cellStyle name="SAPBEXexcCritical6 2 5 2" xfId="51760"/>
    <cellStyle name="SAPBEXexcCritical6 2 5 2 2" xfId="51761"/>
    <cellStyle name="SAPBEXexcCritical6 2 5 3" xfId="51762"/>
    <cellStyle name="SAPBEXexcCritical6 2 6" xfId="51763"/>
    <cellStyle name="SAPBEXexcCritical6 2 6 2" xfId="51764"/>
    <cellStyle name="SAPBEXexcCritical6 2 7" xfId="51765"/>
    <cellStyle name="SAPBEXexcCritical6 2 8" xfId="51766"/>
    <cellStyle name="SAPBEXexcCritical6 3" xfId="543"/>
    <cellStyle name="SAPBEXexcCritical6 3 2" xfId="51767"/>
    <cellStyle name="SAPBEXexcCritical6 3 2 2" xfId="51768"/>
    <cellStyle name="SAPBEXexcCritical6 3 3" xfId="51769"/>
    <cellStyle name="SAPBEXexcCritical6 3 3 2" xfId="51770"/>
    <cellStyle name="SAPBEXexcCritical6 3 3 2 2" xfId="51771"/>
    <cellStyle name="SAPBEXexcCritical6 3 3 3" xfId="51772"/>
    <cellStyle name="SAPBEXexcCritical6 3 4" xfId="51773"/>
    <cellStyle name="SAPBEXexcCritical6 3 4 2" xfId="51774"/>
    <cellStyle name="SAPBEXexcCritical6 3 4 2 2" xfId="51775"/>
    <cellStyle name="SAPBEXexcCritical6 3 4 3" xfId="51776"/>
    <cellStyle name="SAPBEXexcCritical6 3 5" xfId="51777"/>
    <cellStyle name="SAPBEXexcCritical6 3 6" xfId="51778"/>
    <cellStyle name="SAPBEXexcCritical6 3 7" xfId="51779"/>
    <cellStyle name="SAPBEXexcCritical6 4" xfId="51780"/>
    <cellStyle name="SAPBEXexcCritical6 4 2" xfId="51781"/>
    <cellStyle name="SAPBEXexcCritical6 4 2 2" xfId="51782"/>
    <cellStyle name="SAPBEXexcCritical6 4 2 2 2" xfId="51783"/>
    <cellStyle name="SAPBEXexcCritical6 4 2 3" xfId="51784"/>
    <cellStyle name="SAPBEXexcCritical6 4 2 3 2" xfId="51785"/>
    <cellStyle name="SAPBEXexcCritical6 4 2 3 2 2" xfId="51786"/>
    <cellStyle name="SAPBEXexcCritical6 4 2 3 3" xfId="51787"/>
    <cellStyle name="SAPBEXexcCritical6 4 2 4" xfId="51788"/>
    <cellStyle name="SAPBEXexcCritical6 4 3" xfId="51789"/>
    <cellStyle name="SAPBEXexcCritical6 4 3 2" xfId="51790"/>
    <cellStyle name="SAPBEXexcCritical6 4 3 2 2" xfId="51791"/>
    <cellStyle name="SAPBEXexcCritical6 4 3 3" xfId="51792"/>
    <cellStyle name="SAPBEXexcCritical6 4 4" xfId="51793"/>
    <cellStyle name="SAPBEXexcCritical6 4 4 2" xfId="51794"/>
    <cellStyle name="SAPBEXexcCritical6 4 4 2 2" xfId="51795"/>
    <cellStyle name="SAPBEXexcCritical6 4 4 3" xfId="51796"/>
    <cellStyle name="SAPBEXexcCritical6 4 5" xfId="51797"/>
    <cellStyle name="SAPBEXexcCritical6 4 5 2" xfId="51798"/>
    <cellStyle name="SAPBEXexcCritical6 4 5 2 2" xfId="51799"/>
    <cellStyle name="SAPBEXexcCritical6 4 5 3" xfId="51800"/>
    <cellStyle name="SAPBEXexcCritical6 4 6" xfId="51801"/>
    <cellStyle name="SAPBEXexcCritical6 5" xfId="51802"/>
    <cellStyle name="SAPBEXexcCritical6 5 2" xfId="51803"/>
    <cellStyle name="SAPBEXexcCritical6 5 2 2" xfId="51804"/>
    <cellStyle name="SAPBEXexcCritical6 5 3" xfId="51805"/>
    <cellStyle name="SAPBEXexcCritical6 6" xfId="51806"/>
    <cellStyle name="SAPBEXexcCritical6 6 2" xfId="51807"/>
    <cellStyle name="SAPBEXexcCritical6 6 2 2" xfId="51808"/>
    <cellStyle name="SAPBEXexcCritical6 6 3" xfId="51809"/>
    <cellStyle name="SAPBEXexcCritical6 7" xfId="51810"/>
    <cellStyle name="SAPBEXexcCritical6 7 2" xfId="51811"/>
    <cellStyle name="SAPBEXexcCritical6 7 2 2" xfId="51812"/>
    <cellStyle name="SAPBEXexcCritical6 7 3" xfId="51813"/>
    <cellStyle name="SAPBEXexcCritical6 8" xfId="51814"/>
    <cellStyle name="SAPBEXexcCritical6 8 2" xfId="51815"/>
    <cellStyle name="SAPBEXexcCritical6 9" xfId="51816"/>
    <cellStyle name="SAPBEXexcCritical6 9 2" xfId="51817"/>
    <cellStyle name="SAPBEXexcGood1" xfId="172"/>
    <cellStyle name="SAPBEXexcGood1 10" xfId="51818"/>
    <cellStyle name="SAPBEXexcGood1 10 2" xfId="51819"/>
    <cellStyle name="SAPBEXexcGood1 11" xfId="51820"/>
    <cellStyle name="SAPBEXexcGood1 11 2" xfId="51821"/>
    <cellStyle name="SAPBEXexcGood1 12" xfId="51822"/>
    <cellStyle name="SAPBEXexcGood1 12 2" xfId="51823"/>
    <cellStyle name="SAPBEXexcGood1 13" xfId="51824"/>
    <cellStyle name="SAPBEXexcGood1 14" xfId="51825"/>
    <cellStyle name="SAPBEXexcGood1 15" xfId="51826"/>
    <cellStyle name="SAPBEXexcGood1 16" xfId="51827"/>
    <cellStyle name="SAPBEXexcGood1 2" xfId="441"/>
    <cellStyle name="SAPBEXexcGood1 2 2" xfId="51828"/>
    <cellStyle name="SAPBEXexcGood1 2 2 2" xfId="51829"/>
    <cellStyle name="SAPBEXexcGood1 2 2 2 2" xfId="51830"/>
    <cellStyle name="SAPBEXexcGood1 2 2 2 2 2" xfId="51831"/>
    <cellStyle name="SAPBEXexcGood1 2 2 2 2 2 2" xfId="51832"/>
    <cellStyle name="SAPBEXexcGood1 2 2 2 2 3" xfId="51833"/>
    <cellStyle name="SAPBEXexcGood1 2 2 2 3" xfId="51834"/>
    <cellStyle name="SAPBEXexcGood1 2 2 2 3 2" xfId="51835"/>
    <cellStyle name="SAPBEXexcGood1 2 2 2 4" xfId="51836"/>
    <cellStyle name="SAPBEXexcGood1 2 2 3" xfId="51837"/>
    <cellStyle name="SAPBEXexcGood1 2 2 3 2" xfId="51838"/>
    <cellStyle name="SAPBEXexcGood1 2 2 3 2 2" xfId="51839"/>
    <cellStyle name="SAPBEXexcGood1 2 2 3 3" xfId="51840"/>
    <cellStyle name="SAPBEXexcGood1 2 2 4" xfId="51841"/>
    <cellStyle name="SAPBEXexcGood1 2 2 4 2" xfId="51842"/>
    <cellStyle name="SAPBEXexcGood1 2 2 4 2 2" xfId="51843"/>
    <cellStyle name="SAPBEXexcGood1 2 2 4 3" xfId="51844"/>
    <cellStyle name="SAPBEXexcGood1 2 2 5" xfId="51845"/>
    <cellStyle name="SAPBEXexcGood1 2 2 5 2" xfId="51846"/>
    <cellStyle name="SAPBEXexcGood1 2 2 6" xfId="51847"/>
    <cellStyle name="SAPBEXexcGood1 2 3" xfId="51848"/>
    <cellStyle name="SAPBEXexcGood1 2 3 2" xfId="51849"/>
    <cellStyle name="SAPBEXexcGood1 2 3 2 2" xfId="51850"/>
    <cellStyle name="SAPBEXexcGood1 2 3 3" xfId="51851"/>
    <cellStyle name="SAPBEXexcGood1 2 4" xfId="51852"/>
    <cellStyle name="SAPBEXexcGood1 2 4 2" xfId="51853"/>
    <cellStyle name="SAPBEXexcGood1 2 4 2 2" xfId="51854"/>
    <cellStyle name="SAPBEXexcGood1 2 4 3" xfId="51855"/>
    <cellStyle name="SAPBEXexcGood1 2 5" xfId="51856"/>
    <cellStyle name="SAPBEXexcGood1 2 5 2" xfId="51857"/>
    <cellStyle name="SAPBEXexcGood1 2 5 2 2" xfId="51858"/>
    <cellStyle name="SAPBEXexcGood1 2 5 3" xfId="51859"/>
    <cellStyle name="SAPBEXexcGood1 2 6" xfId="51860"/>
    <cellStyle name="SAPBEXexcGood1 2 6 2" xfId="51861"/>
    <cellStyle name="SAPBEXexcGood1 2 7" xfId="51862"/>
    <cellStyle name="SAPBEXexcGood1 2 8" xfId="51863"/>
    <cellStyle name="SAPBEXexcGood1 3" xfId="544"/>
    <cellStyle name="SAPBEXexcGood1 3 2" xfId="51864"/>
    <cellStyle name="SAPBEXexcGood1 3 2 2" xfId="51865"/>
    <cellStyle name="SAPBEXexcGood1 3 3" xfId="51866"/>
    <cellStyle name="SAPBEXexcGood1 3 3 2" xfId="51867"/>
    <cellStyle name="SAPBEXexcGood1 3 3 2 2" xfId="51868"/>
    <cellStyle name="SAPBEXexcGood1 3 3 3" xfId="51869"/>
    <cellStyle name="SAPBEXexcGood1 3 4" xfId="51870"/>
    <cellStyle name="SAPBEXexcGood1 3 4 2" xfId="51871"/>
    <cellStyle name="SAPBEXexcGood1 3 4 2 2" xfId="51872"/>
    <cellStyle name="SAPBEXexcGood1 3 4 3" xfId="51873"/>
    <cellStyle name="SAPBEXexcGood1 3 5" xfId="51874"/>
    <cellStyle name="SAPBEXexcGood1 3 6" xfId="51875"/>
    <cellStyle name="SAPBEXexcGood1 3 7" xfId="51876"/>
    <cellStyle name="SAPBEXexcGood1 4" xfId="51877"/>
    <cellStyle name="SAPBEXexcGood1 4 2" xfId="51878"/>
    <cellStyle name="SAPBEXexcGood1 4 2 2" xfId="51879"/>
    <cellStyle name="SAPBEXexcGood1 4 2 2 2" xfId="51880"/>
    <cellStyle name="SAPBEXexcGood1 4 2 3" xfId="51881"/>
    <cellStyle name="SAPBEXexcGood1 4 2 3 2" xfId="51882"/>
    <cellStyle name="SAPBEXexcGood1 4 2 3 2 2" xfId="51883"/>
    <cellStyle name="SAPBEXexcGood1 4 2 3 3" xfId="51884"/>
    <cellStyle name="SAPBEXexcGood1 4 2 4" xfId="51885"/>
    <cellStyle name="SAPBEXexcGood1 4 3" xfId="51886"/>
    <cellStyle name="SAPBEXexcGood1 4 3 2" xfId="51887"/>
    <cellStyle name="SAPBEXexcGood1 4 3 2 2" xfId="51888"/>
    <cellStyle name="SAPBEXexcGood1 4 3 3" xfId="51889"/>
    <cellStyle name="SAPBEXexcGood1 4 4" xfId="51890"/>
    <cellStyle name="SAPBEXexcGood1 4 4 2" xfId="51891"/>
    <cellStyle name="SAPBEXexcGood1 4 4 2 2" xfId="51892"/>
    <cellStyle name="SAPBEXexcGood1 4 4 3" xfId="51893"/>
    <cellStyle name="SAPBEXexcGood1 4 5" xfId="51894"/>
    <cellStyle name="SAPBEXexcGood1 4 5 2" xfId="51895"/>
    <cellStyle name="SAPBEXexcGood1 4 5 2 2" xfId="51896"/>
    <cellStyle name="SAPBEXexcGood1 4 5 3" xfId="51897"/>
    <cellStyle name="SAPBEXexcGood1 4 6" xfId="51898"/>
    <cellStyle name="SAPBEXexcGood1 5" xfId="51899"/>
    <cellStyle name="SAPBEXexcGood1 5 2" xfId="51900"/>
    <cellStyle name="SAPBEXexcGood1 5 2 2" xfId="51901"/>
    <cellStyle name="SAPBEXexcGood1 5 3" xfId="51902"/>
    <cellStyle name="SAPBEXexcGood1 6" xfId="51903"/>
    <cellStyle name="SAPBEXexcGood1 6 2" xfId="51904"/>
    <cellStyle name="SAPBEXexcGood1 6 2 2" xfId="51905"/>
    <cellStyle name="SAPBEXexcGood1 6 3" xfId="51906"/>
    <cellStyle name="SAPBEXexcGood1 7" xfId="51907"/>
    <cellStyle name="SAPBEXexcGood1 7 2" xfId="51908"/>
    <cellStyle name="SAPBEXexcGood1 7 2 2" xfId="51909"/>
    <cellStyle name="SAPBEXexcGood1 7 3" xfId="51910"/>
    <cellStyle name="SAPBEXexcGood1 8" xfId="51911"/>
    <cellStyle name="SAPBEXexcGood1 8 2" xfId="51912"/>
    <cellStyle name="SAPBEXexcGood1 9" xfId="51913"/>
    <cellStyle name="SAPBEXexcGood1 9 2" xfId="51914"/>
    <cellStyle name="SAPBEXexcGood2" xfId="173"/>
    <cellStyle name="SAPBEXexcGood2 10" xfId="51915"/>
    <cellStyle name="SAPBEXexcGood2 10 2" xfId="51916"/>
    <cellStyle name="SAPBEXexcGood2 11" xfId="51917"/>
    <cellStyle name="SAPBEXexcGood2 11 2" xfId="51918"/>
    <cellStyle name="SAPBEXexcGood2 12" xfId="51919"/>
    <cellStyle name="SAPBEXexcGood2 12 2" xfId="51920"/>
    <cellStyle name="SAPBEXexcGood2 13" xfId="51921"/>
    <cellStyle name="SAPBEXexcGood2 14" xfId="51922"/>
    <cellStyle name="SAPBEXexcGood2 15" xfId="51923"/>
    <cellStyle name="SAPBEXexcGood2 16" xfId="51924"/>
    <cellStyle name="SAPBEXexcGood2 2" xfId="442"/>
    <cellStyle name="SAPBEXexcGood2 2 2" xfId="51925"/>
    <cellStyle name="SAPBEXexcGood2 2 2 2" xfId="51926"/>
    <cellStyle name="SAPBEXexcGood2 2 2 2 2" xfId="51927"/>
    <cellStyle name="SAPBEXexcGood2 2 2 2 2 2" xfId="51928"/>
    <cellStyle name="SAPBEXexcGood2 2 2 2 2 2 2" xfId="51929"/>
    <cellStyle name="SAPBEXexcGood2 2 2 2 2 3" xfId="51930"/>
    <cellStyle name="SAPBEXexcGood2 2 2 2 3" xfId="51931"/>
    <cellStyle name="SAPBEXexcGood2 2 2 2 3 2" xfId="51932"/>
    <cellStyle name="SAPBEXexcGood2 2 2 2 4" xfId="51933"/>
    <cellStyle name="SAPBEXexcGood2 2 2 3" xfId="51934"/>
    <cellStyle name="SAPBEXexcGood2 2 2 3 2" xfId="51935"/>
    <cellStyle name="SAPBEXexcGood2 2 2 3 2 2" xfId="51936"/>
    <cellStyle name="SAPBEXexcGood2 2 2 3 3" xfId="51937"/>
    <cellStyle name="SAPBEXexcGood2 2 2 4" xfId="51938"/>
    <cellStyle name="SAPBEXexcGood2 2 2 4 2" xfId="51939"/>
    <cellStyle name="SAPBEXexcGood2 2 2 4 2 2" xfId="51940"/>
    <cellStyle name="SAPBEXexcGood2 2 2 4 3" xfId="51941"/>
    <cellStyle name="SAPBEXexcGood2 2 2 5" xfId="51942"/>
    <cellStyle name="SAPBEXexcGood2 2 2 5 2" xfId="51943"/>
    <cellStyle name="SAPBEXexcGood2 2 2 6" xfId="51944"/>
    <cellStyle name="SAPBEXexcGood2 2 3" xfId="51945"/>
    <cellStyle name="SAPBEXexcGood2 2 3 2" xfId="51946"/>
    <cellStyle name="SAPBEXexcGood2 2 3 2 2" xfId="51947"/>
    <cellStyle name="SAPBEXexcGood2 2 3 3" xfId="51948"/>
    <cellStyle name="SAPBEXexcGood2 2 4" xfId="51949"/>
    <cellStyle name="SAPBEXexcGood2 2 4 2" xfId="51950"/>
    <cellStyle name="SAPBEXexcGood2 2 4 2 2" xfId="51951"/>
    <cellStyle name="SAPBEXexcGood2 2 4 3" xfId="51952"/>
    <cellStyle name="SAPBEXexcGood2 2 5" xfId="51953"/>
    <cellStyle name="SAPBEXexcGood2 2 5 2" xfId="51954"/>
    <cellStyle name="SAPBEXexcGood2 2 5 2 2" xfId="51955"/>
    <cellStyle name="SAPBEXexcGood2 2 5 3" xfId="51956"/>
    <cellStyle name="SAPBEXexcGood2 2 6" xfId="51957"/>
    <cellStyle name="SAPBEXexcGood2 2 6 2" xfId="51958"/>
    <cellStyle name="SAPBEXexcGood2 2 7" xfId="51959"/>
    <cellStyle name="SAPBEXexcGood2 2 8" xfId="51960"/>
    <cellStyle name="SAPBEXexcGood2 3" xfId="545"/>
    <cellStyle name="SAPBEXexcGood2 3 2" xfId="51961"/>
    <cellStyle name="SAPBEXexcGood2 3 2 2" xfId="51962"/>
    <cellStyle name="SAPBEXexcGood2 3 3" xfId="51963"/>
    <cellStyle name="SAPBEXexcGood2 3 3 2" xfId="51964"/>
    <cellStyle name="SAPBEXexcGood2 3 3 2 2" xfId="51965"/>
    <cellStyle name="SAPBEXexcGood2 3 3 3" xfId="51966"/>
    <cellStyle name="SAPBEXexcGood2 3 4" xfId="51967"/>
    <cellStyle name="SAPBEXexcGood2 3 4 2" xfId="51968"/>
    <cellStyle name="SAPBEXexcGood2 3 4 2 2" xfId="51969"/>
    <cellStyle name="SAPBEXexcGood2 3 4 3" xfId="51970"/>
    <cellStyle name="SAPBEXexcGood2 3 5" xfId="51971"/>
    <cellStyle name="SAPBEXexcGood2 3 6" xfId="51972"/>
    <cellStyle name="SAPBEXexcGood2 3 7" xfId="51973"/>
    <cellStyle name="SAPBEXexcGood2 4" xfId="51974"/>
    <cellStyle name="SAPBEXexcGood2 4 2" xfId="51975"/>
    <cellStyle name="SAPBEXexcGood2 4 2 2" xfId="51976"/>
    <cellStyle name="SAPBEXexcGood2 4 2 2 2" xfId="51977"/>
    <cellStyle name="SAPBEXexcGood2 4 2 3" xfId="51978"/>
    <cellStyle name="SAPBEXexcGood2 4 2 3 2" xfId="51979"/>
    <cellStyle name="SAPBEXexcGood2 4 2 3 2 2" xfId="51980"/>
    <cellStyle name="SAPBEXexcGood2 4 2 3 3" xfId="51981"/>
    <cellStyle name="SAPBEXexcGood2 4 2 4" xfId="51982"/>
    <cellStyle name="SAPBEXexcGood2 4 3" xfId="51983"/>
    <cellStyle name="SAPBEXexcGood2 4 3 2" xfId="51984"/>
    <cellStyle name="SAPBEXexcGood2 4 3 2 2" xfId="51985"/>
    <cellStyle name="SAPBEXexcGood2 4 3 3" xfId="51986"/>
    <cellStyle name="SAPBEXexcGood2 4 4" xfId="51987"/>
    <cellStyle name="SAPBEXexcGood2 4 4 2" xfId="51988"/>
    <cellStyle name="SAPBEXexcGood2 4 4 2 2" xfId="51989"/>
    <cellStyle name="SAPBEXexcGood2 4 4 3" xfId="51990"/>
    <cellStyle name="SAPBEXexcGood2 4 5" xfId="51991"/>
    <cellStyle name="SAPBEXexcGood2 4 5 2" xfId="51992"/>
    <cellStyle name="SAPBEXexcGood2 4 5 2 2" xfId="51993"/>
    <cellStyle name="SAPBEXexcGood2 4 5 3" xfId="51994"/>
    <cellStyle name="SAPBEXexcGood2 4 6" xfId="51995"/>
    <cellStyle name="SAPBEXexcGood2 5" xfId="51996"/>
    <cellStyle name="SAPBEXexcGood2 5 2" xfId="51997"/>
    <cellStyle name="SAPBEXexcGood2 5 2 2" xfId="51998"/>
    <cellStyle name="SAPBEXexcGood2 5 3" xfId="51999"/>
    <cellStyle name="SAPBEXexcGood2 6" xfId="52000"/>
    <cellStyle name="SAPBEXexcGood2 6 2" xfId="52001"/>
    <cellStyle name="SAPBEXexcGood2 6 2 2" xfId="52002"/>
    <cellStyle name="SAPBEXexcGood2 6 3" xfId="52003"/>
    <cellStyle name="SAPBEXexcGood2 7" xfId="52004"/>
    <cellStyle name="SAPBEXexcGood2 7 2" xfId="52005"/>
    <cellStyle name="SAPBEXexcGood2 7 2 2" xfId="52006"/>
    <cellStyle name="SAPBEXexcGood2 7 3" xfId="52007"/>
    <cellStyle name="SAPBEXexcGood2 8" xfId="52008"/>
    <cellStyle name="SAPBEXexcGood2 8 2" xfId="52009"/>
    <cellStyle name="SAPBEXexcGood2 9" xfId="52010"/>
    <cellStyle name="SAPBEXexcGood2 9 2" xfId="52011"/>
    <cellStyle name="SAPBEXexcGood3" xfId="174"/>
    <cellStyle name="SAPBEXexcGood3 10" xfId="52012"/>
    <cellStyle name="SAPBEXexcGood3 10 2" xfId="52013"/>
    <cellStyle name="SAPBEXexcGood3 11" xfId="52014"/>
    <cellStyle name="SAPBEXexcGood3 11 2" xfId="52015"/>
    <cellStyle name="SAPBEXexcGood3 12" xfId="52016"/>
    <cellStyle name="SAPBEXexcGood3 12 2" xfId="52017"/>
    <cellStyle name="SAPBEXexcGood3 13" xfId="52018"/>
    <cellStyle name="SAPBEXexcGood3 14" xfId="52019"/>
    <cellStyle name="SAPBEXexcGood3 15" xfId="52020"/>
    <cellStyle name="SAPBEXexcGood3 16" xfId="52021"/>
    <cellStyle name="SAPBEXexcGood3 2" xfId="443"/>
    <cellStyle name="SAPBEXexcGood3 2 2" xfId="52022"/>
    <cellStyle name="SAPBEXexcGood3 2 2 2" xfId="52023"/>
    <cellStyle name="SAPBEXexcGood3 2 2 2 2" xfId="52024"/>
    <cellStyle name="SAPBEXexcGood3 2 2 2 2 2" xfId="52025"/>
    <cellStyle name="SAPBEXexcGood3 2 2 2 2 2 2" xfId="52026"/>
    <cellStyle name="SAPBEXexcGood3 2 2 2 2 3" xfId="52027"/>
    <cellStyle name="SAPBEXexcGood3 2 2 2 3" xfId="52028"/>
    <cellStyle name="SAPBEXexcGood3 2 2 2 3 2" xfId="52029"/>
    <cellStyle name="SAPBEXexcGood3 2 2 2 4" xfId="52030"/>
    <cellStyle name="SAPBEXexcGood3 2 2 3" xfId="52031"/>
    <cellStyle name="SAPBEXexcGood3 2 2 3 2" xfId="52032"/>
    <cellStyle name="SAPBEXexcGood3 2 2 3 2 2" xfId="52033"/>
    <cellStyle name="SAPBEXexcGood3 2 2 3 3" xfId="52034"/>
    <cellStyle name="SAPBEXexcGood3 2 2 4" xfId="52035"/>
    <cellStyle name="SAPBEXexcGood3 2 2 4 2" xfId="52036"/>
    <cellStyle name="SAPBEXexcGood3 2 2 4 2 2" xfId="52037"/>
    <cellStyle name="SAPBEXexcGood3 2 2 4 3" xfId="52038"/>
    <cellStyle name="SAPBEXexcGood3 2 2 5" xfId="52039"/>
    <cellStyle name="SAPBEXexcGood3 2 2 5 2" xfId="52040"/>
    <cellStyle name="SAPBEXexcGood3 2 2 6" xfId="52041"/>
    <cellStyle name="SAPBEXexcGood3 2 3" xfId="52042"/>
    <cellStyle name="SAPBEXexcGood3 2 3 2" xfId="52043"/>
    <cellStyle name="SAPBEXexcGood3 2 3 2 2" xfId="52044"/>
    <cellStyle name="SAPBEXexcGood3 2 3 3" xfId="52045"/>
    <cellStyle name="SAPBEXexcGood3 2 4" xfId="52046"/>
    <cellStyle name="SAPBEXexcGood3 2 4 2" xfId="52047"/>
    <cellStyle name="SAPBEXexcGood3 2 4 2 2" xfId="52048"/>
    <cellStyle name="SAPBEXexcGood3 2 4 3" xfId="52049"/>
    <cellStyle name="SAPBEXexcGood3 2 5" xfId="52050"/>
    <cellStyle name="SAPBEXexcGood3 2 5 2" xfId="52051"/>
    <cellStyle name="SAPBEXexcGood3 2 5 2 2" xfId="52052"/>
    <cellStyle name="SAPBEXexcGood3 2 5 3" xfId="52053"/>
    <cellStyle name="SAPBEXexcGood3 2 6" xfId="52054"/>
    <cellStyle name="SAPBEXexcGood3 2 6 2" xfId="52055"/>
    <cellStyle name="SAPBEXexcGood3 2 7" xfId="52056"/>
    <cellStyle name="SAPBEXexcGood3 2 8" xfId="52057"/>
    <cellStyle name="SAPBEXexcGood3 3" xfId="546"/>
    <cellStyle name="SAPBEXexcGood3 3 2" xfId="52058"/>
    <cellStyle name="SAPBEXexcGood3 3 2 2" xfId="52059"/>
    <cellStyle name="SAPBEXexcGood3 3 3" xfId="52060"/>
    <cellStyle name="SAPBEXexcGood3 3 3 2" xfId="52061"/>
    <cellStyle name="SAPBEXexcGood3 3 3 2 2" xfId="52062"/>
    <cellStyle name="SAPBEXexcGood3 3 3 3" xfId="52063"/>
    <cellStyle name="SAPBEXexcGood3 3 4" xfId="52064"/>
    <cellStyle name="SAPBEXexcGood3 3 4 2" xfId="52065"/>
    <cellStyle name="SAPBEXexcGood3 3 4 2 2" xfId="52066"/>
    <cellStyle name="SAPBEXexcGood3 3 4 3" xfId="52067"/>
    <cellStyle name="SAPBEXexcGood3 3 5" xfId="52068"/>
    <cellStyle name="SAPBEXexcGood3 3 6" xfId="52069"/>
    <cellStyle name="SAPBEXexcGood3 3 7" xfId="52070"/>
    <cellStyle name="SAPBEXexcGood3 4" xfId="52071"/>
    <cellStyle name="SAPBEXexcGood3 4 2" xfId="52072"/>
    <cellStyle name="SAPBEXexcGood3 4 2 2" xfId="52073"/>
    <cellStyle name="SAPBEXexcGood3 4 2 2 2" xfId="52074"/>
    <cellStyle name="SAPBEXexcGood3 4 2 3" xfId="52075"/>
    <cellStyle name="SAPBEXexcGood3 4 2 3 2" xfId="52076"/>
    <cellStyle name="SAPBEXexcGood3 4 2 3 2 2" xfId="52077"/>
    <cellStyle name="SAPBEXexcGood3 4 2 3 3" xfId="52078"/>
    <cellStyle name="SAPBEXexcGood3 4 2 4" xfId="52079"/>
    <cellStyle name="SAPBEXexcGood3 4 3" xfId="52080"/>
    <cellStyle name="SAPBEXexcGood3 4 3 2" xfId="52081"/>
    <cellStyle name="SAPBEXexcGood3 4 3 2 2" xfId="52082"/>
    <cellStyle name="SAPBEXexcGood3 4 3 3" xfId="52083"/>
    <cellStyle name="SAPBEXexcGood3 4 4" xfId="52084"/>
    <cellStyle name="SAPBEXexcGood3 4 4 2" xfId="52085"/>
    <cellStyle name="SAPBEXexcGood3 4 4 2 2" xfId="52086"/>
    <cellStyle name="SAPBEXexcGood3 4 4 3" xfId="52087"/>
    <cellStyle name="SAPBEXexcGood3 4 5" xfId="52088"/>
    <cellStyle name="SAPBEXexcGood3 4 5 2" xfId="52089"/>
    <cellStyle name="SAPBEXexcGood3 4 5 2 2" xfId="52090"/>
    <cellStyle name="SAPBEXexcGood3 4 5 3" xfId="52091"/>
    <cellStyle name="SAPBEXexcGood3 4 6" xfId="52092"/>
    <cellStyle name="SAPBEXexcGood3 5" xfId="52093"/>
    <cellStyle name="SAPBEXexcGood3 5 2" xfId="52094"/>
    <cellStyle name="SAPBEXexcGood3 5 2 2" xfId="52095"/>
    <cellStyle name="SAPBEXexcGood3 5 3" xfId="52096"/>
    <cellStyle name="SAPBEXexcGood3 6" xfId="52097"/>
    <cellStyle name="SAPBEXexcGood3 6 2" xfId="52098"/>
    <cellStyle name="SAPBEXexcGood3 6 2 2" xfId="52099"/>
    <cellStyle name="SAPBEXexcGood3 6 3" xfId="52100"/>
    <cellStyle name="SAPBEXexcGood3 7" xfId="52101"/>
    <cellStyle name="SAPBEXexcGood3 7 2" xfId="52102"/>
    <cellStyle name="SAPBEXexcGood3 7 2 2" xfId="52103"/>
    <cellStyle name="SAPBEXexcGood3 7 3" xfId="52104"/>
    <cellStyle name="SAPBEXexcGood3 8" xfId="52105"/>
    <cellStyle name="SAPBEXexcGood3 8 2" xfId="52106"/>
    <cellStyle name="SAPBEXexcGood3 9" xfId="52107"/>
    <cellStyle name="SAPBEXexcGood3 9 2" xfId="52108"/>
    <cellStyle name="SAPBEXfilterDrill" xfId="175"/>
    <cellStyle name="SAPBEXfilterDrill 10" xfId="52109"/>
    <cellStyle name="SAPBEXfilterDrill 10 2" xfId="52110"/>
    <cellStyle name="SAPBEXfilterDrill 10 3" xfId="52111"/>
    <cellStyle name="SAPBEXfilterDrill 11" xfId="52112"/>
    <cellStyle name="SAPBEXfilterDrill 11 2" xfId="52113"/>
    <cellStyle name="SAPBEXfilterDrill 11 3" xfId="52114"/>
    <cellStyle name="SAPBEXfilterDrill 12" xfId="52115"/>
    <cellStyle name="SAPBEXfilterDrill 12 2" xfId="52116"/>
    <cellStyle name="SAPBEXfilterDrill 12 3" xfId="52117"/>
    <cellStyle name="SAPBEXfilterDrill 13" xfId="52118"/>
    <cellStyle name="SAPBEXfilterDrill 13 2" xfId="52119"/>
    <cellStyle name="SAPBEXfilterDrill 14" xfId="52120"/>
    <cellStyle name="SAPBEXfilterDrill 15" xfId="52121"/>
    <cellStyle name="SAPBEXfilterDrill 16" xfId="52122"/>
    <cellStyle name="SAPBEXfilterDrill 17" xfId="52123"/>
    <cellStyle name="SAPBEXfilterDrill 18" xfId="52124"/>
    <cellStyle name="SAPBEXfilterDrill 19" xfId="52125"/>
    <cellStyle name="SAPBEXfilterDrill 2" xfId="444"/>
    <cellStyle name="SAPBEXfilterDrill 2 2" xfId="52126"/>
    <cellStyle name="SAPBEXfilterDrill 2 2 2" xfId="52127"/>
    <cellStyle name="SAPBEXfilterDrill 2 2 2 2" xfId="52128"/>
    <cellStyle name="SAPBEXfilterDrill 2 2 2 2 2" xfId="52129"/>
    <cellStyle name="SAPBEXfilterDrill 2 2 2 2 2 2" xfId="52130"/>
    <cellStyle name="SAPBEXfilterDrill 2 2 2 2 3" xfId="52131"/>
    <cellStyle name="SAPBEXfilterDrill 2 2 2 3" xfId="52132"/>
    <cellStyle name="SAPBEXfilterDrill 2 2 2 3 2" xfId="52133"/>
    <cellStyle name="SAPBEXfilterDrill 2 2 2 4" xfId="52134"/>
    <cellStyle name="SAPBEXfilterDrill 2 2 3" xfId="52135"/>
    <cellStyle name="SAPBEXfilterDrill 2 2 3 2" xfId="52136"/>
    <cellStyle name="SAPBEXfilterDrill 2 2 3 2 2" xfId="52137"/>
    <cellStyle name="SAPBEXfilterDrill 2 2 3 3" xfId="52138"/>
    <cellStyle name="SAPBEXfilterDrill 2 2 4" xfId="52139"/>
    <cellStyle name="SAPBEXfilterDrill 2 2 4 2" xfId="52140"/>
    <cellStyle name="SAPBEXfilterDrill 2 2 4 2 2" xfId="52141"/>
    <cellStyle name="SAPBEXfilterDrill 2 2 4 3" xfId="52142"/>
    <cellStyle name="SAPBEXfilterDrill 2 2 5" xfId="52143"/>
    <cellStyle name="SAPBEXfilterDrill 2 2 5 2" xfId="52144"/>
    <cellStyle name="SAPBEXfilterDrill 2 2 6" xfId="52145"/>
    <cellStyle name="SAPBEXfilterDrill 2 3" xfId="52146"/>
    <cellStyle name="SAPBEXfilterDrill 2 4" xfId="52147"/>
    <cellStyle name="SAPBEXfilterDrill 2 4 2" xfId="52148"/>
    <cellStyle name="SAPBEXfilterDrill 2 4 2 2" xfId="52149"/>
    <cellStyle name="SAPBEXfilterDrill 2 4 3" xfId="52150"/>
    <cellStyle name="SAPBEXfilterDrill 2 5" xfId="52151"/>
    <cellStyle name="SAPBEXfilterDrill 2 5 2" xfId="52152"/>
    <cellStyle name="SAPBEXfilterDrill 2 5 2 2" xfId="52153"/>
    <cellStyle name="SAPBEXfilterDrill 2 5 3" xfId="52154"/>
    <cellStyle name="SAPBEXfilterDrill 2 6" xfId="52155"/>
    <cellStyle name="SAPBEXfilterDrill 20" xfId="52156"/>
    <cellStyle name="SAPBEXfilterDrill 21" xfId="52157"/>
    <cellStyle name="SAPBEXfilterDrill 22" xfId="52158"/>
    <cellStyle name="SAPBEXfilterDrill 23" xfId="52159"/>
    <cellStyle name="SAPBEXfilterDrill 24" xfId="52160"/>
    <cellStyle name="SAPBEXfilterDrill 25" xfId="52161"/>
    <cellStyle name="SAPBEXfilterDrill 26" xfId="52162"/>
    <cellStyle name="SAPBEXfilterDrill 27" xfId="52163"/>
    <cellStyle name="SAPBEXfilterDrill 28" xfId="52164"/>
    <cellStyle name="SAPBEXfilterDrill 29" xfId="52165"/>
    <cellStyle name="SAPBEXfilterDrill 3" xfId="547"/>
    <cellStyle name="SAPBEXfilterDrill 3 2" xfId="52166"/>
    <cellStyle name="SAPBEXfilterDrill 3 2 2" xfId="52167"/>
    <cellStyle name="SAPBEXfilterDrill 3 2 3" xfId="52168"/>
    <cellStyle name="SAPBEXfilterDrill 3 3" xfId="52169"/>
    <cellStyle name="SAPBEXfilterDrill 3 3 2" xfId="52170"/>
    <cellStyle name="SAPBEXfilterDrill 3 3 2 2" xfId="52171"/>
    <cellStyle name="SAPBEXfilterDrill 3 3 3" xfId="52172"/>
    <cellStyle name="SAPBEXfilterDrill 3 4" xfId="52173"/>
    <cellStyle name="SAPBEXfilterDrill 3 4 2" xfId="52174"/>
    <cellStyle name="SAPBEXfilterDrill 3 4 2 2" xfId="52175"/>
    <cellStyle name="SAPBEXfilterDrill 3 4 3" xfId="52176"/>
    <cellStyle name="SAPBEXfilterDrill 3 5" xfId="52177"/>
    <cellStyle name="SAPBEXfilterDrill 3 6" xfId="52178"/>
    <cellStyle name="SAPBEXfilterDrill 3 7" xfId="52179"/>
    <cellStyle name="SAPBEXfilterDrill 30" xfId="52180"/>
    <cellStyle name="SAPBEXfilterDrill 31" xfId="52181"/>
    <cellStyle name="SAPBEXfilterDrill 32" xfId="52182"/>
    <cellStyle name="SAPBEXfilterDrill 33" xfId="52183"/>
    <cellStyle name="SAPBEXfilterDrill 34" xfId="52184"/>
    <cellStyle name="SAPBEXfilterDrill 35" xfId="52185"/>
    <cellStyle name="SAPBEXfilterDrill 36" xfId="52186"/>
    <cellStyle name="SAPBEXfilterDrill 37" xfId="52187"/>
    <cellStyle name="SAPBEXfilterDrill 38" xfId="52188"/>
    <cellStyle name="SAPBEXfilterDrill 39" xfId="52189"/>
    <cellStyle name="SAPBEXfilterDrill 4" xfId="52190"/>
    <cellStyle name="SAPBEXfilterDrill 4 2" xfId="52191"/>
    <cellStyle name="SAPBEXfilterDrill 4 2 2" xfId="52192"/>
    <cellStyle name="SAPBEXfilterDrill 4 2 2 2" xfId="52193"/>
    <cellStyle name="SAPBEXfilterDrill 4 2 3" xfId="52194"/>
    <cellStyle name="SAPBEXfilterDrill 4 2 3 2" xfId="52195"/>
    <cellStyle name="SAPBEXfilterDrill 4 2 3 2 2" xfId="52196"/>
    <cellStyle name="SAPBEXfilterDrill 4 2 3 3" xfId="52197"/>
    <cellStyle name="SAPBEXfilterDrill 4 2 4" xfId="52198"/>
    <cellStyle name="SAPBEXfilterDrill 4 3" xfId="52199"/>
    <cellStyle name="SAPBEXfilterDrill 4 3 2" xfId="52200"/>
    <cellStyle name="SAPBEXfilterDrill 4 3 2 2" xfId="52201"/>
    <cellStyle name="SAPBEXfilterDrill 4 3 3" xfId="52202"/>
    <cellStyle name="SAPBEXfilterDrill 4 4" xfId="52203"/>
    <cellStyle name="SAPBEXfilterDrill 4 4 2" xfId="52204"/>
    <cellStyle name="SAPBEXfilterDrill 4 4 2 2" xfId="52205"/>
    <cellStyle name="SAPBEXfilterDrill 4 4 3" xfId="52206"/>
    <cellStyle name="SAPBEXfilterDrill 4 5" xfId="52207"/>
    <cellStyle name="SAPBEXfilterDrill 4 5 2" xfId="52208"/>
    <cellStyle name="SAPBEXfilterDrill 4 5 2 2" xfId="52209"/>
    <cellStyle name="SAPBEXfilterDrill 4 5 3" xfId="52210"/>
    <cellStyle name="SAPBEXfilterDrill 4 6" xfId="52211"/>
    <cellStyle name="SAPBEXfilterDrill 4 7" xfId="52212"/>
    <cellStyle name="SAPBEXfilterDrill 40" xfId="52213"/>
    <cellStyle name="SAPBEXfilterDrill 41" xfId="52214"/>
    <cellStyle name="SAPBEXfilterDrill 42" xfId="52215"/>
    <cellStyle name="SAPBEXfilterDrill 43" xfId="52216"/>
    <cellStyle name="SAPBEXfilterDrill 44" xfId="52217"/>
    <cellStyle name="SAPBEXfilterDrill 45" xfId="52218"/>
    <cellStyle name="SAPBEXfilterDrill 46" xfId="52219"/>
    <cellStyle name="SAPBEXfilterDrill 47" xfId="52220"/>
    <cellStyle name="SAPBEXfilterDrill 48" xfId="52221"/>
    <cellStyle name="SAPBEXfilterDrill 49" xfId="52222"/>
    <cellStyle name="SAPBEXfilterDrill 5" xfId="52223"/>
    <cellStyle name="SAPBEXfilterDrill 5 2" xfId="52224"/>
    <cellStyle name="SAPBEXfilterDrill 5 2 2" xfId="52225"/>
    <cellStyle name="SAPBEXfilterDrill 5 3" xfId="52226"/>
    <cellStyle name="SAPBEXfilterDrill 5 4" xfId="52227"/>
    <cellStyle name="SAPBEXfilterDrill 50" xfId="52228"/>
    <cellStyle name="SAPBEXfilterDrill 51" xfId="52229"/>
    <cellStyle name="SAPBEXfilterDrill 52" xfId="52230"/>
    <cellStyle name="SAPBEXfilterDrill 53" xfId="52231"/>
    <cellStyle name="SAPBEXfilterDrill 54" xfId="52232"/>
    <cellStyle name="SAPBEXfilterDrill 55" xfId="52233"/>
    <cellStyle name="SAPBEXfilterDrill 56" xfId="52234"/>
    <cellStyle name="SAPBEXfilterDrill 57" xfId="52235"/>
    <cellStyle name="SAPBEXfilterDrill 58" xfId="52236"/>
    <cellStyle name="SAPBEXfilterDrill 59" xfId="52237"/>
    <cellStyle name="SAPBEXfilterDrill 6" xfId="52238"/>
    <cellStyle name="SAPBEXfilterDrill 6 2" xfId="52239"/>
    <cellStyle name="SAPBEXfilterDrill 6 2 2" xfId="52240"/>
    <cellStyle name="SAPBEXfilterDrill 6 3" xfId="52241"/>
    <cellStyle name="SAPBEXfilterDrill 6 4" xfId="52242"/>
    <cellStyle name="SAPBEXfilterDrill 60" xfId="52243"/>
    <cellStyle name="SAPBEXfilterDrill 61" xfId="52244"/>
    <cellStyle name="SAPBEXfilterDrill 62" xfId="52245"/>
    <cellStyle name="SAPBEXfilterDrill 7" xfId="52246"/>
    <cellStyle name="SAPBEXfilterDrill 7 2" xfId="52247"/>
    <cellStyle name="SAPBEXfilterDrill 7 2 2" xfId="52248"/>
    <cellStyle name="SAPBEXfilterDrill 7 3" xfId="52249"/>
    <cellStyle name="SAPBEXfilterDrill 7 4" xfId="52250"/>
    <cellStyle name="SAPBEXfilterDrill 8" xfId="52251"/>
    <cellStyle name="SAPBEXfilterDrill 8 2" xfId="52252"/>
    <cellStyle name="SAPBEXfilterDrill 8 3" xfId="52253"/>
    <cellStyle name="SAPBEXfilterDrill 9" xfId="52254"/>
    <cellStyle name="SAPBEXfilterDrill 9 2" xfId="52255"/>
    <cellStyle name="SAPBEXfilterDrill 9 3" xfId="52256"/>
    <cellStyle name="SAPBEXfilterItem" xfId="176"/>
    <cellStyle name="SAPBEXfilterItem 10" xfId="52257"/>
    <cellStyle name="SAPBEXfilterItem 10 2" xfId="52258"/>
    <cellStyle name="SAPBEXfilterItem 11" xfId="52259"/>
    <cellStyle name="SAPBEXfilterItem 11 2" xfId="52260"/>
    <cellStyle name="SAPBEXfilterItem 12" xfId="52261"/>
    <cellStyle name="SAPBEXfilterItem 13" xfId="52262"/>
    <cellStyle name="SAPBEXfilterItem 14" xfId="52263"/>
    <cellStyle name="SAPBEXfilterItem 2" xfId="445"/>
    <cellStyle name="SAPBEXfilterItem 2 2" xfId="52264"/>
    <cellStyle name="SAPBEXfilterItem 2 2 2" xfId="52265"/>
    <cellStyle name="SAPBEXfilterItem 2 2 2 2" xfId="52266"/>
    <cellStyle name="SAPBEXfilterItem 2 2 2 2 2" xfId="52267"/>
    <cellStyle name="SAPBEXfilterItem 2 2 2 2 2 2" xfId="52268"/>
    <cellStyle name="SAPBEXfilterItem 2 2 2 2 3" xfId="52269"/>
    <cellStyle name="SAPBEXfilterItem 2 2 2 3" xfId="52270"/>
    <cellStyle name="SAPBEXfilterItem 2 2 2 3 2" xfId="52271"/>
    <cellStyle name="SAPBEXfilterItem 2 2 2 4" xfId="52272"/>
    <cellStyle name="SAPBEXfilterItem 2 2 3" xfId="52273"/>
    <cellStyle name="SAPBEXfilterItem 2 2 3 2" xfId="52274"/>
    <cellStyle name="SAPBEXfilterItem 2 2 3 2 2" xfId="52275"/>
    <cellStyle name="SAPBEXfilterItem 2 2 3 3" xfId="52276"/>
    <cellStyle name="SAPBEXfilterItem 2 2 4" xfId="52277"/>
    <cellStyle name="SAPBEXfilterItem 2 2 4 2" xfId="52278"/>
    <cellStyle name="SAPBEXfilterItem 2 2 4 2 2" xfId="52279"/>
    <cellStyle name="SAPBEXfilterItem 2 2 4 3" xfId="52280"/>
    <cellStyle name="SAPBEXfilterItem 2 2 5" xfId="52281"/>
    <cellStyle name="SAPBEXfilterItem 2 2 5 2" xfId="52282"/>
    <cellStyle name="SAPBEXfilterItem 2 2 6" xfId="52283"/>
    <cellStyle name="SAPBEXfilterItem 2 3" xfId="52284"/>
    <cellStyle name="SAPBEXfilterItem 2 3 2" xfId="52285"/>
    <cellStyle name="SAPBEXfilterItem 2 4" xfId="52286"/>
    <cellStyle name="SAPBEXfilterItem 2 4 2" xfId="52287"/>
    <cellStyle name="SAPBEXfilterItem 2 4 2 2" xfId="52288"/>
    <cellStyle name="SAPBEXfilterItem 2 4 3" xfId="52289"/>
    <cellStyle name="SAPBEXfilterItem 2 5" xfId="52290"/>
    <cellStyle name="SAPBEXfilterItem 2 5 2" xfId="52291"/>
    <cellStyle name="SAPBEXfilterItem 2 5 2 2" xfId="52292"/>
    <cellStyle name="SAPBEXfilterItem 2 5 3" xfId="52293"/>
    <cellStyle name="SAPBEXfilterItem 2 6" xfId="52294"/>
    <cellStyle name="SAPBEXfilterItem 2 7" xfId="52295"/>
    <cellStyle name="SAPBEXfilterItem 3" xfId="52296"/>
    <cellStyle name="SAPBEXfilterItem 3 2" xfId="52297"/>
    <cellStyle name="SAPBEXfilterItem 3 2 2" xfId="52298"/>
    <cellStyle name="SAPBEXfilterItem 3 3" xfId="52299"/>
    <cellStyle name="SAPBEXfilterItem 3 3 2" xfId="52300"/>
    <cellStyle name="SAPBEXfilterItem 3 3 2 2" xfId="52301"/>
    <cellStyle name="SAPBEXfilterItem 3 3 3" xfId="52302"/>
    <cellStyle name="SAPBEXfilterItem 3 4" xfId="52303"/>
    <cellStyle name="SAPBEXfilterItem 3 4 2" xfId="52304"/>
    <cellStyle name="SAPBEXfilterItem 3 4 2 2" xfId="52305"/>
    <cellStyle name="SAPBEXfilterItem 3 4 3" xfId="52306"/>
    <cellStyle name="SAPBEXfilterItem 3 5" xfId="52307"/>
    <cellStyle name="SAPBEXfilterItem 3 6" xfId="52308"/>
    <cellStyle name="SAPBEXfilterItem 4" xfId="52309"/>
    <cellStyle name="SAPBEXfilterItem 4 2" xfId="52310"/>
    <cellStyle name="SAPBEXfilterItem 4 2 2" xfId="52311"/>
    <cellStyle name="SAPBEXfilterItem 4 2 2 2" xfId="52312"/>
    <cellStyle name="SAPBEXfilterItem 4 2 3" xfId="52313"/>
    <cellStyle name="SAPBEXfilterItem 4 2 3 2" xfId="52314"/>
    <cellStyle name="SAPBEXfilterItem 4 2 3 2 2" xfId="52315"/>
    <cellStyle name="SAPBEXfilterItem 4 2 3 3" xfId="52316"/>
    <cellStyle name="SAPBEXfilterItem 4 2 4" xfId="52317"/>
    <cellStyle name="SAPBEXfilterItem 4 3" xfId="52318"/>
    <cellStyle name="SAPBEXfilterItem 4 3 2" xfId="52319"/>
    <cellStyle name="SAPBEXfilterItem 4 3 2 2" xfId="52320"/>
    <cellStyle name="SAPBEXfilterItem 4 3 3" xfId="52321"/>
    <cellStyle name="SAPBEXfilterItem 4 4" xfId="52322"/>
    <cellStyle name="SAPBEXfilterItem 4 4 2" xfId="52323"/>
    <cellStyle name="SAPBEXfilterItem 4 4 2 2" xfId="52324"/>
    <cellStyle name="SAPBEXfilterItem 4 4 3" xfId="52325"/>
    <cellStyle name="SAPBEXfilterItem 4 5" xfId="52326"/>
    <cellStyle name="SAPBEXfilterItem 4 5 2" xfId="52327"/>
    <cellStyle name="SAPBEXfilterItem 4 5 2 2" xfId="52328"/>
    <cellStyle name="SAPBEXfilterItem 4 5 3" xfId="52329"/>
    <cellStyle name="SAPBEXfilterItem 4 6" xfId="52330"/>
    <cellStyle name="SAPBEXfilterItem 4 7" xfId="52331"/>
    <cellStyle name="SAPBEXfilterItem 5" xfId="52332"/>
    <cellStyle name="SAPBEXfilterItem 5 2" xfId="52333"/>
    <cellStyle name="SAPBEXfilterItem 5 2 2" xfId="52334"/>
    <cellStyle name="SAPBEXfilterItem 5 3" xfId="52335"/>
    <cellStyle name="SAPBEXfilterItem 6" xfId="52336"/>
    <cellStyle name="SAPBEXfilterItem 6 2" xfId="52337"/>
    <cellStyle name="SAPBEXfilterItem 6 2 2" xfId="52338"/>
    <cellStyle name="SAPBEXfilterItem 6 3" xfId="52339"/>
    <cellStyle name="SAPBEXfilterItem 7" xfId="52340"/>
    <cellStyle name="SAPBEXfilterItem 7 2" xfId="52341"/>
    <cellStyle name="SAPBEXfilterItem 7 2 2" xfId="52342"/>
    <cellStyle name="SAPBEXfilterItem 7 3" xfId="52343"/>
    <cellStyle name="SAPBEXfilterItem 8" xfId="52344"/>
    <cellStyle name="SAPBEXfilterItem 8 2" xfId="52345"/>
    <cellStyle name="SAPBEXfilterItem 9" xfId="52346"/>
    <cellStyle name="SAPBEXfilterItem 9 2" xfId="52347"/>
    <cellStyle name="SAPBEXfilterText" xfId="177"/>
    <cellStyle name="SAPBEXfilterText 10" xfId="52348"/>
    <cellStyle name="SAPBEXfilterText 10 2" xfId="52349"/>
    <cellStyle name="SAPBEXfilterText 11" xfId="52350"/>
    <cellStyle name="SAPBEXfilterText 11 2" xfId="52351"/>
    <cellStyle name="SAPBEXfilterText 12" xfId="52352"/>
    <cellStyle name="SAPBEXfilterText 13" xfId="52353"/>
    <cellStyle name="SAPBEXfilterText 14" xfId="52354"/>
    <cellStyle name="SAPBEXfilterText 2" xfId="446"/>
    <cellStyle name="SAPBEXfilterText 2 2" xfId="52355"/>
    <cellStyle name="SAPBEXfilterText 2 2 2" xfId="52356"/>
    <cellStyle name="SAPBEXfilterText 2 2 2 2" xfId="52357"/>
    <cellStyle name="SAPBEXfilterText 2 2 2 2 2" xfId="52358"/>
    <cellStyle name="SAPBEXfilterText 2 2 2 2 2 2" xfId="52359"/>
    <cellStyle name="SAPBEXfilterText 2 2 2 2 3" xfId="52360"/>
    <cellStyle name="SAPBEXfilterText 2 2 2 3" xfId="52361"/>
    <cellStyle name="SAPBEXfilterText 2 2 2 3 2" xfId="52362"/>
    <cellStyle name="SAPBEXfilterText 2 2 2 4" xfId="52363"/>
    <cellStyle name="SAPBEXfilterText 2 2 3" xfId="52364"/>
    <cellStyle name="SAPBEXfilterText 2 2 3 2" xfId="52365"/>
    <cellStyle name="SAPBEXfilterText 2 2 3 2 2" xfId="52366"/>
    <cellStyle name="SAPBEXfilterText 2 2 3 3" xfId="52367"/>
    <cellStyle name="SAPBEXfilterText 2 2 4" xfId="52368"/>
    <cellStyle name="SAPBEXfilterText 2 2 4 2" xfId="52369"/>
    <cellStyle name="SAPBEXfilterText 2 2 4 2 2" xfId="52370"/>
    <cellStyle name="SAPBEXfilterText 2 2 4 3" xfId="52371"/>
    <cellStyle name="SAPBEXfilterText 2 2 5" xfId="52372"/>
    <cellStyle name="SAPBEXfilterText 2 2 5 2" xfId="52373"/>
    <cellStyle name="SAPBEXfilterText 2 2 6" xfId="52374"/>
    <cellStyle name="SAPBEXfilterText 2 2 7" xfId="52375"/>
    <cellStyle name="SAPBEXfilterText 2 3" xfId="52376"/>
    <cellStyle name="SAPBEXfilterText 2 3 2" xfId="52377"/>
    <cellStyle name="SAPBEXfilterText 2 4" xfId="52378"/>
    <cellStyle name="SAPBEXfilterText 2 4 2" xfId="52379"/>
    <cellStyle name="SAPBEXfilterText 2 4 2 2" xfId="52380"/>
    <cellStyle name="SAPBEXfilterText 2 4 3" xfId="52381"/>
    <cellStyle name="SAPBEXfilterText 2 5" xfId="52382"/>
    <cellStyle name="SAPBEXfilterText 2 5 2" xfId="52383"/>
    <cellStyle name="SAPBEXfilterText 2 5 2 2" xfId="52384"/>
    <cellStyle name="SAPBEXfilterText 2 5 3" xfId="52385"/>
    <cellStyle name="SAPBEXfilterText 2 6" xfId="52386"/>
    <cellStyle name="SAPBEXfilterText 3" xfId="52387"/>
    <cellStyle name="SAPBEXfilterText 3 2" xfId="52388"/>
    <cellStyle name="SAPBEXfilterText 3 2 2" xfId="52389"/>
    <cellStyle name="SAPBEXfilterText 3 3" xfId="52390"/>
    <cellStyle name="SAPBEXfilterText 3 3 2" xfId="52391"/>
    <cellStyle name="SAPBEXfilterText 3 3 2 2" xfId="52392"/>
    <cellStyle name="SAPBEXfilterText 3 3 3" xfId="52393"/>
    <cellStyle name="SAPBEXfilterText 3 4" xfId="52394"/>
    <cellStyle name="SAPBEXfilterText 3 4 2" xfId="52395"/>
    <cellStyle name="SAPBEXfilterText 3 4 2 2" xfId="52396"/>
    <cellStyle name="SAPBEXfilterText 3 4 3" xfId="52397"/>
    <cellStyle name="SAPBEXfilterText 3 5" xfId="52398"/>
    <cellStyle name="SAPBEXfilterText 3 6" xfId="52399"/>
    <cellStyle name="SAPBEXfilterText 4" xfId="52400"/>
    <cellStyle name="SAPBEXfilterText 4 2" xfId="52401"/>
    <cellStyle name="SAPBEXfilterText 4 2 2" xfId="52402"/>
    <cellStyle name="SAPBEXfilterText 4 2 2 2" xfId="52403"/>
    <cellStyle name="SAPBEXfilterText 4 2 3" xfId="52404"/>
    <cellStyle name="SAPBEXfilterText 4 2 3 2" xfId="52405"/>
    <cellStyle name="SAPBEXfilterText 4 2 3 2 2" xfId="52406"/>
    <cellStyle name="SAPBEXfilterText 4 2 3 3" xfId="52407"/>
    <cellStyle name="SAPBEXfilterText 4 2 4" xfId="52408"/>
    <cellStyle name="SAPBEXfilterText 4 3" xfId="52409"/>
    <cellStyle name="SAPBEXfilterText 4 3 2" xfId="52410"/>
    <cellStyle name="SAPBEXfilterText 4 3 2 2" xfId="52411"/>
    <cellStyle name="SAPBEXfilterText 4 3 3" xfId="52412"/>
    <cellStyle name="SAPBEXfilterText 4 4" xfId="52413"/>
    <cellStyle name="SAPBEXfilterText 4 4 2" xfId="52414"/>
    <cellStyle name="SAPBEXfilterText 4 4 2 2" xfId="52415"/>
    <cellStyle name="SAPBEXfilterText 4 4 3" xfId="52416"/>
    <cellStyle name="SAPBEXfilterText 4 5" xfId="52417"/>
    <cellStyle name="SAPBEXfilterText 4 5 2" xfId="52418"/>
    <cellStyle name="SAPBEXfilterText 4 5 2 2" xfId="52419"/>
    <cellStyle name="SAPBEXfilterText 4 5 3" xfId="52420"/>
    <cellStyle name="SAPBEXfilterText 4 6" xfId="52421"/>
    <cellStyle name="SAPBEXfilterText 4 7" xfId="52422"/>
    <cellStyle name="SAPBEXfilterText 5" xfId="52423"/>
    <cellStyle name="SAPBEXfilterText 5 2" xfId="52424"/>
    <cellStyle name="SAPBEXfilterText 5 2 2" xfId="52425"/>
    <cellStyle name="SAPBEXfilterText 5 3" xfId="52426"/>
    <cellStyle name="SAPBEXfilterText 6" xfId="52427"/>
    <cellStyle name="SAPBEXfilterText 6 2" xfId="52428"/>
    <cellStyle name="SAPBEXfilterText 6 2 2" xfId="52429"/>
    <cellStyle name="SAPBEXfilterText 6 3" xfId="52430"/>
    <cellStyle name="SAPBEXfilterText 7" xfId="52431"/>
    <cellStyle name="SAPBEXfilterText 7 2" xfId="52432"/>
    <cellStyle name="SAPBEXfilterText 7 2 2" xfId="52433"/>
    <cellStyle name="SAPBEXfilterText 7 3" xfId="52434"/>
    <cellStyle name="SAPBEXfilterText 8" xfId="52435"/>
    <cellStyle name="SAPBEXfilterText 8 2" xfId="52436"/>
    <cellStyle name="SAPBEXfilterText 9" xfId="52437"/>
    <cellStyle name="SAPBEXfilterText 9 2" xfId="52438"/>
    <cellStyle name="SAPBEXformats" xfId="178"/>
    <cellStyle name="SAPBEXformats 10" xfId="52439"/>
    <cellStyle name="SAPBEXformats 10 2" xfId="52440"/>
    <cellStyle name="SAPBEXformats 11" xfId="52441"/>
    <cellStyle name="SAPBEXformats 11 2" xfId="52442"/>
    <cellStyle name="SAPBEXformats 12" xfId="52443"/>
    <cellStyle name="SAPBEXformats 12 2" xfId="52444"/>
    <cellStyle name="SAPBEXformats 13" xfId="52445"/>
    <cellStyle name="SAPBEXformats 14" xfId="52446"/>
    <cellStyle name="SAPBEXformats 15" xfId="52447"/>
    <cellStyle name="SAPBEXformats 16" xfId="52448"/>
    <cellStyle name="SAPBEXformats 2" xfId="447"/>
    <cellStyle name="SAPBEXformats 2 2" xfId="52449"/>
    <cellStyle name="SAPBEXformats 2 2 2" xfId="52450"/>
    <cellStyle name="SAPBEXformats 2 2 2 2" xfId="52451"/>
    <cellStyle name="SAPBEXformats 2 2 2 2 2" xfId="52452"/>
    <cellStyle name="SAPBEXformats 2 2 2 2 2 2" xfId="52453"/>
    <cellStyle name="SAPBEXformats 2 2 2 2 3" xfId="52454"/>
    <cellStyle name="SAPBEXformats 2 2 2 3" xfId="52455"/>
    <cellStyle name="SAPBEXformats 2 2 2 3 2" xfId="52456"/>
    <cellStyle name="SAPBEXformats 2 2 2 4" xfId="52457"/>
    <cellStyle name="SAPBEXformats 2 2 3" xfId="52458"/>
    <cellStyle name="SAPBEXformats 2 2 3 2" xfId="52459"/>
    <cellStyle name="SAPBEXformats 2 2 3 2 2" xfId="52460"/>
    <cellStyle name="SAPBEXformats 2 2 3 3" xfId="52461"/>
    <cellStyle name="SAPBEXformats 2 2 4" xfId="52462"/>
    <cellStyle name="SAPBEXformats 2 2 4 2" xfId="52463"/>
    <cellStyle name="SAPBEXformats 2 2 4 2 2" xfId="52464"/>
    <cellStyle name="SAPBEXformats 2 2 4 3" xfId="52465"/>
    <cellStyle name="SAPBEXformats 2 2 5" xfId="52466"/>
    <cellStyle name="SAPBEXformats 2 2 5 2" xfId="52467"/>
    <cellStyle name="SAPBEXformats 2 2 6" xfId="52468"/>
    <cellStyle name="SAPBEXformats 2 3" xfId="52469"/>
    <cellStyle name="SAPBEXformats 2 3 2" xfId="52470"/>
    <cellStyle name="SAPBEXformats 2 3 2 2" xfId="52471"/>
    <cellStyle name="SAPBEXformats 2 3 3" xfId="52472"/>
    <cellStyle name="SAPBEXformats 2 4" xfId="52473"/>
    <cellStyle name="SAPBEXformats 2 4 2" xfId="52474"/>
    <cellStyle name="SAPBEXformats 2 4 2 2" xfId="52475"/>
    <cellStyle name="SAPBEXformats 2 4 3" xfId="52476"/>
    <cellStyle name="SAPBEXformats 2 5" xfId="52477"/>
    <cellStyle name="SAPBEXformats 2 5 2" xfId="52478"/>
    <cellStyle name="SAPBEXformats 2 5 2 2" xfId="52479"/>
    <cellStyle name="SAPBEXformats 2 5 3" xfId="52480"/>
    <cellStyle name="SAPBEXformats 2 6" xfId="52481"/>
    <cellStyle name="SAPBEXformats 2 6 2" xfId="52482"/>
    <cellStyle name="SAPBEXformats 2 7" xfId="52483"/>
    <cellStyle name="SAPBEXformats 2 8" xfId="52484"/>
    <cellStyle name="SAPBEXformats 3" xfId="548"/>
    <cellStyle name="SAPBEXformats 3 2" xfId="52485"/>
    <cellStyle name="SAPBEXformats 3 2 2" xfId="52486"/>
    <cellStyle name="SAPBEXformats 3 3" xfId="52487"/>
    <cellStyle name="SAPBEXformats 3 3 2" xfId="52488"/>
    <cellStyle name="SAPBEXformats 3 3 2 2" xfId="52489"/>
    <cellStyle name="SAPBEXformats 3 3 3" xfId="52490"/>
    <cellStyle name="SAPBEXformats 3 4" xfId="52491"/>
    <cellStyle name="SAPBEXformats 3 4 2" xfId="52492"/>
    <cellStyle name="SAPBEXformats 3 4 2 2" xfId="52493"/>
    <cellStyle name="SAPBEXformats 3 4 3" xfId="52494"/>
    <cellStyle name="SAPBEXformats 3 5" xfId="52495"/>
    <cellStyle name="SAPBEXformats 3 6" xfId="52496"/>
    <cellStyle name="SAPBEXformats 3 7" xfId="52497"/>
    <cellStyle name="SAPBEXformats 4" xfId="52498"/>
    <cellStyle name="SAPBEXformats 4 2" xfId="52499"/>
    <cellStyle name="SAPBEXformats 4 2 2" xfId="52500"/>
    <cellStyle name="SAPBEXformats 4 2 2 2" xfId="52501"/>
    <cellStyle name="SAPBEXformats 4 2 3" xfId="52502"/>
    <cellStyle name="SAPBEXformats 4 2 3 2" xfId="52503"/>
    <cellStyle name="SAPBEXformats 4 2 3 2 2" xfId="52504"/>
    <cellStyle name="SAPBEXformats 4 2 3 3" xfId="52505"/>
    <cellStyle name="SAPBEXformats 4 2 4" xfId="52506"/>
    <cellStyle name="SAPBEXformats 4 3" xfId="52507"/>
    <cellStyle name="SAPBEXformats 4 3 2" xfId="52508"/>
    <cellStyle name="SAPBEXformats 4 3 2 2" xfId="52509"/>
    <cellStyle name="SAPBEXformats 4 3 3" xfId="52510"/>
    <cellStyle name="SAPBEXformats 4 4" xfId="52511"/>
    <cellStyle name="SAPBEXformats 4 4 2" xfId="52512"/>
    <cellStyle name="SAPBEXformats 4 4 2 2" xfId="52513"/>
    <cellStyle name="SAPBEXformats 4 4 3" xfId="52514"/>
    <cellStyle name="SAPBEXformats 4 5" xfId="52515"/>
    <cellStyle name="SAPBEXformats 4 5 2" xfId="52516"/>
    <cellStyle name="SAPBEXformats 4 5 2 2" xfId="52517"/>
    <cellStyle name="SAPBEXformats 4 5 3" xfId="52518"/>
    <cellStyle name="SAPBEXformats 4 6" xfId="52519"/>
    <cellStyle name="SAPBEXformats 5" xfId="52520"/>
    <cellStyle name="SAPBEXformats 5 2" xfId="52521"/>
    <cellStyle name="SAPBEXformats 5 2 2" xfId="52522"/>
    <cellStyle name="SAPBEXformats 5 3" xfId="52523"/>
    <cellStyle name="SAPBEXformats 6" xfId="52524"/>
    <cellStyle name="SAPBEXformats 6 2" xfId="52525"/>
    <cellStyle name="SAPBEXformats 6 2 2" xfId="52526"/>
    <cellStyle name="SAPBEXformats 6 3" xfId="52527"/>
    <cellStyle name="SAPBEXformats 7" xfId="52528"/>
    <cellStyle name="SAPBEXformats 7 2" xfId="52529"/>
    <cellStyle name="SAPBEXformats 7 2 2" xfId="52530"/>
    <cellStyle name="SAPBEXformats 7 3" xfId="52531"/>
    <cellStyle name="SAPBEXformats 8" xfId="52532"/>
    <cellStyle name="SAPBEXformats 8 2" xfId="52533"/>
    <cellStyle name="SAPBEXformats 9" xfId="52534"/>
    <cellStyle name="SAPBEXformats 9 2" xfId="52535"/>
    <cellStyle name="SAPBEXheaderItem" xfId="179"/>
    <cellStyle name="SAPBEXheaderItem 10" xfId="52536"/>
    <cellStyle name="SAPBEXheaderItem 10 2" xfId="52537"/>
    <cellStyle name="SAPBEXheaderItem 11" xfId="52538"/>
    <cellStyle name="SAPBEXheaderItem 11 2" xfId="52539"/>
    <cellStyle name="SAPBEXheaderItem 12" xfId="52540"/>
    <cellStyle name="SAPBEXheaderItem 12 2" xfId="52541"/>
    <cellStyle name="SAPBEXheaderItem 13" xfId="52542"/>
    <cellStyle name="SAPBEXheaderItem 13 2" xfId="52543"/>
    <cellStyle name="SAPBEXheaderItem 14" xfId="52544"/>
    <cellStyle name="SAPBEXheaderItem 15" xfId="52545"/>
    <cellStyle name="SAPBEXheaderItem 16" xfId="52546"/>
    <cellStyle name="SAPBEXheaderItem 2" xfId="251"/>
    <cellStyle name="SAPBEXheaderItem 2 2" xfId="448"/>
    <cellStyle name="SAPBEXheaderItem 2 2 2" xfId="52547"/>
    <cellStyle name="SAPBEXheaderItem 2 2 2 2" xfId="52548"/>
    <cellStyle name="SAPBEXheaderItem 2 2 2 2 2" xfId="52549"/>
    <cellStyle name="SAPBEXheaderItem 2 2 2 2 2 2" xfId="52550"/>
    <cellStyle name="SAPBEXheaderItem 2 2 2 2 3" xfId="52551"/>
    <cellStyle name="SAPBEXheaderItem 2 2 2 3" xfId="52552"/>
    <cellStyle name="SAPBEXheaderItem 2 2 2 3 2" xfId="52553"/>
    <cellStyle name="SAPBEXheaderItem 2 2 2 4" xfId="52554"/>
    <cellStyle name="SAPBEXheaderItem 2 2 3" xfId="52555"/>
    <cellStyle name="SAPBEXheaderItem 2 2 3 2" xfId="52556"/>
    <cellStyle name="SAPBEXheaderItem 2 2 3 2 2" xfId="52557"/>
    <cellStyle name="SAPBEXheaderItem 2 2 3 3" xfId="52558"/>
    <cellStyle name="SAPBEXheaderItem 2 2 4" xfId="52559"/>
    <cellStyle name="SAPBEXheaderItem 2 2 4 2" xfId="52560"/>
    <cellStyle name="SAPBEXheaderItem 2 2 4 2 2" xfId="52561"/>
    <cellStyle name="SAPBEXheaderItem 2 2 4 3" xfId="52562"/>
    <cellStyle name="SAPBEXheaderItem 2 2 5" xfId="52563"/>
    <cellStyle name="SAPBEXheaderItem 2 2 5 2" xfId="52564"/>
    <cellStyle name="SAPBEXheaderItem 2 2 6" xfId="52565"/>
    <cellStyle name="SAPBEXheaderItem 2 3" xfId="52566"/>
    <cellStyle name="SAPBEXheaderItem 2 3 2" xfId="52567"/>
    <cellStyle name="SAPBEXheaderItem 2 4" xfId="52568"/>
    <cellStyle name="SAPBEXheaderItem 2 4 2" xfId="52569"/>
    <cellStyle name="SAPBEXheaderItem 2 4 2 2" xfId="52570"/>
    <cellStyle name="SAPBEXheaderItem 2 4 3" xfId="52571"/>
    <cellStyle name="SAPBEXheaderItem 2 5" xfId="52572"/>
    <cellStyle name="SAPBEXheaderItem 2 5 2" xfId="52573"/>
    <cellStyle name="SAPBEXheaderItem 2 5 2 2" xfId="52574"/>
    <cellStyle name="SAPBEXheaderItem 2 5 3" xfId="52575"/>
    <cellStyle name="SAPBEXheaderItem 2 6" xfId="52576"/>
    <cellStyle name="SAPBEXheaderItem 3" xfId="549"/>
    <cellStyle name="SAPBEXheaderItem 3 2" xfId="52577"/>
    <cellStyle name="SAPBEXheaderItem 3 2 2" xfId="52578"/>
    <cellStyle name="SAPBEXheaderItem 3 3" xfId="52579"/>
    <cellStyle name="SAPBEXheaderItem 3 3 2" xfId="52580"/>
    <cellStyle name="SAPBEXheaderItem 3 3 2 2" xfId="52581"/>
    <cellStyle name="SAPBEXheaderItem 3 3 3" xfId="52582"/>
    <cellStyle name="SAPBEXheaderItem 3 4" xfId="52583"/>
    <cellStyle name="SAPBEXheaderItem 3 4 2" xfId="52584"/>
    <cellStyle name="SAPBEXheaderItem 3 4 2 2" xfId="52585"/>
    <cellStyle name="SAPBEXheaderItem 3 4 3" xfId="52586"/>
    <cellStyle name="SAPBEXheaderItem 3 5" xfId="52587"/>
    <cellStyle name="SAPBEXheaderItem 3 6" xfId="52588"/>
    <cellStyle name="SAPBEXheaderItem 3 7" xfId="52589"/>
    <cellStyle name="SAPBEXheaderItem 4" xfId="52590"/>
    <cellStyle name="SAPBEXheaderItem 4 2" xfId="52591"/>
    <cellStyle name="SAPBEXheaderItem 4 2 2" xfId="52592"/>
    <cellStyle name="SAPBEXheaderItem 4 3" xfId="52593"/>
    <cellStyle name="SAPBEXheaderItem 4 3 2" xfId="52594"/>
    <cellStyle name="SAPBEXheaderItem 4 3 2 2" xfId="52595"/>
    <cellStyle name="SAPBEXheaderItem 4 3 3" xfId="52596"/>
    <cellStyle name="SAPBEXheaderItem 4 4" xfId="52597"/>
    <cellStyle name="SAPBEXheaderItem 4 4 2" xfId="52598"/>
    <cellStyle name="SAPBEXheaderItem 4 4 2 2" xfId="52599"/>
    <cellStyle name="SAPBEXheaderItem 4 4 3" xfId="52600"/>
    <cellStyle name="SAPBEXheaderItem 4 5" xfId="52601"/>
    <cellStyle name="SAPBEXheaderItem 4 6" xfId="52602"/>
    <cellStyle name="SAPBEXheaderItem 5" xfId="52603"/>
    <cellStyle name="SAPBEXheaderItem 5 2" xfId="52604"/>
    <cellStyle name="SAPBEXheaderItem 5 2 2" xfId="52605"/>
    <cellStyle name="SAPBEXheaderItem 5 2 2 2" xfId="52606"/>
    <cellStyle name="SAPBEXheaderItem 5 2 3" xfId="52607"/>
    <cellStyle name="SAPBEXheaderItem 5 2 3 2" xfId="52608"/>
    <cellStyle name="SAPBEXheaderItem 5 2 3 2 2" xfId="52609"/>
    <cellStyle name="SAPBEXheaderItem 5 2 3 3" xfId="52610"/>
    <cellStyle name="SAPBEXheaderItem 5 2 4" xfId="52611"/>
    <cellStyle name="SAPBEXheaderItem 5 3" xfId="52612"/>
    <cellStyle name="SAPBEXheaderItem 5 3 2" xfId="52613"/>
    <cellStyle name="SAPBEXheaderItem 5 3 2 2" xfId="52614"/>
    <cellStyle name="SAPBEXheaderItem 5 3 3" xfId="52615"/>
    <cellStyle name="SAPBEXheaderItem 5 4" xfId="52616"/>
    <cellStyle name="SAPBEXheaderItem 5 4 2" xfId="52617"/>
    <cellStyle name="SAPBEXheaderItem 5 4 2 2" xfId="52618"/>
    <cellStyle name="SAPBEXheaderItem 5 4 3" xfId="52619"/>
    <cellStyle name="SAPBEXheaderItem 5 5" xfId="52620"/>
    <cellStyle name="SAPBEXheaderItem 5 5 2" xfId="52621"/>
    <cellStyle name="SAPBEXheaderItem 5 5 2 2" xfId="52622"/>
    <cellStyle name="SAPBEXheaderItem 5 5 3" xfId="52623"/>
    <cellStyle name="SAPBEXheaderItem 5 6" xfId="52624"/>
    <cellStyle name="SAPBEXheaderItem 6" xfId="52625"/>
    <cellStyle name="SAPBEXheaderItem 6 2" xfId="52626"/>
    <cellStyle name="SAPBEXheaderItem 6 2 2" xfId="52627"/>
    <cellStyle name="SAPBEXheaderItem 6 3" xfId="52628"/>
    <cellStyle name="SAPBEXheaderItem 7" xfId="52629"/>
    <cellStyle name="SAPBEXheaderItem 7 2" xfId="52630"/>
    <cellStyle name="SAPBEXheaderItem 7 2 2" xfId="52631"/>
    <cellStyle name="SAPBEXheaderItem 7 3" xfId="52632"/>
    <cellStyle name="SAPBEXheaderItem 8" xfId="52633"/>
    <cellStyle name="SAPBEXheaderItem 8 2" xfId="52634"/>
    <cellStyle name="SAPBEXheaderItem 8 2 2" xfId="52635"/>
    <cellStyle name="SAPBEXheaderItem 8 3" xfId="52636"/>
    <cellStyle name="SAPBEXheaderItem 9" xfId="52637"/>
    <cellStyle name="SAPBEXheaderItem 9 2" xfId="52638"/>
    <cellStyle name="SAPBEXheaderText" xfId="180"/>
    <cellStyle name="SAPBEXheaderText 10" xfId="52639"/>
    <cellStyle name="SAPBEXheaderText 10 2" xfId="52640"/>
    <cellStyle name="SAPBEXheaderText 11" xfId="52641"/>
    <cellStyle name="SAPBEXheaderText 11 2" xfId="52642"/>
    <cellStyle name="SAPBEXheaderText 12" xfId="52643"/>
    <cellStyle name="SAPBEXheaderText 12 2" xfId="52644"/>
    <cellStyle name="SAPBEXheaderText 13" xfId="52645"/>
    <cellStyle name="SAPBEXheaderText 13 2" xfId="52646"/>
    <cellStyle name="SAPBEXheaderText 14" xfId="52647"/>
    <cellStyle name="SAPBEXheaderText 15" xfId="52648"/>
    <cellStyle name="SAPBEXheaderText 16" xfId="52649"/>
    <cellStyle name="SAPBEXheaderText 2" xfId="252"/>
    <cellStyle name="SAPBEXheaderText 2 2" xfId="449"/>
    <cellStyle name="SAPBEXheaderText 2 2 2" xfId="52650"/>
    <cellStyle name="SAPBEXheaderText 2 2 2 2" xfId="52651"/>
    <cellStyle name="SAPBEXheaderText 2 2 2 2 2" xfId="52652"/>
    <cellStyle name="SAPBEXheaderText 2 2 2 2 2 2" xfId="52653"/>
    <cellStyle name="SAPBEXheaderText 2 2 2 2 3" xfId="52654"/>
    <cellStyle name="SAPBEXheaderText 2 2 2 3" xfId="52655"/>
    <cellStyle name="SAPBEXheaderText 2 2 2 3 2" xfId="52656"/>
    <cellStyle name="SAPBEXheaderText 2 2 2 4" xfId="52657"/>
    <cellStyle name="SAPBEXheaderText 2 2 3" xfId="52658"/>
    <cellStyle name="SAPBEXheaderText 2 2 3 2" xfId="52659"/>
    <cellStyle name="SAPBEXheaderText 2 2 3 2 2" xfId="52660"/>
    <cellStyle name="SAPBEXheaderText 2 2 3 3" xfId="52661"/>
    <cellStyle name="SAPBEXheaderText 2 2 4" xfId="52662"/>
    <cellStyle name="SAPBEXheaderText 2 2 4 2" xfId="52663"/>
    <cellStyle name="SAPBEXheaderText 2 2 4 2 2" xfId="52664"/>
    <cellStyle name="SAPBEXheaderText 2 2 4 3" xfId="52665"/>
    <cellStyle name="SAPBEXheaderText 2 2 5" xfId="52666"/>
    <cellStyle name="SAPBEXheaderText 2 2 5 2" xfId="52667"/>
    <cellStyle name="SAPBEXheaderText 2 2 6" xfId="52668"/>
    <cellStyle name="SAPBEXheaderText 2 3" xfId="52669"/>
    <cellStyle name="SAPBEXheaderText 2 3 2" xfId="52670"/>
    <cellStyle name="SAPBEXheaderText 2 4" xfId="52671"/>
    <cellStyle name="SAPBEXheaderText 2 4 2" xfId="52672"/>
    <cellStyle name="SAPBEXheaderText 2 4 2 2" xfId="52673"/>
    <cellStyle name="SAPBEXheaderText 2 4 3" xfId="52674"/>
    <cellStyle name="SAPBEXheaderText 2 5" xfId="52675"/>
    <cellStyle name="SAPBEXheaderText 2 5 2" xfId="52676"/>
    <cellStyle name="SAPBEXheaderText 2 5 2 2" xfId="52677"/>
    <cellStyle name="SAPBEXheaderText 2 5 3" xfId="52678"/>
    <cellStyle name="SAPBEXheaderText 2 6" xfId="52679"/>
    <cellStyle name="SAPBEXheaderText 3" xfId="550"/>
    <cellStyle name="SAPBEXheaderText 3 2" xfId="52680"/>
    <cellStyle name="SAPBEXheaderText 3 2 2" xfId="52681"/>
    <cellStyle name="SAPBEXheaderText 3 3" xfId="52682"/>
    <cellStyle name="SAPBEXheaderText 3 3 2" xfId="52683"/>
    <cellStyle name="SAPBEXheaderText 3 3 2 2" xfId="52684"/>
    <cellStyle name="SAPBEXheaderText 3 3 3" xfId="52685"/>
    <cellStyle name="SAPBEXheaderText 3 4" xfId="52686"/>
    <cellStyle name="SAPBEXheaderText 3 4 2" xfId="52687"/>
    <cellStyle name="SAPBEXheaderText 3 4 2 2" xfId="52688"/>
    <cellStyle name="SAPBEXheaderText 3 4 3" xfId="52689"/>
    <cellStyle name="SAPBEXheaderText 3 5" xfId="52690"/>
    <cellStyle name="SAPBEXheaderText 3 6" xfId="52691"/>
    <cellStyle name="SAPBEXheaderText 3 7" xfId="52692"/>
    <cellStyle name="SAPBEXheaderText 4" xfId="52693"/>
    <cellStyle name="SAPBEXheaderText 4 2" xfId="52694"/>
    <cellStyle name="SAPBEXheaderText 4 2 2" xfId="52695"/>
    <cellStyle name="SAPBEXheaderText 4 3" xfId="52696"/>
    <cellStyle name="SAPBEXheaderText 4 3 2" xfId="52697"/>
    <cellStyle name="SAPBEXheaderText 4 3 2 2" xfId="52698"/>
    <cellStyle name="SAPBEXheaderText 4 3 3" xfId="52699"/>
    <cellStyle name="SAPBEXheaderText 4 4" xfId="52700"/>
    <cellStyle name="SAPBEXheaderText 4 4 2" xfId="52701"/>
    <cellStyle name="SAPBEXheaderText 4 4 2 2" xfId="52702"/>
    <cellStyle name="SAPBEXheaderText 4 4 3" xfId="52703"/>
    <cellStyle name="SAPBEXheaderText 4 5" xfId="52704"/>
    <cellStyle name="SAPBEXheaderText 4 6" xfId="52705"/>
    <cellStyle name="SAPBEXheaderText 5" xfId="52706"/>
    <cellStyle name="SAPBEXheaderText 5 2" xfId="52707"/>
    <cellStyle name="SAPBEXheaderText 5 2 2" xfId="52708"/>
    <cellStyle name="SAPBEXheaderText 5 2 2 2" xfId="52709"/>
    <cellStyle name="SAPBEXheaderText 5 2 3" xfId="52710"/>
    <cellStyle name="SAPBEXheaderText 5 2 3 2" xfId="52711"/>
    <cellStyle name="SAPBEXheaderText 5 2 3 2 2" xfId="52712"/>
    <cellStyle name="SAPBEXheaderText 5 2 3 3" xfId="52713"/>
    <cellStyle name="SAPBEXheaderText 5 2 4" xfId="52714"/>
    <cellStyle name="SAPBEXheaderText 5 3" xfId="52715"/>
    <cellStyle name="SAPBEXheaderText 5 3 2" xfId="52716"/>
    <cellStyle name="SAPBEXheaderText 5 3 2 2" xfId="52717"/>
    <cellStyle name="SAPBEXheaderText 5 3 3" xfId="52718"/>
    <cellStyle name="SAPBEXheaderText 5 4" xfId="52719"/>
    <cellStyle name="SAPBEXheaderText 5 4 2" xfId="52720"/>
    <cellStyle name="SAPBEXheaderText 5 4 2 2" xfId="52721"/>
    <cellStyle name="SAPBEXheaderText 5 4 3" xfId="52722"/>
    <cellStyle name="SAPBEXheaderText 5 5" xfId="52723"/>
    <cellStyle name="SAPBEXheaderText 5 5 2" xfId="52724"/>
    <cellStyle name="SAPBEXheaderText 5 5 2 2" xfId="52725"/>
    <cellStyle name="SAPBEXheaderText 5 5 3" xfId="52726"/>
    <cellStyle name="SAPBEXheaderText 5 6" xfId="52727"/>
    <cellStyle name="SAPBEXheaderText 6" xfId="52728"/>
    <cellStyle name="SAPBEXheaderText 6 2" xfId="52729"/>
    <cellStyle name="SAPBEXheaderText 6 2 2" xfId="52730"/>
    <cellStyle name="SAPBEXheaderText 6 3" xfId="52731"/>
    <cellStyle name="SAPBEXheaderText 7" xfId="52732"/>
    <cellStyle name="SAPBEXheaderText 7 2" xfId="52733"/>
    <cellStyle name="SAPBEXheaderText 7 2 2" xfId="52734"/>
    <cellStyle name="SAPBEXheaderText 7 3" xfId="52735"/>
    <cellStyle name="SAPBEXheaderText 8" xfId="52736"/>
    <cellStyle name="SAPBEXheaderText 8 2" xfId="52737"/>
    <cellStyle name="SAPBEXheaderText 8 2 2" xfId="52738"/>
    <cellStyle name="SAPBEXheaderText 8 3" xfId="52739"/>
    <cellStyle name="SAPBEXheaderText 9" xfId="52740"/>
    <cellStyle name="SAPBEXheaderText 9 2" xfId="52741"/>
    <cellStyle name="SAPBEXHLevel0" xfId="181"/>
    <cellStyle name="SAPBEXHLevel0 10" xfId="52742"/>
    <cellStyle name="SAPBEXHLevel0 10 2" xfId="52743"/>
    <cellStyle name="SAPBEXHLevel0 10 2 2" xfId="52744"/>
    <cellStyle name="SAPBEXHLevel0 10 3" xfId="52745"/>
    <cellStyle name="SAPBEXHLevel0 11" xfId="52746"/>
    <cellStyle name="SAPBEXHLevel0 11 2" xfId="52747"/>
    <cellStyle name="SAPBEXHLevel0 12" xfId="52748"/>
    <cellStyle name="SAPBEXHLevel0 12 2" xfId="52749"/>
    <cellStyle name="SAPBEXHLevel0 12 2 2" xfId="52750"/>
    <cellStyle name="SAPBEXHLevel0 12 3" xfId="52751"/>
    <cellStyle name="SAPBEXHLevel0 12 3 2" xfId="52752"/>
    <cellStyle name="SAPBEXHLevel0 12 4" xfId="52753"/>
    <cellStyle name="SAPBEXHLevel0 13" xfId="52754"/>
    <cellStyle name="SAPBEXHLevel0 13 2" xfId="52755"/>
    <cellStyle name="SAPBEXHLevel0 14" xfId="52756"/>
    <cellStyle name="SAPBEXHLevel0 14 2" xfId="52757"/>
    <cellStyle name="SAPBEXHLevel0 14 3" xfId="52758"/>
    <cellStyle name="SAPBEXHLevel0 15" xfId="52759"/>
    <cellStyle name="SAPBEXHLevel0 15 2" xfId="52760"/>
    <cellStyle name="SAPBEXHLevel0 16" xfId="52761"/>
    <cellStyle name="SAPBEXHLevel0 16 2" xfId="52762"/>
    <cellStyle name="SAPBEXHLevel0 17" xfId="52763"/>
    <cellStyle name="SAPBEXHLevel0 18" xfId="52764"/>
    <cellStyle name="SAPBEXHLevel0 19" xfId="52765"/>
    <cellStyle name="SAPBEXHLevel0 2" xfId="450"/>
    <cellStyle name="SAPBEXHLevel0 2 10" xfId="52766"/>
    <cellStyle name="SAPBEXHLevel0 2 11" xfId="52767"/>
    <cellStyle name="SAPBEXHLevel0 2 12" xfId="52768"/>
    <cellStyle name="SAPBEXHLevel0 2 13" xfId="52769"/>
    <cellStyle name="SAPBEXHLevel0 2 2" xfId="52770"/>
    <cellStyle name="SAPBEXHLevel0 2 2 2" xfId="52771"/>
    <cellStyle name="SAPBEXHLevel0 2 2 2 2" xfId="52772"/>
    <cellStyle name="SAPBEXHLevel0 2 2 2 2 2" xfId="52773"/>
    <cellStyle name="SAPBEXHLevel0 2 2 2 3" xfId="52774"/>
    <cellStyle name="SAPBEXHLevel0 2 2 3" xfId="52775"/>
    <cellStyle name="SAPBEXHLevel0 2 2 3 2" xfId="52776"/>
    <cellStyle name="SAPBEXHLevel0 2 2 3 2 2" xfId="52777"/>
    <cellStyle name="SAPBEXHLevel0 2 2 3 3" xfId="52778"/>
    <cellStyle name="SAPBEXHLevel0 2 2 4" xfId="52779"/>
    <cellStyle name="SAPBEXHLevel0 2 2 4 2" xfId="52780"/>
    <cellStyle name="SAPBEXHLevel0 2 2 4 2 2" xfId="52781"/>
    <cellStyle name="SAPBEXHLevel0 2 2 4 3" xfId="52782"/>
    <cellStyle name="SAPBEXHLevel0 2 2 5" xfId="52783"/>
    <cellStyle name="SAPBEXHLevel0 2 2 5 2" xfId="52784"/>
    <cellStyle name="SAPBEXHLevel0 2 2 6" xfId="52785"/>
    <cellStyle name="SAPBEXHLevel0 2 3" xfId="52786"/>
    <cellStyle name="SAPBEXHLevel0 2 3 2" xfId="52787"/>
    <cellStyle name="SAPBEXHLevel0 2 3 2 2" xfId="52788"/>
    <cellStyle name="SAPBEXHLevel0 2 3 2 2 2" xfId="52789"/>
    <cellStyle name="SAPBEXHLevel0 2 3 2 2 2 2" xfId="52790"/>
    <cellStyle name="SAPBEXHLevel0 2 3 2 2 3" xfId="52791"/>
    <cellStyle name="SAPBEXHLevel0 2 3 2 3" xfId="52792"/>
    <cellStyle name="SAPBEXHLevel0 2 3 2 3 2" xfId="52793"/>
    <cellStyle name="SAPBEXHLevel0 2 3 2 3 2 2" xfId="52794"/>
    <cellStyle name="SAPBEXHLevel0 2 3 2 3 3" xfId="52795"/>
    <cellStyle name="SAPBEXHLevel0 2 3 2 4" xfId="52796"/>
    <cellStyle name="SAPBEXHLevel0 2 3 2 4 2" xfId="52797"/>
    <cellStyle name="SAPBEXHLevel0 2 3 2 5" xfId="52798"/>
    <cellStyle name="SAPBEXHLevel0 2 3 3" xfId="52799"/>
    <cellStyle name="SAPBEXHLevel0 2 3 3 2" xfId="52800"/>
    <cellStyle name="SAPBEXHLevel0 2 3 3 2 2" xfId="52801"/>
    <cellStyle name="SAPBEXHLevel0 2 3 3 2 2 2" xfId="52802"/>
    <cellStyle name="SAPBEXHLevel0 2 3 3 2 3" xfId="52803"/>
    <cellStyle name="SAPBEXHLevel0 2 3 3 3" xfId="52804"/>
    <cellStyle name="SAPBEXHLevel0 2 3 3 3 2" xfId="52805"/>
    <cellStyle name="SAPBEXHLevel0 2 3 3 4" xfId="52806"/>
    <cellStyle name="SAPBEXHLevel0 2 3 4" xfId="52807"/>
    <cellStyle name="SAPBEXHLevel0 2 3 4 2" xfId="52808"/>
    <cellStyle name="SAPBEXHLevel0 2 3 4 2 2" xfId="52809"/>
    <cellStyle name="SAPBEXHLevel0 2 3 4 3" xfId="52810"/>
    <cellStyle name="SAPBEXHLevel0 2 3 5" xfId="52811"/>
    <cellStyle name="SAPBEXHLevel0 2 3 5 2" xfId="52812"/>
    <cellStyle name="SAPBEXHLevel0 2 3 5 2 2" xfId="52813"/>
    <cellStyle name="SAPBEXHLevel0 2 3 5 3" xfId="52814"/>
    <cellStyle name="SAPBEXHLevel0 2 3 6" xfId="52815"/>
    <cellStyle name="SAPBEXHLevel0 2 3 6 2" xfId="52816"/>
    <cellStyle name="SAPBEXHLevel0 2 3 7" xfId="52817"/>
    <cellStyle name="SAPBEXHLevel0 2 4" xfId="52818"/>
    <cellStyle name="SAPBEXHLevel0 2 4 2" xfId="52819"/>
    <cellStyle name="SAPBEXHLevel0 2 4 2 2" xfId="52820"/>
    <cellStyle name="SAPBEXHLevel0 2 4 2 2 2" xfId="52821"/>
    <cellStyle name="SAPBEXHLevel0 2 4 2 2 2 2" xfId="52822"/>
    <cellStyle name="SAPBEXHLevel0 2 4 2 2 2 2 2" xfId="52823"/>
    <cellStyle name="SAPBEXHLevel0 2 4 2 2 2 2 2 2" xfId="52824"/>
    <cellStyle name="SAPBEXHLevel0 2 4 2 2 2 2 3" xfId="52825"/>
    <cellStyle name="SAPBEXHLevel0 2 4 2 2 2 3" xfId="52826"/>
    <cellStyle name="SAPBEXHLevel0 2 4 2 2 2 3 2" xfId="52827"/>
    <cellStyle name="SAPBEXHLevel0 2 4 2 2 2 4" xfId="52828"/>
    <cellStyle name="SAPBEXHLevel0 2 4 2 2 3" xfId="52829"/>
    <cellStyle name="SAPBEXHLevel0 2 4 2 2 3 2" xfId="52830"/>
    <cellStyle name="SAPBEXHLevel0 2 4 2 2 3 2 2" xfId="52831"/>
    <cellStyle name="SAPBEXHLevel0 2 4 2 2 3 3" xfId="52832"/>
    <cellStyle name="SAPBEXHLevel0 2 4 2 2 4" xfId="52833"/>
    <cellStyle name="SAPBEXHLevel0 2 4 2 2 4 2" xfId="52834"/>
    <cellStyle name="SAPBEXHLevel0 2 4 2 2 5" xfId="52835"/>
    <cellStyle name="SAPBEXHLevel0 2 4 2 3" xfId="52836"/>
    <cellStyle name="SAPBEXHLevel0 2 4 2 3 2" xfId="52837"/>
    <cellStyle name="SAPBEXHLevel0 2 4 2 3 2 2" xfId="52838"/>
    <cellStyle name="SAPBEXHLevel0 2 4 2 3 3" xfId="52839"/>
    <cellStyle name="SAPBEXHLevel0 2 4 2 4" xfId="52840"/>
    <cellStyle name="SAPBEXHLevel0 2 4 2 4 2" xfId="52841"/>
    <cellStyle name="SAPBEXHLevel0 2 4 2 4 2 2" xfId="52842"/>
    <cellStyle name="SAPBEXHLevel0 2 4 2 4 2 2 2" xfId="52843"/>
    <cellStyle name="SAPBEXHLevel0 2 4 2 4 2 3" xfId="52844"/>
    <cellStyle name="SAPBEXHLevel0 2 4 2 4 3" xfId="52845"/>
    <cellStyle name="SAPBEXHLevel0 2 4 2 4 3 2" xfId="52846"/>
    <cellStyle name="SAPBEXHLevel0 2 4 2 4 4" xfId="52847"/>
    <cellStyle name="SAPBEXHLevel0 2 4 2 5" xfId="52848"/>
    <cellStyle name="SAPBEXHLevel0 2 4 2 5 2" xfId="52849"/>
    <cellStyle name="SAPBEXHLevel0 2 4 2 5 2 2" xfId="52850"/>
    <cellStyle name="SAPBEXHLevel0 2 4 2 5 3" xfId="52851"/>
    <cellStyle name="SAPBEXHLevel0 2 4 2 6" xfId="52852"/>
    <cellStyle name="SAPBEXHLevel0 2 4 2 6 2" xfId="52853"/>
    <cellStyle name="SAPBEXHLevel0 2 4 2 7" xfId="52854"/>
    <cellStyle name="SAPBEXHLevel0 2 4 3" xfId="52855"/>
    <cellStyle name="SAPBEXHLevel0 2 4 3 2" xfId="52856"/>
    <cellStyle name="SAPBEXHLevel0 2 4 3 2 2" xfId="52857"/>
    <cellStyle name="SAPBEXHLevel0 2 4 3 2 2 2" xfId="52858"/>
    <cellStyle name="SAPBEXHLevel0 2 4 3 2 2 2 2" xfId="52859"/>
    <cellStyle name="SAPBEXHLevel0 2 4 3 2 2 2 2 2" xfId="52860"/>
    <cellStyle name="SAPBEXHLevel0 2 4 3 2 2 2 3" xfId="52861"/>
    <cellStyle name="SAPBEXHLevel0 2 4 3 2 2 3" xfId="52862"/>
    <cellStyle name="SAPBEXHLevel0 2 4 3 2 2 3 2" xfId="52863"/>
    <cellStyle name="SAPBEXHLevel0 2 4 3 2 2 4" xfId="52864"/>
    <cellStyle name="SAPBEXHLevel0 2 4 3 2 3" xfId="52865"/>
    <cellStyle name="SAPBEXHLevel0 2 4 3 2 3 2" xfId="52866"/>
    <cellStyle name="SAPBEXHLevel0 2 4 3 2 3 2 2" xfId="52867"/>
    <cellStyle name="SAPBEXHLevel0 2 4 3 2 3 3" xfId="52868"/>
    <cellStyle name="SAPBEXHLevel0 2 4 3 2 4" xfId="52869"/>
    <cellStyle name="SAPBEXHLevel0 2 4 3 2 4 2" xfId="52870"/>
    <cellStyle name="SAPBEXHLevel0 2 4 3 2 5" xfId="52871"/>
    <cellStyle name="SAPBEXHLevel0 2 4 3 3" xfId="52872"/>
    <cellStyle name="SAPBEXHLevel0 2 4 3 3 2" xfId="52873"/>
    <cellStyle name="SAPBEXHLevel0 2 4 3 3 2 2" xfId="52874"/>
    <cellStyle name="SAPBEXHLevel0 2 4 3 3 2 2 2" xfId="52875"/>
    <cellStyle name="SAPBEXHLevel0 2 4 3 3 2 3" xfId="52876"/>
    <cellStyle name="SAPBEXHLevel0 2 4 3 3 3" xfId="52877"/>
    <cellStyle name="SAPBEXHLevel0 2 4 3 3 3 2" xfId="52878"/>
    <cellStyle name="SAPBEXHLevel0 2 4 3 3 4" xfId="52879"/>
    <cellStyle name="SAPBEXHLevel0 2 4 3 4" xfId="52880"/>
    <cellStyle name="SAPBEXHLevel0 2 4 3 4 2" xfId="52881"/>
    <cellStyle name="SAPBEXHLevel0 2 4 3 4 2 2" xfId="52882"/>
    <cellStyle name="SAPBEXHLevel0 2 4 3 4 3" xfId="52883"/>
    <cellStyle name="SAPBEXHLevel0 2 4 3 5" xfId="52884"/>
    <cellStyle name="SAPBEXHLevel0 2 4 3 5 2" xfId="52885"/>
    <cellStyle name="SAPBEXHLevel0 2 4 3 6" xfId="52886"/>
    <cellStyle name="SAPBEXHLevel0 2 4 4" xfId="52887"/>
    <cellStyle name="SAPBEXHLevel0 2 4 4 2" xfId="52888"/>
    <cellStyle name="SAPBEXHLevel0 2 4 4 2 2" xfId="52889"/>
    <cellStyle name="SAPBEXHLevel0 2 4 4 3" xfId="52890"/>
    <cellStyle name="SAPBEXHLevel0 2 4 5" xfId="52891"/>
    <cellStyle name="SAPBEXHLevel0 2 4 5 2" xfId="52892"/>
    <cellStyle name="SAPBEXHLevel0 2 4 5 2 2" xfId="52893"/>
    <cellStyle name="SAPBEXHLevel0 2 4 5 2 2 2" xfId="52894"/>
    <cellStyle name="SAPBEXHLevel0 2 4 5 2 3" xfId="52895"/>
    <cellStyle name="SAPBEXHLevel0 2 4 5 3" xfId="52896"/>
    <cellStyle name="SAPBEXHLevel0 2 4 5 3 2" xfId="52897"/>
    <cellStyle name="SAPBEXHLevel0 2 4 5 4" xfId="52898"/>
    <cellStyle name="SAPBEXHLevel0 2 4 6" xfId="52899"/>
    <cellStyle name="SAPBEXHLevel0 2 4 6 2" xfId="52900"/>
    <cellStyle name="SAPBEXHLevel0 2 4 6 2 2" xfId="52901"/>
    <cellStyle name="SAPBEXHLevel0 2 4 6 3" xfId="52902"/>
    <cellStyle name="SAPBEXHLevel0 2 4 7" xfId="52903"/>
    <cellStyle name="SAPBEXHLevel0 2 4 7 2" xfId="52904"/>
    <cellStyle name="SAPBEXHLevel0 2 4 8" xfId="52905"/>
    <cellStyle name="SAPBEXHLevel0 2 4 9" xfId="52906"/>
    <cellStyle name="SAPBEXHLevel0 2 5" xfId="52907"/>
    <cellStyle name="SAPBEXHLevel0 2 5 2" xfId="52908"/>
    <cellStyle name="SAPBEXHLevel0 2 5 2 2" xfId="52909"/>
    <cellStyle name="SAPBEXHLevel0 2 5 2 2 2" xfId="52910"/>
    <cellStyle name="SAPBEXHLevel0 2 5 2 3" xfId="52911"/>
    <cellStyle name="SAPBEXHLevel0 2 5 3" xfId="52912"/>
    <cellStyle name="SAPBEXHLevel0 2 5 3 2" xfId="52913"/>
    <cellStyle name="SAPBEXHLevel0 2 5 4" xfId="52914"/>
    <cellStyle name="SAPBEXHLevel0 2 6" xfId="52915"/>
    <cellStyle name="SAPBEXHLevel0 2 6 2" xfId="52916"/>
    <cellStyle name="SAPBEXHLevel0 2 6 2 2" xfId="52917"/>
    <cellStyle name="SAPBEXHLevel0 2 6 3" xfId="52918"/>
    <cellStyle name="SAPBEXHLevel0 2 7" xfId="52919"/>
    <cellStyle name="SAPBEXHLevel0 2 7 2" xfId="52920"/>
    <cellStyle name="SAPBEXHLevel0 2 7 2 2" xfId="52921"/>
    <cellStyle name="SAPBEXHLevel0 2 7 3" xfId="52922"/>
    <cellStyle name="SAPBEXHLevel0 2 8" xfId="52923"/>
    <cellStyle name="SAPBEXHLevel0 2 8 2" xfId="52924"/>
    <cellStyle name="SAPBEXHLevel0 2 8 2 2" xfId="52925"/>
    <cellStyle name="SAPBEXHLevel0 2 8 2 2 2" xfId="52926"/>
    <cellStyle name="SAPBEXHLevel0 2 8 2 2 2 2" xfId="52927"/>
    <cellStyle name="SAPBEXHLevel0 2 8 2 2 3" xfId="52928"/>
    <cellStyle name="SAPBEXHLevel0 2 8 2 3" xfId="52929"/>
    <cellStyle name="SAPBEXHLevel0 2 8 2 3 2" xfId="52930"/>
    <cellStyle name="SAPBEXHLevel0 2 8 2 4" xfId="52931"/>
    <cellStyle name="SAPBEXHLevel0 2 8 3" xfId="52932"/>
    <cellStyle name="SAPBEXHLevel0 2 8 3 2" xfId="52933"/>
    <cellStyle name="SAPBEXHLevel0 2 8 3 2 2" xfId="52934"/>
    <cellStyle name="SAPBEXHLevel0 2 8 3 3" xfId="52935"/>
    <cellStyle name="SAPBEXHLevel0 2 8 4" xfId="52936"/>
    <cellStyle name="SAPBEXHLevel0 2 8 4 2" xfId="52937"/>
    <cellStyle name="SAPBEXHLevel0 2 8 5" xfId="52938"/>
    <cellStyle name="SAPBEXHLevel0 2 9" xfId="52939"/>
    <cellStyle name="SAPBEXHLevel0 2 9 2" xfId="52940"/>
    <cellStyle name="SAPBEXHLevel0 20" xfId="52941"/>
    <cellStyle name="SAPBEXHLevel0 21" xfId="52942"/>
    <cellStyle name="SAPBEXHLevel0 22" xfId="52943"/>
    <cellStyle name="SAPBEXHLevel0 23" xfId="52944"/>
    <cellStyle name="SAPBEXHLevel0 3" xfId="551"/>
    <cellStyle name="SAPBEXHLevel0 3 10" xfId="52945"/>
    <cellStyle name="SAPBEXHLevel0 3 2" xfId="52946"/>
    <cellStyle name="SAPBEXHLevel0 3 2 2" xfId="52947"/>
    <cellStyle name="SAPBEXHLevel0 3 2 2 2" xfId="52948"/>
    <cellStyle name="SAPBEXHLevel0 3 2 2 2 2" xfId="52949"/>
    <cellStyle name="SAPBEXHLevel0 3 2 2 3" xfId="52950"/>
    <cellStyle name="SAPBEXHLevel0 3 2 3" xfId="52951"/>
    <cellStyle name="SAPBEXHLevel0 3 2 3 2" xfId="52952"/>
    <cellStyle name="SAPBEXHLevel0 3 2 3 2 2" xfId="52953"/>
    <cellStyle name="SAPBEXHLevel0 3 2 3 3" xfId="52954"/>
    <cellStyle name="SAPBEXHLevel0 3 2 4" xfId="52955"/>
    <cellStyle name="SAPBEXHLevel0 3 2 4 2" xfId="52956"/>
    <cellStyle name="SAPBEXHLevel0 3 2 4 2 2" xfId="52957"/>
    <cellStyle name="SAPBEXHLevel0 3 2 4 3" xfId="52958"/>
    <cellStyle name="SAPBEXHLevel0 3 2 5" xfId="52959"/>
    <cellStyle name="SAPBEXHLevel0 3 2 5 2" xfId="52960"/>
    <cellStyle name="SAPBEXHLevel0 3 2 6" xfId="52961"/>
    <cellStyle name="SAPBEXHLevel0 3 3" xfId="52962"/>
    <cellStyle name="SAPBEXHLevel0 3 3 2" xfId="52963"/>
    <cellStyle name="SAPBEXHLevel0 3 3 2 2" xfId="52964"/>
    <cellStyle name="SAPBEXHLevel0 3 3 2 2 2" xfId="52965"/>
    <cellStyle name="SAPBEXHLevel0 3 3 2 3" xfId="52966"/>
    <cellStyle name="SAPBEXHLevel0 3 3 3" xfId="52967"/>
    <cellStyle name="SAPBEXHLevel0 3 3 3 2" xfId="52968"/>
    <cellStyle name="SAPBEXHLevel0 3 3 4" xfId="52969"/>
    <cellStyle name="SAPBEXHLevel0 3 3 5" xfId="52970"/>
    <cellStyle name="SAPBEXHLevel0 3 4" xfId="52971"/>
    <cellStyle name="SAPBEXHLevel0 3 4 2" xfId="52972"/>
    <cellStyle name="SAPBEXHLevel0 3 4 2 2" xfId="52973"/>
    <cellStyle name="SAPBEXHLevel0 3 4 3" xfId="52974"/>
    <cellStyle name="SAPBEXHLevel0 3 5" xfId="52975"/>
    <cellStyle name="SAPBEXHLevel0 3 5 2" xfId="52976"/>
    <cellStyle name="SAPBEXHLevel0 3 5 2 2" xfId="52977"/>
    <cellStyle name="SAPBEXHLevel0 3 5 3" xfId="52978"/>
    <cellStyle name="SAPBEXHLevel0 3 6" xfId="52979"/>
    <cellStyle name="SAPBEXHLevel0 3 6 2" xfId="52980"/>
    <cellStyle name="SAPBEXHLevel0 3 6 2 2" xfId="52981"/>
    <cellStyle name="SAPBEXHLevel0 3 6 2 2 2" xfId="52982"/>
    <cellStyle name="SAPBEXHLevel0 3 6 2 2 2 2" xfId="52983"/>
    <cellStyle name="SAPBEXHLevel0 3 6 2 2 3" xfId="52984"/>
    <cellStyle name="SAPBEXHLevel0 3 6 2 3" xfId="52985"/>
    <cellStyle name="SAPBEXHLevel0 3 6 2 3 2" xfId="52986"/>
    <cellStyle name="SAPBEXHLevel0 3 6 2 4" xfId="52987"/>
    <cellStyle name="SAPBEXHLevel0 3 6 3" xfId="52988"/>
    <cellStyle name="SAPBEXHLevel0 3 6 3 2" xfId="52989"/>
    <cellStyle name="SAPBEXHLevel0 3 6 3 2 2" xfId="52990"/>
    <cellStyle name="SAPBEXHLevel0 3 6 3 3" xfId="52991"/>
    <cellStyle name="SAPBEXHLevel0 3 6 4" xfId="52992"/>
    <cellStyle name="SAPBEXHLevel0 3 6 4 2" xfId="52993"/>
    <cellStyle name="SAPBEXHLevel0 3 6 5" xfId="52994"/>
    <cellStyle name="SAPBEXHLevel0 3 7" xfId="52995"/>
    <cellStyle name="SAPBEXHLevel0 3 7 2" xfId="52996"/>
    <cellStyle name="SAPBEXHLevel0 3 8" xfId="52997"/>
    <cellStyle name="SAPBEXHLevel0 3 9" xfId="52998"/>
    <cellStyle name="SAPBEXHLevel0 4" xfId="52999"/>
    <cellStyle name="SAPBEXHLevel0 4 2" xfId="53000"/>
    <cellStyle name="SAPBEXHLevel0 4 2 2" xfId="53001"/>
    <cellStyle name="SAPBEXHLevel0 4 2 2 2" xfId="53002"/>
    <cellStyle name="SAPBEXHLevel0 4 2 2 2 2" xfId="53003"/>
    <cellStyle name="SAPBEXHLevel0 4 2 2 3" xfId="53004"/>
    <cellStyle name="SAPBEXHLevel0 4 2 3" xfId="53005"/>
    <cellStyle name="SAPBEXHLevel0 4 2 3 2" xfId="53006"/>
    <cellStyle name="SAPBEXHLevel0 4 2 3 2 2" xfId="53007"/>
    <cellStyle name="SAPBEXHLevel0 4 2 3 3" xfId="53008"/>
    <cellStyle name="SAPBEXHLevel0 4 2 4" xfId="53009"/>
    <cellStyle name="SAPBEXHLevel0 4 2 4 2" xfId="53010"/>
    <cellStyle name="SAPBEXHLevel0 4 2 4 2 2" xfId="53011"/>
    <cellStyle name="SAPBEXHLevel0 4 2 4 3" xfId="53012"/>
    <cellStyle name="SAPBEXHLevel0 4 2 5" xfId="53013"/>
    <cellStyle name="SAPBEXHLevel0 4 2 5 2" xfId="53014"/>
    <cellStyle name="SAPBEXHLevel0 4 2 6" xfId="53015"/>
    <cellStyle name="SAPBEXHLevel0 4 3" xfId="53016"/>
    <cellStyle name="SAPBEXHLevel0 4 3 2" xfId="53017"/>
    <cellStyle name="SAPBEXHLevel0 4 3 2 2" xfId="53018"/>
    <cellStyle name="SAPBEXHLevel0 4 3 2 2 2" xfId="53019"/>
    <cellStyle name="SAPBEXHLevel0 4 3 2 2 2 2" xfId="53020"/>
    <cellStyle name="SAPBEXHLevel0 4 3 2 2 3" xfId="53021"/>
    <cellStyle name="SAPBEXHLevel0 4 3 2 3" xfId="53022"/>
    <cellStyle name="SAPBEXHLevel0 4 3 2 3 2" xfId="53023"/>
    <cellStyle name="SAPBEXHLevel0 4 3 2 3 2 2" xfId="53024"/>
    <cellStyle name="SAPBEXHLevel0 4 3 2 3 3" xfId="53025"/>
    <cellStyle name="SAPBEXHLevel0 4 3 2 4" xfId="53026"/>
    <cellStyle name="SAPBEXHLevel0 4 3 2 4 2" xfId="53027"/>
    <cellStyle name="SAPBEXHLevel0 4 3 2 5" xfId="53028"/>
    <cellStyle name="SAPBEXHLevel0 4 3 3" xfId="53029"/>
    <cellStyle name="SAPBEXHLevel0 4 3 3 2" xfId="53030"/>
    <cellStyle name="SAPBEXHLevel0 4 3 3 2 2" xfId="53031"/>
    <cellStyle name="SAPBEXHLevel0 4 3 3 2 2 2" xfId="53032"/>
    <cellStyle name="SAPBEXHLevel0 4 3 3 2 3" xfId="53033"/>
    <cellStyle name="SAPBEXHLevel0 4 3 3 3" xfId="53034"/>
    <cellStyle name="SAPBEXHLevel0 4 3 3 3 2" xfId="53035"/>
    <cellStyle name="SAPBEXHLevel0 4 3 3 4" xfId="53036"/>
    <cellStyle name="SAPBEXHLevel0 4 3 4" xfId="53037"/>
    <cellStyle name="SAPBEXHLevel0 4 3 4 2" xfId="53038"/>
    <cellStyle name="SAPBEXHLevel0 4 3 4 2 2" xfId="53039"/>
    <cellStyle name="SAPBEXHLevel0 4 3 4 3" xfId="53040"/>
    <cellStyle name="SAPBEXHLevel0 4 3 5" xfId="53041"/>
    <cellStyle name="SAPBEXHLevel0 4 3 5 2" xfId="53042"/>
    <cellStyle name="SAPBEXHLevel0 4 3 5 2 2" xfId="53043"/>
    <cellStyle name="SAPBEXHLevel0 4 3 5 3" xfId="53044"/>
    <cellStyle name="SAPBEXHLevel0 4 3 6" xfId="53045"/>
    <cellStyle name="SAPBEXHLevel0 4 3 6 2" xfId="53046"/>
    <cellStyle name="SAPBEXHLevel0 4 3 7" xfId="53047"/>
    <cellStyle name="SAPBEXHLevel0 4 4" xfId="53048"/>
    <cellStyle name="SAPBEXHLevel0 4 4 2" xfId="53049"/>
    <cellStyle name="SAPBEXHLevel0 4 4 2 2" xfId="53050"/>
    <cellStyle name="SAPBEXHLevel0 4 4 2 2 2" xfId="53051"/>
    <cellStyle name="SAPBEXHLevel0 4 4 2 3" xfId="53052"/>
    <cellStyle name="SAPBEXHLevel0 4 4 3" xfId="53053"/>
    <cellStyle name="SAPBEXHLevel0 4 4 3 2" xfId="53054"/>
    <cellStyle name="SAPBEXHLevel0 4 4 4" xfId="53055"/>
    <cellStyle name="SAPBEXHLevel0 4 5" xfId="53056"/>
    <cellStyle name="SAPBEXHLevel0 4 5 2" xfId="53057"/>
    <cellStyle name="SAPBEXHLevel0 4 5 2 2" xfId="53058"/>
    <cellStyle name="SAPBEXHLevel0 4 5 3" xfId="53059"/>
    <cellStyle name="SAPBEXHLevel0 4 6" xfId="53060"/>
    <cellStyle name="SAPBEXHLevel0 4 6 2" xfId="53061"/>
    <cellStyle name="SAPBEXHLevel0 4 6 2 2" xfId="53062"/>
    <cellStyle name="SAPBEXHLevel0 4 6 3" xfId="53063"/>
    <cellStyle name="SAPBEXHLevel0 4 7" xfId="53064"/>
    <cellStyle name="SAPBEXHLevel0 4 7 2" xfId="53065"/>
    <cellStyle name="SAPBEXHLevel0 4 8" xfId="53066"/>
    <cellStyle name="SAPBEXHLevel0 4 9" xfId="53067"/>
    <cellStyle name="SAPBEXHLevel0 5" xfId="53068"/>
    <cellStyle name="SAPBEXHLevel0 5 2" xfId="53069"/>
    <cellStyle name="SAPBEXHLevel0 5 2 2" xfId="53070"/>
    <cellStyle name="SAPBEXHLevel0 5 2 2 2" xfId="53071"/>
    <cellStyle name="SAPBEXHLevel0 5 2 3" xfId="53072"/>
    <cellStyle name="SAPBEXHLevel0 5 3" xfId="53073"/>
    <cellStyle name="SAPBEXHLevel0 5 3 2" xfId="53074"/>
    <cellStyle name="SAPBEXHLevel0 5 3 2 2" xfId="53075"/>
    <cellStyle name="SAPBEXHLevel0 5 3 3" xfId="53076"/>
    <cellStyle name="SAPBEXHLevel0 5 4" xfId="53077"/>
    <cellStyle name="SAPBEXHLevel0 5 4 2" xfId="53078"/>
    <cellStyle name="SAPBEXHLevel0 5 4 2 2" xfId="53079"/>
    <cellStyle name="SAPBEXHLevel0 5 4 3" xfId="53080"/>
    <cellStyle name="SAPBEXHLevel0 5 5" xfId="53081"/>
    <cellStyle name="SAPBEXHLevel0 5 5 2" xfId="53082"/>
    <cellStyle name="SAPBEXHLevel0 5 6" xfId="53083"/>
    <cellStyle name="SAPBEXHLevel0 6" xfId="53084"/>
    <cellStyle name="SAPBEXHLevel0 6 2" xfId="53085"/>
    <cellStyle name="SAPBEXHLevel0 6 2 2" xfId="53086"/>
    <cellStyle name="SAPBEXHLevel0 6 3" xfId="53087"/>
    <cellStyle name="SAPBEXHLevel0 6 3 2" xfId="53088"/>
    <cellStyle name="SAPBEXHLevel0 6 3 2 2" xfId="53089"/>
    <cellStyle name="SAPBEXHLevel0 6 3 3" xfId="53090"/>
    <cellStyle name="SAPBEXHLevel0 6 4" xfId="53091"/>
    <cellStyle name="SAPBEXHLevel0 6 4 2" xfId="53092"/>
    <cellStyle name="SAPBEXHLevel0 6 4 2 2" xfId="53093"/>
    <cellStyle name="SAPBEXHLevel0 6 4 3" xfId="53094"/>
    <cellStyle name="SAPBEXHLevel0 6 5" xfId="53095"/>
    <cellStyle name="SAPBEXHLevel0 7" xfId="53096"/>
    <cellStyle name="SAPBEXHLevel0 7 2" xfId="53097"/>
    <cellStyle name="SAPBEXHLevel0 7 2 2" xfId="53098"/>
    <cellStyle name="SAPBEXHLevel0 7 2 2 2" xfId="53099"/>
    <cellStyle name="SAPBEXHLevel0 7 2 3" xfId="53100"/>
    <cellStyle name="SAPBEXHLevel0 7 2 3 2" xfId="53101"/>
    <cellStyle name="SAPBEXHLevel0 7 2 3 2 2" xfId="53102"/>
    <cellStyle name="SAPBEXHLevel0 7 2 3 3" xfId="53103"/>
    <cellStyle name="SAPBEXHLevel0 7 2 4" xfId="53104"/>
    <cellStyle name="SAPBEXHLevel0 7 3" xfId="53105"/>
    <cellStyle name="SAPBEXHLevel0 7 3 2" xfId="53106"/>
    <cellStyle name="SAPBEXHLevel0 7 3 2 2" xfId="53107"/>
    <cellStyle name="SAPBEXHLevel0 7 3 3" xfId="53108"/>
    <cellStyle name="SAPBEXHLevel0 7 4" xfId="53109"/>
    <cellStyle name="SAPBEXHLevel0 7 4 2" xfId="53110"/>
    <cellStyle name="SAPBEXHLevel0 7 4 2 2" xfId="53111"/>
    <cellStyle name="SAPBEXHLevel0 7 4 3" xfId="53112"/>
    <cellStyle name="SAPBEXHLevel0 7 5" xfId="53113"/>
    <cellStyle name="SAPBEXHLevel0 7 5 2" xfId="53114"/>
    <cellStyle name="SAPBEXHLevel0 7 5 2 2" xfId="53115"/>
    <cellStyle name="SAPBEXHLevel0 7 5 3" xfId="53116"/>
    <cellStyle name="SAPBEXHLevel0 7 6" xfId="53117"/>
    <cellStyle name="SAPBEXHLevel0 8" xfId="53118"/>
    <cellStyle name="SAPBEXHLevel0 8 2" xfId="53119"/>
    <cellStyle name="SAPBEXHLevel0 8 2 2" xfId="53120"/>
    <cellStyle name="SAPBEXHLevel0 8 3" xfId="53121"/>
    <cellStyle name="SAPBEXHLevel0 9" xfId="53122"/>
    <cellStyle name="SAPBEXHLevel0 9 2" xfId="53123"/>
    <cellStyle name="SAPBEXHLevel0 9 2 2" xfId="53124"/>
    <cellStyle name="SAPBEXHLevel0 9 3" xfId="53125"/>
    <cellStyle name="SAPBEXHLevel0X" xfId="182"/>
    <cellStyle name="SAPBEXHLevel0X 10" xfId="53126"/>
    <cellStyle name="SAPBEXHLevel0X 10 2" xfId="53127"/>
    <cellStyle name="SAPBEXHLevel0X 10 2 2" xfId="53128"/>
    <cellStyle name="SAPBEXHLevel0X 10 2 2 2" xfId="53129"/>
    <cellStyle name="SAPBEXHLevel0X 10 2 3" xfId="53130"/>
    <cellStyle name="SAPBEXHLevel0X 10 3" xfId="53131"/>
    <cellStyle name="SAPBEXHLevel0X 10 3 2" xfId="53132"/>
    <cellStyle name="SAPBEXHLevel0X 10 4" xfId="53133"/>
    <cellStyle name="SAPBEXHLevel0X 11" xfId="53134"/>
    <cellStyle name="SAPBEXHLevel0X 11 2" xfId="53135"/>
    <cellStyle name="SAPBEXHLevel0X 11 2 2" xfId="53136"/>
    <cellStyle name="SAPBEXHLevel0X 11 3" xfId="53137"/>
    <cellStyle name="SAPBEXHLevel0X 12" xfId="53138"/>
    <cellStyle name="SAPBEXHLevel0X 12 2" xfId="53139"/>
    <cellStyle name="SAPBEXHLevel0X 12 2 2" xfId="53140"/>
    <cellStyle name="SAPBEXHLevel0X 12 3" xfId="53141"/>
    <cellStyle name="SAPBEXHLevel0X 13" xfId="53142"/>
    <cellStyle name="SAPBEXHLevel0X 13 2" xfId="53143"/>
    <cellStyle name="SAPBEXHLevel0X 13 2 2" xfId="53144"/>
    <cellStyle name="SAPBEXHLevel0X 13 3" xfId="53145"/>
    <cellStyle name="SAPBEXHLevel0X 14" xfId="53146"/>
    <cellStyle name="SAPBEXHLevel0X 14 2" xfId="53147"/>
    <cellStyle name="SAPBEXHLevel0X 14 2 2" xfId="53148"/>
    <cellStyle name="SAPBEXHLevel0X 14 3" xfId="53149"/>
    <cellStyle name="SAPBEXHLevel0X 15" xfId="53150"/>
    <cellStyle name="SAPBEXHLevel0X 15 2" xfId="53151"/>
    <cellStyle name="SAPBEXHLevel0X 15 2 2" xfId="53152"/>
    <cellStyle name="SAPBEXHLevel0X 15 2 2 2" xfId="53153"/>
    <cellStyle name="SAPBEXHLevel0X 15 2 3" xfId="53154"/>
    <cellStyle name="SAPBEXHLevel0X 15 3" xfId="53155"/>
    <cellStyle name="SAPBEXHLevel0X 15 3 2" xfId="53156"/>
    <cellStyle name="SAPBEXHLevel0X 15 4" xfId="53157"/>
    <cellStyle name="SAPBEXHLevel0X 16" xfId="53158"/>
    <cellStyle name="SAPBEXHLevel0X 16 2" xfId="53159"/>
    <cellStyle name="SAPBEXHLevel0X 16 3" xfId="53160"/>
    <cellStyle name="SAPBEXHLevel0X 17" xfId="53161"/>
    <cellStyle name="SAPBEXHLevel0X 17 2" xfId="53162"/>
    <cellStyle name="SAPBEXHLevel0X 17 3" xfId="53163"/>
    <cellStyle name="SAPBEXHLevel0X 18" xfId="53164"/>
    <cellStyle name="SAPBEXHLevel0X 18 2" xfId="53165"/>
    <cellStyle name="SAPBEXHLevel0X 19" xfId="53166"/>
    <cellStyle name="SAPBEXHLevel0X 2" xfId="451"/>
    <cellStyle name="SAPBEXHLevel0X 2 10" xfId="53167"/>
    <cellStyle name="SAPBEXHLevel0X 2 11" xfId="53168"/>
    <cellStyle name="SAPBEXHLevel0X 2 2" xfId="53169"/>
    <cellStyle name="SAPBEXHLevel0X 2 2 2" xfId="53170"/>
    <cellStyle name="SAPBEXHLevel0X 2 2 2 2" xfId="53171"/>
    <cellStyle name="SAPBEXHLevel0X 2 2 2 2 2" xfId="53172"/>
    <cellStyle name="SAPBEXHLevel0X 2 2 2 3" xfId="53173"/>
    <cellStyle name="SAPBEXHLevel0X 2 2 3" xfId="53174"/>
    <cellStyle name="SAPBEXHLevel0X 2 2 3 2" xfId="53175"/>
    <cellStyle name="SAPBEXHLevel0X 2 2 3 2 2" xfId="53176"/>
    <cellStyle name="SAPBEXHLevel0X 2 2 3 3" xfId="53177"/>
    <cellStyle name="SAPBEXHLevel0X 2 2 3 4" xfId="53178"/>
    <cellStyle name="SAPBEXHLevel0X 2 2 4" xfId="53179"/>
    <cellStyle name="SAPBEXHLevel0X 2 2 4 2" xfId="53180"/>
    <cellStyle name="SAPBEXHLevel0X 2 2 4 2 2" xfId="53181"/>
    <cellStyle name="SAPBEXHLevel0X 2 2 4 3" xfId="53182"/>
    <cellStyle name="SAPBEXHLevel0X 2 2 5" xfId="53183"/>
    <cellStyle name="SAPBEXHLevel0X 2 2 5 2" xfId="53184"/>
    <cellStyle name="SAPBEXHLevel0X 2 2 6" xfId="53185"/>
    <cellStyle name="SAPBEXHLevel0X 2 3" xfId="53186"/>
    <cellStyle name="SAPBEXHLevel0X 2 3 2" xfId="53187"/>
    <cellStyle name="SAPBEXHLevel0X 2 3 2 2" xfId="53188"/>
    <cellStyle name="SAPBEXHLevel0X 2 3 2 2 2" xfId="53189"/>
    <cellStyle name="SAPBEXHLevel0X 2 3 2 2 2 2" xfId="53190"/>
    <cellStyle name="SAPBEXHLevel0X 2 3 2 2 3" xfId="53191"/>
    <cellStyle name="SAPBEXHLevel0X 2 3 2 3" xfId="53192"/>
    <cellStyle name="SAPBEXHLevel0X 2 3 2 3 2" xfId="53193"/>
    <cellStyle name="SAPBEXHLevel0X 2 3 2 3 2 2" xfId="53194"/>
    <cellStyle name="SAPBEXHLevel0X 2 3 2 3 3" xfId="53195"/>
    <cellStyle name="SAPBEXHLevel0X 2 3 2 4" xfId="53196"/>
    <cellStyle name="SAPBEXHLevel0X 2 3 2 4 2" xfId="53197"/>
    <cellStyle name="SAPBEXHLevel0X 2 3 2 5" xfId="53198"/>
    <cellStyle name="SAPBEXHLevel0X 2 3 3" xfId="53199"/>
    <cellStyle name="SAPBEXHLevel0X 2 3 3 2" xfId="53200"/>
    <cellStyle name="SAPBEXHLevel0X 2 3 3 2 2" xfId="53201"/>
    <cellStyle name="SAPBEXHLevel0X 2 3 3 2 2 2" xfId="53202"/>
    <cellStyle name="SAPBEXHLevel0X 2 3 3 2 3" xfId="53203"/>
    <cellStyle name="SAPBEXHLevel0X 2 3 3 3" xfId="53204"/>
    <cellStyle name="SAPBEXHLevel0X 2 3 3 3 2" xfId="53205"/>
    <cellStyle name="SAPBEXHLevel0X 2 3 3 4" xfId="53206"/>
    <cellStyle name="SAPBEXHLevel0X 2 3 4" xfId="53207"/>
    <cellStyle name="SAPBEXHLevel0X 2 3 4 2" xfId="53208"/>
    <cellStyle name="SAPBEXHLevel0X 2 3 4 2 2" xfId="53209"/>
    <cellStyle name="SAPBEXHLevel0X 2 3 4 3" xfId="53210"/>
    <cellStyle name="SAPBEXHLevel0X 2 3 5" xfId="53211"/>
    <cellStyle name="SAPBEXHLevel0X 2 3 5 2" xfId="53212"/>
    <cellStyle name="SAPBEXHLevel0X 2 3 5 2 2" xfId="53213"/>
    <cellStyle name="SAPBEXHLevel0X 2 3 5 3" xfId="53214"/>
    <cellStyle name="SAPBEXHLevel0X 2 3 6" xfId="53215"/>
    <cellStyle name="SAPBEXHLevel0X 2 3 6 2" xfId="53216"/>
    <cellStyle name="SAPBEXHLevel0X 2 3 7" xfId="53217"/>
    <cellStyle name="SAPBEXHLevel0X 2 4" xfId="53218"/>
    <cellStyle name="SAPBEXHLevel0X 2 4 2" xfId="53219"/>
    <cellStyle name="SAPBEXHLevel0X 2 4 2 2" xfId="53220"/>
    <cellStyle name="SAPBEXHLevel0X 2 4 2 2 2" xfId="53221"/>
    <cellStyle name="SAPBEXHLevel0X 2 4 2 3" xfId="53222"/>
    <cellStyle name="SAPBEXHLevel0X 2 4 3" xfId="53223"/>
    <cellStyle name="SAPBEXHLevel0X 2 4 3 2" xfId="53224"/>
    <cellStyle name="SAPBEXHLevel0X 2 4 4" xfId="53225"/>
    <cellStyle name="SAPBEXHLevel0X 2 4 5" xfId="53226"/>
    <cellStyle name="SAPBEXHLevel0X 2 5" xfId="53227"/>
    <cellStyle name="SAPBEXHLevel0X 2 5 2" xfId="53228"/>
    <cellStyle name="SAPBEXHLevel0X 2 5 2 2" xfId="53229"/>
    <cellStyle name="SAPBEXHLevel0X 2 5 3" xfId="53230"/>
    <cellStyle name="SAPBEXHLevel0X 2 6" xfId="53231"/>
    <cellStyle name="SAPBEXHLevel0X 2 6 2" xfId="53232"/>
    <cellStyle name="SAPBEXHLevel0X 2 6 2 2" xfId="53233"/>
    <cellStyle name="SAPBEXHLevel0X 2 6 3" xfId="53234"/>
    <cellStyle name="SAPBEXHLevel0X 2 7" xfId="53235"/>
    <cellStyle name="SAPBEXHLevel0X 2 7 2" xfId="53236"/>
    <cellStyle name="SAPBEXHLevel0X 2 8" xfId="53237"/>
    <cellStyle name="SAPBEXHLevel0X 2 9" xfId="53238"/>
    <cellStyle name="SAPBEXHLevel0X 20" xfId="53239"/>
    <cellStyle name="SAPBEXHLevel0X 21" xfId="53240"/>
    <cellStyle name="SAPBEXHLevel0X 22" xfId="53241"/>
    <cellStyle name="SAPBEXHLevel0X 23" xfId="53242"/>
    <cellStyle name="SAPBEXHLevel0X 24" xfId="53243"/>
    <cellStyle name="SAPBEXHLevel0X 25" xfId="53244"/>
    <cellStyle name="SAPBEXHLevel0X 26" xfId="53245"/>
    <cellStyle name="SAPBEXHLevel0X 27" xfId="53246"/>
    <cellStyle name="SAPBEXHLevel0X 28" xfId="53247"/>
    <cellStyle name="SAPBEXHLevel0X 3" xfId="1713"/>
    <cellStyle name="SAPBEXHLevel0X 3 2" xfId="53248"/>
    <cellStyle name="SAPBEXHLevel0X 3 2 2" xfId="53249"/>
    <cellStyle name="SAPBEXHLevel0X 3 2 2 2" xfId="53250"/>
    <cellStyle name="SAPBEXHLevel0X 3 2 2 2 2" xfId="53251"/>
    <cellStyle name="SAPBEXHLevel0X 3 2 2 3" xfId="53252"/>
    <cellStyle name="SAPBEXHLevel0X 3 2 3" xfId="53253"/>
    <cellStyle name="SAPBEXHLevel0X 3 2 3 2" xfId="53254"/>
    <cellStyle name="SAPBEXHLevel0X 3 2 3 2 2" xfId="53255"/>
    <cellStyle name="SAPBEXHLevel0X 3 2 3 3" xfId="53256"/>
    <cellStyle name="SAPBEXHLevel0X 3 2 4" xfId="53257"/>
    <cellStyle name="SAPBEXHLevel0X 3 2 4 2" xfId="53258"/>
    <cellStyle name="SAPBEXHLevel0X 3 2 4 2 2" xfId="53259"/>
    <cellStyle name="SAPBEXHLevel0X 3 2 4 3" xfId="53260"/>
    <cellStyle name="SAPBEXHLevel0X 3 2 5" xfId="53261"/>
    <cellStyle name="SAPBEXHLevel0X 3 2 5 2" xfId="53262"/>
    <cellStyle name="SAPBEXHLevel0X 3 2 6" xfId="53263"/>
    <cellStyle name="SAPBEXHLevel0X 3 3" xfId="53264"/>
    <cellStyle name="SAPBEXHLevel0X 3 3 2" xfId="53265"/>
    <cellStyle name="SAPBEXHLevel0X 3 3 2 2" xfId="53266"/>
    <cellStyle name="SAPBEXHLevel0X 3 3 2 2 2" xfId="53267"/>
    <cellStyle name="SAPBEXHLevel0X 3 3 2 3" xfId="53268"/>
    <cellStyle name="SAPBEXHLevel0X 3 3 3" xfId="53269"/>
    <cellStyle name="SAPBEXHLevel0X 3 3 3 2" xfId="53270"/>
    <cellStyle name="SAPBEXHLevel0X 3 3 4" xfId="53271"/>
    <cellStyle name="SAPBEXHLevel0X 3 3 5" xfId="53272"/>
    <cellStyle name="SAPBEXHLevel0X 3 4" xfId="53273"/>
    <cellStyle name="SAPBEXHLevel0X 3 4 2" xfId="53274"/>
    <cellStyle name="SAPBEXHLevel0X 3 4 2 2" xfId="53275"/>
    <cellStyle name="SAPBEXHLevel0X 3 4 3" xfId="53276"/>
    <cellStyle name="SAPBEXHLevel0X 3 5" xfId="53277"/>
    <cellStyle name="SAPBEXHLevel0X 3 5 2" xfId="53278"/>
    <cellStyle name="SAPBEXHLevel0X 3 5 2 2" xfId="53279"/>
    <cellStyle name="SAPBEXHLevel0X 3 5 3" xfId="53280"/>
    <cellStyle name="SAPBEXHLevel0X 3 6" xfId="53281"/>
    <cellStyle name="SAPBEXHLevel0X 3 6 2" xfId="53282"/>
    <cellStyle name="SAPBEXHLevel0X 3 7" xfId="53283"/>
    <cellStyle name="SAPBEXHLevel0X 4" xfId="53284"/>
    <cellStyle name="SAPBEXHLevel0X 4 2" xfId="53285"/>
    <cellStyle name="SAPBEXHLevel0X 4 2 2" xfId="53286"/>
    <cellStyle name="SAPBEXHLevel0X 4 2 2 2" xfId="53287"/>
    <cellStyle name="SAPBEXHLevel0X 4 2 2 2 2" xfId="53288"/>
    <cellStyle name="SAPBEXHLevel0X 4 2 2 3" xfId="53289"/>
    <cellStyle name="SAPBEXHLevel0X 4 2 3" xfId="53290"/>
    <cellStyle name="SAPBEXHLevel0X 4 2 3 2" xfId="53291"/>
    <cellStyle name="SAPBEXHLevel0X 4 2 3 2 2" xfId="53292"/>
    <cellStyle name="SAPBEXHLevel0X 4 2 3 3" xfId="53293"/>
    <cellStyle name="SAPBEXHLevel0X 4 2 4" xfId="53294"/>
    <cellStyle name="SAPBEXHLevel0X 4 2 4 2" xfId="53295"/>
    <cellStyle name="SAPBEXHLevel0X 4 2 4 2 2" xfId="53296"/>
    <cellStyle name="SAPBEXHLevel0X 4 2 4 3" xfId="53297"/>
    <cellStyle name="SAPBEXHLevel0X 4 2 5" xfId="53298"/>
    <cellStyle name="SAPBEXHLevel0X 4 2 5 2" xfId="53299"/>
    <cellStyle name="SAPBEXHLevel0X 4 2 6" xfId="53300"/>
    <cellStyle name="SAPBEXHLevel0X 4 3" xfId="53301"/>
    <cellStyle name="SAPBEXHLevel0X 4 3 2" xfId="53302"/>
    <cellStyle name="SAPBEXHLevel0X 4 3 2 2" xfId="53303"/>
    <cellStyle name="SAPBEXHLevel0X 4 3 2 2 2" xfId="53304"/>
    <cellStyle name="SAPBEXHLevel0X 4 3 2 2 2 2" xfId="53305"/>
    <cellStyle name="SAPBEXHLevel0X 4 3 2 2 3" xfId="53306"/>
    <cellStyle name="SAPBEXHLevel0X 4 3 2 3" xfId="53307"/>
    <cellStyle name="SAPBEXHLevel0X 4 3 2 3 2" xfId="53308"/>
    <cellStyle name="SAPBEXHLevel0X 4 3 2 3 2 2" xfId="53309"/>
    <cellStyle name="SAPBEXHLevel0X 4 3 2 3 3" xfId="53310"/>
    <cellStyle name="SAPBEXHLevel0X 4 3 2 4" xfId="53311"/>
    <cellStyle name="SAPBEXHLevel0X 4 3 2 4 2" xfId="53312"/>
    <cellStyle name="SAPBEXHLevel0X 4 3 2 5" xfId="53313"/>
    <cellStyle name="SAPBEXHLevel0X 4 3 3" xfId="53314"/>
    <cellStyle name="SAPBEXHLevel0X 4 3 3 2" xfId="53315"/>
    <cellStyle name="SAPBEXHLevel0X 4 3 3 2 2" xfId="53316"/>
    <cellStyle name="SAPBEXHLevel0X 4 3 3 2 2 2" xfId="53317"/>
    <cellStyle name="SAPBEXHLevel0X 4 3 3 2 3" xfId="53318"/>
    <cellStyle name="SAPBEXHLevel0X 4 3 3 3" xfId="53319"/>
    <cellStyle name="SAPBEXHLevel0X 4 3 3 3 2" xfId="53320"/>
    <cellStyle name="SAPBEXHLevel0X 4 3 3 4" xfId="53321"/>
    <cellStyle name="SAPBEXHLevel0X 4 3 4" xfId="53322"/>
    <cellStyle name="SAPBEXHLevel0X 4 3 4 2" xfId="53323"/>
    <cellStyle name="SAPBEXHLevel0X 4 3 4 2 2" xfId="53324"/>
    <cellStyle name="SAPBEXHLevel0X 4 3 4 3" xfId="53325"/>
    <cellStyle name="SAPBEXHLevel0X 4 3 5" xfId="53326"/>
    <cellStyle name="SAPBEXHLevel0X 4 3 5 2" xfId="53327"/>
    <cellStyle name="SAPBEXHLevel0X 4 3 5 2 2" xfId="53328"/>
    <cellStyle name="SAPBEXHLevel0X 4 3 5 3" xfId="53329"/>
    <cellStyle name="SAPBEXHLevel0X 4 3 6" xfId="53330"/>
    <cellStyle name="SAPBEXHLevel0X 4 3 6 2" xfId="53331"/>
    <cellStyle name="SAPBEXHLevel0X 4 3 7" xfId="53332"/>
    <cellStyle name="SAPBEXHLevel0X 4 4" xfId="53333"/>
    <cellStyle name="SAPBEXHLevel0X 4 4 2" xfId="53334"/>
    <cellStyle name="SAPBEXHLevel0X 4 4 2 2" xfId="53335"/>
    <cellStyle name="SAPBEXHLevel0X 4 4 2 2 2" xfId="53336"/>
    <cellStyle name="SAPBEXHLevel0X 4 4 2 3" xfId="53337"/>
    <cellStyle name="SAPBEXHLevel0X 4 4 3" xfId="53338"/>
    <cellStyle name="SAPBEXHLevel0X 4 4 3 2" xfId="53339"/>
    <cellStyle name="SAPBEXHLevel0X 4 4 4" xfId="53340"/>
    <cellStyle name="SAPBEXHLevel0X 4 5" xfId="53341"/>
    <cellStyle name="SAPBEXHLevel0X 4 5 2" xfId="53342"/>
    <cellStyle name="SAPBEXHLevel0X 4 5 2 2" xfId="53343"/>
    <cellStyle name="SAPBEXHLevel0X 4 5 3" xfId="53344"/>
    <cellStyle name="SAPBEXHLevel0X 4 6" xfId="53345"/>
    <cellStyle name="SAPBEXHLevel0X 4 6 2" xfId="53346"/>
    <cellStyle name="SAPBEXHLevel0X 4 6 2 2" xfId="53347"/>
    <cellStyle name="SAPBEXHLevel0X 4 6 3" xfId="53348"/>
    <cellStyle name="SAPBEXHLevel0X 4 7" xfId="53349"/>
    <cellStyle name="SAPBEXHLevel0X 4 7 2" xfId="53350"/>
    <cellStyle name="SAPBEXHLevel0X 4 8" xfId="53351"/>
    <cellStyle name="SAPBEXHLevel0X 4 9" xfId="53352"/>
    <cellStyle name="SAPBEXHLevel0X 5" xfId="53353"/>
    <cellStyle name="SAPBEXHLevel0X 5 2" xfId="53354"/>
    <cellStyle name="SAPBEXHLevel0X 5 2 2" xfId="53355"/>
    <cellStyle name="SAPBEXHLevel0X 5 2 2 2" xfId="53356"/>
    <cellStyle name="SAPBEXHLevel0X 5 2 3" xfId="53357"/>
    <cellStyle name="SAPBEXHLevel0X 5 3" xfId="53358"/>
    <cellStyle name="SAPBEXHLevel0X 5 3 2" xfId="53359"/>
    <cellStyle name="SAPBEXHLevel0X 5 3 2 2" xfId="53360"/>
    <cellStyle name="SAPBEXHLevel0X 5 3 3" xfId="53361"/>
    <cellStyle name="SAPBEXHLevel0X 5 4" xfId="53362"/>
    <cellStyle name="SAPBEXHLevel0X 5 4 2" xfId="53363"/>
    <cellStyle name="SAPBEXHLevel0X 5 4 2 2" xfId="53364"/>
    <cellStyle name="SAPBEXHLevel0X 5 4 3" xfId="53365"/>
    <cellStyle name="SAPBEXHLevel0X 5 5" xfId="53366"/>
    <cellStyle name="SAPBEXHLevel0X 5 5 2" xfId="53367"/>
    <cellStyle name="SAPBEXHLevel0X 5 6" xfId="53368"/>
    <cellStyle name="SAPBEXHLevel0X 5 7" xfId="53369"/>
    <cellStyle name="SAPBEXHLevel0X 6" xfId="53370"/>
    <cellStyle name="SAPBEXHLevel0X 6 2" xfId="53371"/>
    <cellStyle name="SAPBEXHLevel0X 6 2 2" xfId="53372"/>
    <cellStyle name="SAPBEXHLevel0X 6 2 2 2" xfId="53373"/>
    <cellStyle name="SAPBEXHLevel0X 6 2 3" xfId="53374"/>
    <cellStyle name="SAPBEXHLevel0X 6 3" xfId="53375"/>
    <cellStyle name="SAPBEXHLevel0X 6 3 2" xfId="53376"/>
    <cellStyle name="SAPBEXHLevel0X 6 3 2 2" xfId="53377"/>
    <cellStyle name="SAPBEXHLevel0X 6 3 3" xfId="53378"/>
    <cellStyle name="SAPBEXHLevel0X 6 4" xfId="53379"/>
    <cellStyle name="SAPBEXHLevel0X 6 4 2" xfId="53380"/>
    <cellStyle name="SAPBEXHLevel0X 6 4 2 2" xfId="53381"/>
    <cellStyle name="SAPBEXHLevel0X 6 4 3" xfId="53382"/>
    <cellStyle name="SAPBEXHLevel0X 6 5" xfId="53383"/>
    <cellStyle name="SAPBEXHLevel0X 6 5 2" xfId="53384"/>
    <cellStyle name="SAPBEXHLevel0X 6 6" xfId="53385"/>
    <cellStyle name="SAPBEXHLevel0X 6 7" xfId="53386"/>
    <cellStyle name="SAPBEXHLevel0X 7" xfId="53387"/>
    <cellStyle name="SAPBEXHLevel0X 7 2" xfId="53388"/>
    <cellStyle name="SAPBEXHLevel0X 7 2 2" xfId="53389"/>
    <cellStyle name="SAPBEXHLevel0X 7 2 2 2" xfId="53390"/>
    <cellStyle name="SAPBEXHLevel0X 7 2 2 2 2" xfId="53391"/>
    <cellStyle name="SAPBEXHLevel0X 7 2 2 3" xfId="53392"/>
    <cellStyle name="SAPBEXHLevel0X 7 2 3" xfId="53393"/>
    <cellStyle name="SAPBEXHLevel0X 7 2 3 2" xfId="53394"/>
    <cellStyle name="SAPBEXHLevel0X 7 2 3 2 2" xfId="53395"/>
    <cellStyle name="SAPBEXHLevel0X 7 2 3 3" xfId="53396"/>
    <cellStyle name="SAPBEXHLevel0X 7 2 4" xfId="53397"/>
    <cellStyle name="SAPBEXHLevel0X 7 2 4 2" xfId="53398"/>
    <cellStyle name="SAPBEXHLevel0X 7 2 5" xfId="53399"/>
    <cellStyle name="SAPBEXHLevel0X 7 3" xfId="53400"/>
    <cellStyle name="SAPBEXHLevel0X 7 3 2" xfId="53401"/>
    <cellStyle name="SAPBEXHLevel0X 7 3 2 2" xfId="53402"/>
    <cellStyle name="SAPBEXHLevel0X 7 3 2 2 2" xfId="53403"/>
    <cellStyle name="SAPBEXHLevel0X 7 3 2 3" xfId="53404"/>
    <cellStyle name="SAPBEXHLevel0X 7 3 3" xfId="53405"/>
    <cellStyle name="SAPBEXHLevel0X 7 3 3 2" xfId="53406"/>
    <cellStyle name="SAPBEXHLevel0X 7 3 4" xfId="53407"/>
    <cellStyle name="SAPBEXHLevel0X 7 4" xfId="53408"/>
    <cellStyle name="SAPBEXHLevel0X 7 4 2" xfId="53409"/>
    <cellStyle name="SAPBEXHLevel0X 7 4 2 2" xfId="53410"/>
    <cellStyle name="SAPBEXHLevel0X 7 4 3" xfId="53411"/>
    <cellStyle name="SAPBEXHLevel0X 7 5" xfId="53412"/>
    <cellStyle name="SAPBEXHLevel0X 7 5 2" xfId="53413"/>
    <cellStyle name="SAPBEXHLevel0X 7 5 2 2" xfId="53414"/>
    <cellStyle name="SAPBEXHLevel0X 7 5 3" xfId="53415"/>
    <cellStyle name="SAPBEXHLevel0X 7 6" xfId="53416"/>
    <cellStyle name="SAPBEXHLevel0X 7 6 2" xfId="53417"/>
    <cellStyle name="SAPBEXHLevel0X 7 7" xfId="53418"/>
    <cellStyle name="SAPBEXHLevel0X 8" xfId="53419"/>
    <cellStyle name="SAPBEXHLevel0X 8 2" xfId="53420"/>
    <cellStyle name="SAPBEXHLevel0X 8 2 2" xfId="53421"/>
    <cellStyle name="SAPBEXHLevel0X 8 2 2 2" xfId="53422"/>
    <cellStyle name="SAPBEXHLevel0X 8 2 3" xfId="53423"/>
    <cellStyle name="SAPBEXHLevel0X 8 3" xfId="53424"/>
    <cellStyle name="SAPBEXHLevel0X 8 3 2" xfId="53425"/>
    <cellStyle name="SAPBEXHLevel0X 8 3 2 2" xfId="53426"/>
    <cellStyle name="SAPBEXHLevel0X 8 3 3" xfId="53427"/>
    <cellStyle name="SAPBEXHLevel0X 8 4" xfId="53428"/>
    <cellStyle name="SAPBEXHLevel0X 8 4 2" xfId="53429"/>
    <cellStyle name="SAPBEXHLevel0X 8 5" xfId="53430"/>
    <cellStyle name="SAPBEXHLevel0X 9" xfId="53431"/>
    <cellStyle name="SAPBEXHLevel0X 9 2" xfId="53432"/>
    <cellStyle name="SAPBEXHLevel0X 9 2 2" xfId="53433"/>
    <cellStyle name="SAPBEXHLevel0X 9 2 2 2" xfId="53434"/>
    <cellStyle name="SAPBEXHLevel0X 9 2 2 2 2" xfId="53435"/>
    <cellStyle name="SAPBEXHLevel0X 9 2 2 3" xfId="53436"/>
    <cellStyle name="SAPBEXHLevel0X 9 2 3" xfId="53437"/>
    <cellStyle name="SAPBEXHLevel0X 9 2 3 2" xfId="53438"/>
    <cellStyle name="SAPBEXHLevel0X 9 2 4" xfId="53439"/>
    <cellStyle name="SAPBEXHLevel0X 9 3" xfId="53440"/>
    <cellStyle name="SAPBEXHLevel0X 9 3 2" xfId="53441"/>
    <cellStyle name="SAPBEXHLevel0X 9 3 2 2" xfId="53442"/>
    <cellStyle name="SAPBEXHLevel0X 9 3 2 2 2" xfId="53443"/>
    <cellStyle name="SAPBEXHLevel0X 9 3 2 2 2 2" xfId="53444"/>
    <cellStyle name="SAPBEXHLevel0X 9 3 2 2 3" xfId="53445"/>
    <cellStyle name="SAPBEXHLevel0X 9 3 2 3" xfId="53446"/>
    <cellStyle name="SAPBEXHLevel0X 9 3 2 3 2" xfId="53447"/>
    <cellStyle name="SAPBEXHLevel0X 9 3 2 4" xfId="53448"/>
    <cellStyle name="SAPBEXHLevel0X 9 3 3" xfId="53449"/>
    <cellStyle name="SAPBEXHLevel0X 9 3 3 2" xfId="53450"/>
    <cellStyle name="SAPBEXHLevel0X 9 3 3 2 2" xfId="53451"/>
    <cellStyle name="SAPBEXHLevel0X 9 3 3 3" xfId="53452"/>
    <cellStyle name="SAPBEXHLevel0X 9 3 4" xfId="53453"/>
    <cellStyle name="SAPBEXHLevel0X 9 3 4 2" xfId="53454"/>
    <cellStyle name="SAPBEXHLevel0X 9 3 5" xfId="53455"/>
    <cellStyle name="SAPBEXHLevel0X 9 4" xfId="53456"/>
    <cellStyle name="SAPBEXHLevel0X 9 4 2" xfId="53457"/>
    <cellStyle name="SAPBEXHLevel0X 9 4 2 2" xfId="53458"/>
    <cellStyle name="SAPBEXHLevel0X 9 4 3" xfId="53459"/>
    <cellStyle name="SAPBEXHLevel0X 9 5" xfId="53460"/>
    <cellStyle name="SAPBEXHLevel0X 9 5 2" xfId="53461"/>
    <cellStyle name="SAPBEXHLevel0X 9 5 2 2" xfId="53462"/>
    <cellStyle name="SAPBEXHLevel0X 9 5 3" xfId="53463"/>
    <cellStyle name="SAPBEXHLevel0X 9 6" xfId="53464"/>
    <cellStyle name="SAPBEXHLevel0X 9 6 2" xfId="53465"/>
    <cellStyle name="SAPBEXHLevel0X 9 7" xfId="53466"/>
    <cellStyle name="SAPBEXHLevel1" xfId="183"/>
    <cellStyle name="SAPBEXHLevel1 10" xfId="53467"/>
    <cellStyle name="SAPBEXHLevel1 10 2" xfId="53468"/>
    <cellStyle name="SAPBEXHLevel1 10 2 2" xfId="53469"/>
    <cellStyle name="SAPBEXHLevel1 10 3" xfId="53470"/>
    <cellStyle name="SAPBEXHLevel1 11" xfId="53471"/>
    <cellStyle name="SAPBEXHLevel1 11 2" xfId="53472"/>
    <cellStyle name="SAPBEXHLevel1 12" xfId="53473"/>
    <cellStyle name="SAPBEXHLevel1 12 2" xfId="53474"/>
    <cellStyle name="SAPBEXHLevel1 12 2 2" xfId="53475"/>
    <cellStyle name="SAPBEXHLevel1 12 3" xfId="53476"/>
    <cellStyle name="SAPBEXHLevel1 12 3 2" xfId="53477"/>
    <cellStyle name="SAPBEXHLevel1 12 4" xfId="53478"/>
    <cellStyle name="SAPBEXHLevel1 13" xfId="53479"/>
    <cellStyle name="SAPBEXHLevel1 13 2" xfId="53480"/>
    <cellStyle name="SAPBEXHLevel1 14" xfId="53481"/>
    <cellStyle name="SAPBEXHLevel1 14 2" xfId="53482"/>
    <cellStyle name="SAPBEXHLevel1 14 3" xfId="53483"/>
    <cellStyle name="SAPBEXHLevel1 15" xfId="53484"/>
    <cellStyle name="SAPBEXHLevel1 15 2" xfId="53485"/>
    <cellStyle name="SAPBEXHLevel1 16" xfId="53486"/>
    <cellStyle name="SAPBEXHLevel1 16 2" xfId="53487"/>
    <cellStyle name="SAPBEXHLevel1 17" xfId="53488"/>
    <cellStyle name="SAPBEXHLevel1 18" xfId="53489"/>
    <cellStyle name="SAPBEXHLevel1 19" xfId="53490"/>
    <cellStyle name="SAPBEXHLevel1 2" xfId="452"/>
    <cellStyle name="SAPBEXHLevel1 2 10" xfId="53491"/>
    <cellStyle name="SAPBEXHLevel1 2 11" xfId="53492"/>
    <cellStyle name="SAPBEXHLevel1 2 12" xfId="53493"/>
    <cellStyle name="SAPBEXHLevel1 2 13" xfId="53494"/>
    <cellStyle name="SAPBEXHLevel1 2 2" xfId="53495"/>
    <cellStyle name="SAPBEXHLevel1 2 2 2" xfId="53496"/>
    <cellStyle name="SAPBEXHLevel1 2 2 2 2" xfId="53497"/>
    <cellStyle name="SAPBEXHLevel1 2 2 2 2 2" xfId="53498"/>
    <cellStyle name="SAPBEXHLevel1 2 2 2 3" xfId="53499"/>
    <cellStyle name="SAPBEXHLevel1 2 2 3" xfId="53500"/>
    <cellStyle name="SAPBEXHLevel1 2 2 3 2" xfId="53501"/>
    <cellStyle name="SAPBEXHLevel1 2 2 3 2 2" xfId="53502"/>
    <cellStyle name="SAPBEXHLevel1 2 2 3 3" xfId="53503"/>
    <cellStyle name="SAPBEXHLevel1 2 2 4" xfId="53504"/>
    <cellStyle name="SAPBEXHLevel1 2 2 4 2" xfId="53505"/>
    <cellStyle name="SAPBEXHLevel1 2 2 4 2 2" xfId="53506"/>
    <cellStyle name="SAPBEXHLevel1 2 2 4 3" xfId="53507"/>
    <cellStyle name="SAPBEXHLevel1 2 2 5" xfId="53508"/>
    <cellStyle name="SAPBEXHLevel1 2 2 5 2" xfId="53509"/>
    <cellStyle name="SAPBEXHLevel1 2 2 6" xfId="53510"/>
    <cellStyle name="SAPBEXHLevel1 2 3" xfId="53511"/>
    <cellStyle name="SAPBEXHLevel1 2 3 2" xfId="53512"/>
    <cellStyle name="SAPBEXHLevel1 2 3 2 2" xfId="53513"/>
    <cellStyle name="SAPBEXHLevel1 2 3 2 2 2" xfId="53514"/>
    <cellStyle name="SAPBEXHLevel1 2 3 2 2 2 2" xfId="53515"/>
    <cellStyle name="SAPBEXHLevel1 2 3 2 2 3" xfId="53516"/>
    <cellStyle name="SAPBEXHLevel1 2 3 2 3" xfId="53517"/>
    <cellStyle name="SAPBEXHLevel1 2 3 2 3 2" xfId="53518"/>
    <cellStyle name="SAPBEXHLevel1 2 3 2 3 2 2" xfId="53519"/>
    <cellStyle name="SAPBEXHLevel1 2 3 2 3 3" xfId="53520"/>
    <cellStyle name="SAPBEXHLevel1 2 3 2 4" xfId="53521"/>
    <cellStyle name="SAPBEXHLevel1 2 3 2 4 2" xfId="53522"/>
    <cellStyle name="SAPBEXHLevel1 2 3 2 5" xfId="53523"/>
    <cellStyle name="SAPBEXHLevel1 2 3 3" xfId="53524"/>
    <cellStyle name="SAPBEXHLevel1 2 3 3 2" xfId="53525"/>
    <cellStyle name="SAPBEXHLevel1 2 3 3 2 2" xfId="53526"/>
    <cellStyle name="SAPBEXHLevel1 2 3 3 2 2 2" xfId="53527"/>
    <cellStyle name="SAPBEXHLevel1 2 3 3 2 3" xfId="53528"/>
    <cellStyle name="SAPBEXHLevel1 2 3 3 3" xfId="53529"/>
    <cellStyle name="SAPBEXHLevel1 2 3 3 3 2" xfId="53530"/>
    <cellStyle name="SAPBEXHLevel1 2 3 3 4" xfId="53531"/>
    <cellStyle name="SAPBEXHLevel1 2 3 4" xfId="53532"/>
    <cellStyle name="SAPBEXHLevel1 2 3 4 2" xfId="53533"/>
    <cellStyle name="SAPBEXHLevel1 2 3 4 2 2" xfId="53534"/>
    <cellStyle name="SAPBEXHLevel1 2 3 4 3" xfId="53535"/>
    <cellStyle name="SAPBEXHLevel1 2 3 5" xfId="53536"/>
    <cellStyle name="SAPBEXHLevel1 2 3 5 2" xfId="53537"/>
    <cellStyle name="SAPBEXHLevel1 2 3 5 2 2" xfId="53538"/>
    <cellStyle name="SAPBEXHLevel1 2 3 5 3" xfId="53539"/>
    <cellStyle name="SAPBEXHLevel1 2 3 6" xfId="53540"/>
    <cellStyle name="SAPBEXHLevel1 2 3 6 2" xfId="53541"/>
    <cellStyle name="SAPBEXHLevel1 2 3 7" xfId="53542"/>
    <cellStyle name="SAPBEXHLevel1 2 4" xfId="53543"/>
    <cellStyle name="SAPBEXHLevel1 2 4 2" xfId="53544"/>
    <cellStyle name="SAPBEXHLevel1 2 4 2 2" xfId="53545"/>
    <cellStyle name="SAPBEXHLevel1 2 4 2 2 2" xfId="53546"/>
    <cellStyle name="SAPBEXHLevel1 2 4 2 2 2 2" xfId="53547"/>
    <cellStyle name="SAPBEXHLevel1 2 4 2 2 2 2 2" xfId="53548"/>
    <cellStyle name="SAPBEXHLevel1 2 4 2 2 2 2 2 2" xfId="53549"/>
    <cellStyle name="SAPBEXHLevel1 2 4 2 2 2 2 3" xfId="53550"/>
    <cellStyle name="SAPBEXHLevel1 2 4 2 2 2 3" xfId="53551"/>
    <cellStyle name="SAPBEXHLevel1 2 4 2 2 2 3 2" xfId="53552"/>
    <cellStyle name="SAPBEXHLevel1 2 4 2 2 2 4" xfId="53553"/>
    <cellStyle name="SAPBEXHLevel1 2 4 2 2 3" xfId="53554"/>
    <cellStyle name="SAPBEXHLevel1 2 4 2 2 3 2" xfId="53555"/>
    <cellStyle name="SAPBEXHLevel1 2 4 2 2 3 2 2" xfId="53556"/>
    <cellStyle name="SAPBEXHLevel1 2 4 2 2 3 3" xfId="53557"/>
    <cellStyle name="SAPBEXHLevel1 2 4 2 2 4" xfId="53558"/>
    <cellStyle name="SAPBEXHLevel1 2 4 2 2 4 2" xfId="53559"/>
    <cellStyle name="SAPBEXHLevel1 2 4 2 2 5" xfId="53560"/>
    <cellStyle name="SAPBEXHLevel1 2 4 2 3" xfId="53561"/>
    <cellStyle name="SAPBEXHLevel1 2 4 2 3 2" xfId="53562"/>
    <cellStyle name="SAPBEXHLevel1 2 4 2 3 2 2" xfId="53563"/>
    <cellStyle name="SAPBEXHLevel1 2 4 2 3 3" xfId="53564"/>
    <cellStyle name="SAPBEXHLevel1 2 4 2 4" xfId="53565"/>
    <cellStyle name="SAPBEXHLevel1 2 4 2 4 2" xfId="53566"/>
    <cellStyle name="SAPBEXHLevel1 2 4 2 4 2 2" xfId="53567"/>
    <cellStyle name="SAPBEXHLevel1 2 4 2 4 2 2 2" xfId="53568"/>
    <cellStyle name="SAPBEXHLevel1 2 4 2 4 2 3" xfId="53569"/>
    <cellStyle name="SAPBEXHLevel1 2 4 2 4 3" xfId="53570"/>
    <cellStyle name="SAPBEXHLevel1 2 4 2 4 3 2" xfId="53571"/>
    <cellStyle name="SAPBEXHLevel1 2 4 2 4 4" xfId="53572"/>
    <cellStyle name="SAPBEXHLevel1 2 4 2 5" xfId="53573"/>
    <cellStyle name="SAPBEXHLevel1 2 4 2 5 2" xfId="53574"/>
    <cellStyle name="SAPBEXHLevel1 2 4 2 5 2 2" xfId="53575"/>
    <cellStyle name="SAPBEXHLevel1 2 4 2 5 3" xfId="53576"/>
    <cellStyle name="SAPBEXHLevel1 2 4 2 6" xfId="53577"/>
    <cellStyle name="SAPBEXHLevel1 2 4 2 6 2" xfId="53578"/>
    <cellStyle name="SAPBEXHLevel1 2 4 2 7" xfId="53579"/>
    <cellStyle name="SAPBEXHLevel1 2 4 3" xfId="53580"/>
    <cellStyle name="SAPBEXHLevel1 2 4 3 2" xfId="53581"/>
    <cellStyle name="SAPBEXHLevel1 2 4 3 2 2" xfId="53582"/>
    <cellStyle name="SAPBEXHLevel1 2 4 3 2 2 2" xfId="53583"/>
    <cellStyle name="SAPBEXHLevel1 2 4 3 2 2 2 2" xfId="53584"/>
    <cellStyle name="SAPBEXHLevel1 2 4 3 2 2 2 2 2" xfId="53585"/>
    <cellStyle name="SAPBEXHLevel1 2 4 3 2 2 2 3" xfId="53586"/>
    <cellStyle name="SAPBEXHLevel1 2 4 3 2 2 3" xfId="53587"/>
    <cellStyle name="SAPBEXHLevel1 2 4 3 2 2 3 2" xfId="53588"/>
    <cellStyle name="SAPBEXHLevel1 2 4 3 2 2 4" xfId="53589"/>
    <cellStyle name="SAPBEXHLevel1 2 4 3 2 3" xfId="53590"/>
    <cellStyle name="SAPBEXHLevel1 2 4 3 2 3 2" xfId="53591"/>
    <cellStyle name="SAPBEXHLevel1 2 4 3 2 3 2 2" xfId="53592"/>
    <cellStyle name="SAPBEXHLevel1 2 4 3 2 3 3" xfId="53593"/>
    <cellStyle name="SAPBEXHLevel1 2 4 3 2 4" xfId="53594"/>
    <cellStyle name="SAPBEXHLevel1 2 4 3 2 4 2" xfId="53595"/>
    <cellStyle name="SAPBEXHLevel1 2 4 3 2 5" xfId="53596"/>
    <cellStyle name="SAPBEXHLevel1 2 4 3 3" xfId="53597"/>
    <cellStyle name="SAPBEXHLevel1 2 4 3 3 2" xfId="53598"/>
    <cellStyle name="SAPBEXHLevel1 2 4 3 3 2 2" xfId="53599"/>
    <cellStyle name="SAPBEXHLevel1 2 4 3 3 2 2 2" xfId="53600"/>
    <cellStyle name="SAPBEXHLevel1 2 4 3 3 2 3" xfId="53601"/>
    <cellStyle name="SAPBEXHLevel1 2 4 3 3 3" xfId="53602"/>
    <cellStyle name="SAPBEXHLevel1 2 4 3 3 3 2" xfId="53603"/>
    <cellStyle name="SAPBEXHLevel1 2 4 3 3 4" xfId="53604"/>
    <cellStyle name="SAPBEXHLevel1 2 4 3 4" xfId="53605"/>
    <cellStyle name="SAPBEXHLevel1 2 4 3 4 2" xfId="53606"/>
    <cellStyle name="SAPBEXHLevel1 2 4 3 4 2 2" xfId="53607"/>
    <cellStyle name="SAPBEXHLevel1 2 4 3 4 3" xfId="53608"/>
    <cellStyle name="SAPBEXHLevel1 2 4 3 5" xfId="53609"/>
    <cellStyle name="SAPBEXHLevel1 2 4 3 5 2" xfId="53610"/>
    <cellStyle name="SAPBEXHLevel1 2 4 3 6" xfId="53611"/>
    <cellStyle name="SAPBEXHLevel1 2 4 4" xfId="53612"/>
    <cellStyle name="SAPBEXHLevel1 2 4 4 2" xfId="53613"/>
    <cellStyle name="SAPBEXHLevel1 2 4 4 2 2" xfId="53614"/>
    <cellStyle name="SAPBEXHLevel1 2 4 4 3" xfId="53615"/>
    <cellStyle name="SAPBEXHLevel1 2 4 5" xfId="53616"/>
    <cellStyle name="SAPBEXHLevel1 2 4 5 2" xfId="53617"/>
    <cellStyle name="SAPBEXHLevel1 2 4 5 2 2" xfId="53618"/>
    <cellStyle name="SAPBEXHLevel1 2 4 5 2 2 2" xfId="53619"/>
    <cellStyle name="SAPBEXHLevel1 2 4 5 2 3" xfId="53620"/>
    <cellStyle name="SAPBEXHLevel1 2 4 5 3" xfId="53621"/>
    <cellStyle name="SAPBEXHLevel1 2 4 5 3 2" xfId="53622"/>
    <cellStyle name="SAPBEXHLevel1 2 4 5 4" xfId="53623"/>
    <cellStyle name="SAPBEXHLevel1 2 4 6" xfId="53624"/>
    <cellStyle name="SAPBEXHLevel1 2 4 6 2" xfId="53625"/>
    <cellStyle name="SAPBEXHLevel1 2 4 6 2 2" xfId="53626"/>
    <cellStyle name="SAPBEXHLevel1 2 4 6 3" xfId="53627"/>
    <cellStyle name="SAPBEXHLevel1 2 4 7" xfId="53628"/>
    <cellStyle name="SAPBEXHLevel1 2 4 7 2" xfId="53629"/>
    <cellStyle name="SAPBEXHLevel1 2 4 8" xfId="53630"/>
    <cellStyle name="SAPBEXHLevel1 2 4 9" xfId="53631"/>
    <cellStyle name="SAPBEXHLevel1 2 5" xfId="53632"/>
    <cellStyle name="SAPBEXHLevel1 2 5 2" xfId="53633"/>
    <cellStyle name="SAPBEXHLevel1 2 5 2 2" xfId="53634"/>
    <cellStyle name="SAPBEXHLevel1 2 5 2 2 2" xfId="53635"/>
    <cellStyle name="SAPBEXHLevel1 2 5 2 3" xfId="53636"/>
    <cellStyle name="SAPBEXHLevel1 2 5 3" xfId="53637"/>
    <cellStyle name="SAPBEXHLevel1 2 5 3 2" xfId="53638"/>
    <cellStyle name="SAPBEXHLevel1 2 5 4" xfId="53639"/>
    <cellStyle name="SAPBEXHLevel1 2 6" xfId="53640"/>
    <cellStyle name="SAPBEXHLevel1 2 6 2" xfId="53641"/>
    <cellStyle name="SAPBEXHLevel1 2 6 2 2" xfId="53642"/>
    <cellStyle name="SAPBEXHLevel1 2 6 3" xfId="53643"/>
    <cellStyle name="SAPBEXHLevel1 2 7" xfId="53644"/>
    <cellStyle name="SAPBEXHLevel1 2 7 2" xfId="53645"/>
    <cellStyle name="SAPBEXHLevel1 2 7 2 2" xfId="53646"/>
    <cellStyle name="SAPBEXHLevel1 2 7 3" xfId="53647"/>
    <cellStyle name="SAPBEXHLevel1 2 8" xfId="53648"/>
    <cellStyle name="SAPBEXHLevel1 2 8 2" xfId="53649"/>
    <cellStyle name="SAPBEXHLevel1 2 8 2 2" xfId="53650"/>
    <cellStyle name="SAPBEXHLevel1 2 8 2 2 2" xfId="53651"/>
    <cellStyle name="SAPBEXHLevel1 2 8 2 2 2 2" xfId="53652"/>
    <cellStyle name="SAPBEXHLevel1 2 8 2 2 3" xfId="53653"/>
    <cellStyle name="SAPBEXHLevel1 2 8 2 3" xfId="53654"/>
    <cellStyle name="SAPBEXHLevel1 2 8 2 3 2" xfId="53655"/>
    <cellStyle name="SAPBEXHLevel1 2 8 2 4" xfId="53656"/>
    <cellStyle name="SAPBEXHLevel1 2 8 3" xfId="53657"/>
    <cellStyle name="SAPBEXHLevel1 2 8 3 2" xfId="53658"/>
    <cellStyle name="SAPBEXHLevel1 2 8 3 2 2" xfId="53659"/>
    <cellStyle name="SAPBEXHLevel1 2 8 3 3" xfId="53660"/>
    <cellStyle name="SAPBEXHLevel1 2 8 4" xfId="53661"/>
    <cellStyle name="SAPBEXHLevel1 2 8 4 2" xfId="53662"/>
    <cellStyle name="SAPBEXHLevel1 2 8 5" xfId="53663"/>
    <cellStyle name="SAPBEXHLevel1 2 9" xfId="53664"/>
    <cellStyle name="SAPBEXHLevel1 2 9 2" xfId="53665"/>
    <cellStyle name="SAPBEXHLevel1 20" xfId="53666"/>
    <cellStyle name="SAPBEXHLevel1 21" xfId="53667"/>
    <cellStyle name="SAPBEXHLevel1 22" xfId="53668"/>
    <cellStyle name="SAPBEXHLevel1 23" xfId="53669"/>
    <cellStyle name="SAPBEXHLevel1 3" xfId="552"/>
    <cellStyle name="SAPBEXHLevel1 3 10" xfId="53670"/>
    <cellStyle name="SAPBEXHLevel1 3 2" xfId="53671"/>
    <cellStyle name="SAPBEXHLevel1 3 2 2" xfId="53672"/>
    <cellStyle name="SAPBEXHLevel1 3 2 2 2" xfId="53673"/>
    <cellStyle name="SAPBEXHLevel1 3 2 2 2 2" xfId="53674"/>
    <cellStyle name="SAPBEXHLevel1 3 2 2 3" xfId="53675"/>
    <cellStyle name="SAPBEXHLevel1 3 2 3" xfId="53676"/>
    <cellStyle name="SAPBEXHLevel1 3 2 3 2" xfId="53677"/>
    <cellStyle name="SAPBEXHLevel1 3 2 3 2 2" xfId="53678"/>
    <cellStyle name="SAPBEXHLevel1 3 2 3 3" xfId="53679"/>
    <cellStyle name="SAPBEXHLevel1 3 2 4" xfId="53680"/>
    <cellStyle name="SAPBEXHLevel1 3 2 4 2" xfId="53681"/>
    <cellStyle name="SAPBEXHLevel1 3 2 4 2 2" xfId="53682"/>
    <cellStyle name="SAPBEXHLevel1 3 2 4 3" xfId="53683"/>
    <cellStyle name="SAPBEXHLevel1 3 2 5" xfId="53684"/>
    <cellStyle name="SAPBEXHLevel1 3 2 5 2" xfId="53685"/>
    <cellStyle name="SAPBEXHLevel1 3 2 6" xfId="53686"/>
    <cellStyle name="SAPBEXHLevel1 3 3" xfId="53687"/>
    <cellStyle name="SAPBEXHLevel1 3 3 2" xfId="53688"/>
    <cellStyle name="SAPBEXHLevel1 3 3 2 2" xfId="53689"/>
    <cellStyle name="SAPBEXHLevel1 3 3 2 2 2" xfId="53690"/>
    <cellStyle name="SAPBEXHLevel1 3 3 2 3" xfId="53691"/>
    <cellStyle name="SAPBEXHLevel1 3 3 3" xfId="53692"/>
    <cellStyle name="SAPBEXHLevel1 3 3 3 2" xfId="53693"/>
    <cellStyle name="SAPBEXHLevel1 3 3 4" xfId="53694"/>
    <cellStyle name="SAPBEXHLevel1 3 3 5" xfId="53695"/>
    <cellStyle name="SAPBEXHLevel1 3 4" xfId="53696"/>
    <cellStyle name="SAPBEXHLevel1 3 4 2" xfId="53697"/>
    <cellStyle name="SAPBEXHLevel1 3 4 2 2" xfId="53698"/>
    <cellStyle name="SAPBEXHLevel1 3 4 3" xfId="53699"/>
    <cellStyle name="SAPBEXHLevel1 3 5" xfId="53700"/>
    <cellStyle name="SAPBEXHLevel1 3 5 2" xfId="53701"/>
    <cellStyle name="SAPBEXHLevel1 3 5 2 2" xfId="53702"/>
    <cellStyle name="SAPBEXHLevel1 3 5 3" xfId="53703"/>
    <cellStyle name="SAPBEXHLevel1 3 6" xfId="53704"/>
    <cellStyle name="SAPBEXHLevel1 3 6 2" xfId="53705"/>
    <cellStyle name="SAPBEXHLevel1 3 6 2 2" xfId="53706"/>
    <cellStyle name="SAPBEXHLevel1 3 6 2 2 2" xfId="53707"/>
    <cellStyle name="SAPBEXHLevel1 3 6 2 2 2 2" xfId="53708"/>
    <cellStyle name="SAPBEXHLevel1 3 6 2 2 3" xfId="53709"/>
    <cellStyle name="SAPBEXHLevel1 3 6 2 3" xfId="53710"/>
    <cellStyle name="SAPBEXHLevel1 3 6 2 3 2" xfId="53711"/>
    <cellStyle name="SAPBEXHLevel1 3 6 2 4" xfId="53712"/>
    <cellStyle name="SAPBEXHLevel1 3 6 3" xfId="53713"/>
    <cellStyle name="SAPBEXHLevel1 3 6 3 2" xfId="53714"/>
    <cellStyle name="SAPBEXHLevel1 3 6 3 2 2" xfId="53715"/>
    <cellStyle name="SAPBEXHLevel1 3 6 3 3" xfId="53716"/>
    <cellStyle name="SAPBEXHLevel1 3 6 4" xfId="53717"/>
    <cellStyle name="SAPBEXHLevel1 3 6 4 2" xfId="53718"/>
    <cellStyle name="SAPBEXHLevel1 3 6 5" xfId="53719"/>
    <cellStyle name="SAPBEXHLevel1 3 7" xfId="53720"/>
    <cellStyle name="SAPBEXHLevel1 3 7 2" xfId="53721"/>
    <cellStyle name="SAPBEXHLevel1 3 8" xfId="53722"/>
    <cellStyle name="SAPBEXHLevel1 3 9" xfId="53723"/>
    <cellStyle name="SAPBEXHLevel1 4" xfId="53724"/>
    <cellStyle name="SAPBEXHLevel1 4 2" xfId="53725"/>
    <cellStyle name="SAPBEXHLevel1 4 2 2" xfId="53726"/>
    <cellStyle name="SAPBEXHLevel1 4 2 2 2" xfId="53727"/>
    <cellStyle name="SAPBEXHLevel1 4 2 2 2 2" xfId="53728"/>
    <cellStyle name="SAPBEXHLevel1 4 2 2 3" xfId="53729"/>
    <cellStyle name="SAPBEXHLevel1 4 2 3" xfId="53730"/>
    <cellStyle name="SAPBEXHLevel1 4 2 3 2" xfId="53731"/>
    <cellStyle name="SAPBEXHLevel1 4 2 3 2 2" xfId="53732"/>
    <cellStyle name="SAPBEXHLevel1 4 2 3 3" xfId="53733"/>
    <cellStyle name="SAPBEXHLevel1 4 2 4" xfId="53734"/>
    <cellStyle name="SAPBEXHLevel1 4 2 4 2" xfId="53735"/>
    <cellStyle name="SAPBEXHLevel1 4 2 4 2 2" xfId="53736"/>
    <cellStyle name="SAPBEXHLevel1 4 2 4 3" xfId="53737"/>
    <cellStyle name="SAPBEXHLevel1 4 2 5" xfId="53738"/>
    <cellStyle name="SAPBEXHLevel1 4 2 5 2" xfId="53739"/>
    <cellStyle name="SAPBEXHLevel1 4 2 6" xfId="53740"/>
    <cellStyle name="SAPBEXHLevel1 4 3" xfId="53741"/>
    <cellStyle name="SAPBEXHLevel1 4 3 2" xfId="53742"/>
    <cellStyle name="SAPBEXHLevel1 4 3 2 2" xfId="53743"/>
    <cellStyle name="SAPBEXHLevel1 4 3 2 2 2" xfId="53744"/>
    <cellStyle name="SAPBEXHLevel1 4 3 2 2 2 2" xfId="53745"/>
    <cellStyle name="SAPBEXHLevel1 4 3 2 2 3" xfId="53746"/>
    <cellStyle name="SAPBEXHLevel1 4 3 2 3" xfId="53747"/>
    <cellStyle name="SAPBEXHLevel1 4 3 2 3 2" xfId="53748"/>
    <cellStyle name="SAPBEXHLevel1 4 3 2 3 2 2" xfId="53749"/>
    <cellStyle name="SAPBEXHLevel1 4 3 2 3 3" xfId="53750"/>
    <cellStyle name="SAPBEXHLevel1 4 3 2 4" xfId="53751"/>
    <cellStyle name="SAPBEXHLevel1 4 3 2 4 2" xfId="53752"/>
    <cellStyle name="SAPBEXHLevel1 4 3 2 5" xfId="53753"/>
    <cellStyle name="SAPBEXHLevel1 4 3 3" xfId="53754"/>
    <cellStyle name="SAPBEXHLevel1 4 3 3 2" xfId="53755"/>
    <cellStyle name="SAPBEXHLevel1 4 3 3 2 2" xfId="53756"/>
    <cellStyle name="SAPBEXHLevel1 4 3 3 2 2 2" xfId="53757"/>
    <cellStyle name="SAPBEXHLevel1 4 3 3 2 3" xfId="53758"/>
    <cellStyle name="SAPBEXHLevel1 4 3 3 3" xfId="53759"/>
    <cellStyle name="SAPBEXHLevel1 4 3 3 3 2" xfId="53760"/>
    <cellStyle name="SAPBEXHLevel1 4 3 3 4" xfId="53761"/>
    <cellStyle name="SAPBEXHLevel1 4 3 4" xfId="53762"/>
    <cellStyle name="SAPBEXHLevel1 4 3 4 2" xfId="53763"/>
    <cellStyle name="SAPBEXHLevel1 4 3 4 2 2" xfId="53764"/>
    <cellStyle name="SAPBEXHLevel1 4 3 4 3" xfId="53765"/>
    <cellStyle name="SAPBEXHLevel1 4 3 5" xfId="53766"/>
    <cellStyle name="SAPBEXHLevel1 4 3 5 2" xfId="53767"/>
    <cellStyle name="SAPBEXHLevel1 4 3 5 2 2" xfId="53768"/>
    <cellStyle name="SAPBEXHLevel1 4 3 5 3" xfId="53769"/>
    <cellStyle name="SAPBEXHLevel1 4 3 6" xfId="53770"/>
    <cellStyle name="SAPBEXHLevel1 4 3 6 2" xfId="53771"/>
    <cellStyle name="SAPBEXHLevel1 4 3 7" xfId="53772"/>
    <cellStyle name="SAPBEXHLevel1 4 4" xfId="53773"/>
    <cellStyle name="SAPBEXHLevel1 4 4 2" xfId="53774"/>
    <cellStyle name="SAPBEXHLevel1 4 4 2 2" xfId="53775"/>
    <cellStyle name="SAPBEXHLevel1 4 4 2 2 2" xfId="53776"/>
    <cellStyle name="SAPBEXHLevel1 4 4 2 3" xfId="53777"/>
    <cellStyle name="SAPBEXHLevel1 4 4 3" xfId="53778"/>
    <cellStyle name="SAPBEXHLevel1 4 4 3 2" xfId="53779"/>
    <cellStyle name="SAPBEXHLevel1 4 4 4" xfId="53780"/>
    <cellStyle name="SAPBEXHLevel1 4 5" xfId="53781"/>
    <cellStyle name="SAPBEXHLevel1 4 5 2" xfId="53782"/>
    <cellStyle name="SAPBEXHLevel1 4 5 2 2" xfId="53783"/>
    <cellStyle name="SAPBEXHLevel1 4 5 3" xfId="53784"/>
    <cellStyle name="SAPBEXHLevel1 4 6" xfId="53785"/>
    <cellStyle name="SAPBEXHLevel1 4 6 2" xfId="53786"/>
    <cellStyle name="SAPBEXHLevel1 4 6 2 2" xfId="53787"/>
    <cellStyle name="SAPBEXHLevel1 4 6 3" xfId="53788"/>
    <cellStyle name="SAPBEXHLevel1 4 7" xfId="53789"/>
    <cellStyle name="SAPBEXHLevel1 4 7 2" xfId="53790"/>
    <cellStyle name="SAPBEXHLevel1 4 8" xfId="53791"/>
    <cellStyle name="SAPBEXHLevel1 4 9" xfId="53792"/>
    <cellStyle name="SAPBEXHLevel1 5" xfId="53793"/>
    <cellStyle name="SAPBEXHLevel1 5 2" xfId="53794"/>
    <cellStyle name="SAPBEXHLevel1 5 2 2" xfId="53795"/>
    <cellStyle name="SAPBEXHLevel1 5 2 2 2" xfId="53796"/>
    <cellStyle name="SAPBEXHLevel1 5 2 3" xfId="53797"/>
    <cellStyle name="SAPBEXHLevel1 5 3" xfId="53798"/>
    <cellStyle name="SAPBEXHLevel1 5 3 2" xfId="53799"/>
    <cellStyle name="SAPBEXHLevel1 5 3 2 2" xfId="53800"/>
    <cellStyle name="SAPBEXHLevel1 5 3 3" xfId="53801"/>
    <cellStyle name="SAPBEXHLevel1 5 4" xfId="53802"/>
    <cellStyle name="SAPBEXHLevel1 5 4 2" xfId="53803"/>
    <cellStyle name="SAPBEXHLevel1 5 4 2 2" xfId="53804"/>
    <cellStyle name="SAPBEXHLevel1 5 4 3" xfId="53805"/>
    <cellStyle name="SAPBEXHLevel1 5 5" xfId="53806"/>
    <cellStyle name="SAPBEXHLevel1 5 5 2" xfId="53807"/>
    <cellStyle name="SAPBEXHLevel1 5 6" xfId="53808"/>
    <cellStyle name="SAPBEXHLevel1 6" xfId="53809"/>
    <cellStyle name="SAPBEXHLevel1 6 2" xfId="53810"/>
    <cellStyle name="SAPBEXHLevel1 6 2 2" xfId="53811"/>
    <cellStyle name="SAPBEXHLevel1 6 3" xfId="53812"/>
    <cellStyle name="SAPBEXHLevel1 6 3 2" xfId="53813"/>
    <cellStyle name="SAPBEXHLevel1 6 3 2 2" xfId="53814"/>
    <cellStyle name="SAPBEXHLevel1 6 3 3" xfId="53815"/>
    <cellStyle name="SAPBEXHLevel1 6 4" xfId="53816"/>
    <cellStyle name="SAPBEXHLevel1 6 4 2" xfId="53817"/>
    <cellStyle name="SAPBEXHLevel1 6 4 2 2" xfId="53818"/>
    <cellStyle name="SAPBEXHLevel1 6 4 3" xfId="53819"/>
    <cellStyle name="SAPBEXHLevel1 6 5" xfId="53820"/>
    <cellStyle name="SAPBEXHLevel1 7" xfId="53821"/>
    <cellStyle name="SAPBEXHLevel1 7 2" xfId="53822"/>
    <cellStyle name="SAPBEXHLevel1 7 2 2" xfId="53823"/>
    <cellStyle name="SAPBEXHLevel1 7 2 2 2" xfId="53824"/>
    <cellStyle name="SAPBEXHLevel1 7 2 3" xfId="53825"/>
    <cellStyle name="SAPBEXHLevel1 7 2 3 2" xfId="53826"/>
    <cellStyle name="SAPBEXHLevel1 7 2 3 2 2" xfId="53827"/>
    <cellStyle name="SAPBEXHLevel1 7 2 3 3" xfId="53828"/>
    <cellStyle name="SAPBEXHLevel1 7 2 4" xfId="53829"/>
    <cellStyle name="SAPBEXHLevel1 7 3" xfId="53830"/>
    <cellStyle name="SAPBEXHLevel1 7 3 2" xfId="53831"/>
    <cellStyle name="SAPBEXHLevel1 7 3 2 2" xfId="53832"/>
    <cellStyle name="SAPBEXHLevel1 7 3 3" xfId="53833"/>
    <cellStyle name="SAPBEXHLevel1 7 4" xfId="53834"/>
    <cellStyle name="SAPBEXHLevel1 7 4 2" xfId="53835"/>
    <cellStyle name="SAPBEXHLevel1 7 4 2 2" xfId="53836"/>
    <cellStyle name="SAPBEXHLevel1 7 4 3" xfId="53837"/>
    <cellStyle name="SAPBEXHLevel1 7 5" xfId="53838"/>
    <cellStyle name="SAPBEXHLevel1 7 5 2" xfId="53839"/>
    <cellStyle name="SAPBEXHLevel1 7 5 2 2" xfId="53840"/>
    <cellStyle name="SAPBEXHLevel1 7 5 3" xfId="53841"/>
    <cellStyle name="SAPBEXHLevel1 7 6" xfId="53842"/>
    <cellStyle name="SAPBEXHLevel1 8" xfId="53843"/>
    <cellStyle name="SAPBEXHLevel1 8 2" xfId="53844"/>
    <cellStyle name="SAPBEXHLevel1 8 2 2" xfId="53845"/>
    <cellStyle name="SAPBEXHLevel1 8 3" xfId="53846"/>
    <cellStyle name="SAPBEXHLevel1 9" xfId="53847"/>
    <cellStyle name="SAPBEXHLevel1 9 2" xfId="53848"/>
    <cellStyle name="SAPBEXHLevel1 9 2 2" xfId="53849"/>
    <cellStyle name="SAPBEXHLevel1 9 3" xfId="53850"/>
    <cellStyle name="SAPBEXHLevel1X" xfId="184"/>
    <cellStyle name="SAPBEXHLevel1X 10" xfId="53851"/>
    <cellStyle name="SAPBEXHLevel1X 10 2" xfId="53852"/>
    <cellStyle name="SAPBEXHLevel1X 10 2 2" xfId="53853"/>
    <cellStyle name="SAPBEXHLevel1X 10 3" xfId="53854"/>
    <cellStyle name="SAPBEXHLevel1X 11" xfId="53855"/>
    <cellStyle name="SAPBEXHLevel1X 11 2" xfId="53856"/>
    <cellStyle name="SAPBEXHLevel1X 11 2 2" xfId="53857"/>
    <cellStyle name="SAPBEXHLevel1X 11 3" xfId="53858"/>
    <cellStyle name="SAPBEXHLevel1X 12" xfId="53859"/>
    <cellStyle name="SAPBEXHLevel1X 12 2" xfId="53860"/>
    <cellStyle name="SAPBEXHLevel1X 12 2 2" xfId="53861"/>
    <cellStyle name="SAPBEXHLevel1X 12 3" xfId="53862"/>
    <cellStyle name="SAPBEXHLevel1X 13" xfId="53863"/>
    <cellStyle name="SAPBEXHLevel1X 13 2" xfId="53864"/>
    <cellStyle name="SAPBEXHLevel1X 13 2 2" xfId="53865"/>
    <cellStyle name="SAPBEXHLevel1X 13 3" xfId="53866"/>
    <cellStyle name="SAPBEXHLevel1X 14" xfId="53867"/>
    <cellStyle name="SAPBEXHLevel1X 14 2" xfId="53868"/>
    <cellStyle name="SAPBEXHLevel1X 15" xfId="53869"/>
    <cellStyle name="SAPBEXHLevel1X 15 2" xfId="53870"/>
    <cellStyle name="SAPBEXHLevel1X 15 2 2" xfId="53871"/>
    <cellStyle name="SAPBEXHLevel1X 15 3" xfId="53872"/>
    <cellStyle name="SAPBEXHLevel1X 15 3 2" xfId="53873"/>
    <cellStyle name="SAPBEXHLevel1X 15 4" xfId="53874"/>
    <cellStyle name="SAPBEXHLevel1X 16" xfId="53875"/>
    <cellStyle name="SAPBEXHLevel1X 16 2" xfId="53876"/>
    <cellStyle name="SAPBEXHLevel1X 17" xfId="53877"/>
    <cellStyle name="SAPBEXHLevel1X 17 2" xfId="53878"/>
    <cellStyle name="SAPBEXHLevel1X 17 3" xfId="53879"/>
    <cellStyle name="SAPBEXHLevel1X 18" xfId="53880"/>
    <cellStyle name="SAPBEXHLevel1X 18 2" xfId="53881"/>
    <cellStyle name="SAPBEXHLevel1X 19" xfId="53882"/>
    <cellStyle name="SAPBEXHLevel1X 19 2" xfId="53883"/>
    <cellStyle name="SAPBEXHLevel1X 2" xfId="453"/>
    <cellStyle name="SAPBEXHLevel1X 2 10" xfId="53884"/>
    <cellStyle name="SAPBEXHLevel1X 2 11" xfId="53885"/>
    <cellStyle name="SAPBEXHLevel1X 2 12" xfId="53886"/>
    <cellStyle name="SAPBEXHLevel1X 2 2" xfId="53887"/>
    <cellStyle name="SAPBEXHLevel1X 2 2 2" xfId="53888"/>
    <cellStyle name="SAPBEXHLevel1X 2 2 2 2" xfId="53889"/>
    <cellStyle name="SAPBEXHLevel1X 2 2 2 2 2" xfId="53890"/>
    <cellStyle name="SAPBEXHLevel1X 2 2 2 3" xfId="53891"/>
    <cellStyle name="SAPBEXHLevel1X 2 2 3" xfId="53892"/>
    <cellStyle name="SAPBEXHLevel1X 2 2 3 2" xfId="53893"/>
    <cellStyle name="SAPBEXHLevel1X 2 2 3 2 2" xfId="53894"/>
    <cellStyle name="SAPBEXHLevel1X 2 2 3 3" xfId="53895"/>
    <cellStyle name="SAPBEXHLevel1X 2 2 3 4" xfId="53896"/>
    <cellStyle name="SAPBEXHLevel1X 2 2 4" xfId="53897"/>
    <cellStyle name="SAPBEXHLevel1X 2 2 4 2" xfId="53898"/>
    <cellStyle name="SAPBEXHLevel1X 2 2 4 2 2" xfId="53899"/>
    <cellStyle name="SAPBEXHLevel1X 2 2 4 3" xfId="53900"/>
    <cellStyle name="SAPBEXHLevel1X 2 2 5" xfId="53901"/>
    <cellStyle name="SAPBEXHLevel1X 2 2 5 2" xfId="53902"/>
    <cellStyle name="SAPBEXHLevel1X 2 2 6" xfId="53903"/>
    <cellStyle name="SAPBEXHLevel1X 2 3" xfId="53904"/>
    <cellStyle name="SAPBEXHLevel1X 2 3 2" xfId="53905"/>
    <cellStyle name="SAPBEXHLevel1X 2 3 2 2" xfId="53906"/>
    <cellStyle name="SAPBEXHLevel1X 2 3 2 2 2" xfId="53907"/>
    <cellStyle name="SAPBEXHLevel1X 2 3 2 2 2 2" xfId="53908"/>
    <cellStyle name="SAPBEXHLevel1X 2 3 2 2 3" xfId="53909"/>
    <cellStyle name="SAPBEXHLevel1X 2 3 2 3" xfId="53910"/>
    <cellStyle name="SAPBEXHLevel1X 2 3 2 3 2" xfId="53911"/>
    <cellStyle name="SAPBEXHLevel1X 2 3 2 3 2 2" xfId="53912"/>
    <cellStyle name="SAPBEXHLevel1X 2 3 2 3 3" xfId="53913"/>
    <cellStyle name="SAPBEXHLevel1X 2 3 2 4" xfId="53914"/>
    <cellStyle name="SAPBEXHLevel1X 2 3 2 4 2" xfId="53915"/>
    <cellStyle name="SAPBEXHLevel1X 2 3 2 5" xfId="53916"/>
    <cellStyle name="SAPBEXHLevel1X 2 3 3" xfId="53917"/>
    <cellStyle name="SAPBEXHLevel1X 2 3 3 2" xfId="53918"/>
    <cellStyle name="SAPBEXHLevel1X 2 3 3 2 2" xfId="53919"/>
    <cellStyle name="SAPBEXHLevel1X 2 3 3 2 2 2" xfId="53920"/>
    <cellStyle name="SAPBEXHLevel1X 2 3 3 2 3" xfId="53921"/>
    <cellStyle name="SAPBEXHLevel1X 2 3 3 3" xfId="53922"/>
    <cellStyle name="SAPBEXHLevel1X 2 3 3 3 2" xfId="53923"/>
    <cellStyle name="SAPBEXHLevel1X 2 3 3 4" xfId="53924"/>
    <cellStyle name="SAPBEXHLevel1X 2 3 4" xfId="53925"/>
    <cellStyle name="SAPBEXHLevel1X 2 3 4 2" xfId="53926"/>
    <cellStyle name="SAPBEXHLevel1X 2 3 4 2 2" xfId="53927"/>
    <cellStyle name="SAPBEXHLevel1X 2 3 4 3" xfId="53928"/>
    <cellStyle name="SAPBEXHLevel1X 2 3 5" xfId="53929"/>
    <cellStyle name="SAPBEXHLevel1X 2 3 5 2" xfId="53930"/>
    <cellStyle name="SAPBEXHLevel1X 2 3 5 2 2" xfId="53931"/>
    <cellStyle name="SAPBEXHLevel1X 2 3 5 3" xfId="53932"/>
    <cellStyle name="SAPBEXHLevel1X 2 3 6" xfId="53933"/>
    <cellStyle name="SAPBEXHLevel1X 2 3 6 2" xfId="53934"/>
    <cellStyle name="SAPBEXHLevel1X 2 3 7" xfId="53935"/>
    <cellStyle name="SAPBEXHLevel1X 2 4" xfId="53936"/>
    <cellStyle name="SAPBEXHLevel1X 2 4 2" xfId="53937"/>
    <cellStyle name="SAPBEXHLevel1X 2 4 2 2" xfId="53938"/>
    <cellStyle name="SAPBEXHLevel1X 2 4 2 2 2" xfId="53939"/>
    <cellStyle name="SAPBEXHLevel1X 2 4 2 2 2 2" xfId="53940"/>
    <cellStyle name="SAPBEXHLevel1X 2 4 2 2 3" xfId="53941"/>
    <cellStyle name="SAPBEXHLevel1X 2 4 2 3" xfId="53942"/>
    <cellStyle name="SAPBEXHLevel1X 2 4 2 3 2" xfId="53943"/>
    <cellStyle name="SAPBEXHLevel1X 2 4 2 3 2 2" xfId="53944"/>
    <cellStyle name="SAPBEXHLevel1X 2 4 2 3 3" xfId="53945"/>
    <cellStyle name="SAPBEXHLevel1X 2 4 2 4" xfId="53946"/>
    <cellStyle name="SAPBEXHLevel1X 2 4 2 4 2" xfId="53947"/>
    <cellStyle name="SAPBEXHLevel1X 2 4 2 5" xfId="53948"/>
    <cellStyle name="SAPBEXHLevel1X 2 4 3" xfId="53949"/>
    <cellStyle name="SAPBEXHLevel1X 2 4 3 2" xfId="53950"/>
    <cellStyle name="SAPBEXHLevel1X 2 4 3 2 2" xfId="53951"/>
    <cellStyle name="SAPBEXHLevel1X 2 4 3 2 2 2" xfId="53952"/>
    <cellStyle name="SAPBEXHLevel1X 2 4 3 2 3" xfId="53953"/>
    <cellStyle name="SAPBEXHLevel1X 2 4 3 3" xfId="53954"/>
    <cellStyle name="SAPBEXHLevel1X 2 4 3 3 2" xfId="53955"/>
    <cellStyle name="SAPBEXHLevel1X 2 4 3 4" xfId="53956"/>
    <cellStyle name="SAPBEXHLevel1X 2 4 4" xfId="53957"/>
    <cellStyle name="SAPBEXHLevel1X 2 4 4 2" xfId="53958"/>
    <cellStyle name="SAPBEXHLevel1X 2 4 4 2 2" xfId="53959"/>
    <cellStyle name="SAPBEXHLevel1X 2 4 4 3" xfId="53960"/>
    <cellStyle name="SAPBEXHLevel1X 2 4 5" xfId="53961"/>
    <cellStyle name="SAPBEXHLevel1X 2 4 5 2" xfId="53962"/>
    <cellStyle name="SAPBEXHLevel1X 2 4 6" xfId="53963"/>
    <cellStyle name="SAPBEXHLevel1X 2 5" xfId="53964"/>
    <cellStyle name="SAPBEXHLevel1X 2 5 2" xfId="53965"/>
    <cellStyle name="SAPBEXHLevel1X 2 5 2 2" xfId="53966"/>
    <cellStyle name="SAPBEXHLevel1X 2 5 2 2 2" xfId="53967"/>
    <cellStyle name="SAPBEXHLevel1X 2 5 2 3" xfId="53968"/>
    <cellStyle name="SAPBEXHLevel1X 2 5 3" xfId="53969"/>
    <cellStyle name="SAPBEXHLevel1X 2 5 3 2" xfId="53970"/>
    <cellStyle name="SAPBEXHLevel1X 2 5 4" xfId="53971"/>
    <cellStyle name="SAPBEXHLevel1X 2 6" xfId="53972"/>
    <cellStyle name="SAPBEXHLevel1X 2 6 2" xfId="53973"/>
    <cellStyle name="SAPBEXHLevel1X 2 6 2 2" xfId="53974"/>
    <cellStyle name="SAPBEXHLevel1X 2 6 3" xfId="53975"/>
    <cellStyle name="SAPBEXHLevel1X 2 7" xfId="53976"/>
    <cellStyle name="SAPBEXHLevel1X 2 7 2" xfId="53977"/>
    <cellStyle name="SAPBEXHLevel1X 2 7 2 2" xfId="53978"/>
    <cellStyle name="SAPBEXHLevel1X 2 7 3" xfId="53979"/>
    <cellStyle name="SAPBEXHLevel1X 2 8" xfId="53980"/>
    <cellStyle name="SAPBEXHLevel1X 2 8 2" xfId="53981"/>
    <cellStyle name="SAPBEXHLevel1X 2 9" xfId="53982"/>
    <cellStyle name="SAPBEXHLevel1X 20" xfId="53983"/>
    <cellStyle name="SAPBEXHLevel1X 21" xfId="53984"/>
    <cellStyle name="SAPBEXHLevel1X 22" xfId="53985"/>
    <cellStyle name="SAPBEXHLevel1X 23" xfId="53986"/>
    <cellStyle name="SAPBEXHLevel1X 24" xfId="53987"/>
    <cellStyle name="SAPBEXHLevel1X 25" xfId="53988"/>
    <cellStyle name="SAPBEXHLevel1X 26" xfId="53989"/>
    <cellStyle name="SAPBEXHLevel1X 27" xfId="53990"/>
    <cellStyle name="SAPBEXHLevel1X 28" xfId="53991"/>
    <cellStyle name="SAPBEXHLevel1X 29" xfId="53992"/>
    <cellStyle name="SAPBEXHLevel1X 3" xfId="1714"/>
    <cellStyle name="SAPBEXHLevel1X 3 2" xfId="53993"/>
    <cellStyle name="SAPBEXHLevel1X 3 2 2" xfId="53994"/>
    <cellStyle name="SAPBEXHLevel1X 3 2 2 2" xfId="53995"/>
    <cellStyle name="SAPBEXHLevel1X 3 2 2 2 2" xfId="53996"/>
    <cellStyle name="SAPBEXHLevel1X 3 2 2 3" xfId="53997"/>
    <cellStyle name="SAPBEXHLevel1X 3 2 3" xfId="53998"/>
    <cellStyle name="SAPBEXHLevel1X 3 2 3 2" xfId="53999"/>
    <cellStyle name="SAPBEXHLevel1X 3 2 3 2 2" xfId="54000"/>
    <cellStyle name="SAPBEXHLevel1X 3 2 3 3" xfId="54001"/>
    <cellStyle name="SAPBEXHLevel1X 3 2 4" xfId="54002"/>
    <cellStyle name="SAPBEXHLevel1X 3 2 4 2" xfId="54003"/>
    <cellStyle name="SAPBEXHLevel1X 3 2 4 2 2" xfId="54004"/>
    <cellStyle name="SAPBEXHLevel1X 3 2 4 3" xfId="54005"/>
    <cellStyle name="SAPBEXHLevel1X 3 2 5" xfId="54006"/>
    <cellStyle name="SAPBEXHLevel1X 3 2 5 2" xfId="54007"/>
    <cellStyle name="SAPBEXHLevel1X 3 2 6" xfId="54008"/>
    <cellStyle name="SAPBEXHLevel1X 3 3" xfId="54009"/>
    <cellStyle name="SAPBEXHLevel1X 3 3 2" xfId="54010"/>
    <cellStyle name="SAPBEXHLevel1X 3 3 2 2" xfId="54011"/>
    <cellStyle name="SAPBEXHLevel1X 3 3 2 2 2" xfId="54012"/>
    <cellStyle name="SAPBEXHLevel1X 3 3 2 3" xfId="54013"/>
    <cellStyle name="SAPBEXHLevel1X 3 3 3" xfId="54014"/>
    <cellStyle name="SAPBEXHLevel1X 3 3 3 2" xfId="54015"/>
    <cellStyle name="SAPBEXHLevel1X 3 3 4" xfId="54016"/>
    <cellStyle name="SAPBEXHLevel1X 3 3 5" xfId="54017"/>
    <cellStyle name="SAPBEXHLevel1X 3 4" xfId="54018"/>
    <cellStyle name="SAPBEXHLevel1X 3 4 2" xfId="54019"/>
    <cellStyle name="SAPBEXHLevel1X 3 4 2 2" xfId="54020"/>
    <cellStyle name="SAPBEXHLevel1X 3 4 3" xfId="54021"/>
    <cellStyle name="SAPBEXHLevel1X 3 5" xfId="54022"/>
    <cellStyle name="SAPBEXHLevel1X 3 5 2" xfId="54023"/>
    <cellStyle name="SAPBEXHLevel1X 3 5 2 2" xfId="54024"/>
    <cellStyle name="SAPBEXHLevel1X 3 5 3" xfId="54025"/>
    <cellStyle name="SAPBEXHLevel1X 3 6" xfId="54026"/>
    <cellStyle name="SAPBEXHLevel1X 3 6 2" xfId="54027"/>
    <cellStyle name="SAPBEXHLevel1X 3 7" xfId="54028"/>
    <cellStyle name="SAPBEXHLevel1X 4" xfId="54029"/>
    <cellStyle name="SAPBEXHLevel1X 4 2" xfId="54030"/>
    <cellStyle name="SAPBEXHLevel1X 4 2 2" xfId="54031"/>
    <cellStyle name="SAPBEXHLevel1X 4 2 2 2" xfId="54032"/>
    <cellStyle name="SAPBEXHLevel1X 4 2 2 2 2" xfId="54033"/>
    <cellStyle name="SAPBEXHLevel1X 4 2 2 3" xfId="54034"/>
    <cellStyle name="SAPBEXHLevel1X 4 2 3" xfId="54035"/>
    <cellStyle name="SAPBEXHLevel1X 4 2 3 2" xfId="54036"/>
    <cellStyle name="SAPBEXHLevel1X 4 2 3 2 2" xfId="54037"/>
    <cellStyle name="SAPBEXHLevel1X 4 2 3 3" xfId="54038"/>
    <cellStyle name="SAPBEXHLevel1X 4 2 4" xfId="54039"/>
    <cellStyle name="SAPBEXHLevel1X 4 2 4 2" xfId="54040"/>
    <cellStyle name="SAPBEXHLevel1X 4 2 4 2 2" xfId="54041"/>
    <cellStyle name="SAPBEXHLevel1X 4 2 4 3" xfId="54042"/>
    <cellStyle name="SAPBEXHLevel1X 4 2 5" xfId="54043"/>
    <cellStyle name="SAPBEXHLevel1X 4 2 5 2" xfId="54044"/>
    <cellStyle name="SAPBEXHLevel1X 4 2 6" xfId="54045"/>
    <cellStyle name="SAPBEXHLevel1X 4 3" xfId="54046"/>
    <cellStyle name="SAPBEXHLevel1X 4 3 2" xfId="54047"/>
    <cellStyle name="SAPBEXHLevel1X 4 3 2 2" xfId="54048"/>
    <cellStyle name="SAPBEXHLevel1X 4 3 2 2 2" xfId="54049"/>
    <cellStyle name="SAPBEXHLevel1X 4 3 2 2 2 2" xfId="54050"/>
    <cellStyle name="SAPBEXHLevel1X 4 3 2 2 3" xfId="54051"/>
    <cellStyle name="SAPBEXHLevel1X 4 3 2 3" xfId="54052"/>
    <cellStyle name="SAPBEXHLevel1X 4 3 2 3 2" xfId="54053"/>
    <cellStyle name="SAPBEXHLevel1X 4 3 2 3 2 2" xfId="54054"/>
    <cellStyle name="SAPBEXHLevel1X 4 3 2 3 3" xfId="54055"/>
    <cellStyle name="SAPBEXHLevel1X 4 3 2 4" xfId="54056"/>
    <cellStyle name="SAPBEXHLevel1X 4 3 2 4 2" xfId="54057"/>
    <cellStyle name="SAPBEXHLevel1X 4 3 2 5" xfId="54058"/>
    <cellStyle name="SAPBEXHLevel1X 4 3 3" xfId="54059"/>
    <cellStyle name="SAPBEXHLevel1X 4 3 3 2" xfId="54060"/>
    <cellStyle name="SAPBEXHLevel1X 4 3 3 2 2" xfId="54061"/>
    <cellStyle name="SAPBEXHLevel1X 4 3 3 2 2 2" xfId="54062"/>
    <cellStyle name="SAPBEXHLevel1X 4 3 3 2 3" xfId="54063"/>
    <cellStyle name="SAPBEXHLevel1X 4 3 3 3" xfId="54064"/>
    <cellStyle name="SAPBEXHLevel1X 4 3 3 3 2" xfId="54065"/>
    <cellStyle name="SAPBEXHLevel1X 4 3 3 4" xfId="54066"/>
    <cellStyle name="SAPBEXHLevel1X 4 3 4" xfId="54067"/>
    <cellStyle name="SAPBEXHLevel1X 4 3 4 2" xfId="54068"/>
    <cellStyle name="SAPBEXHLevel1X 4 3 4 2 2" xfId="54069"/>
    <cellStyle name="SAPBEXHLevel1X 4 3 4 3" xfId="54070"/>
    <cellStyle name="SAPBEXHLevel1X 4 3 5" xfId="54071"/>
    <cellStyle name="SAPBEXHLevel1X 4 3 5 2" xfId="54072"/>
    <cellStyle name="SAPBEXHLevel1X 4 3 5 2 2" xfId="54073"/>
    <cellStyle name="SAPBEXHLevel1X 4 3 5 3" xfId="54074"/>
    <cellStyle name="SAPBEXHLevel1X 4 3 6" xfId="54075"/>
    <cellStyle name="SAPBEXHLevel1X 4 3 6 2" xfId="54076"/>
    <cellStyle name="SAPBEXHLevel1X 4 3 7" xfId="54077"/>
    <cellStyle name="SAPBEXHLevel1X 4 4" xfId="54078"/>
    <cellStyle name="SAPBEXHLevel1X 4 4 2" xfId="54079"/>
    <cellStyle name="SAPBEXHLevel1X 4 4 2 2" xfId="54080"/>
    <cellStyle name="SAPBEXHLevel1X 4 4 2 2 2" xfId="54081"/>
    <cellStyle name="SAPBEXHLevel1X 4 4 2 3" xfId="54082"/>
    <cellStyle name="SAPBEXHLevel1X 4 4 3" xfId="54083"/>
    <cellStyle name="SAPBEXHLevel1X 4 4 3 2" xfId="54084"/>
    <cellStyle name="SAPBEXHLevel1X 4 4 4" xfId="54085"/>
    <cellStyle name="SAPBEXHLevel1X 4 5" xfId="54086"/>
    <cellStyle name="SAPBEXHLevel1X 4 5 2" xfId="54087"/>
    <cellStyle name="SAPBEXHLevel1X 4 5 2 2" xfId="54088"/>
    <cellStyle name="SAPBEXHLevel1X 4 5 3" xfId="54089"/>
    <cellStyle name="SAPBEXHLevel1X 4 6" xfId="54090"/>
    <cellStyle name="SAPBEXHLevel1X 4 6 2" xfId="54091"/>
    <cellStyle name="SAPBEXHLevel1X 4 6 2 2" xfId="54092"/>
    <cellStyle name="SAPBEXHLevel1X 4 6 3" xfId="54093"/>
    <cellStyle name="SAPBEXHLevel1X 4 7" xfId="54094"/>
    <cellStyle name="SAPBEXHLevel1X 4 7 2" xfId="54095"/>
    <cellStyle name="SAPBEXHLevel1X 4 8" xfId="54096"/>
    <cellStyle name="SAPBEXHLevel1X 4 9" xfId="54097"/>
    <cellStyle name="SAPBEXHLevel1X 5" xfId="54098"/>
    <cellStyle name="SAPBEXHLevel1X 5 2" xfId="54099"/>
    <cellStyle name="SAPBEXHLevel1X 5 2 2" xfId="54100"/>
    <cellStyle name="SAPBEXHLevel1X 5 2 2 2" xfId="54101"/>
    <cellStyle name="SAPBEXHLevel1X 5 2 3" xfId="54102"/>
    <cellStyle name="SAPBEXHLevel1X 5 3" xfId="54103"/>
    <cellStyle name="SAPBEXHLevel1X 5 3 2" xfId="54104"/>
    <cellStyle name="SAPBEXHLevel1X 5 3 2 2" xfId="54105"/>
    <cellStyle name="SAPBEXHLevel1X 5 3 3" xfId="54106"/>
    <cellStyle name="SAPBEXHLevel1X 5 4" xfId="54107"/>
    <cellStyle name="SAPBEXHLevel1X 5 4 2" xfId="54108"/>
    <cellStyle name="SAPBEXHLevel1X 5 4 2 2" xfId="54109"/>
    <cellStyle name="SAPBEXHLevel1X 5 4 3" xfId="54110"/>
    <cellStyle name="SAPBEXHLevel1X 5 5" xfId="54111"/>
    <cellStyle name="SAPBEXHLevel1X 5 5 2" xfId="54112"/>
    <cellStyle name="SAPBEXHLevel1X 5 6" xfId="54113"/>
    <cellStyle name="SAPBEXHLevel1X 5 7" xfId="54114"/>
    <cellStyle name="SAPBEXHLevel1X 6" xfId="54115"/>
    <cellStyle name="SAPBEXHLevel1X 6 2" xfId="54116"/>
    <cellStyle name="SAPBEXHLevel1X 6 2 2" xfId="54117"/>
    <cellStyle name="SAPBEXHLevel1X 6 3" xfId="54118"/>
    <cellStyle name="SAPBEXHLevel1X 6 3 2" xfId="54119"/>
    <cellStyle name="SAPBEXHLevel1X 6 3 2 2" xfId="54120"/>
    <cellStyle name="SAPBEXHLevel1X 6 3 3" xfId="54121"/>
    <cellStyle name="SAPBEXHLevel1X 6 4" xfId="54122"/>
    <cellStyle name="SAPBEXHLevel1X 6 4 2" xfId="54123"/>
    <cellStyle name="SAPBEXHLevel1X 6 4 2 2" xfId="54124"/>
    <cellStyle name="SAPBEXHLevel1X 6 4 3" xfId="54125"/>
    <cellStyle name="SAPBEXHLevel1X 6 5" xfId="54126"/>
    <cellStyle name="SAPBEXHLevel1X 6 6" xfId="54127"/>
    <cellStyle name="SAPBEXHLevel1X 7" xfId="54128"/>
    <cellStyle name="SAPBEXHLevel1X 7 2" xfId="54129"/>
    <cellStyle name="SAPBEXHLevel1X 7 2 2" xfId="54130"/>
    <cellStyle name="SAPBEXHLevel1X 7 2 2 2" xfId="54131"/>
    <cellStyle name="SAPBEXHLevel1X 7 2 3" xfId="54132"/>
    <cellStyle name="SAPBEXHLevel1X 7 2 3 2" xfId="54133"/>
    <cellStyle name="SAPBEXHLevel1X 7 2 3 2 2" xfId="54134"/>
    <cellStyle name="SAPBEXHLevel1X 7 2 3 3" xfId="54135"/>
    <cellStyle name="SAPBEXHLevel1X 7 2 4" xfId="54136"/>
    <cellStyle name="SAPBEXHLevel1X 7 3" xfId="54137"/>
    <cellStyle name="SAPBEXHLevel1X 7 3 2" xfId="54138"/>
    <cellStyle name="SAPBEXHLevel1X 7 3 2 2" xfId="54139"/>
    <cellStyle name="SAPBEXHLevel1X 7 3 3" xfId="54140"/>
    <cellStyle name="SAPBEXHLevel1X 7 4" xfId="54141"/>
    <cellStyle name="SAPBEXHLevel1X 7 4 2" xfId="54142"/>
    <cellStyle name="SAPBEXHLevel1X 7 4 2 2" xfId="54143"/>
    <cellStyle name="SAPBEXHLevel1X 7 4 3" xfId="54144"/>
    <cellStyle name="SAPBEXHLevel1X 7 5" xfId="54145"/>
    <cellStyle name="SAPBEXHLevel1X 7 5 2" xfId="54146"/>
    <cellStyle name="SAPBEXHLevel1X 7 5 2 2" xfId="54147"/>
    <cellStyle name="SAPBEXHLevel1X 7 5 3" xfId="54148"/>
    <cellStyle name="SAPBEXHLevel1X 7 6" xfId="54149"/>
    <cellStyle name="SAPBEXHLevel1X 8" xfId="54150"/>
    <cellStyle name="SAPBEXHLevel1X 8 2" xfId="54151"/>
    <cellStyle name="SAPBEXHLevel1X 8 2 2" xfId="54152"/>
    <cellStyle name="SAPBEXHLevel1X 8 2 2 2" xfId="54153"/>
    <cellStyle name="SAPBEXHLevel1X 8 2 3" xfId="54154"/>
    <cellStyle name="SAPBEXHLevel1X 8 3" xfId="54155"/>
    <cellStyle name="SAPBEXHLevel1X 8 3 2" xfId="54156"/>
    <cellStyle name="SAPBEXHLevel1X 8 3 2 2" xfId="54157"/>
    <cellStyle name="SAPBEXHLevel1X 8 3 3" xfId="54158"/>
    <cellStyle name="SAPBEXHLevel1X 8 4" xfId="54159"/>
    <cellStyle name="SAPBEXHLevel1X 8 4 2" xfId="54160"/>
    <cellStyle name="SAPBEXHLevel1X 8 5" xfId="54161"/>
    <cellStyle name="SAPBEXHLevel1X 9" xfId="54162"/>
    <cellStyle name="SAPBEXHLevel1X 9 2" xfId="54163"/>
    <cellStyle name="SAPBEXHLevel1X 9 2 2" xfId="54164"/>
    <cellStyle name="SAPBEXHLevel1X 9 2 2 2" xfId="54165"/>
    <cellStyle name="SAPBEXHLevel1X 9 2 2 2 2" xfId="54166"/>
    <cellStyle name="SAPBEXHLevel1X 9 2 2 3" xfId="54167"/>
    <cellStyle name="SAPBEXHLevel1X 9 2 3" xfId="54168"/>
    <cellStyle name="SAPBEXHLevel1X 9 2 3 2" xfId="54169"/>
    <cellStyle name="SAPBEXHLevel1X 9 2 4" xfId="54170"/>
    <cellStyle name="SAPBEXHLevel1X 9 3" xfId="54171"/>
    <cellStyle name="SAPBEXHLevel1X 9 3 2" xfId="54172"/>
    <cellStyle name="SAPBEXHLevel1X 9 3 2 2" xfId="54173"/>
    <cellStyle name="SAPBEXHLevel1X 9 3 2 2 2" xfId="54174"/>
    <cellStyle name="SAPBEXHLevel1X 9 3 2 2 2 2" xfId="54175"/>
    <cellStyle name="SAPBEXHLevel1X 9 3 2 2 3" xfId="54176"/>
    <cellStyle name="SAPBEXHLevel1X 9 3 2 3" xfId="54177"/>
    <cellStyle name="SAPBEXHLevel1X 9 3 2 3 2" xfId="54178"/>
    <cellStyle name="SAPBEXHLevel1X 9 3 2 4" xfId="54179"/>
    <cellStyle name="SAPBEXHLevel1X 9 3 3" xfId="54180"/>
    <cellStyle name="SAPBEXHLevel1X 9 3 3 2" xfId="54181"/>
    <cellStyle name="SAPBEXHLevel1X 9 3 3 2 2" xfId="54182"/>
    <cellStyle name="SAPBEXHLevel1X 9 3 3 3" xfId="54183"/>
    <cellStyle name="SAPBEXHLevel1X 9 3 4" xfId="54184"/>
    <cellStyle name="SAPBEXHLevel1X 9 3 4 2" xfId="54185"/>
    <cellStyle name="SAPBEXHLevel1X 9 3 5" xfId="54186"/>
    <cellStyle name="SAPBEXHLevel1X 9 4" xfId="54187"/>
    <cellStyle name="SAPBEXHLevel1X 9 4 2" xfId="54188"/>
    <cellStyle name="SAPBEXHLevel1X 9 4 2 2" xfId="54189"/>
    <cellStyle name="SAPBEXHLevel1X 9 4 3" xfId="54190"/>
    <cellStyle name="SAPBEXHLevel1X 9 5" xfId="54191"/>
    <cellStyle name="SAPBEXHLevel1X 9 5 2" xfId="54192"/>
    <cellStyle name="SAPBEXHLevel1X 9 5 2 2" xfId="54193"/>
    <cellStyle name="SAPBEXHLevel1X 9 5 3" xfId="54194"/>
    <cellStyle name="SAPBEXHLevel1X 9 6" xfId="54195"/>
    <cellStyle name="SAPBEXHLevel1X 9 6 2" xfId="54196"/>
    <cellStyle name="SAPBEXHLevel1X 9 7" xfId="54197"/>
    <cellStyle name="SAPBEXHLevel2" xfId="185"/>
    <cellStyle name="SAPBEXHLevel2 10" xfId="54198"/>
    <cellStyle name="SAPBEXHLevel2 10 2" xfId="54199"/>
    <cellStyle name="SAPBEXHLevel2 10 2 2" xfId="54200"/>
    <cellStyle name="SAPBEXHLevel2 10 3" xfId="54201"/>
    <cellStyle name="SAPBEXHLevel2 11" xfId="54202"/>
    <cellStyle name="SAPBEXHLevel2 11 2" xfId="54203"/>
    <cellStyle name="SAPBEXHLevel2 12" xfId="54204"/>
    <cellStyle name="SAPBEXHLevel2 12 2" xfId="54205"/>
    <cellStyle name="SAPBEXHLevel2 12 2 2" xfId="54206"/>
    <cellStyle name="SAPBEXHLevel2 12 3" xfId="54207"/>
    <cellStyle name="SAPBEXHLevel2 12 3 2" xfId="54208"/>
    <cellStyle name="SAPBEXHLevel2 12 4" xfId="54209"/>
    <cellStyle name="SAPBEXHLevel2 13" xfId="54210"/>
    <cellStyle name="SAPBEXHLevel2 13 2" xfId="54211"/>
    <cellStyle name="SAPBEXHLevel2 14" xfId="54212"/>
    <cellStyle name="SAPBEXHLevel2 14 2" xfId="54213"/>
    <cellStyle name="SAPBEXHLevel2 14 3" xfId="54214"/>
    <cellStyle name="SAPBEXHLevel2 15" xfId="54215"/>
    <cellStyle name="SAPBEXHLevel2 15 2" xfId="54216"/>
    <cellStyle name="SAPBEXHLevel2 16" xfId="54217"/>
    <cellStyle name="SAPBEXHLevel2 16 2" xfId="54218"/>
    <cellStyle name="SAPBEXHLevel2 17" xfId="54219"/>
    <cellStyle name="SAPBEXHLevel2 18" xfId="54220"/>
    <cellStyle name="SAPBEXHLevel2 19" xfId="54221"/>
    <cellStyle name="SAPBEXHLevel2 2" xfId="454"/>
    <cellStyle name="SAPBEXHLevel2 2 10" xfId="54222"/>
    <cellStyle name="SAPBEXHLevel2 2 11" xfId="54223"/>
    <cellStyle name="SAPBEXHLevel2 2 12" xfId="54224"/>
    <cellStyle name="SAPBEXHLevel2 2 2" xfId="54225"/>
    <cellStyle name="SAPBEXHLevel2 2 2 2" xfId="54226"/>
    <cellStyle name="SAPBEXHLevel2 2 2 2 2" xfId="54227"/>
    <cellStyle name="SAPBEXHLevel2 2 2 2 2 2" xfId="54228"/>
    <cellStyle name="SAPBEXHLevel2 2 2 2 3" xfId="54229"/>
    <cellStyle name="SAPBEXHLevel2 2 2 3" xfId="54230"/>
    <cellStyle name="SAPBEXHLevel2 2 2 3 2" xfId="54231"/>
    <cellStyle name="SAPBEXHLevel2 2 2 3 2 2" xfId="54232"/>
    <cellStyle name="SAPBEXHLevel2 2 2 3 3" xfId="54233"/>
    <cellStyle name="SAPBEXHLevel2 2 2 4" xfId="54234"/>
    <cellStyle name="SAPBEXHLevel2 2 2 4 2" xfId="54235"/>
    <cellStyle name="SAPBEXHLevel2 2 2 4 2 2" xfId="54236"/>
    <cellStyle name="SAPBEXHLevel2 2 2 4 3" xfId="54237"/>
    <cellStyle name="SAPBEXHLevel2 2 2 5" xfId="54238"/>
    <cellStyle name="SAPBEXHLevel2 2 2 5 2" xfId="54239"/>
    <cellStyle name="SAPBEXHLevel2 2 2 6" xfId="54240"/>
    <cellStyle name="SAPBEXHLevel2 2 3" xfId="54241"/>
    <cellStyle name="SAPBEXHLevel2 2 3 2" xfId="54242"/>
    <cellStyle name="SAPBEXHLevel2 2 3 2 2" xfId="54243"/>
    <cellStyle name="SAPBEXHLevel2 2 3 2 2 2" xfId="54244"/>
    <cellStyle name="SAPBEXHLevel2 2 3 2 2 2 2" xfId="54245"/>
    <cellStyle name="SAPBEXHLevel2 2 3 2 2 3" xfId="54246"/>
    <cellStyle name="SAPBEXHLevel2 2 3 2 3" xfId="54247"/>
    <cellStyle name="SAPBEXHLevel2 2 3 2 3 2" xfId="54248"/>
    <cellStyle name="SAPBEXHLevel2 2 3 2 3 2 2" xfId="54249"/>
    <cellStyle name="SAPBEXHLevel2 2 3 2 3 3" xfId="54250"/>
    <cellStyle name="SAPBEXHLevel2 2 3 2 4" xfId="54251"/>
    <cellStyle name="SAPBEXHLevel2 2 3 2 4 2" xfId="54252"/>
    <cellStyle name="SAPBEXHLevel2 2 3 2 5" xfId="54253"/>
    <cellStyle name="SAPBEXHLevel2 2 3 3" xfId="54254"/>
    <cellStyle name="SAPBEXHLevel2 2 3 3 2" xfId="54255"/>
    <cellStyle name="SAPBEXHLevel2 2 3 3 2 2" xfId="54256"/>
    <cellStyle name="SAPBEXHLevel2 2 3 3 2 2 2" xfId="54257"/>
    <cellStyle name="SAPBEXHLevel2 2 3 3 2 3" xfId="54258"/>
    <cellStyle name="SAPBEXHLevel2 2 3 3 3" xfId="54259"/>
    <cellStyle name="SAPBEXHLevel2 2 3 3 3 2" xfId="54260"/>
    <cellStyle name="SAPBEXHLevel2 2 3 3 4" xfId="54261"/>
    <cellStyle name="SAPBEXHLevel2 2 3 4" xfId="54262"/>
    <cellStyle name="SAPBEXHLevel2 2 3 4 2" xfId="54263"/>
    <cellStyle name="SAPBEXHLevel2 2 3 4 2 2" xfId="54264"/>
    <cellStyle name="SAPBEXHLevel2 2 3 4 3" xfId="54265"/>
    <cellStyle name="SAPBEXHLevel2 2 3 5" xfId="54266"/>
    <cellStyle name="SAPBEXHLevel2 2 3 5 2" xfId="54267"/>
    <cellStyle name="SAPBEXHLevel2 2 3 5 2 2" xfId="54268"/>
    <cellStyle name="SAPBEXHLevel2 2 3 5 3" xfId="54269"/>
    <cellStyle name="SAPBEXHLevel2 2 3 6" xfId="54270"/>
    <cellStyle name="SAPBEXHLevel2 2 3 6 2" xfId="54271"/>
    <cellStyle name="SAPBEXHLevel2 2 3 7" xfId="54272"/>
    <cellStyle name="SAPBEXHLevel2 2 4" xfId="54273"/>
    <cellStyle name="SAPBEXHLevel2 2 4 2" xfId="54274"/>
    <cellStyle name="SAPBEXHLevel2 2 4 2 2" xfId="54275"/>
    <cellStyle name="SAPBEXHLevel2 2 4 2 2 2" xfId="54276"/>
    <cellStyle name="SAPBEXHLevel2 2 4 2 2 2 2" xfId="54277"/>
    <cellStyle name="SAPBEXHLevel2 2 4 2 2 2 2 2" xfId="54278"/>
    <cellStyle name="SAPBEXHLevel2 2 4 2 2 2 2 2 2" xfId="54279"/>
    <cellStyle name="SAPBEXHLevel2 2 4 2 2 2 2 3" xfId="54280"/>
    <cellStyle name="SAPBEXHLevel2 2 4 2 2 2 3" xfId="54281"/>
    <cellStyle name="SAPBEXHLevel2 2 4 2 2 2 3 2" xfId="54282"/>
    <cellStyle name="SAPBEXHLevel2 2 4 2 2 2 4" xfId="54283"/>
    <cellStyle name="SAPBEXHLevel2 2 4 2 2 3" xfId="54284"/>
    <cellStyle name="SAPBEXHLevel2 2 4 2 2 3 2" xfId="54285"/>
    <cellStyle name="SAPBEXHLevel2 2 4 2 2 3 2 2" xfId="54286"/>
    <cellStyle name="SAPBEXHLevel2 2 4 2 2 3 3" xfId="54287"/>
    <cellStyle name="SAPBEXHLevel2 2 4 2 2 4" xfId="54288"/>
    <cellStyle name="SAPBEXHLevel2 2 4 2 2 4 2" xfId="54289"/>
    <cellStyle name="SAPBEXHLevel2 2 4 2 2 5" xfId="54290"/>
    <cellStyle name="SAPBEXHLevel2 2 4 2 3" xfId="54291"/>
    <cellStyle name="SAPBEXHLevel2 2 4 2 3 2" xfId="54292"/>
    <cellStyle name="SAPBEXHLevel2 2 4 2 3 2 2" xfId="54293"/>
    <cellStyle name="SAPBEXHLevel2 2 4 2 3 3" xfId="54294"/>
    <cellStyle name="SAPBEXHLevel2 2 4 2 4" xfId="54295"/>
    <cellStyle name="SAPBEXHLevel2 2 4 2 4 2" xfId="54296"/>
    <cellStyle name="SAPBEXHLevel2 2 4 2 4 2 2" xfId="54297"/>
    <cellStyle name="SAPBEXHLevel2 2 4 2 4 2 2 2" xfId="54298"/>
    <cellStyle name="SAPBEXHLevel2 2 4 2 4 2 3" xfId="54299"/>
    <cellStyle name="SAPBEXHLevel2 2 4 2 4 3" xfId="54300"/>
    <cellStyle name="SAPBEXHLevel2 2 4 2 4 3 2" xfId="54301"/>
    <cellStyle name="SAPBEXHLevel2 2 4 2 4 4" xfId="54302"/>
    <cellStyle name="SAPBEXHLevel2 2 4 2 5" xfId="54303"/>
    <cellStyle name="SAPBEXHLevel2 2 4 2 5 2" xfId="54304"/>
    <cellStyle name="SAPBEXHLevel2 2 4 2 5 2 2" xfId="54305"/>
    <cellStyle name="SAPBEXHLevel2 2 4 2 5 3" xfId="54306"/>
    <cellStyle name="SAPBEXHLevel2 2 4 2 6" xfId="54307"/>
    <cellStyle name="SAPBEXHLevel2 2 4 2 6 2" xfId="54308"/>
    <cellStyle name="SAPBEXHLevel2 2 4 2 7" xfId="54309"/>
    <cellStyle name="SAPBEXHLevel2 2 4 3" xfId="54310"/>
    <cellStyle name="SAPBEXHLevel2 2 4 3 2" xfId="54311"/>
    <cellStyle name="SAPBEXHLevel2 2 4 3 2 2" xfId="54312"/>
    <cellStyle name="SAPBEXHLevel2 2 4 3 2 2 2" xfId="54313"/>
    <cellStyle name="SAPBEXHLevel2 2 4 3 2 2 2 2" xfId="54314"/>
    <cellStyle name="SAPBEXHLevel2 2 4 3 2 2 2 2 2" xfId="54315"/>
    <cellStyle name="SAPBEXHLevel2 2 4 3 2 2 2 3" xfId="54316"/>
    <cellStyle name="SAPBEXHLevel2 2 4 3 2 2 3" xfId="54317"/>
    <cellStyle name="SAPBEXHLevel2 2 4 3 2 2 3 2" xfId="54318"/>
    <cellStyle name="SAPBEXHLevel2 2 4 3 2 2 4" xfId="54319"/>
    <cellStyle name="SAPBEXHLevel2 2 4 3 2 3" xfId="54320"/>
    <cellStyle name="SAPBEXHLevel2 2 4 3 2 3 2" xfId="54321"/>
    <cellStyle name="SAPBEXHLevel2 2 4 3 2 3 2 2" xfId="54322"/>
    <cellStyle name="SAPBEXHLevel2 2 4 3 2 3 3" xfId="54323"/>
    <cellStyle name="SAPBEXHLevel2 2 4 3 2 4" xfId="54324"/>
    <cellStyle name="SAPBEXHLevel2 2 4 3 2 4 2" xfId="54325"/>
    <cellStyle name="SAPBEXHLevel2 2 4 3 2 5" xfId="54326"/>
    <cellStyle name="SAPBEXHLevel2 2 4 3 3" xfId="54327"/>
    <cellStyle name="SAPBEXHLevel2 2 4 3 3 2" xfId="54328"/>
    <cellStyle name="SAPBEXHLevel2 2 4 3 3 2 2" xfId="54329"/>
    <cellStyle name="SAPBEXHLevel2 2 4 3 3 2 2 2" xfId="54330"/>
    <cellStyle name="SAPBEXHLevel2 2 4 3 3 2 3" xfId="54331"/>
    <cellStyle name="SAPBEXHLevel2 2 4 3 3 3" xfId="54332"/>
    <cellStyle name="SAPBEXHLevel2 2 4 3 3 3 2" xfId="54333"/>
    <cellStyle name="SAPBEXHLevel2 2 4 3 3 4" xfId="54334"/>
    <cellStyle name="SAPBEXHLevel2 2 4 3 4" xfId="54335"/>
    <cellStyle name="SAPBEXHLevel2 2 4 3 4 2" xfId="54336"/>
    <cellStyle name="SAPBEXHLevel2 2 4 3 4 2 2" xfId="54337"/>
    <cellStyle name="SAPBEXHLevel2 2 4 3 4 3" xfId="54338"/>
    <cellStyle name="SAPBEXHLevel2 2 4 3 5" xfId="54339"/>
    <cellStyle name="SAPBEXHLevel2 2 4 3 5 2" xfId="54340"/>
    <cellStyle name="SAPBEXHLevel2 2 4 3 6" xfId="54341"/>
    <cellStyle name="SAPBEXHLevel2 2 4 4" xfId="54342"/>
    <cellStyle name="SAPBEXHLevel2 2 4 4 2" xfId="54343"/>
    <cellStyle name="SAPBEXHLevel2 2 4 4 2 2" xfId="54344"/>
    <cellStyle name="SAPBEXHLevel2 2 4 4 3" xfId="54345"/>
    <cellStyle name="SAPBEXHLevel2 2 4 5" xfId="54346"/>
    <cellStyle name="SAPBEXHLevel2 2 4 5 2" xfId="54347"/>
    <cellStyle name="SAPBEXHLevel2 2 4 5 2 2" xfId="54348"/>
    <cellStyle name="SAPBEXHLevel2 2 4 5 2 2 2" xfId="54349"/>
    <cellStyle name="SAPBEXHLevel2 2 4 5 2 3" xfId="54350"/>
    <cellStyle name="SAPBEXHLevel2 2 4 5 3" xfId="54351"/>
    <cellStyle name="SAPBEXHLevel2 2 4 5 3 2" xfId="54352"/>
    <cellStyle name="SAPBEXHLevel2 2 4 5 4" xfId="54353"/>
    <cellStyle name="SAPBEXHLevel2 2 4 6" xfId="54354"/>
    <cellStyle name="SAPBEXHLevel2 2 4 6 2" xfId="54355"/>
    <cellStyle name="SAPBEXHLevel2 2 4 6 2 2" xfId="54356"/>
    <cellStyle name="SAPBEXHLevel2 2 4 6 3" xfId="54357"/>
    <cellStyle name="SAPBEXHLevel2 2 4 7" xfId="54358"/>
    <cellStyle name="SAPBEXHLevel2 2 4 7 2" xfId="54359"/>
    <cellStyle name="SAPBEXHLevel2 2 4 8" xfId="54360"/>
    <cellStyle name="SAPBEXHLevel2 2 4 9" xfId="54361"/>
    <cellStyle name="SAPBEXHLevel2 2 5" xfId="54362"/>
    <cellStyle name="SAPBEXHLevel2 2 5 2" xfId="54363"/>
    <cellStyle name="SAPBEXHLevel2 2 5 2 2" xfId="54364"/>
    <cellStyle name="SAPBEXHLevel2 2 5 2 2 2" xfId="54365"/>
    <cellStyle name="SAPBEXHLevel2 2 5 2 3" xfId="54366"/>
    <cellStyle name="SAPBEXHLevel2 2 5 3" xfId="54367"/>
    <cellStyle name="SAPBEXHLevel2 2 5 3 2" xfId="54368"/>
    <cellStyle name="SAPBEXHLevel2 2 5 4" xfId="54369"/>
    <cellStyle name="SAPBEXHLevel2 2 6" xfId="54370"/>
    <cellStyle name="SAPBEXHLevel2 2 6 2" xfId="54371"/>
    <cellStyle name="SAPBEXHLevel2 2 6 2 2" xfId="54372"/>
    <cellStyle name="SAPBEXHLevel2 2 6 3" xfId="54373"/>
    <cellStyle name="SAPBEXHLevel2 2 7" xfId="54374"/>
    <cellStyle name="SAPBEXHLevel2 2 7 2" xfId="54375"/>
    <cellStyle name="SAPBEXHLevel2 2 7 2 2" xfId="54376"/>
    <cellStyle name="SAPBEXHLevel2 2 7 3" xfId="54377"/>
    <cellStyle name="SAPBEXHLevel2 2 8" xfId="54378"/>
    <cellStyle name="SAPBEXHLevel2 2 8 2" xfId="54379"/>
    <cellStyle name="SAPBEXHLevel2 2 9" xfId="54380"/>
    <cellStyle name="SAPBEXHLevel2 20" xfId="54381"/>
    <cellStyle name="SAPBEXHLevel2 21" xfId="54382"/>
    <cellStyle name="SAPBEXHLevel2 22" xfId="54383"/>
    <cellStyle name="SAPBEXHLevel2 23" xfId="54384"/>
    <cellStyle name="SAPBEXHLevel2 3" xfId="553"/>
    <cellStyle name="SAPBEXHLevel2 3 2" xfId="54385"/>
    <cellStyle name="SAPBEXHLevel2 3 2 2" xfId="54386"/>
    <cellStyle name="SAPBEXHLevel2 3 2 2 2" xfId="54387"/>
    <cellStyle name="SAPBEXHLevel2 3 2 2 2 2" xfId="54388"/>
    <cellStyle name="SAPBEXHLevel2 3 2 2 3" xfId="54389"/>
    <cellStyle name="SAPBEXHLevel2 3 2 3" xfId="54390"/>
    <cellStyle name="SAPBEXHLevel2 3 2 3 2" xfId="54391"/>
    <cellStyle name="SAPBEXHLevel2 3 2 3 2 2" xfId="54392"/>
    <cellStyle name="SAPBEXHLevel2 3 2 3 3" xfId="54393"/>
    <cellStyle name="SAPBEXHLevel2 3 2 4" xfId="54394"/>
    <cellStyle name="SAPBEXHLevel2 3 2 4 2" xfId="54395"/>
    <cellStyle name="SAPBEXHLevel2 3 2 4 2 2" xfId="54396"/>
    <cellStyle name="SAPBEXHLevel2 3 2 4 3" xfId="54397"/>
    <cellStyle name="SAPBEXHLevel2 3 2 5" xfId="54398"/>
    <cellStyle name="SAPBEXHLevel2 3 2 5 2" xfId="54399"/>
    <cellStyle name="SAPBEXHLevel2 3 2 6" xfId="54400"/>
    <cellStyle name="SAPBEXHLevel2 3 3" xfId="54401"/>
    <cellStyle name="SAPBEXHLevel2 3 3 2" xfId="54402"/>
    <cellStyle name="SAPBEXHLevel2 3 3 2 2" xfId="54403"/>
    <cellStyle name="SAPBEXHLevel2 3 3 2 2 2" xfId="54404"/>
    <cellStyle name="SAPBEXHLevel2 3 3 2 3" xfId="54405"/>
    <cellStyle name="SAPBEXHLevel2 3 3 3" xfId="54406"/>
    <cellStyle name="SAPBEXHLevel2 3 3 3 2" xfId="54407"/>
    <cellStyle name="SAPBEXHLevel2 3 3 4" xfId="54408"/>
    <cellStyle name="SAPBEXHLevel2 3 3 5" xfId="54409"/>
    <cellStyle name="SAPBEXHLevel2 3 4" xfId="54410"/>
    <cellStyle name="SAPBEXHLevel2 3 4 2" xfId="54411"/>
    <cellStyle name="SAPBEXHLevel2 3 4 2 2" xfId="54412"/>
    <cellStyle name="SAPBEXHLevel2 3 4 3" xfId="54413"/>
    <cellStyle name="SAPBEXHLevel2 3 5" xfId="54414"/>
    <cellStyle name="SAPBEXHLevel2 3 5 2" xfId="54415"/>
    <cellStyle name="SAPBEXHLevel2 3 5 2 2" xfId="54416"/>
    <cellStyle name="SAPBEXHLevel2 3 5 3" xfId="54417"/>
    <cellStyle name="SAPBEXHLevel2 3 6" xfId="54418"/>
    <cellStyle name="SAPBEXHLevel2 3 6 2" xfId="54419"/>
    <cellStyle name="SAPBEXHLevel2 3 7" xfId="54420"/>
    <cellStyle name="SAPBEXHLevel2 3 8" xfId="54421"/>
    <cellStyle name="SAPBEXHLevel2 3 9" xfId="54422"/>
    <cellStyle name="SAPBEXHLevel2 4" xfId="54423"/>
    <cellStyle name="SAPBEXHLevel2 4 2" xfId="54424"/>
    <cellStyle name="SAPBEXHLevel2 4 2 2" xfId="54425"/>
    <cellStyle name="SAPBEXHLevel2 4 2 2 2" xfId="54426"/>
    <cellStyle name="SAPBEXHLevel2 4 2 2 2 2" xfId="54427"/>
    <cellStyle name="SAPBEXHLevel2 4 2 2 3" xfId="54428"/>
    <cellStyle name="SAPBEXHLevel2 4 2 3" xfId="54429"/>
    <cellStyle name="SAPBEXHLevel2 4 2 3 2" xfId="54430"/>
    <cellStyle name="SAPBEXHLevel2 4 2 3 2 2" xfId="54431"/>
    <cellStyle name="SAPBEXHLevel2 4 2 3 3" xfId="54432"/>
    <cellStyle name="SAPBEXHLevel2 4 2 4" xfId="54433"/>
    <cellStyle name="SAPBEXHLevel2 4 2 4 2" xfId="54434"/>
    <cellStyle name="SAPBEXHLevel2 4 2 4 2 2" xfId="54435"/>
    <cellStyle name="SAPBEXHLevel2 4 2 4 3" xfId="54436"/>
    <cellStyle name="SAPBEXHLevel2 4 2 5" xfId="54437"/>
    <cellStyle name="SAPBEXHLevel2 4 2 5 2" xfId="54438"/>
    <cellStyle name="SAPBEXHLevel2 4 2 6" xfId="54439"/>
    <cellStyle name="SAPBEXHLevel2 4 3" xfId="54440"/>
    <cellStyle name="SAPBEXHLevel2 4 3 2" xfId="54441"/>
    <cellStyle name="SAPBEXHLevel2 4 3 2 2" xfId="54442"/>
    <cellStyle name="SAPBEXHLevel2 4 3 2 2 2" xfId="54443"/>
    <cellStyle name="SAPBEXHLevel2 4 3 2 2 2 2" xfId="54444"/>
    <cellStyle name="SAPBEXHLevel2 4 3 2 2 3" xfId="54445"/>
    <cellStyle name="SAPBEXHLevel2 4 3 2 3" xfId="54446"/>
    <cellStyle name="SAPBEXHLevel2 4 3 2 3 2" xfId="54447"/>
    <cellStyle name="SAPBEXHLevel2 4 3 2 3 2 2" xfId="54448"/>
    <cellStyle name="SAPBEXHLevel2 4 3 2 3 3" xfId="54449"/>
    <cellStyle name="SAPBEXHLevel2 4 3 2 4" xfId="54450"/>
    <cellStyle name="SAPBEXHLevel2 4 3 2 4 2" xfId="54451"/>
    <cellStyle name="SAPBEXHLevel2 4 3 2 5" xfId="54452"/>
    <cellStyle name="SAPBEXHLevel2 4 3 3" xfId="54453"/>
    <cellStyle name="SAPBEXHLevel2 4 3 3 2" xfId="54454"/>
    <cellStyle name="SAPBEXHLevel2 4 3 3 2 2" xfId="54455"/>
    <cellStyle name="SAPBEXHLevel2 4 3 3 2 2 2" xfId="54456"/>
    <cellStyle name="SAPBEXHLevel2 4 3 3 2 3" xfId="54457"/>
    <cellStyle name="SAPBEXHLevel2 4 3 3 3" xfId="54458"/>
    <cellStyle name="SAPBEXHLevel2 4 3 3 3 2" xfId="54459"/>
    <cellStyle name="SAPBEXHLevel2 4 3 3 4" xfId="54460"/>
    <cellStyle name="SAPBEXHLevel2 4 3 4" xfId="54461"/>
    <cellStyle name="SAPBEXHLevel2 4 3 4 2" xfId="54462"/>
    <cellStyle name="SAPBEXHLevel2 4 3 4 2 2" xfId="54463"/>
    <cellStyle name="SAPBEXHLevel2 4 3 4 3" xfId="54464"/>
    <cellStyle name="SAPBEXHLevel2 4 3 5" xfId="54465"/>
    <cellStyle name="SAPBEXHLevel2 4 3 5 2" xfId="54466"/>
    <cellStyle name="SAPBEXHLevel2 4 3 5 2 2" xfId="54467"/>
    <cellStyle name="SAPBEXHLevel2 4 3 5 3" xfId="54468"/>
    <cellStyle name="SAPBEXHLevel2 4 3 6" xfId="54469"/>
    <cellStyle name="SAPBEXHLevel2 4 3 6 2" xfId="54470"/>
    <cellStyle name="SAPBEXHLevel2 4 3 7" xfId="54471"/>
    <cellStyle name="SAPBEXHLevel2 4 4" xfId="54472"/>
    <cellStyle name="SAPBEXHLevel2 4 4 2" xfId="54473"/>
    <cellStyle name="SAPBEXHLevel2 4 4 2 2" xfId="54474"/>
    <cellStyle name="SAPBEXHLevel2 4 4 2 2 2" xfId="54475"/>
    <cellStyle name="SAPBEXHLevel2 4 4 2 3" xfId="54476"/>
    <cellStyle name="SAPBEXHLevel2 4 4 3" xfId="54477"/>
    <cellStyle name="SAPBEXHLevel2 4 4 3 2" xfId="54478"/>
    <cellStyle name="SAPBEXHLevel2 4 4 4" xfId="54479"/>
    <cellStyle name="SAPBEXHLevel2 4 5" xfId="54480"/>
    <cellStyle name="SAPBEXHLevel2 4 5 2" xfId="54481"/>
    <cellStyle name="SAPBEXHLevel2 4 5 2 2" xfId="54482"/>
    <cellStyle name="SAPBEXHLevel2 4 5 3" xfId="54483"/>
    <cellStyle name="SAPBEXHLevel2 4 6" xfId="54484"/>
    <cellStyle name="SAPBEXHLevel2 4 6 2" xfId="54485"/>
    <cellStyle name="SAPBEXHLevel2 4 6 2 2" xfId="54486"/>
    <cellStyle name="SAPBEXHLevel2 4 6 3" xfId="54487"/>
    <cellStyle name="SAPBEXHLevel2 4 7" xfId="54488"/>
    <cellStyle name="SAPBEXHLevel2 4 7 2" xfId="54489"/>
    <cellStyle name="SAPBEXHLevel2 4 8" xfId="54490"/>
    <cellStyle name="SAPBEXHLevel2 4 9" xfId="54491"/>
    <cellStyle name="SAPBEXHLevel2 5" xfId="54492"/>
    <cellStyle name="SAPBEXHLevel2 5 2" xfId="54493"/>
    <cellStyle name="SAPBEXHLevel2 5 2 2" xfId="54494"/>
    <cellStyle name="SAPBEXHLevel2 5 2 2 2" xfId="54495"/>
    <cellStyle name="SAPBEXHLevel2 5 2 3" xfId="54496"/>
    <cellStyle name="SAPBEXHLevel2 5 3" xfId="54497"/>
    <cellStyle name="SAPBEXHLevel2 5 3 2" xfId="54498"/>
    <cellStyle name="SAPBEXHLevel2 5 3 2 2" xfId="54499"/>
    <cellStyle name="SAPBEXHLevel2 5 3 3" xfId="54500"/>
    <cellStyle name="SAPBEXHLevel2 5 4" xfId="54501"/>
    <cellStyle name="SAPBEXHLevel2 5 4 2" xfId="54502"/>
    <cellStyle name="SAPBEXHLevel2 5 4 2 2" xfId="54503"/>
    <cellStyle name="SAPBEXHLevel2 5 4 3" xfId="54504"/>
    <cellStyle name="SAPBEXHLevel2 5 5" xfId="54505"/>
    <cellStyle name="SAPBEXHLevel2 5 5 2" xfId="54506"/>
    <cellStyle name="SAPBEXHLevel2 5 6" xfId="54507"/>
    <cellStyle name="SAPBEXHLevel2 6" xfId="54508"/>
    <cellStyle name="SAPBEXHLevel2 6 2" xfId="54509"/>
    <cellStyle name="SAPBEXHLevel2 6 2 2" xfId="54510"/>
    <cellStyle name="SAPBEXHLevel2 6 3" xfId="54511"/>
    <cellStyle name="SAPBEXHLevel2 6 3 2" xfId="54512"/>
    <cellStyle name="SAPBEXHLevel2 6 3 2 2" xfId="54513"/>
    <cellStyle name="SAPBEXHLevel2 6 3 3" xfId="54514"/>
    <cellStyle name="SAPBEXHLevel2 6 4" xfId="54515"/>
    <cellStyle name="SAPBEXHLevel2 6 4 2" xfId="54516"/>
    <cellStyle name="SAPBEXHLevel2 6 4 2 2" xfId="54517"/>
    <cellStyle name="SAPBEXHLevel2 6 4 3" xfId="54518"/>
    <cellStyle name="SAPBEXHLevel2 6 5" xfId="54519"/>
    <cellStyle name="SAPBEXHLevel2 7" xfId="54520"/>
    <cellStyle name="SAPBEXHLevel2 7 2" xfId="54521"/>
    <cellStyle name="SAPBEXHLevel2 7 2 2" xfId="54522"/>
    <cellStyle name="SAPBEXHLevel2 7 2 2 2" xfId="54523"/>
    <cellStyle name="SAPBEXHLevel2 7 2 3" xfId="54524"/>
    <cellStyle name="SAPBEXHLevel2 7 2 3 2" xfId="54525"/>
    <cellStyle name="SAPBEXHLevel2 7 2 3 2 2" xfId="54526"/>
    <cellStyle name="SAPBEXHLevel2 7 2 3 3" xfId="54527"/>
    <cellStyle name="SAPBEXHLevel2 7 2 4" xfId="54528"/>
    <cellStyle name="SAPBEXHLevel2 7 3" xfId="54529"/>
    <cellStyle name="SAPBEXHLevel2 7 3 2" xfId="54530"/>
    <cellStyle name="SAPBEXHLevel2 7 3 2 2" xfId="54531"/>
    <cellStyle name="SAPBEXHLevel2 7 3 3" xfId="54532"/>
    <cellStyle name="SAPBEXHLevel2 7 4" xfId="54533"/>
    <cellStyle name="SAPBEXHLevel2 7 4 2" xfId="54534"/>
    <cellStyle name="SAPBEXHLevel2 7 4 2 2" xfId="54535"/>
    <cellStyle name="SAPBEXHLevel2 7 4 3" xfId="54536"/>
    <cellStyle name="SAPBEXHLevel2 7 5" xfId="54537"/>
    <cellStyle name="SAPBEXHLevel2 7 5 2" xfId="54538"/>
    <cellStyle name="SAPBEXHLevel2 7 5 2 2" xfId="54539"/>
    <cellStyle name="SAPBEXHLevel2 7 5 3" xfId="54540"/>
    <cellStyle name="SAPBEXHLevel2 7 6" xfId="54541"/>
    <cellStyle name="SAPBEXHLevel2 8" xfId="54542"/>
    <cellStyle name="SAPBEXHLevel2 8 2" xfId="54543"/>
    <cellStyle name="SAPBEXHLevel2 8 2 2" xfId="54544"/>
    <cellStyle name="SAPBEXHLevel2 8 3" xfId="54545"/>
    <cellStyle name="SAPBEXHLevel2 9" xfId="54546"/>
    <cellStyle name="SAPBEXHLevel2 9 2" xfId="54547"/>
    <cellStyle name="SAPBEXHLevel2 9 2 2" xfId="54548"/>
    <cellStyle name="SAPBEXHLevel2 9 3" xfId="54549"/>
    <cellStyle name="SAPBEXHLevel2X" xfId="186"/>
    <cellStyle name="SAPBEXHLevel2X 10" xfId="54550"/>
    <cellStyle name="SAPBEXHLevel2X 10 2" xfId="54551"/>
    <cellStyle name="SAPBEXHLevel2X 10 2 2" xfId="54552"/>
    <cellStyle name="SAPBEXHLevel2X 10 3" xfId="54553"/>
    <cellStyle name="SAPBEXHLevel2X 11" xfId="54554"/>
    <cellStyle name="SAPBEXHLevel2X 11 2" xfId="54555"/>
    <cellStyle name="SAPBEXHLevel2X 11 2 2" xfId="54556"/>
    <cellStyle name="SAPBEXHLevel2X 11 3" xfId="54557"/>
    <cellStyle name="SAPBEXHLevel2X 12" xfId="54558"/>
    <cellStyle name="SAPBEXHLevel2X 12 2" xfId="54559"/>
    <cellStyle name="SAPBEXHLevel2X 12 2 2" xfId="54560"/>
    <cellStyle name="SAPBEXHLevel2X 12 3" xfId="54561"/>
    <cellStyle name="SAPBEXHLevel2X 13" xfId="54562"/>
    <cellStyle name="SAPBEXHLevel2X 13 2" xfId="54563"/>
    <cellStyle name="SAPBEXHLevel2X 13 2 2" xfId="54564"/>
    <cellStyle name="SAPBEXHLevel2X 13 3" xfId="54565"/>
    <cellStyle name="SAPBEXHLevel2X 14" xfId="54566"/>
    <cellStyle name="SAPBEXHLevel2X 14 2" xfId="54567"/>
    <cellStyle name="SAPBEXHLevel2X 15" xfId="54568"/>
    <cellStyle name="SAPBEXHLevel2X 15 2" xfId="54569"/>
    <cellStyle name="SAPBEXHLevel2X 15 2 2" xfId="54570"/>
    <cellStyle name="SAPBEXHLevel2X 15 3" xfId="54571"/>
    <cellStyle name="SAPBEXHLevel2X 15 3 2" xfId="54572"/>
    <cellStyle name="SAPBEXHLevel2X 15 4" xfId="54573"/>
    <cellStyle name="SAPBEXHLevel2X 16" xfId="54574"/>
    <cellStyle name="SAPBEXHLevel2X 16 2" xfId="54575"/>
    <cellStyle name="SAPBEXHLevel2X 17" xfId="54576"/>
    <cellStyle name="SAPBEXHLevel2X 17 2" xfId="54577"/>
    <cellStyle name="SAPBEXHLevel2X 17 3" xfId="54578"/>
    <cellStyle name="SAPBEXHLevel2X 18" xfId="54579"/>
    <cellStyle name="SAPBEXHLevel2X 18 2" xfId="54580"/>
    <cellStyle name="SAPBEXHLevel2X 19" xfId="54581"/>
    <cellStyle name="SAPBEXHLevel2X 19 2" xfId="54582"/>
    <cellStyle name="SAPBEXHLevel2X 2" xfId="455"/>
    <cellStyle name="SAPBEXHLevel2X 2 10" xfId="54583"/>
    <cellStyle name="SAPBEXHLevel2X 2 11" xfId="54584"/>
    <cellStyle name="SAPBEXHLevel2X 2 12" xfId="54585"/>
    <cellStyle name="SAPBEXHLevel2X 2 2" xfId="54586"/>
    <cellStyle name="SAPBEXHLevel2X 2 2 2" xfId="54587"/>
    <cellStyle name="SAPBEXHLevel2X 2 2 2 2" xfId="54588"/>
    <cellStyle name="SAPBEXHLevel2X 2 2 2 2 2" xfId="54589"/>
    <cellStyle name="SAPBEXHLevel2X 2 2 2 3" xfId="54590"/>
    <cellStyle name="SAPBEXHLevel2X 2 2 3" xfId="54591"/>
    <cellStyle name="SAPBEXHLevel2X 2 2 3 2" xfId="54592"/>
    <cellStyle name="SAPBEXHLevel2X 2 2 3 2 2" xfId="54593"/>
    <cellStyle name="SAPBEXHLevel2X 2 2 3 3" xfId="54594"/>
    <cellStyle name="SAPBEXHLevel2X 2 2 3 4" xfId="54595"/>
    <cellStyle name="SAPBEXHLevel2X 2 2 4" xfId="54596"/>
    <cellStyle name="SAPBEXHLevel2X 2 2 4 2" xfId="54597"/>
    <cellStyle name="SAPBEXHLevel2X 2 2 4 2 2" xfId="54598"/>
    <cellStyle name="SAPBEXHLevel2X 2 2 4 3" xfId="54599"/>
    <cellStyle name="SAPBEXHLevel2X 2 2 5" xfId="54600"/>
    <cellStyle name="SAPBEXHLevel2X 2 2 5 2" xfId="54601"/>
    <cellStyle name="SAPBEXHLevel2X 2 2 6" xfId="54602"/>
    <cellStyle name="SAPBEXHLevel2X 2 3" xfId="54603"/>
    <cellStyle name="SAPBEXHLevel2X 2 3 2" xfId="54604"/>
    <cellStyle name="SAPBEXHLevel2X 2 3 2 2" xfId="54605"/>
    <cellStyle name="SAPBEXHLevel2X 2 3 2 2 2" xfId="54606"/>
    <cellStyle name="SAPBEXHLevel2X 2 3 2 2 2 2" xfId="54607"/>
    <cellStyle name="SAPBEXHLevel2X 2 3 2 2 3" xfId="54608"/>
    <cellStyle name="SAPBEXHLevel2X 2 3 2 3" xfId="54609"/>
    <cellStyle name="SAPBEXHLevel2X 2 3 2 3 2" xfId="54610"/>
    <cellStyle name="SAPBEXHLevel2X 2 3 2 3 2 2" xfId="54611"/>
    <cellStyle name="SAPBEXHLevel2X 2 3 2 3 3" xfId="54612"/>
    <cellStyle name="SAPBEXHLevel2X 2 3 2 4" xfId="54613"/>
    <cellStyle name="SAPBEXHLevel2X 2 3 2 4 2" xfId="54614"/>
    <cellStyle name="SAPBEXHLevel2X 2 3 2 5" xfId="54615"/>
    <cellStyle name="SAPBEXHLevel2X 2 3 3" xfId="54616"/>
    <cellStyle name="SAPBEXHLevel2X 2 3 3 2" xfId="54617"/>
    <cellStyle name="SAPBEXHLevel2X 2 3 3 2 2" xfId="54618"/>
    <cellStyle name="SAPBEXHLevel2X 2 3 3 2 2 2" xfId="54619"/>
    <cellStyle name="SAPBEXHLevel2X 2 3 3 2 3" xfId="54620"/>
    <cellStyle name="SAPBEXHLevel2X 2 3 3 3" xfId="54621"/>
    <cellStyle name="SAPBEXHLevel2X 2 3 3 3 2" xfId="54622"/>
    <cellStyle name="SAPBEXHLevel2X 2 3 3 4" xfId="54623"/>
    <cellStyle name="SAPBEXHLevel2X 2 3 4" xfId="54624"/>
    <cellStyle name="SAPBEXHLevel2X 2 3 4 2" xfId="54625"/>
    <cellStyle name="SAPBEXHLevel2X 2 3 4 2 2" xfId="54626"/>
    <cellStyle name="SAPBEXHLevel2X 2 3 4 3" xfId="54627"/>
    <cellStyle name="SAPBEXHLevel2X 2 3 5" xfId="54628"/>
    <cellStyle name="SAPBEXHLevel2X 2 3 5 2" xfId="54629"/>
    <cellStyle name="SAPBEXHLevel2X 2 3 5 2 2" xfId="54630"/>
    <cellStyle name="SAPBEXHLevel2X 2 3 5 3" xfId="54631"/>
    <cellStyle name="SAPBEXHLevel2X 2 3 6" xfId="54632"/>
    <cellStyle name="SAPBEXHLevel2X 2 3 6 2" xfId="54633"/>
    <cellStyle name="SAPBEXHLevel2X 2 3 7" xfId="54634"/>
    <cellStyle name="SAPBEXHLevel2X 2 4" xfId="54635"/>
    <cellStyle name="SAPBEXHLevel2X 2 4 2" xfId="54636"/>
    <cellStyle name="SAPBEXHLevel2X 2 4 2 2" xfId="54637"/>
    <cellStyle name="SAPBEXHLevel2X 2 4 2 2 2" xfId="54638"/>
    <cellStyle name="SAPBEXHLevel2X 2 4 2 2 2 2" xfId="54639"/>
    <cellStyle name="SAPBEXHLevel2X 2 4 2 2 3" xfId="54640"/>
    <cellStyle name="SAPBEXHLevel2X 2 4 2 3" xfId="54641"/>
    <cellStyle name="SAPBEXHLevel2X 2 4 2 3 2" xfId="54642"/>
    <cellStyle name="SAPBEXHLevel2X 2 4 2 3 2 2" xfId="54643"/>
    <cellStyle name="SAPBEXHLevel2X 2 4 2 3 3" xfId="54644"/>
    <cellStyle name="SAPBEXHLevel2X 2 4 2 4" xfId="54645"/>
    <cellStyle name="SAPBEXHLevel2X 2 4 2 4 2" xfId="54646"/>
    <cellStyle name="SAPBEXHLevel2X 2 4 2 5" xfId="54647"/>
    <cellStyle name="SAPBEXHLevel2X 2 4 3" xfId="54648"/>
    <cellStyle name="SAPBEXHLevel2X 2 4 3 2" xfId="54649"/>
    <cellStyle name="SAPBEXHLevel2X 2 4 3 2 2" xfId="54650"/>
    <cellStyle name="SAPBEXHLevel2X 2 4 3 2 2 2" xfId="54651"/>
    <cellStyle name="SAPBEXHLevel2X 2 4 3 2 3" xfId="54652"/>
    <cellStyle name="SAPBEXHLevel2X 2 4 3 3" xfId="54653"/>
    <cellStyle name="SAPBEXHLevel2X 2 4 3 3 2" xfId="54654"/>
    <cellStyle name="SAPBEXHLevel2X 2 4 3 4" xfId="54655"/>
    <cellStyle name="SAPBEXHLevel2X 2 4 4" xfId="54656"/>
    <cellStyle name="SAPBEXHLevel2X 2 4 4 2" xfId="54657"/>
    <cellStyle name="SAPBEXHLevel2X 2 4 4 2 2" xfId="54658"/>
    <cellStyle name="SAPBEXHLevel2X 2 4 4 3" xfId="54659"/>
    <cellStyle name="SAPBEXHLevel2X 2 4 5" xfId="54660"/>
    <cellStyle name="SAPBEXHLevel2X 2 4 5 2" xfId="54661"/>
    <cellStyle name="SAPBEXHLevel2X 2 4 6" xfId="54662"/>
    <cellStyle name="SAPBEXHLevel2X 2 5" xfId="54663"/>
    <cellStyle name="SAPBEXHLevel2X 2 5 2" xfId="54664"/>
    <cellStyle name="SAPBEXHLevel2X 2 5 2 2" xfId="54665"/>
    <cellStyle name="SAPBEXHLevel2X 2 5 2 2 2" xfId="54666"/>
    <cellStyle name="SAPBEXHLevel2X 2 5 2 3" xfId="54667"/>
    <cellStyle name="SAPBEXHLevel2X 2 5 3" xfId="54668"/>
    <cellStyle name="SAPBEXHLevel2X 2 5 3 2" xfId="54669"/>
    <cellStyle name="SAPBEXHLevel2X 2 5 4" xfId="54670"/>
    <cellStyle name="SAPBEXHLevel2X 2 6" xfId="54671"/>
    <cellStyle name="SAPBEXHLevel2X 2 6 2" xfId="54672"/>
    <cellStyle name="SAPBEXHLevel2X 2 6 2 2" xfId="54673"/>
    <cellStyle name="SAPBEXHLevel2X 2 6 3" xfId="54674"/>
    <cellStyle name="SAPBEXHLevel2X 2 7" xfId="54675"/>
    <cellStyle name="SAPBEXHLevel2X 2 7 2" xfId="54676"/>
    <cellStyle name="SAPBEXHLevel2X 2 7 2 2" xfId="54677"/>
    <cellStyle name="SAPBEXHLevel2X 2 7 3" xfId="54678"/>
    <cellStyle name="SAPBEXHLevel2X 2 8" xfId="54679"/>
    <cellStyle name="SAPBEXHLevel2X 2 8 2" xfId="54680"/>
    <cellStyle name="SAPBEXHLevel2X 2 9" xfId="54681"/>
    <cellStyle name="SAPBEXHLevel2X 20" xfId="54682"/>
    <cellStyle name="SAPBEXHLevel2X 21" xfId="54683"/>
    <cellStyle name="SAPBEXHLevel2X 22" xfId="54684"/>
    <cellStyle name="SAPBEXHLevel2X 23" xfId="54685"/>
    <cellStyle name="SAPBEXHLevel2X 24" xfId="54686"/>
    <cellStyle name="SAPBEXHLevel2X 25" xfId="54687"/>
    <cellStyle name="SAPBEXHLevel2X 26" xfId="54688"/>
    <cellStyle name="SAPBEXHLevel2X 27" xfId="54689"/>
    <cellStyle name="SAPBEXHLevel2X 28" xfId="54690"/>
    <cellStyle name="SAPBEXHLevel2X 29" xfId="54691"/>
    <cellStyle name="SAPBEXHLevel2X 3" xfId="1715"/>
    <cellStyle name="SAPBEXHLevel2X 3 2" xfId="54692"/>
    <cellStyle name="SAPBEXHLevel2X 3 2 2" xfId="54693"/>
    <cellStyle name="SAPBEXHLevel2X 3 2 2 2" xfId="54694"/>
    <cellStyle name="SAPBEXHLevel2X 3 2 2 2 2" xfId="54695"/>
    <cellStyle name="SAPBEXHLevel2X 3 2 2 3" xfId="54696"/>
    <cellStyle name="SAPBEXHLevel2X 3 2 3" xfId="54697"/>
    <cellStyle name="SAPBEXHLevel2X 3 2 3 2" xfId="54698"/>
    <cellStyle name="SAPBEXHLevel2X 3 2 3 2 2" xfId="54699"/>
    <cellStyle name="SAPBEXHLevel2X 3 2 3 3" xfId="54700"/>
    <cellStyle name="SAPBEXHLevel2X 3 2 4" xfId="54701"/>
    <cellStyle name="SAPBEXHLevel2X 3 2 4 2" xfId="54702"/>
    <cellStyle name="SAPBEXHLevel2X 3 2 4 2 2" xfId="54703"/>
    <cellStyle name="SAPBEXHLevel2X 3 2 4 3" xfId="54704"/>
    <cellStyle name="SAPBEXHLevel2X 3 2 5" xfId="54705"/>
    <cellStyle name="SAPBEXHLevel2X 3 2 5 2" xfId="54706"/>
    <cellStyle name="SAPBEXHLevel2X 3 2 6" xfId="54707"/>
    <cellStyle name="SAPBEXHLevel2X 3 3" xfId="54708"/>
    <cellStyle name="SAPBEXHLevel2X 3 3 2" xfId="54709"/>
    <cellStyle name="SAPBEXHLevel2X 3 3 2 2" xfId="54710"/>
    <cellStyle name="SAPBEXHLevel2X 3 3 2 2 2" xfId="54711"/>
    <cellStyle name="SAPBEXHLevel2X 3 3 2 3" xfId="54712"/>
    <cellStyle name="SAPBEXHLevel2X 3 3 3" xfId="54713"/>
    <cellStyle name="SAPBEXHLevel2X 3 3 3 2" xfId="54714"/>
    <cellStyle name="SAPBEXHLevel2X 3 3 4" xfId="54715"/>
    <cellStyle name="SAPBEXHLevel2X 3 3 5" xfId="54716"/>
    <cellStyle name="SAPBEXHLevel2X 3 4" xfId="54717"/>
    <cellStyle name="SAPBEXHLevel2X 3 4 2" xfId="54718"/>
    <cellStyle name="SAPBEXHLevel2X 3 4 2 2" xfId="54719"/>
    <cellStyle name="SAPBEXHLevel2X 3 4 3" xfId="54720"/>
    <cellStyle name="SAPBEXHLevel2X 3 5" xfId="54721"/>
    <cellStyle name="SAPBEXHLevel2X 3 5 2" xfId="54722"/>
    <cellStyle name="SAPBEXHLevel2X 3 5 2 2" xfId="54723"/>
    <cellStyle name="SAPBEXHLevel2X 3 5 3" xfId="54724"/>
    <cellStyle name="SAPBEXHLevel2X 3 6" xfId="54725"/>
    <cellStyle name="SAPBEXHLevel2X 3 6 2" xfId="54726"/>
    <cellStyle name="SAPBEXHLevel2X 3 7" xfId="54727"/>
    <cellStyle name="SAPBEXHLevel2X 4" xfId="54728"/>
    <cellStyle name="SAPBEXHLevel2X 4 2" xfId="54729"/>
    <cellStyle name="SAPBEXHLevel2X 4 2 2" xfId="54730"/>
    <cellStyle name="SAPBEXHLevel2X 4 2 2 2" xfId="54731"/>
    <cellStyle name="SAPBEXHLevel2X 4 2 2 2 2" xfId="54732"/>
    <cellStyle name="SAPBEXHLevel2X 4 2 2 3" xfId="54733"/>
    <cellStyle name="SAPBEXHLevel2X 4 2 3" xfId="54734"/>
    <cellStyle name="SAPBEXHLevel2X 4 2 3 2" xfId="54735"/>
    <cellStyle name="SAPBEXHLevel2X 4 2 3 2 2" xfId="54736"/>
    <cellStyle name="SAPBEXHLevel2X 4 2 3 3" xfId="54737"/>
    <cellStyle name="SAPBEXHLevel2X 4 2 4" xfId="54738"/>
    <cellStyle name="SAPBEXHLevel2X 4 2 4 2" xfId="54739"/>
    <cellStyle name="SAPBEXHLevel2X 4 2 4 2 2" xfId="54740"/>
    <cellStyle name="SAPBEXHLevel2X 4 2 4 3" xfId="54741"/>
    <cellStyle name="SAPBEXHLevel2X 4 2 5" xfId="54742"/>
    <cellStyle name="SAPBEXHLevel2X 4 2 5 2" xfId="54743"/>
    <cellStyle name="SAPBEXHLevel2X 4 2 6" xfId="54744"/>
    <cellStyle name="SAPBEXHLevel2X 4 3" xfId="54745"/>
    <cellStyle name="SAPBEXHLevel2X 4 3 2" xfId="54746"/>
    <cellStyle name="SAPBEXHLevel2X 4 3 2 2" xfId="54747"/>
    <cellStyle name="SAPBEXHLevel2X 4 3 2 2 2" xfId="54748"/>
    <cellStyle name="SAPBEXHLevel2X 4 3 2 2 2 2" xfId="54749"/>
    <cellStyle name="SAPBEXHLevel2X 4 3 2 2 3" xfId="54750"/>
    <cellStyle name="SAPBEXHLevel2X 4 3 2 3" xfId="54751"/>
    <cellStyle name="SAPBEXHLevel2X 4 3 2 3 2" xfId="54752"/>
    <cellStyle name="SAPBEXHLevel2X 4 3 2 3 2 2" xfId="54753"/>
    <cellStyle name="SAPBEXHLevel2X 4 3 2 3 3" xfId="54754"/>
    <cellStyle name="SAPBEXHLevel2X 4 3 2 4" xfId="54755"/>
    <cellStyle name="SAPBEXHLevel2X 4 3 2 4 2" xfId="54756"/>
    <cellStyle name="SAPBEXHLevel2X 4 3 2 5" xfId="54757"/>
    <cellStyle name="SAPBEXHLevel2X 4 3 3" xfId="54758"/>
    <cellStyle name="SAPBEXHLevel2X 4 3 3 2" xfId="54759"/>
    <cellStyle name="SAPBEXHLevel2X 4 3 3 2 2" xfId="54760"/>
    <cellStyle name="SAPBEXHLevel2X 4 3 3 2 2 2" xfId="54761"/>
    <cellStyle name="SAPBEXHLevel2X 4 3 3 2 3" xfId="54762"/>
    <cellStyle name="SAPBEXHLevel2X 4 3 3 3" xfId="54763"/>
    <cellStyle name="SAPBEXHLevel2X 4 3 3 3 2" xfId="54764"/>
    <cellStyle name="SAPBEXHLevel2X 4 3 3 4" xfId="54765"/>
    <cellStyle name="SAPBEXHLevel2X 4 3 4" xfId="54766"/>
    <cellStyle name="SAPBEXHLevel2X 4 3 4 2" xfId="54767"/>
    <cellStyle name="SAPBEXHLevel2X 4 3 4 2 2" xfId="54768"/>
    <cellStyle name="SAPBEXHLevel2X 4 3 4 3" xfId="54769"/>
    <cellStyle name="SAPBEXHLevel2X 4 3 5" xfId="54770"/>
    <cellStyle name="SAPBEXHLevel2X 4 3 5 2" xfId="54771"/>
    <cellStyle name="SAPBEXHLevel2X 4 3 5 2 2" xfId="54772"/>
    <cellStyle name="SAPBEXHLevel2X 4 3 5 3" xfId="54773"/>
    <cellStyle name="SAPBEXHLevel2X 4 3 6" xfId="54774"/>
    <cellStyle name="SAPBEXHLevel2X 4 3 6 2" xfId="54775"/>
    <cellStyle name="SAPBEXHLevel2X 4 3 7" xfId="54776"/>
    <cellStyle name="SAPBEXHLevel2X 4 4" xfId="54777"/>
    <cellStyle name="SAPBEXHLevel2X 4 4 2" xfId="54778"/>
    <cellStyle name="SAPBEXHLevel2X 4 4 2 2" xfId="54779"/>
    <cellStyle name="SAPBEXHLevel2X 4 4 2 2 2" xfId="54780"/>
    <cellStyle name="SAPBEXHLevel2X 4 4 2 3" xfId="54781"/>
    <cellStyle name="SAPBEXHLevel2X 4 4 3" xfId="54782"/>
    <cellStyle name="SAPBEXHLevel2X 4 4 3 2" xfId="54783"/>
    <cellStyle name="SAPBEXHLevel2X 4 4 4" xfId="54784"/>
    <cellStyle name="SAPBEXHLevel2X 4 5" xfId="54785"/>
    <cellStyle name="SAPBEXHLevel2X 4 5 2" xfId="54786"/>
    <cellStyle name="SAPBEXHLevel2X 4 5 2 2" xfId="54787"/>
    <cellStyle name="SAPBEXHLevel2X 4 5 3" xfId="54788"/>
    <cellStyle name="SAPBEXHLevel2X 4 6" xfId="54789"/>
    <cellStyle name="SAPBEXHLevel2X 4 6 2" xfId="54790"/>
    <cellStyle name="SAPBEXHLevel2X 4 6 2 2" xfId="54791"/>
    <cellStyle name="SAPBEXHLevel2X 4 6 3" xfId="54792"/>
    <cellStyle name="SAPBEXHLevel2X 4 7" xfId="54793"/>
    <cellStyle name="SAPBEXHLevel2X 4 7 2" xfId="54794"/>
    <cellStyle name="SAPBEXHLevel2X 4 8" xfId="54795"/>
    <cellStyle name="SAPBEXHLevel2X 4 9" xfId="54796"/>
    <cellStyle name="SAPBEXHLevel2X 5" xfId="54797"/>
    <cellStyle name="SAPBEXHLevel2X 5 2" xfId="54798"/>
    <cellStyle name="SAPBEXHLevel2X 5 2 2" xfId="54799"/>
    <cellStyle name="SAPBEXHLevel2X 5 2 2 2" xfId="54800"/>
    <cellStyle name="SAPBEXHLevel2X 5 2 3" xfId="54801"/>
    <cellStyle name="SAPBEXHLevel2X 5 3" xfId="54802"/>
    <cellStyle name="SAPBEXHLevel2X 5 3 2" xfId="54803"/>
    <cellStyle name="SAPBEXHLevel2X 5 3 2 2" xfId="54804"/>
    <cellStyle name="SAPBEXHLevel2X 5 3 3" xfId="54805"/>
    <cellStyle name="SAPBEXHLevel2X 5 4" xfId="54806"/>
    <cellStyle name="SAPBEXHLevel2X 5 4 2" xfId="54807"/>
    <cellStyle name="SAPBEXHLevel2X 5 4 2 2" xfId="54808"/>
    <cellStyle name="SAPBEXHLevel2X 5 4 3" xfId="54809"/>
    <cellStyle name="SAPBEXHLevel2X 5 5" xfId="54810"/>
    <cellStyle name="SAPBEXHLevel2X 5 5 2" xfId="54811"/>
    <cellStyle name="SAPBEXHLevel2X 5 6" xfId="54812"/>
    <cellStyle name="SAPBEXHLevel2X 5 7" xfId="54813"/>
    <cellStyle name="SAPBEXHLevel2X 6" xfId="54814"/>
    <cellStyle name="SAPBEXHLevel2X 6 2" xfId="54815"/>
    <cellStyle name="SAPBEXHLevel2X 6 2 2" xfId="54816"/>
    <cellStyle name="SAPBEXHLevel2X 6 3" xfId="54817"/>
    <cellStyle name="SAPBEXHLevel2X 6 3 2" xfId="54818"/>
    <cellStyle name="SAPBEXHLevel2X 6 3 2 2" xfId="54819"/>
    <cellStyle name="SAPBEXHLevel2X 6 3 3" xfId="54820"/>
    <cellStyle name="SAPBEXHLevel2X 6 4" xfId="54821"/>
    <cellStyle name="SAPBEXHLevel2X 6 4 2" xfId="54822"/>
    <cellStyle name="SAPBEXHLevel2X 6 4 2 2" xfId="54823"/>
    <cellStyle name="SAPBEXHLevel2X 6 4 3" xfId="54824"/>
    <cellStyle name="SAPBEXHLevel2X 6 5" xfId="54825"/>
    <cellStyle name="SAPBEXHLevel2X 6 6" xfId="54826"/>
    <cellStyle name="SAPBEXHLevel2X 7" xfId="54827"/>
    <cellStyle name="SAPBEXHLevel2X 7 2" xfId="54828"/>
    <cellStyle name="SAPBEXHLevel2X 7 2 2" xfId="54829"/>
    <cellStyle name="SAPBEXHLevel2X 7 2 2 2" xfId="54830"/>
    <cellStyle name="SAPBEXHLevel2X 7 2 3" xfId="54831"/>
    <cellStyle name="SAPBEXHLevel2X 7 2 3 2" xfId="54832"/>
    <cellStyle name="SAPBEXHLevel2X 7 2 3 2 2" xfId="54833"/>
    <cellStyle name="SAPBEXHLevel2X 7 2 3 3" xfId="54834"/>
    <cellStyle name="SAPBEXHLevel2X 7 2 4" xfId="54835"/>
    <cellStyle name="SAPBEXHLevel2X 7 3" xfId="54836"/>
    <cellStyle name="SAPBEXHLevel2X 7 3 2" xfId="54837"/>
    <cellStyle name="SAPBEXHLevel2X 7 3 2 2" xfId="54838"/>
    <cellStyle name="SAPBEXHLevel2X 7 3 3" xfId="54839"/>
    <cellStyle name="SAPBEXHLevel2X 7 4" xfId="54840"/>
    <cellStyle name="SAPBEXHLevel2X 7 4 2" xfId="54841"/>
    <cellStyle name="SAPBEXHLevel2X 7 4 2 2" xfId="54842"/>
    <cellStyle name="SAPBEXHLevel2X 7 4 3" xfId="54843"/>
    <cellStyle name="SAPBEXHLevel2X 7 5" xfId="54844"/>
    <cellStyle name="SAPBEXHLevel2X 7 5 2" xfId="54845"/>
    <cellStyle name="SAPBEXHLevel2X 7 5 2 2" xfId="54846"/>
    <cellStyle name="SAPBEXHLevel2X 7 5 3" xfId="54847"/>
    <cellStyle name="SAPBEXHLevel2X 7 6" xfId="54848"/>
    <cellStyle name="SAPBEXHLevel2X 8" xfId="54849"/>
    <cellStyle name="SAPBEXHLevel2X 8 2" xfId="54850"/>
    <cellStyle name="SAPBEXHLevel2X 8 2 2" xfId="54851"/>
    <cellStyle name="SAPBEXHLevel2X 8 2 2 2" xfId="54852"/>
    <cellStyle name="SAPBEXHLevel2X 8 2 3" xfId="54853"/>
    <cellStyle name="SAPBEXHLevel2X 8 3" xfId="54854"/>
    <cellStyle name="SAPBEXHLevel2X 8 3 2" xfId="54855"/>
    <cellStyle name="SAPBEXHLevel2X 8 3 2 2" xfId="54856"/>
    <cellStyle name="SAPBEXHLevel2X 8 3 3" xfId="54857"/>
    <cellStyle name="SAPBEXHLevel2X 8 4" xfId="54858"/>
    <cellStyle name="SAPBEXHLevel2X 8 4 2" xfId="54859"/>
    <cellStyle name="SAPBEXHLevel2X 8 5" xfId="54860"/>
    <cellStyle name="SAPBEXHLevel2X 9" xfId="54861"/>
    <cellStyle name="SAPBEXHLevel2X 9 2" xfId="54862"/>
    <cellStyle name="SAPBEXHLevel2X 9 2 2" xfId="54863"/>
    <cellStyle name="SAPBEXHLevel2X 9 2 2 2" xfId="54864"/>
    <cellStyle name="SAPBEXHLevel2X 9 2 2 2 2" xfId="54865"/>
    <cellStyle name="SAPBEXHLevel2X 9 2 2 3" xfId="54866"/>
    <cellStyle name="SAPBEXHLevel2X 9 2 3" xfId="54867"/>
    <cellStyle name="SAPBEXHLevel2X 9 2 3 2" xfId="54868"/>
    <cellStyle name="SAPBEXHLevel2X 9 2 4" xfId="54869"/>
    <cellStyle name="SAPBEXHLevel2X 9 3" xfId="54870"/>
    <cellStyle name="SAPBEXHLevel2X 9 3 2" xfId="54871"/>
    <cellStyle name="SAPBEXHLevel2X 9 3 2 2" xfId="54872"/>
    <cellStyle name="SAPBEXHLevel2X 9 3 2 2 2" xfId="54873"/>
    <cellStyle name="SAPBEXHLevel2X 9 3 2 2 2 2" xfId="54874"/>
    <cellStyle name="SAPBEXHLevel2X 9 3 2 2 3" xfId="54875"/>
    <cellStyle name="SAPBEXHLevel2X 9 3 2 3" xfId="54876"/>
    <cellStyle name="SAPBEXHLevel2X 9 3 2 3 2" xfId="54877"/>
    <cellStyle name="SAPBEXHLevel2X 9 3 2 4" xfId="54878"/>
    <cellStyle name="SAPBEXHLevel2X 9 3 3" xfId="54879"/>
    <cellStyle name="SAPBEXHLevel2X 9 3 3 2" xfId="54880"/>
    <cellStyle name="SAPBEXHLevel2X 9 3 3 2 2" xfId="54881"/>
    <cellStyle name="SAPBEXHLevel2X 9 3 3 3" xfId="54882"/>
    <cellStyle name="SAPBEXHLevel2X 9 3 4" xfId="54883"/>
    <cellStyle name="SAPBEXHLevel2X 9 3 4 2" xfId="54884"/>
    <cellStyle name="SAPBEXHLevel2X 9 3 5" xfId="54885"/>
    <cellStyle name="SAPBEXHLevel2X 9 4" xfId="54886"/>
    <cellStyle name="SAPBEXHLevel2X 9 4 2" xfId="54887"/>
    <cellStyle name="SAPBEXHLevel2X 9 4 2 2" xfId="54888"/>
    <cellStyle name="SAPBEXHLevel2X 9 4 3" xfId="54889"/>
    <cellStyle name="SAPBEXHLevel2X 9 5" xfId="54890"/>
    <cellStyle name="SAPBEXHLevel2X 9 5 2" xfId="54891"/>
    <cellStyle name="SAPBEXHLevel2X 9 5 2 2" xfId="54892"/>
    <cellStyle name="SAPBEXHLevel2X 9 5 3" xfId="54893"/>
    <cellStyle name="SAPBEXHLevel2X 9 6" xfId="54894"/>
    <cellStyle name="SAPBEXHLevel2X 9 6 2" xfId="54895"/>
    <cellStyle name="SAPBEXHLevel2X 9 7" xfId="54896"/>
    <cellStyle name="SAPBEXHLevel3" xfId="187"/>
    <cellStyle name="SAPBEXHLevel3 10" xfId="54897"/>
    <cellStyle name="SAPBEXHLevel3 10 2" xfId="54898"/>
    <cellStyle name="SAPBEXHLevel3 10 2 2" xfId="54899"/>
    <cellStyle name="SAPBEXHLevel3 10 3" xfId="54900"/>
    <cellStyle name="SAPBEXHLevel3 11" xfId="54901"/>
    <cellStyle name="SAPBEXHLevel3 11 2" xfId="54902"/>
    <cellStyle name="SAPBEXHLevel3 12" xfId="54903"/>
    <cellStyle name="SAPBEXHLevel3 12 2" xfId="54904"/>
    <cellStyle name="SAPBEXHLevel3 12 2 2" xfId="54905"/>
    <cellStyle name="SAPBEXHLevel3 12 3" xfId="54906"/>
    <cellStyle name="SAPBEXHLevel3 12 3 2" xfId="54907"/>
    <cellStyle name="SAPBEXHLevel3 12 4" xfId="54908"/>
    <cellStyle name="SAPBEXHLevel3 13" xfId="54909"/>
    <cellStyle name="SAPBEXHLevel3 13 2" xfId="54910"/>
    <cellStyle name="SAPBEXHLevel3 14" xfId="54911"/>
    <cellStyle name="SAPBEXHLevel3 14 2" xfId="54912"/>
    <cellStyle name="SAPBEXHLevel3 14 3" xfId="54913"/>
    <cellStyle name="SAPBEXHLevel3 15" xfId="54914"/>
    <cellStyle name="SAPBEXHLevel3 15 2" xfId="54915"/>
    <cellStyle name="SAPBEXHLevel3 16" xfId="54916"/>
    <cellStyle name="SAPBEXHLevel3 16 2" xfId="54917"/>
    <cellStyle name="SAPBEXHLevel3 17" xfId="54918"/>
    <cellStyle name="SAPBEXHLevel3 18" xfId="54919"/>
    <cellStyle name="SAPBEXHLevel3 19" xfId="54920"/>
    <cellStyle name="SAPBEXHLevel3 2" xfId="456"/>
    <cellStyle name="SAPBEXHLevel3 2 10" xfId="54921"/>
    <cellStyle name="SAPBEXHLevel3 2 11" xfId="54922"/>
    <cellStyle name="SAPBEXHLevel3 2 12" xfId="54923"/>
    <cellStyle name="SAPBEXHLevel3 2 2" xfId="54924"/>
    <cellStyle name="SAPBEXHLevel3 2 2 2" xfId="54925"/>
    <cellStyle name="SAPBEXHLevel3 2 2 2 2" xfId="54926"/>
    <cellStyle name="SAPBEXHLevel3 2 2 2 2 2" xfId="54927"/>
    <cellStyle name="SAPBEXHLevel3 2 2 2 3" xfId="54928"/>
    <cellStyle name="SAPBEXHLevel3 2 2 3" xfId="54929"/>
    <cellStyle name="SAPBEXHLevel3 2 2 3 2" xfId="54930"/>
    <cellStyle name="SAPBEXHLevel3 2 2 3 2 2" xfId="54931"/>
    <cellStyle name="SAPBEXHLevel3 2 2 3 3" xfId="54932"/>
    <cellStyle name="SAPBEXHLevel3 2 2 4" xfId="54933"/>
    <cellStyle name="SAPBEXHLevel3 2 2 4 2" xfId="54934"/>
    <cellStyle name="SAPBEXHLevel3 2 2 4 2 2" xfId="54935"/>
    <cellStyle name="SAPBEXHLevel3 2 2 4 3" xfId="54936"/>
    <cellStyle name="SAPBEXHLevel3 2 2 5" xfId="54937"/>
    <cellStyle name="SAPBEXHLevel3 2 2 5 2" xfId="54938"/>
    <cellStyle name="SAPBEXHLevel3 2 2 6" xfId="54939"/>
    <cellStyle name="SAPBEXHLevel3 2 3" xfId="54940"/>
    <cellStyle name="SAPBEXHLevel3 2 3 2" xfId="54941"/>
    <cellStyle name="SAPBEXHLevel3 2 3 2 2" xfId="54942"/>
    <cellStyle name="SAPBEXHLevel3 2 3 2 2 2" xfId="54943"/>
    <cellStyle name="SAPBEXHLevel3 2 3 2 2 2 2" xfId="54944"/>
    <cellStyle name="SAPBEXHLevel3 2 3 2 2 3" xfId="54945"/>
    <cellStyle name="SAPBEXHLevel3 2 3 2 3" xfId="54946"/>
    <cellStyle name="SAPBEXHLevel3 2 3 2 3 2" xfId="54947"/>
    <cellStyle name="SAPBEXHLevel3 2 3 2 3 2 2" xfId="54948"/>
    <cellStyle name="SAPBEXHLevel3 2 3 2 3 3" xfId="54949"/>
    <cellStyle name="SAPBEXHLevel3 2 3 2 4" xfId="54950"/>
    <cellStyle name="SAPBEXHLevel3 2 3 2 4 2" xfId="54951"/>
    <cellStyle name="SAPBEXHLevel3 2 3 2 5" xfId="54952"/>
    <cellStyle name="SAPBEXHLevel3 2 3 3" xfId="54953"/>
    <cellStyle name="SAPBEXHLevel3 2 3 3 2" xfId="54954"/>
    <cellStyle name="SAPBEXHLevel3 2 3 3 2 2" xfId="54955"/>
    <cellStyle name="SAPBEXHLevel3 2 3 3 2 2 2" xfId="54956"/>
    <cellStyle name="SAPBEXHLevel3 2 3 3 2 3" xfId="54957"/>
    <cellStyle name="SAPBEXHLevel3 2 3 3 3" xfId="54958"/>
    <cellStyle name="SAPBEXHLevel3 2 3 3 3 2" xfId="54959"/>
    <cellStyle name="SAPBEXHLevel3 2 3 3 4" xfId="54960"/>
    <cellStyle name="SAPBEXHLevel3 2 3 4" xfId="54961"/>
    <cellStyle name="SAPBEXHLevel3 2 3 4 2" xfId="54962"/>
    <cellStyle name="SAPBEXHLevel3 2 3 4 2 2" xfId="54963"/>
    <cellStyle name="SAPBEXHLevel3 2 3 4 3" xfId="54964"/>
    <cellStyle name="SAPBEXHLevel3 2 3 5" xfId="54965"/>
    <cellStyle name="SAPBEXHLevel3 2 3 5 2" xfId="54966"/>
    <cellStyle name="SAPBEXHLevel3 2 3 5 2 2" xfId="54967"/>
    <cellStyle name="SAPBEXHLevel3 2 3 5 3" xfId="54968"/>
    <cellStyle name="SAPBEXHLevel3 2 3 6" xfId="54969"/>
    <cellStyle name="SAPBEXHLevel3 2 3 6 2" xfId="54970"/>
    <cellStyle name="SAPBEXHLevel3 2 3 7" xfId="54971"/>
    <cellStyle name="SAPBEXHLevel3 2 4" xfId="54972"/>
    <cellStyle name="SAPBEXHLevel3 2 4 2" xfId="54973"/>
    <cellStyle name="SAPBEXHLevel3 2 4 2 2" xfId="54974"/>
    <cellStyle name="SAPBEXHLevel3 2 4 2 2 2" xfId="54975"/>
    <cellStyle name="SAPBEXHLevel3 2 4 2 2 2 2" xfId="54976"/>
    <cellStyle name="SAPBEXHLevel3 2 4 2 2 2 2 2" xfId="54977"/>
    <cellStyle name="SAPBEXHLevel3 2 4 2 2 2 2 2 2" xfId="54978"/>
    <cellStyle name="SAPBEXHLevel3 2 4 2 2 2 2 3" xfId="54979"/>
    <cellStyle name="SAPBEXHLevel3 2 4 2 2 2 3" xfId="54980"/>
    <cellStyle name="SAPBEXHLevel3 2 4 2 2 2 3 2" xfId="54981"/>
    <cellStyle name="SAPBEXHLevel3 2 4 2 2 2 4" xfId="54982"/>
    <cellStyle name="SAPBEXHLevel3 2 4 2 2 3" xfId="54983"/>
    <cellStyle name="SAPBEXHLevel3 2 4 2 2 3 2" xfId="54984"/>
    <cellStyle name="SAPBEXHLevel3 2 4 2 2 3 2 2" xfId="54985"/>
    <cellStyle name="SAPBEXHLevel3 2 4 2 2 3 3" xfId="54986"/>
    <cellStyle name="SAPBEXHLevel3 2 4 2 2 4" xfId="54987"/>
    <cellStyle name="SAPBEXHLevel3 2 4 2 2 4 2" xfId="54988"/>
    <cellStyle name="SAPBEXHLevel3 2 4 2 2 5" xfId="54989"/>
    <cellStyle name="SAPBEXHLevel3 2 4 2 3" xfId="54990"/>
    <cellStyle name="SAPBEXHLevel3 2 4 2 3 2" xfId="54991"/>
    <cellStyle name="SAPBEXHLevel3 2 4 2 3 2 2" xfId="54992"/>
    <cellStyle name="SAPBEXHLevel3 2 4 2 3 3" xfId="54993"/>
    <cellStyle name="SAPBEXHLevel3 2 4 2 4" xfId="54994"/>
    <cellStyle name="SAPBEXHLevel3 2 4 2 4 2" xfId="54995"/>
    <cellStyle name="SAPBEXHLevel3 2 4 2 4 2 2" xfId="54996"/>
    <cellStyle name="SAPBEXHLevel3 2 4 2 4 2 2 2" xfId="54997"/>
    <cellStyle name="SAPBEXHLevel3 2 4 2 4 2 3" xfId="54998"/>
    <cellStyle name="SAPBEXHLevel3 2 4 2 4 3" xfId="54999"/>
    <cellStyle name="SAPBEXHLevel3 2 4 2 4 3 2" xfId="55000"/>
    <cellStyle name="SAPBEXHLevel3 2 4 2 4 4" xfId="55001"/>
    <cellStyle name="SAPBEXHLevel3 2 4 2 5" xfId="55002"/>
    <cellStyle name="SAPBEXHLevel3 2 4 2 5 2" xfId="55003"/>
    <cellStyle name="SAPBEXHLevel3 2 4 2 5 2 2" xfId="55004"/>
    <cellStyle name="SAPBEXHLevel3 2 4 2 5 3" xfId="55005"/>
    <cellStyle name="SAPBEXHLevel3 2 4 2 6" xfId="55006"/>
    <cellStyle name="SAPBEXHLevel3 2 4 2 6 2" xfId="55007"/>
    <cellStyle name="SAPBEXHLevel3 2 4 2 7" xfId="55008"/>
    <cellStyle name="SAPBEXHLevel3 2 4 3" xfId="55009"/>
    <cellStyle name="SAPBEXHLevel3 2 4 3 2" xfId="55010"/>
    <cellStyle name="SAPBEXHLevel3 2 4 3 2 2" xfId="55011"/>
    <cellStyle name="SAPBEXHLevel3 2 4 3 2 2 2" xfId="55012"/>
    <cellStyle name="SAPBEXHLevel3 2 4 3 2 2 2 2" xfId="55013"/>
    <cellStyle name="SAPBEXHLevel3 2 4 3 2 2 2 2 2" xfId="55014"/>
    <cellStyle name="SAPBEXHLevel3 2 4 3 2 2 2 3" xfId="55015"/>
    <cellStyle name="SAPBEXHLevel3 2 4 3 2 2 3" xfId="55016"/>
    <cellStyle name="SAPBEXHLevel3 2 4 3 2 2 3 2" xfId="55017"/>
    <cellStyle name="SAPBEXHLevel3 2 4 3 2 2 4" xfId="55018"/>
    <cellStyle name="SAPBEXHLevel3 2 4 3 2 3" xfId="55019"/>
    <cellStyle name="SAPBEXHLevel3 2 4 3 2 3 2" xfId="55020"/>
    <cellStyle name="SAPBEXHLevel3 2 4 3 2 3 2 2" xfId="55021"/>
    <cellStyle name="SAPBEXHLevel3 2 4 3 2 3 3" xfId="55022"/>
    <cellStyle name="SAPBEXHLevel3 2 4 3 2 4" xfId="55023"/>
    <cellStyle name="SAPBEXHLevel3 2 4 3 2 4 2" xfId="55024"/>
    <cellStyle name="SAPBEXHLevel3 2 4 3 2 5" xfId="55025"/>
    <cellStyle name="SAPBEXHLevel3 2 4 3 3" xfId="55026"/>
    <cellStyle name="SAPBEXHLevel3 2 4 3 3 2" xfId="55027"/>
    <cellStyle name="SAPBEXHLevel3 2 4 3 3 2 2" xfId="55028"/>
    <cellStyle name="SAPBEXHLevel3 2 4 3 3 2 2 2" xfId="55029"/>
    <cellStyle name="SAPBEXHLevel3 2 4 3 3 2 3" xfId="55030"/>
    <cellStyle name="SAPBEXHLevel3 2 4 3 3 3" xfId="55031"/>
    <cellStyle name="SAPBEXHLevel3 2 4 3 3 3 2" xfId="55032"/>
    <cellStyle name="SAPBEXHLevel3 2 4 3 3 4" xfId="55033"/>
    <cellStyle name="SAPBEXHLevel3 2 4 3 4" xfId="55034"/>
    <cellStyle name="SAPBEXHLevel3 2 4 3 4 2" xfId="55035"/>
    <cellStyle name="SAPBEXHLevel3 2 4 3 4 2 2" xfId="55036"/>
    <cellStyle name="SAPBEXHLevel3 2 4 3 4 3" xfId="55037"/>
    <cellStyle name="SAPBEXHLevel3 2 4 3 5" xfId="55038"/>
    <cellStyle name="SAPBEXHLevel3 2 4 3 5 2" xfId="55039"/>
    <cellStyle name="SAPBEXHLevel3 2 4 3 6" xfId="55040"/>
    <cellStyle name="SAPBEXHLevel3 2 4 4" xfId="55041"/>
    <cellStyle name="SAPBEXHLevel3 2 4 4 2" xfId="55042"/>
    <cellStyle name="SAPBEXHLevel3 2 4 4 2 2" xfId="55043"/>
    <cellStyle name="SAPBEXHLevel3 2 4 4 3" xfId="55044"/>
    <cellStyle name="SAPBEXHLevel3 2 4 5" xfId="55045"/>
    <cellStyle name="SAPBEXHLevel3 2 4 5 2" xfId="55046"/>
    <cellStyle name="SAPBEXHLevel3 2 4 5 2 2" xfId="55047"/>
    <cellStyle name="SAPBEXHLevel3 2 4 5 2 2 2" xfId="55048"/>
    <cellStyle name="SAPBEXHLevel3 2 4 5 2 3" xfId="55049"/>
    <cellStyle name="SAPBEXHLevel3 2 4 5 3" xfId="55050"/>
    <cellStyle name="SAPBEXHLevel3 2 4 5 3 2" xfId="55051"/>
    <cellStyle name="SAPBEXHLevel3 2 4 5 4" xfId="55052"/>
    <cellStyle name="SAPBEXHLevel3 2 4 6" xfId="55053"/>
    <cellStyle name="SAPBEXHLevel3 2 4 6 2" xfId="55054"/>
    <cellStyle name="SAPBEXHLevel3 2 4 6 2 2" xfId="55055"/>
    <cellStyle name="SAPBEXHLevel3 2 4 6 3" xfId="55056"/>
    <cellStyle name="SAPBEXHLevel3 2 4 7" xfId="55057"/>
    <cellStyle name="SAPBEXHLevel3 2 4 7 2" xfId="55058"/>
    <cellStyle name="SAPBEXHLevel3 2 4 8" xfId="55059"/>
    <cellStyle name="SAPBEXHLevel3 2 4 9" xfId="55060"/>
    <cellStyle name="SAPBEXHLevel3 2 5" xfId="55061"/>
    <cellStyle name="SAPBEXHLevel3 2 5 2" xfId="55062"/>
    <cellStyle name="SAPBEXHLevel3 2 5 2 2" xfId="55063"/>
    <cellStyle name="SAPBEXHLevel3 2 5 2 2 2" xfId="55064"/>
    <cellStyle name="SAPBEXHLevel3 2 5 2 3" xfId="55065"/>
    <cellStyle name="SAPBEXHLevel3 2 5 3" xfId="55066"/>
    <cellStyle name="SAPBEXHLevel3 2 5 3 2" xfId="55067"/>
    <cellStyle name="SAPBEXHLevel3 2 5 4" xfId="55068"/>
    <cellStyle name="SAPBEXHLevel3 2 6" xfId="55069"/>
    <cellStyle name="SAPBEXHLevel3 2 6 2" xfId="55070"/>
    <cellStyle name="SAPBEXHLevel3 2 6 2 2" xfId="55071"/>
    <cellStyle name="SAPBEXHLevel3 2 6 3" xfId="55072"/>
    <cellStyle name="SAPBEXHLevel3 2 7" xfId="55073"/>
    <cellStyle name="SAPBEXHLevel3 2 7 2" xfId="55074"/>
    <cellStyle name="SAPBEXHLevel3 2 7 2 2" xfId="55075"/>
    <cellStyle name="SAPBEXHLevel3 2 7 3" xfId="55076"/>
    <cellStyle name="SAPBEXHLevel3 2 8" xfId="55077"/>
    <cellStyle name="SAPBEXHLevel3 2 8 2" xfId="55078"/>
    <cellStyle name="SAPBEXHLevel3 2 9" xfId="55079"/>
    <cellStyle name="SAPBEXHLevel3 20" xfId="55080"/>
    <cellStyle name="SAPBEXHLevel3 21" xfId="55081"/>
    <cellStyle name="SAPBEXHLevel3 22" xfId="55082"/>
    <cellStyle name="SAPBEXHLevel3 23" xfId="55083"/>
    <cellStyle name="SAPBEXHLevel3 3" xfId="554"/>
    <cellStyle name="SAPBEXHLevel3 3 2" xfId="55084"/>
    <cellStyle name="SAPBEXHLevel3 3 2 2" xfId="55085"/>
    <cellStyle name="SAPBEXHLevel3 3 2 2 2" xfId="55086"/>
    <cellStyle name="SAPBEXHLevel3 3 2 2 2 2" xfId="55087"/>
    <cellStyle name="SAPBEXHLevel3 3 2 2 3" xfId="55088"/>
    <cellStyle name="SAPBEXHLevel3 3 2 3" xfId="55089"/>
    <cellStyle name="SAPBEXHLevel3 3 2 3 2" xfId="55090"/>
    <cellStyle name="SAPBEXHLevel3 3 2 3 2 2" xfId="55091"/>
    <cellStyle name="SAPBEXHLevel3 3 2 3 3" xfId="55092"/>
    <cellStyle name="SAPBEXHLevel3 3 2 4" xfId="55093"/>
    <cellStyle name="SAPBEXHLevel3 3 2 4 2" xfId="55094"/>
    <cellStyle name="SAPBEXHLevel3 3 2 4 2 2" xfId="55095"/>
    <cellStyle name="SAPBEXHLevel3 3 2 4 3" xfId="55096"/>
    <cellStyle name="SAPBEXHLevel3 3 2 5" xfId="55097"/>
    <cellStyle name="SAPBEXHLevel3 3 2 5 2" xfId="55098"/>
    <cellStyle name="SAPBEXHLevel3 3 2 6" xfId="55099"/>
    <cellStyle name="SAPBEXHLevel3 3 3" xfId="55100"/>
    <cellStyle name="SAPBEXHLevel3 3 3 2" xfId="55101"/>
    <cellStyle name="SAPBEXHLevel3 3 3 2 2" xfId="55102"/>
    <cellStyle name="SAPBEXHLevel3 3 3 2 2 2" xfId="55103"/>
    <cellStyle name="SAPBEXHLevel3 3 3 2 3" xfId="55104"/>
    <cellStyle name="SAPBEXHLevel3 3 3 3" xfId="55105"/>
    <cellStyle name="SAPBEXHLevel3 3 3 3 2" xfId="55106"/>
    <cellStyle name="SAPBEXHLevel3 3 3 4" xfId="55107"/>
    <cellStyle name="SAPBEXHLevel3 3 3 5" xfId="55108"/>
    <cellStyle name="SAPBEXHLevel3 3 4" xfId="55109"/>
    <cellStyle name="SAPBEXHLevel3 3 4 2" xfId="55110"/>
    <cellStyle name="SAPBEXHLevel3 3 4 2 2" xfId="55111"/>
    <cellStyle name="SAPBEXHLevel3 3 4 3" xfId="55112"/>
    <cellStyle name="SAPBEXHLevel3 3 5" xfId="55113"/>
    <cellStyle name="SAPBEXHLevel3 3 5 2" xfId="55114"/>
    <cellStyle name="SAPBEXHLevel3 3 5 2 2" xfId="55115"/>
    <cellStyle name="SAPBEXHLevel3 3 5 3" xfId="55116"/>
    <cellStyle name="SAPBEXHLevel3 3 6" xfId="55117"/>
    <cellStyle name="SAPBEXHLevel3 3 6 2" xfId="55118"/>
    <cellStyle name="SAPBEXHLevel3 3 7" xfId="55119"/>
    <cellStyle name="SAPBEXHLevel3 3 8" xfId="55120"/>
    <cellStyle name="SAPBEXHLevel3 3 9" xfId="55121"/>
    <cellStyle name="SAPBEXHLevel3 4" xfId="55122"/>
    <cellStyle name="SAPBEXHLevel3 4 2" xfId="55123"/>
    <cellStyle name="SAPBEXHLevel3 4 2 2" xfId="55124"/>
    <cellStyle name="SAPBEXHLevel3 4 2 2 2" xfId="55125"/>
    <cellStyle name="SAPBEXHLevel3 4 2 2 2 2" xfId="55126"/>
    <cellStyle name="SAPBEXHLevel3 4 2 2 3" xfId="55127"/>
    <cellStyle name="SAPBEXHLevel3 4 2 3" xfId="55128"/>
    <cellStyle name="SAPBEXHLevel3 4 2 3 2" xfId="55129"/>
    <cellStyle name="SAPBEXHLevel3 4 2 3 2 2" xfId="55130"/>
    <cellStyle name="SAPBEXHLevel3 4 2 3 3" xfId="55131"/>
    <cellStyle name="SAPBEXHLevel3 4 2 4" xfId="55132"/>
    <cellStyle name="SAPBEXHLevel3 4 2 4 2" xfId="55133"/>
    <cellStyle name="SAPBEXHLevel3 4 2 4 2 2" xfId="55134"/>
    <cellStyle name="SAPBEXHLevel3 4 2 4 3" xfId="55135"/>
    <cellStyle name="SAPBEXHLevel3 4 2 5" xfId="55136"/>
    <cellStyle name="SAPBEXHLevel3 4 2 5 2" xfId="55137"/>
    <cellStyle name="SAPBEXHLevel3 4 2 6" xfId="55138"/>
    <cellStyle name="SAPBEXHLevel3 4 3" xfId="55139"/>
    <cellStyle name="SAPBEXHLevel3 4 3 2" xfId="55140"/>
    <cellStyle name="SAPBEXHLevel3 4 3 2 2" xfId="55141"/>
    <cellStyle name="SAPBEXHLevel3 4 3 2 2 2" xfId="55142"/>
    <cellStyle name="SAPBEXHLevel3 4 3 2 2 2 2" xfId="55143"/>
    <cellStyle name="SAPBEXHLevel3 4 3 2 2 3" xfId="55144"/>
    <cellStyle name="SAPBEXHLevel3 4 3 2 3" xfId="55145"/>
    <cellStyle name="SAPBEXHLevel3 4 3 2 3 2" xfId="55146"/>
    <cellStyle name="SAPBEXHLevel3 4 3 2 3 2 2" xfId="55147"/>
    <cellStyle name="SAPBEXHLevel3 4 3 2 3 3" xfId="55148"/>
    <cellStyle name="SAPBEXHLevel3 4 3 2 4" xfId="55149"/>
    <cellStyle name="SAPBEXHLevel3 4 3 2 4 2" xfId="55150"/>
    <cellStyle name="SAPBEXHLevel3 4 3 2 5" xfId="55151"/>
    <cellStyle name="SAPBEXHLevel3 4 3 3" xfId="55152"/>
    <cellStyle name="SAPBEXHLevel3 4 3 3 2" xfId="55153"/>
    <cellStyle name="SAPBEXHLevel3 4 3 3 2 2" xfId="55154"/>
    <cellStyle name="SAPBEXHLevel3 4 3 3 2 2 2" xfId="55155"/>
    <cellStyle name="SAPBEXHLevel3 4 3 3 2 3" xfId="55156"/>
    <cellStyle name="SAPBEXHLevel3 4 3 3 3" xfId="55157"/>
    <cellStyle name="SAPBEXHLevel3 4 3 3 3 2" xfId="55158"/>
    <cellStyle name="SAPBEXHLevel3 4 3 3 4" xfId="55159"/>
    <cellStyle name="SAPBEXHLevel3 4 3 4" xfId="55160"/>
    <cellStyle name="SAPBEXHLevel3 4 3 4 2" xfId="55161"/>
    <cellStyle name="SAPBEXHLevel3 4 3 4 2 2" xfId="55162"/>
    <cellStyle name="SAPBEXHLevel3 4 3 4 3" xfId="55163"/>
    <cellStyle name="SAPBEXHLevel3 4 3 5" xfId="55164"/>
    <cellStyle name="SAPBEXHLevel3 4 3 5 2" xfId="55165"/>
    <cellStyle name="SAPBEXHLevel3 4 3 5 2 2" xfId="55166"/>
    <cellStyle name="SAPBEXHLevel3 4 3 5 3" xfId="55167"/>
    <cellStyle name="SAPBEXHLevel3 4 3 6" xfId="55168"/>
    <cellStyle name="SAPBEXHLevel3 4 3 6 2" xfId="55169"/>
    <cellStyle name="SAPBEXHLevel3 4 3 7" xfId="55170"/>
    <cellStyle name="SAPBEXHLevel3 4 4" xfId="55171"/>
    <cellStyle name="SAPBEXHLevel3 4 4 2" xfId="55172"/>
    <cellStyle name="SAPBEXHLevel3 4 4 2 2" xfId="55173"/>
    <cellStyle name="SAPBEXHLevel3 4 4 2 2 2" xfId="55174"/>
    <cellStyle name="SAPBEXHLevel3 4 4 2 3" xfId="55175"/>
    <cellStyle name="SAPBEXHLevel3 4 4 3" xfId="55176"/>
    <cellStyle name="SAPBEXHLevel3 4 4 3 2" xfId="55177"/>
    <cellStyle name="SAPBEXHLevel3 4 4 4" xfId="55178"/>
    <cellStyle name="SAPBEXHLevel3 4 5" xfId="55179"/>
    <cellStyle name="SAPBEXHLevel3 4 5 2" xfId="55180"/>
    <cellStyle name="SAPBEXHLevel3 4 5 2 2" xfId="55181"/>
    <cellStyle name="SAPBEXHLevel3 4 5 3" xfId="55182"/>
    <cellStyle name="SAPBEXHLevel3 4 6" xfId="55183"/>
    <cellStyle name="SAPBEXHLevel3 4 6 2" xfId="55184"/>
    <cellStyle name="SAPBEXHLevel3 4 6 2 2" xfId="55185"/>
    <cellStyle name="SAPBEXHLevel3 4 6 3" xfId="55186"/>
    <cellStyle name="SAPBEXHLevel3 4 7" xfId="55187"/>
    <cellStyle name="SAPBEXHLevel3 4 7 2" xfId="55188"/>
    <cellStyle name="SAPBEXHLevel3 4 8" xfId="55189"/>
    <cellStyle name="SAPBEXHLevel3 4 9" xfId="55190"/>
    <cellStyle name="SAPBEXHLevel3 5" xfId="55191"/>
    <cellStyle name="SAPBEXHLevel3 5 2" xfId="55192"/>
    <cellStyle name="SAPBEXHLevel3 5 2 2" xfId="55193"/>
    <cellStyle name="SAPBEXHLevel3 5 2 2 2" xfId="55194"/>
    <cellStyle name="SAPBEXHLevel3 5 2 3" xfId="55195"/>
    <cellStyle name="SAPBEXHLevel3 5 3" xfId="55196"/>
    <cellStyle name="SAPBEXHLevel3 5 3 2" xfId="55197"/>
    <cellStyle name="SAPBEXHLevel3 5 3 2 2" xfId="55198"/>
    <cellStyle name="SAPBEXHLevel3 5 3 3" xfId="55199"/>
    <cellStyle name="SAPBEXHLevel3 5 4" xfId="55200"/>
    <cellStyle name="SAPBEXHLevel3 5 4 2" xfId="55201"/>
    <cellStyle name="SAPBEXHLevel3 5 4 2 2" xfId="55202"/>
    <cellStyle name="SAPBEXHLevel3 5 4 3" xfId="55203"/>
    <cellStyle name="SAPBEXHLevel3 5 5" xfId="55204"/>
    <cellStyle name="SAPBEXHLevel3 5 5 2" xfId="55205"/>
    <cellStyle name="SAPBEXHLevel3 5 6" xfId="55206"/>
    <cellStyle name="SAPBEXHLevel3 6" xfId="55207"/>
    <cellStyle name="SAPBEXHLevel3 6 2" xfId="55208"/>
    <cellStyle name="SAPBEXHLevel3 6 2 2" xfId="55209"/>
    <cellStyle name="SAPBEXHLevel3 6 3" xfId="55210"/>
    <cellStyle name="SAPBEXHLevel3 6 3 2" xfId="55211"/>
    <cellStyle name="SAPBEXHLevel3 6 3 2 2" xfId="55212"/>
    <cellStyle name="SAPBEXHLevel3 6 3 3" xfId="55213"/>
    <cellStyle name="SAPBEXHLevel3 6 4" xfId="55214"/>
    <cellStyle name="SAPBEXHLevel3 6 4 2" xfId="55215"/>
    <cellStyle name="SAPBEXHLevel3 6 4 2 2" xfId="55216"/>
    <cellStyle name="SAPBEXHLevel3 6 4 3" xfId="55217"/>
    <cellStyle name="SAPBEXHLevel3 6 5" xfId="55218"/>
    <cellStyle name="SAPBEXHLevel3 7" xfId="55219"/>
    <cellStyle name="SAPBEXHLevel3 7 2" xfId="55220"/>
    <cellStyle name="SAPBEXHLevel3 7 2 2" xfId="55221"/>
    <cellStyle name="SAPBEXHLevel3 7 2 2 2" xfId="55222"/>
    <cellStyle name="SAPBEXHLevel3 7 2 3" xfId="55223"/>
    <cellStyle name="SAPBEXHLevel3 7 2 3 2" xfId="55224"/>
    <cellStyle name="SAPBEXHLevel3 7 2 3 2 2" xfId="55225"/>
    <cellStyle name="SAPBEXHLevel3 7 2 3 3" xfId="55226"/>
    <cellStyle name="SAPBEXHLevel3 7 2 4" xfId="55227"/>
    <cellStyle name="SAPBEXHLevel3 7 3" xfId="55228"/>
    <cellStyle name="SAPBEXHLevel3 7 3 2" xfId="55229"/>
    <cellStyle name="SAPBEXHLevel3 7 3 2 2" xfId="55230"/>
    <cellStyle name="SAPBEXHLevel3 7 3 3" xfId="55231"/>
    <cellStyle name="SAPBEXHLevel3 7 4" xfId="55232"/>
    <cellStyle name="SAPBEXHLevel3 7 4 2" xfId="55233"/>
    <cellStyle name="SAPBEXHLevel3 7 4 2 2" xfId="55234"/>
    <cellStyle name="SAPBEXHLevel3 7 4 3" xfId="55235"/>
    <cellStyle name="SAPBEXHLevel3 7 5" xfId="55236"/>
    <cellStyle name="SAPBEXHLevel3 7 5 2" xfId="55237"/>
    <cellStyle name="SAPBEXHLevel3 7 5 2 2" xfId="55238"/>
    <cellStyle name="SAPBEXHLevel3 7 5 3" xfId="55239"/>
    <cellStyle name="SAPBEXHLevel3 7 6" xfId="55240"/>
    <cellStyle name="SAPBEXHLevel3 8" xfId="55241"/>
    <cellStyle name="SAPBEXHLevel3 8 2" xfId="55242"/>
    <cellStyle name="SAPBEXHLevel3 8 2 2" xfId="55243"/>
    <cellStyle name="SAPBEXHLevel3 8 3" xfId="55244"/>
    <cellStyle name="SAPBEXHLevel3 9" xfId="55245"/>
    <cellStyle name="SAPBEXHLevel3 9 2" xfId="55246"/>
    <cellStyle name="SAPBEXHLevel3 9 2 2" xfId="55247"/>
    <cellStyle name="SAPBEXHLevel3 9 3" xfId="55248"/>
    <cellStyle name="SAPBEXHLevel3X" xfId="188"/>
    <cellStyle name="SAPBEXHLevel3X 10" xfId="55249"/>
    <cellStyle name="SAPBEXHLevel3X 10 2" xfId="55250"/>
    <cellStyle name="SAPBEXHLevel3X 10 2 2" xfId="55251"/>
    <cellStyle name="SAPBEXHLevel3X 10 3" xfId="55252"/>
    <cellStyle name="SAPBEXHLevel3X 11" xfId="55253"/>
    <cellStyle name="SAPBEXHLevel3X 11 2" xfId="55254"/>
    <cellStyle name="SAPBEXHLevel3X 11 2 2" xfId="55255"/>
    <cellStyle name="SAPBEXHLevel3X 11 3" xfId="55256"/>
    <cellStyle name="SAPBEXHLevel3X 12" xfId="55257"/>
    <cellStyle name="SAPBEXHLevel3X 12 2" xfId="55258"/>
    <cellStyle name="SAPBEXHLevel3X 12 2 2" xfId="55259"/>
    <cellStyle name="SAPBEXHLevel3X 12 3" xfId="55260"/>
    <cellStyle name="SAPBEXHLevel3X 13" xfId="55261"/>
    <cellStyle name="SAPBEXHLevel3X 13 2" xfId="55262"/>
    <cellStyle name="SAPBEXHLevel3X 13 2 2" xfId="55263"/>
    <cellStyle name="SAPBEXHLevel3X 13 3" xfId="55264"/>
    <cellStyle name="SAPBEXHLevel3X 14" xfId="55265"/>
    <cellStyle name="SAPBEXHLevel3X 14 2" xfId="55266"/>
    <cellStyle name="SAPBEXHLevel3X 15" xfId="55267"/>
    <cellStyle name="SAPBEXHLevel3X 15 2" xfId="55268"/>
    <cellStyle name="SAPBEXHLevel3X 15 2 2" xfId="55269"/>
    <cellStyle name="SAPBEXHLevel3X 15 3" xfId="55270"/>
    <cellStyle name="SAPBEXHLevel3X 15 3 2" xfId="55271"/>
    <cellStyle name="SAPBEXHLevel3X 15 4" xfId="55272"/>
    <cellStyle name="SAPBEXHLevel3X 16" xfId="55273"/>
    <cellStyle name="SAPBEXHLevel3X 16 2" xfId="55274"/>
    <cellStyle name="SAPBEXHLevel3X 17" xfId="55275"/>
    <cellStyle name="SAPBEXHLevel3X 17 2" xfId="55276"/>
    <cellStyle name="SAPBEXHLevel3X 17 3" xfId="55277"/>
    <cellStyle name="SAPBEXHLevel3X 18" xfId="55278"/>
    <cellStyle name="SAPBEXHLevel3X 18 2" xfId="55279"/>
    <cellStyle name="SAPBEXHLevel3X 19" xfId="55280"/>
    <cellStyle name="SAPBEXHLevel3X 19 2" xfId="55281"/>
    <cellStyle name="SAPBEXHLevel3X 2" xfId="457"/>
    <cellStyle name="SAPBEXHLevel3X 2 10" xfId="55282"/>
    <cellStyle name="SAPBEXHLevel3X 2 11" xfId="55283"/>
    <cellStyle name="SAPBEXHLevel3X 2 12" xfId="55284"/>
    <cellStyle name="SAPBEXHLevel3X 2 2" xfId="55285"/>
    <cellStyle name="SAPBEXHLevel3X 2 2 2" xfId="55286"/>
    <cellStyle name="SAPBEXHLevel3X 2 2 2 2" xfId="55287"/>
    <cellStyle name="SAPBEXHLevel3X 2 2 2 2 2" xfId="55288"/>
    <cellStyle name="SAPBEXHLevel3X 2 2 2 3" xfId="55289"/>
    <cellStyle name="SAPBEXHLevel3X 2 2 3" xfId="55290"/>
    <cellStyle name="SAPBEXHLevel3X 2 2 3 2" xfId="55291"/>
    <cellStyle name="SAPBEXHLevel3X 2 2 3 2 2" xfId="55292"/>
    <cellStyle name="SAPBEXHLevel3X 2 2 3 3" xfId="55293"/>
    <cellStyle name="SAPBEXHLevel3X 2 2 3 4" xfId="55294"/>
    <cellStyle name="SAPBEXHLevel3X 2 2 4" xfId="55295"/>
    <cellStyle name="SAPBEXHLevel3X 2 2 4 2" xfId="55296"/>
    <cellStyle name="SAPBEXHLevel3X 2 2 4 2 2" xfId="55297"/>
    <cellStyle name="SAPBEXHLevel3X 2 2 4 3" xfId="55298"/>
    <cellStyle name="SAPBEXHLevel3X 2 2 5" xfId="55299"/>
    <cellStyle name="SAPBEXHLevel3X 2 2 5 2" xfId="55300"/>
    <cellStyle name="SAPBEXHLevel3X 2 2 6" xfId="55301"/>
    <cellStyle name="SAPBEXHLevel3X 2 3" xfId="55302"/>
    <cellStyle name="SAPBEXHLevel3X 2 3 2" xfId="55303"/>
    <cellStyle name="SAPBEXHLevel3X 2 3 2 2" xfId="55304"/>
    <cellStyle name="SAPBEXHLevel3X 2 3 2 2 2" xfId="55305"/>
    <cellStyle name="SAPBEXHLevel3X 2 3 2 2 2 2" xfId="55306"/>
    <cellStyle name="SAPBEXHLevel3X 2 3 2 2 3" xfId="55307"/>
    <cellStyle name="SAPBEXHLevel3X 2 3 2 3" xfId="55308"/>
    <cellStyle name="SAPBEXHLevel3X 2 3 2 3 2" xfId="55309"/>
    <cellStyle name="SAPBEXHLevel3X 2 3 2 3 2 2" xfId="55310"/>
    <cellStyle name="SAPBEXHLevel3X 2 3 2 3 3" xfId="55311"/>
    <cellStyle name="SAPBEXHLevel3X 2 3 2 4" xfId="55312"/>
    <cellStyle name="SAPBEXHLevel3X 2 3 2 4 2" xfId="55313"/>
    <cellStyle name="SAPBEXHLevel3X 2 3 2 5" xfId="55314"/>
    <cellStyle name="SAPBEXHLevel3X 2 3 3" xfId="55315"/>
    <cellStyle name="SAPBEXHLevel3X 2 3 3 2" xfId="55316"/>
    <cellStyle name="SAPBEXHLevel3X 2 3 3 2 2" xfId="55317"/>
    <cellStyle name="SAPBEXHLevel3X 2 3 3 2 2 2" xfId="55318"/>
    <cellStyle name="SAPBEXHLevel3X 2 3 3 2 3" xfId="55319"/>
    <cellStyle name="SAPBEXHLevel3X 2 3 3 3" xfId="55320"/>
    <cellStyle name="SAPBEXHLevel3X 2 3 3 3 2" xfId="55321"/>
    <cellStyle name="SAPBEXHLevel3X 2 3 3 4" xfId="55322"/>
    <cellStyle name="SAPBEXHLevel3X 2 3 4" xfId="55323"/>
    <cellStyle name="SAPBEXHLevel3X 2 3 4 2" xfId="55324"/>
    <cellStyle name="SAPBEXHLevel3X 2 3 4 2 2" xfId="55325"/>
    <cellStyle name="SAPBEXHLevel3X 2 3 4 3" xfId="55326"/>
    <cellStyle name="SAPBEXHLevel3X 2 3 5" xfId="55327"/>
    <cellStyle name="SAPBEXHLevel3X 2 3 5 2" xfId="55328"/>
    <cellStyle name="SAPBEXHLevel3X 2 3 5 2 2" xfId="55329"/>
    <cellStyle name="SAPBEXHLevel3X 2 3 5 3" xfId="55330"/>
    <cellStyle name="SAPBEXHLevel3X 2 3 6" xfId="55331"/>
    <cellStyle name="SAPBEXHLevel3X 2 3 6 2" xfId="55332"/>
    <cellStyle name="SAPBEXHLevel3X 2 3 7" xfId="55333"/>
    <cellStyle name="SAPBEXHLevel3X 2 4" xfId="55334"/>
    <cellStyle name="SAPBEXHLevel3X 2 4 2" xfId="55335"/>
    <cellStyle name="SAPBEXHLevel3X 2 4 2 2" xfId="55336"/>
    <cellStyle name="SAPBEXHLevel3X 2 4 2 2 2" xfId="55337"/>
    <cellStyle name="SAPBEXHLevel3X 2 4 2 2 2 2" xfId="55338"/>
    <cellStyle name="SAPBEXHLevel3X 2 4 2 2 3" xfId="55339"/>
    <cellStyle name="SAPBEXHLevel3X 2 4 2 3" xfId="55340"/>
    <cellStyle name="SAPBEXHLevel3X 2 4 2 3 2" xfId="55341"/>
    <cellStyle name="SAPBEXHLevel3X 2 4 2 3 2 2" xfId="55342"/>
    <cellStyle name="SAPBEXHLevel3X 2 4 2 3 3" xfId="55343"/>
    <cellStyle name="SAPBEXHLevel3X 2 4 2 4" xfId="55344"/>
    <cellStyle name="SAPBEXHLevel3X 2 4 2 4 2" xfId="55345"/>
    <cellStyle name="SAPBEXHLevel3X 2 4 2 5" xfId="55346"/>
    <cellStyle name="SAPBEXHLevel3X 2 4 3" xfId="55347"/>
    <cellStyle name="SAPBEXHLevel3X 2 4 3 2" xfId="55348"/>
    <cellStyle name="SAPBEXHLevel3X 2 4 3 2 2" xfId="55349"/>
    <cellStyle name="SAPBEXHLevel3X 2 4 3 2 2 2" xfId="55350"/>
    <cellStyle name="SAPBEXHLevel3X 2 4 3 2 3" xfId="55351"/>
    <cellStyle name="SAPBEXHLevel3X 2 4 3 3" xfId="55352"/>
    <cellStyle name="SAPBEXHLevel3X 2 4 3 3 2" xfId="55353"/>
    <cellStyle name="SAPBEXHLevel3X 2 4 3 4" xfId="55354"/>
    <cellStyle name="SAPBEXHLevel3X 2 4 4" xfId="55355"/>
    <cellStyle name="SAPBEXHLevel3X 2 4 4 2" xfId="55356"/>
    <cellStyle name="SAPBEXHLevel3X 2 4 4 2 2" xfId="55357"/>
    <cellStyle name="SAPBEXHLevel3X 2 4 4 3" xfId="55358"/>
    <cellStyle name="SAPBEXHLevel3X 2 4 5" xfId="55359"/>
    <cellStyle name="SAPBEXHLevel3X 2 4 5 2" xfId="55360"/>
    <cellStyle name="SAPBEXHLevel3X 2 4 6" xfId="55361"/>
    <cellStyle name="SAPBEXHLevel3X 2 5" xfId="55362"/>
    <cellStyle name="SAPBEXHLevel3X 2 5 2" xfId="55363"/>
    <cellStyle name="SAPBEXHLevel3X 2 5 2 2" xfId="55364"/>
    <cellStyle name="SAPBEXHLevel3X 2 5 2 2 2" xfId="55365"/>
    <cellStyle name="SAPBEXHLevel3X 2 5 2 3" xfId="55366"/>
    <cellStyle name="SAPBEXHLevel3X 2 5 3" xfId="55367"/>
    <cellStyle name="SAPBEXHLevel3X 2 5 3 2" xfId="55368"/>
    <cellStyle name="SAPBEXHLevel3X 2 5 4" xfId="55369"/>
    <cellStyle name="SAPBEXHLevel3X 2 6" xfId="55370"/>
    <cellStyle name="SAPBEXHLevel3X 2 6 2" xfId="55371"/>
    <cellStyle name="SAPBEXHLevel3X 2 6 2 2" xfId="55372"/>
    <cellStyle name="SAPBEXHLevel3X 2 6 3" xfId="55373"/>
    <cellStyle name="SAPBEXHLevel3X 2 7" xfId="55374"/>
    <cellStyle name="SAPBEXHLevel3X 2 7 2" xfId="55375"/>
    <cellStyle name="SAPBEXHLevel3X 2 7 2 2" xfId="55376"/>
    <cellStyle name="SAPBEXHLevel3X 2 7 3" xfId="55377"/>
    <cellStyle name="SAPBEXHLevel3X 2 8" xfId="55378"/>
    <cellStyle name="SAPBEXHLevel3X 2 8 2" xfId="55379"/>
    <cellStyle name="SAPBEXHLevel3X 2 9" xfId="55380"/>
    <cellStyle name="SAPBEXHLevel3X 20" xfId="55381"/>
    <cellStyle name="SAPBEXHLevel3X 21" xfId="55382"/>
    <cellStyle name="SAPBEXHLevel3X 22" xfId="55383"/>
    <cellStyle name="SAPBEXHLevel3X 23" xfId="55384"/>
    <cellStyle name="SAPBEXHLevel3X 24" xfId="55385"/>
    <cellStyle name="SAPBEXHLevel3X 25" xfId="55386"/>
    <cellStyle name="SAPBEXHLevel3X 26" xfId="55387"/>
    <cellStyle name="SAPBEXHLevel3X 27" xfId="55388"/>
    <cellStyle name="SAPBEXHLevel3X 28" xfId="55389"/>
    <cellStyle name="SAPBEXHLevel3X 29" xfId="55390"/>
    <cellStyle name="SAPBEXHLevel3X 3" xfId="1716"/>
    <cellStyle name="SAPBEXHLevel3X 3 2" xfId="55391"/>
    <cellStyle name="SAPBEXHLevel3X 3 2 2" xfId="55392"/>
    <cellStyle name="SAPBEXHLevel3X 3 2 2 2" xfId="55393"/>
    <cellStyle name="SAPBEXHLevel3X 3 2 2 2 2" xfId="55394"/>
    <cellStyle name="SAPBEXHLevel3X 3 2 2 3" xfId="55395"/>
    <cellStyle name="SAPBEXHLevel3X 3 2 3" xfId="55396"/>
    <cellStyle name="SAPBEXHLevel3X 3 2 3 2" xfId="55397"/>
    <cellStyle name="SAPBEXHLevel3X 3 2 3 2 2" xfId="55398"/>
    <cellStyle name="SAPBEXHLevel3X 3 2 3 3" xfId="55399"/>
    <cellStyle name="SAPBEXHLevel3X 3 2 4" xfId="55400"/>
    <cellStyle name="SAPBEXHLevel3X 3 2 4 2" xfId="55401"/>
    <cellStyle name="SAPBEXHLevel3X 3 2 4 2 2" xfId="55402"/>
    <cellStyle name="SAPBEXHLevel3X 3 2 4 3" xfId="55403"/>
    <cellStyle name="SAPBEXHLevel3X 3 2 5" xfId="55404"/>
    <cellStyle name="SAPBEXHLevel3X 3 2 5 2" xfId="55405"/>
    <cellStyle name="SAPBEXHLevel3X 3 2 6" xfId="55406"/>
    <cellStyle name="SAPBEXHLevel3X 3 3" xfId="55407"/>
    <cellStyle name="SAPBEXHLevel3X 3 3 2" xfId="55408"/>
    <cellStyle name="SAPBEXHLevel3X 3 3 2 2" xfId="55409"/>
    <cellStyle name="SAPBEXHLevel3X 3 3 2 2 2" xfId="55410"/>
    <cellStyle name="SAPBEXHLevel3X 3 3 2 3" xfId="55411"/>
    <cellStyle name="SAPBEXHLevel3X 3 3 3" xfId="55412"/>
    <cellStyle name="SAPBEXHLevel3X 3 3 3 2" xfId="55413"/>
    <cellStyle name="SAPBEXHLevel3X 3 3 4" xfId="55414"/>
    <cellStyle name="SAPBEXHLevel3X 3 3 5" xfId="55415"/>
    <cellStyle name="SAPBEXHLevel3X 3 4" xfId="55416"/>
    <cellStyle name="SAPBEXHLevel3X 3 4 2" xfId="55417"/>
    <cellStyle name="SAPBEXHLevel3X 3 4 2 2" xfId="55418"/>
    <cellStyle name="SAPBEXHLevel3X 3 4 3" xfId="55419"/>
    <cellStyle name="SAPBEXHLevel3X 3 5" xfId="55420"/>
    <cellStyle name="SAPBEXHLevel3X 3 5 2" xfId="55421"/>
    <cellStyle name="SAPBEXHLevel3X 3 5 2 2" xfId="55422"/>
    <cellStyle name="SAPBEXHLevel3X 3 5 3" xfId="55423"/>
    <cellStyle name="SAPBEXHLevel3X 3 6" xfId="55424"/>
    <cellStyle name="SAPBEXHLevel3X 3 6 2" xfId="55425"/>
    <cellStyle name="SAPBEXHLevel3X 3 7" xfId="55426"/>
    <cellStyle name="SAPBEXHLevel3X 4" xfId="55427"/>
    <cellStyle name="SAPBEXHLevel3X 4 2" xfId="55428"/>
    <cellStyle name="SAPBEXHLevel3X 4 2 2" xfId="55429"/>
    <cellStyle name="SAPBEXHLevel3X 4 2 2 2" xfId="55430"/>
    <cellStyle name="SAPBEXHLevel3X 4 2 2 2 2" xfId="55431"/>
    <cellStyle name="SAPBEXHLevel3X 4 2 2 3" xfId="55432"/>
    <cellStyle name="SAPBEXHLevel3X 4 2 3" xfId="55433"/>
    <cellStyle name="SAPBEXHLevel3X 4 2 3 2" xfId="55434"/>
    <cellStyle name="SAPBEXHLevel3X 4 2 3 2 2" xfId="55435"/>
    <cellStyle name="SAPBEXHLevel3X 4 2 3 3" xfId="55436"/>
    <cellStyle name="SAPBEXHLevel3X 4 2 4" xfId="55437"/>
    <cellStyle name="SAPBEXHLevel3X 4 2 4 2" xfId="55438"/>
    <cellStyle name="SAPBEXHLevel3X 4 2 4 2 2" xfId="55439"/>
    <cellStyle name="SAPBEXHLevel3X 4 2 4 3" xfId="55440"/>
    <cellStyle name="SAPBEXHLevel3X 4 2 5" xfId="55441"/>
    <cellStyle name="SAPBEXHLevel3X 4 2 5 2" xfId="55442"/>
    <cellStyle name="SAPBEXHLevel3X 4 2 6" xfId="55443"/>
    <cellStyle name="SAPBEXHLevel3X 4 3" xfId="55444"/>
    <cellStyle name="SAPBEXHLevel3X 4 3 2" xfId="55445"/>
    <cellStyle name="SAPBEXHLevel3X 4 3 2 2" xfId="55446"/>
    <cellStyle name="SAPBEXHLevel3X 4 3 2 2 2" xfId="55447"/>
    <cellStyle name="SAPBEXHLevel3X 4 3 2 2 2 2" xfId="55448"/>
    <cellStyle name="SAPBEXHLevel3X 4 3 2 2 3" xfId="55449"/>
    <cellStyle name="SAPBEXHLevel3X 4 3 2 3" xfId="55450"/>
    <cellStyle name="SAPBEXHLevel3X 4 3 2 3 2" xfId="55451"/>
    <cellStyle name="SAPBEXHLevel3X 4 3 2 3 2 2" xfId="55452"/>
    <cellStyle name="SAPBEXHLevel3X 4 3 2 3 3" xfId="55453"/>
    <cellStyle name="SAPBEXHLevel3X 4 3 2 4" xfId="55454"/>
    <cellStyle name="SAPBEXHLevel3X 4 3 2 4 2" xfId="55455"/>
    <cellStyle name="SAPBEXHLevel3X 4 3 2 5" xfId="55456"/>
    <cellStyle name="SAPBEXHLevel3X 4 3 3" xfId="55457"/>
    <cellStyle name="SAPBEXHLevel3X 4 3 3 2" xfId="55458"/>
    <cellStyle name="SAPBEXHLevel3X 4 3 3 2 2" xfId="55459"/>
    <cellStyle name="SAPBEXHLevel3X 4 3 3 2 2 2" xfId="55460"/>
    <cellStyle name="SAPBEXHLevel3X 4 3 3 2 3" xfId="55461"/>
    <cellStyle name="SAPBEXHLevel3X 4 3 3 3" xfId="55462"/>
    <cellStyle name="SAPBEXHLevel3X 4 3 3 3 2" xfId="55463"/>
    <cellStyle name="SAPBEXHLevel3X 4 3 3 4" xfId="55464"/>
    <cellStyle name="SAPBEXHLevel3X 4 3 4" xfId="55465"/>
    <cellStyle name="SAPBEXHLevel3X 4 3 4 2" xfId="55466"/>
    <cellStyle name="SAPBEXHLevel3X 4 3 4 2 2" xfId="55467"/>
    <cellStyle name="SAPBEXHLevel3X 4 3 4 3" xfId="55468"/>
    <cellStyle name="SAPBEXHLevel3X 4 3 5" xfId="55469"/>
    <cellStyle name="SAPBEXHLevel3X 4 3 5 2" xfId="55470"/>
    <cellStyle name="SAPBEXHLevel3X 4 3 5 2 2" xfId="55471"/>
    <cellStyle name="SAPBEXHLevel3X 4 3 5 3" xfId="55472"/>
    <cellStyle name="SAPBEXHLevel3X 4 3 6" xfId="55473"/>
    <cellStyle name="SAPBEXHLevel3X 4 3 6 2" xfId="55474"/>
    <cellStyle name="SAPBEXHLevel3X 4 3 7" xfId="55475"/>
    <cellStyle name="SAPBEXHLevel3X 4 4" xfId="55476"/>
    <cellStyle name="SAPBEXHLevel3X 4 4 2" xfId="55477"/>
    <cellStyle name="SAPBEXHLevel3X 4 4 2 2" xfId="55478"/>
    <cellStyle name="SAPBEXHLevel3X 4 4 2 2 2" xfId="55479"/>
    <cellStyle name="SAPBEXHLevel3X 4 4 2 3" xfId="55480"/>
    <cellStyle name="SAPBEXHLevel3X 4 4 3" xfId="55481"/>
    <cellStyle name="SAPBEXHLevel3X 4 4 3 2" xfId="55482"/>
    <cellStyle name="SAPBEXHLevel3X 4 4 4" xfId="55483"/>
    <cellStyle name="SAPBEXHLevel3X 4 5" xfId="55484"/>
    <cellStyle name="SAPBEXHLevel3X 4 5 2" xfId="55485"/>
    <cellStyle name="SAPBEXHLevel3X 4 5 2 2" xfId="55486"/>
    <cellStyle name="SAPBEXHLevel3X 4 5 3" xfId="55487"/>
    <cellStyle name="SAPBEXHLevel3X 4 6" xfId="55488"/>
    <cellStyle name="SAPBEXHLevel3X 4 6 2" xfId="55489"/>
    <cellStyle name="SAPBEXHLevel3X 4 6 2 2" xfId="55490"/>
    <cellStyle name="SAPBEXHLevel3X 4 6 3" xfId="55491"/>
    <cellStyle name="SAPBEXHLevel3X 4 7" xfId="55492"/>
    <cellStyle name="SAPBEXHLevel3X 4 7 2" xfId="55493"/>
    <cellStyle name="SAPBEXHLevel3X 4 8" xfId="55494"/>
    <cellStyle name="SAPBEXHLevel3X 4 9" xfId="55495"/>
    <cellStyle name="SAPBEXHLevel3X 5" xfId="55496"/>
    <cellStyle name="SAPBEXHLevel3X 5 2" xfId="55497"/>
    <cellStyle name="SAPBEXHLevel3X 5 2 2" xfId="55498"/>
    <cellStyle name="SAPBEXHLevel3X 5 2 2 2" xfId="55499"/>
    <cellStyle name="SAPBEXHLevel3X 5 2 3" xfId="55500"/>
    <cellStyle name="SAPBEXHLevel3X 5 3" xfId="55501"/>
    <cellStyle name="SAPBEXHLevel3X 5 3 2" xfId="55502"/>
    <cellStyle name="SAPBEXHLevel3X 5 3 2 2" xfId="55503"/>
    <cellStyle name="SAPBEXHLevel3X 5 3 3" xfId="55504"/>
    <cellStyle name="SAPBEXHLevel3X 5 4" xfId="55505"/>
    <cellStyle name="SAPBEXHLevel3X 5 4 2" xfId="55506"/>
    <cellStyle name="SAPBEXHLevel3X 5 4 2 2" xfId="55507"/>
    <cellStyle name="SAPBEXHLevel3X 5 4 3" xfId="55508"/>
    <cellStyle name="SAPBEXHLevel3X 5 5" xfId="55509"/>
    <cellStyle name="SAPBEXHLevel3X 5 5 2" xfId="55510"/>
    <cellStyle name="SAPBEXHLevel3X 5 6" xfId="55511"/>
    <cellStyle name="SAPBEXHLevel3X 5 7" xfId="55512"/>
    <cellStyle name="SAPBEXHLevel3X 6" xfId="55513"/>
    <cellStyle name="SAPBEXHLevel3X 6 2" xfId="55514"/>
    <cellStyle name="SAPBEXHLevel3X 6 2 2" xfId="55515"/>
    <cellStyle name="SAPBEXHLevel3X 6 3" xfId="55516"/>
    <cellStyle name="SAPBEXHLevel3X 6 3 2" xfId="55517"/>
    <cellStyle name="SAPBEXHLevel3X 6 3 2 2" xfId="55518"/>
    <cellStyle name="SAPBEXHLevel3X 6 3 3" xfId="55519"/>
    <cellStyle name="SAPBEXHLevel3X 6 4" xfId="55520"/>
    <cellStyle name="SAPBEXHLevel3X 6 4 2" xfId="55521"/>
    <cellStyle name="SAPBEXHLevel3X 6 4 2 2" xfId="55522"/>
    <cellStyle name="SAPBEXHLevel3X 6 4 3" xfId="55523"/>
    <cellStyle name="SAPBEXHLevel3X 6 5" xfId="55524"/>
    <cellStyle name="SAPBEXHLevel3X 6 6" xfId="55525"/>
    <cellStyle name="SAPBEXHLevel3X 7" xfId="55526"/>
    <cellStyle name="SAPBEXHLevel3X 7 2" xfId="55527"/>
    <cellStyle name="SAPBEXHLevel3X 7 2 2" xfId="55528"/>
    <cellStyle name="SAPBEXHLevel3X 7 2 2 2" xfId="55529"/>
    <cellStyle name="SAPBEXHLevel3X 7 2 3" xfId="55530"/>
    <cellStyle name="SAPBEXHLevel3X 7 2 3 2" xfId="55531"/>
    <cellStyle name="SAPBEXHLevel3X 7 2 3 2 2" xfId="55532"/>
    <cellStyle name="SAPBEXHLevel3X 7 2 3 3" xfId="55533"/>
    <cellStyle name="SAPBEXHLevel3X 7 2 4" xfId="55534"/>
    <cellStyle name="SAPBEXHLevel3X 7 3" xfId="55535"/>
    <cellStyle name="SAPBEXHLevel3X 7 3 2" xfId="55536"/>
    <cellStyle name="SAPBEXHLevel3X 7 3 2 2" xfId="55537"/>
    <cellStyle name="SAPBEXHLevel3X 7 3 3" xfId="55538"/>
    <cellStyle name="SAPBEXHLevel3X 7 4" xfId="55539"/>
    <cellStyle name="SAPBEXHLevel3X 7 4 2" xfId="55540"/>
    <cellStyle name="SAPBEXHLevel3X 7 4 2 2" xfId="55541"/>
    <cellStyle name="SAPBEXHLevel3X 7 4 3" xfId="55542"/>
    <cellStyle name="SAPBEXHLevel3X 7 5" xfId="55543"/>
    <cellStyle name="SAPBEXHLevel3X 7 5 2" xfId="55544"/>
    <cellStyle name="SAPBEXHLevel3X 7 5 2 2" xfId="55545"/>
    <cellStyle name="SAPBEXHLevel3X 7 5 3" xfId="55546"/>
    <cellStyle name="SAPBEXHLevel3X 7 6" xfId="55547"/>
    <cellStyle name="SAPBEXHLevel3X 8" xfId="55548"/>
    <cellStyle name="SAPBEXHLevel3X 8 2" xfId="55549"/>
    <cellStyle name="SAPBEXHLevel3X 8 2 2" xfId="55550"/>
    <cellStyle name="SAPBEXHLevel3X 8 2 2 2" xfId="55551"/>
    <cellStyle name="SAPBEXHLevel3X 8 2 3" xfId="55552"/>
    <cellStyle name="SAPBEXHLevel3X 8 3" xfId="55553"/>
    <cellStyle name="SAPBEXHLevel3X 8 3 2" xfId="55554"/>
    <cellStyle name="SAPBEXHLevel3X 8 3 2 2" xfId="55555"/>
    <cellStyle name="SAPBEXHLevel3X 8 3 3" xfId="55556"/>
    <cellStyle name="SAPBEXHLevel3X 8 4" xfId="55557"/>
    <cellStyle name="SAPBEXHLevel3X 8 4 2" xfId="55558"/>
    <cellStyle name="SAPBEXHLevel3X 8 5" xfId="55559"/>
    <cellStyle name="SAPBEXHLevel3X 9" xfId="55560"/>
    <cellStyle name="SAPBEXHLevel3X 9 2" xfId="55561"/>
    <cellStyle name="SAPBEXHLevel3X 9 2 2" xfId="55562"/>
    <cellStyle name="SAPBEXHLevel3X 9 2 2 2" xfId="55563"/>
    <cellStyle name="SAPBEXHLevel3X 9 2 2 2 2" xfId="55564"/>
    <cellStyle name="SAPBEXHLevel3X 9 2 2 3" xfId="55565"/>
    <cellStyle name="SAPBEXHLevel3X 9 2 3" xfId="55566"/>
    <cellStyle name="SAPBEXHLevel3X 9 2 3 2" xfId="55567"/>
    <cellStyle name="SAPBEXHLevel3X 9 2 4" xfId="55568"/>
    <cellStyle name="SAPBEXHLevel3X 9 3" xfId="55569"/>
    <cellStyle name="SAPBEXHLevel3X 9 3 2" xfId="55570"/>
    <cellStyle name="SAPBEXHLevel3X 9 3 2 2" xfId="55571"/>
    <cellStyle name="SAPBEXHLevel3X 9 3 2 2 2" xfId="55572"/>
    <cellStyle name="SAPBEXHLevel3X 9 3 2 2 2 2" xfId="55573"/>
    <cellStyle name="SAPBEXHLevel3X 9 3 2 2 3" xfId="55574"/>
    <cellStyle name="SAPBEXHLevel3X 9 3 2 3" xfId="55575"/>
    <cellStyle name="SAPBEXHLevel3X 9 3 2 3 2" xfId="55576"/>
    <cellStyle name="SAPBEXHLevel3X 9 3 2 4" xfId="55577"/>
    <cellStyle name="SAPBEXHLevel3X 9 3 3" xfId="55578"/>
    <cellStyle name="SAPBEXHLevel3X 9 3 3 2" xfId="55579"/>
    <cellStyle name="SAPBEXHLevel3X 9 3 3 2 2" xfId="55580"/>
    <cellStyle name="SAPBEXHLevel3X 9 3 3 3" xfId="55581"/>
    <cellStyle name="SAPBEXHLevel3X 9 3 4" xfId="55582"/>
    <cellStyle name="SAPBEXHLevel3X 9 3 4 2" xfId="55583"/>
    <cellStyle name="SAPBEXHLevel3X 9 3 5" xfId="55584"/>
    <cellStyle name="SAPBEXHLevel3X 9 4" xfId="55585"/>
    <cellStyle name="SAPBEXHLevel3X 9 4 2" xfId="55586"/>
    <cellStyle name="SAPBEXHLevel3X 9 4 2 2" xfId="55587"/>
    <cellStyle name="SAPBEXHLevel3X 9 4 3" xfId="55588"/>
    <cellStyle name="SAPBEXHLevel3X 9 5" xfId="55589"/>
    <cellStyle name="SAPBEXHLevel3X 9 5 2" xfId="55590"/>
    <cellStyle name="SAPBEXHLevel3X 9 5 2 2" xfId="55591"/>
    <cellStyle name="SAPBEXHLevel3X 9 5 3" xfId="55592"/>
    <cellStyle name="SAPBEXHLevel3X 9 6" xfId="55593"/>
    <cellStyle name="SAPBEXHLevel3X 9 6 2" xfId="55594"/>
    <cellStyle name="SAPBEXHLevel3X 9 7" xfId="55595"/>
    <cellStyle name="SAPBEXinputData" xfId="189"/>
    <cellStyle name="SAPBEXinputData 10" xfId="55596"/>
    <cellStyle name="SAPBEXinputData 10 2" xfId="55597"/>
    <cellStyle name="SAPBEXinputData 10 2 2" xfId="55598"/>
    <cellStyle name="SAPBEXinputData 10 3" xfId="55599"/>
    <cellStyle name="SAPBEXinputData 11" xfId="55600"/>
    <cellStyle name="SAPBEXinputData 11 2" xfId="55601"/>
    <cellStyle name="SAPBEXinputData 11 2 2" xfId="55602"/>
    <cellStyle name="SAPBEXinputData 11 3" xfId="55603"/>
    <cellStyle name="SAPBEXinputData 12" xfId="55604"/>
    <cellStyle name="SAPBEXinputData 12 2" xfId="55605"/>
    <cellStyle name="SAPBEXinputData 12 2 2" xfId="55606"/>
    <cellStyle name="SAPBEXinputData 12 3" xfId="55607"/>
    <cellStyle name="SAPBEXinputData 13" xfId="55608"/>
    <cellStyle name="SAPBEXinputData 13 2" xfId="55609"/>
    <cellStyle name="SAPBEXinputData 14" xfId="55610"/>
    <cellStyle name="SAPBEXinputData 14 2" xfId="55611"/>
    <cellStyle name="SAPBEXinputData 15" xfId="55612"/>
    <cellStyle name="SAPBEXinputData 15 2" xfId="55613"/>
    <cellStyle name="SAPBEXinputData 15 2 2" xfId="55614"/>
    <cellStyle name="SAPBEXinputData 15 3" xfId="55615"/>
    <cellStyle name="SAPBEXinputData 16" xfId="55616"/>
    <cellStyle name="SAPBEXinputData 16 2" xfId="55617"/>
    <cellStyle name="SAPBEXinputData 17" xfId="55618"/>
    <cellStyle name="SAPBEXinputData 17 2" xfId="55619"/>
    <cellStyle name="SAPBEXinputData 18" xfId="55620"/>
    <cellStyle name="SAPBEXinputData 18 2" xfId="55621"/>
    <cellStyle name="SAPBEXinputData 19" xfId="55622"/>
    <cellStyle name="SAPBEXinputData 2" xfId="458"/>
    <cellStyle name="SAPBEXinputData 2 10" xfId="55623"/>
    <cellStyle name="SAPBEXinputData 2 11" xfId="55624"/>
    <cellStyle name="SAPBEXinputData 2 2" xfId="55625"/>
    <cellStyle name="SAPBEXinputData 2 2 2" xfId="55626"/>
    <cellStyle name="SAPBEXinputData 2 2 2 2" xfId="55627"/>
    <cellStyle name="SAPBEXinputData 2 2 3" xfId="55628"/>
    <cellStyle name="SAPBEXinputData 2 2 3 2" xfId="55629"/>
    <cellStyle name="SAPBEXinputData 2 2 3 2 2" xfId="55630"/>
    <cellStyle name="SAPBEXinputData 2 2 3 3" xfId="55631"/>
    <cellStyle name="SAPBEXinputData 2 2 3 4" xfId="55632"/>
    <cellStyle name="SAPBEXinputData 2 2 4" xfId="55633"/>
    <cellStyle name="SAPBEXinputData 2 2 4 2" xfId="55634"/>
    <cellStyle name="SAPBEXinputData 2 2 4 2 2" xfId="55635"/>
    <cellStyle name="SAPBEXinputData 2 2 4 3" xfId="55636"/>
    <cellStyle name="SAPBEXinputData 2 2 5" xfId="55637"/>
    <cellStyle name="SAPBEXinputData 2 3" xfId="55638"/>
    <cellStyle name="SAPBEXinputData 2 3 2" xfId="55639"/>
    <cellStyle name="SAPBEXinputData 2 3 2 2" xfId="55640"/>
    <cellStyle name="SAPBEXinputData 2 3 2 2 2" xfId="55641"/>
    <cellStyle name="SAPBEXinputData 2 3 2 3" xfId="55642"/>
    <cellStyle name="SAPBEXinputData 2 3 2 3 2" xfId="55643"/>
    <cellStyle name="SAPBEXinputData 2 3 2 3 2 2" xfId="55644"/>
    <cellStyle name="SAPBEXinputData 2 3 2 3 3" xfId="55645"/>
    <cellStyle name="SAPBEXinputData 2 3 2 4" xfId="55646"/>
    <cellStyle name="SAPBEXinputData 2 3 3" xfId="55647"/>
    <cellStyle name="SAPBEXinputData 2 3 3 2" xfId="55648"/>
    <cellStyle name="SAPBEXinputData 2 3 3 2 2" xfId="55649"/>
    <cellStyle name="SAPBEXinputData 2 3 3 3" xfId="55650"/>
    <cellStyle name="SAPBEXinputData 2 3 4" xfId="55651"/>
    <cellStyle name="SAPBEXinputData 2 3 4 2" xfId="55652"/>
    <cellStyle name="SAPBEXinputData 2 3 4 2 2" xfId="55653"/>
    <cellStyle name="SAPBEXinputData 2 3 4 3" xfId="55654"/>
    <cellStyle name="SAPBEXinputData 2 3 5" xfId="55655"/>
    <cellStyle name="SAPBEXinputData 2 3 5 2" xfId="55656"/>
    <cellStyle name="SAPBEXinputData 2 3 5 2 2" xfId="55657"/>
    <cellStyle name="SAPBEXinputData 2 3 5 3" xfId="55658"/>
    <cellStyle name="SAPBEXinputData 2 3 6" xfId="55659"/>
    <cellStyle name="SAPBEXinputData 2 4" xfId="55660"/>
    <cellStyle name="SAPBEXinputData 2 4 2" xfId="55661"/>
    <cellStyle name="SAPBEXinputData 2 4 2 2" xfId="55662"/>
    <cellStyle name="SAPBEXinputData 2 4 2 2 2" xfId="55663"/>
    <cellStyle name="SAPBEXinputData 2 4 2 3" xfId="55664"/>
    <cellStyle name="SAPBEXinputData 2 4 2 3 2" xfId="55665"/>
    <cellStyle name="SAPBEXinputData 2 4 2 3 2 2" xfId="55666"/>
    <cellStyle name="SAPBEXinputData 2 4 2 3 3" xfId="55667"/>
    <cellStyle name="SAPBEXinputData 2 4 2 4" xfId="55668"/>
    <cellStyle name="SAPBEXinputData 2 4 3" xfId="55669"/>
    <cellStyle name="SAPBEXinputData 2 4 3 2" xfId="55670"/>
    <cellStyle name="SAPBEXinputData 2 4 3 2 2" xfId="55671"/>
    <cellStyle name="SAPBEXinputData 2 4 3 3" xfId="55672"/>
    <cellStyle name="SAPBEXinputData 2 4 4" xfId="55673"/>
    <cellStyle name="SAPBEXinputData 2 4 4 2" xfId="55674"/>
    <cellStyle name="SAPBEXinputData 2 4 4 2 2" xfId="55675"/>
    <cellStyle name="SAPBEXinputData 2 4 4 3" xfId="55676"/>
    <cellStyle name="SAPBEXinputData 2 4 5" xfId="55677"/>
    <cellStyle name="SAPBEXinputData 2 5" xfId="55678"/>
    <cellStyle name="SAPBEXinputData 2 5 2" xfId="55679"/>
    <cellStyle name="SAPBEXinputData 2 5 2 2" xfId="55680"/>
    <cellStyle name="SAPBEXinputData 2 5 3" xfId="55681"/>
    <cellStyle name="SAPBEXinputData 2 6" xfId="55682"/>
    <cellStyle name="SAPBEXinputData 2 6 2" xfId="55683"/>
    <cellStyle name="SAPBEXinputData 2 6 2 2" xfId="55684"/>
    <cellStyle name="SAPBEXinputData 2 6 3" xfId="55685"/>
    <cellStyle name="SAPBEXinputData 2 7" xfId="55686"/>
    <cellStyle name="SAPBEXinputData 2 7 2" xfId="55687"/>
    <cellStyle name="SAPBEXinputData 2 7 2 2" xfId="55688"/>
    <cellStyle name="SAPBEXinputData 2 7 3" xfId="55689"/>
    <cellStyle name="SAPBEXinputData 2 8" xfId="55690"/>
    <cellStyle name="SAPBEXinputData 2 9" xfId="55691"/>
    <cellStyle name="SAPBEXinputData 20" xfId="55692"/>
    <cellStyle name="SAPBEXinputData 21" xfId="55693"/>
    <cellStyle name="SAPBEXinputData 22" xfId="55694"/>
    <cellStyle name="SAPBEXinputData 23" xfId="55695"/>
    <cellStyle name="SAPBEXinputData 24" xfId="55696"/>
    <cellStyle name="SAPBEXinputData 25" xfId="55697"/>
    <cellStyle name="SAPBEXinputData 26" xfId="55698"/>
    <cellStyle name="SAPBEXinputData 27" xfId="55699"/>
    <cellStyle name="SAPBEXinputData 28" xfId="55700"/>
    <cellStyle name="SAPBEXinputData 3" xfId="1717"/>
    <cellStyle name="SAPBEXinputData 3 2" xfId="55701"/>
    <cellStyle name="SAPBEXinputData 3 2 2" xfId="55702"/>
    <cellStyle name="SAPBEXinputData 3 2 2 2" xfId="55703"/>
    <cellStyle name="SAPBEXinputData 3 2 3" xfId="55704"/>
    <cellStyle name="SAPBEXinputData 3 2 3 2" xfId="55705"/>
    <cellStyle name="SAPBEXinputData 3 2 3 2 2" xfId="55706"/>
    <cellStyle name="SAPBEXinputData 3 2 3 3" xfId="55707"/>
    <cellStyle name="SAPBEXinputData 3 2 4" xfId="55708"/>
    <cellStyle name="SAPBEXinputData 3 2 4 2" xfId="55709"/>
    <cellStyle name="SAPBEXinputData 3 2 4 2 2" xfId="55710"/>
    <cellStyle name="SAPBEXinputData 3 2 4 3" xfId="55711"/>
    <cellStyle name="SAPBEXinputData 3 2 5" xfId="55712"/>
    <cellStyle name="SAPBEXinputData 3 3" xfId="55713"/>
    <cellStyle name="SAPBEXinputData 3 3 2" xfId="55714"/>
    <cellStyle name="SAPBEXinputData 3 3 2 2" xfId="55715"/>
    <cellStyle name="SAPBEXinputData 3 3 3" xfId="55716"/>
    <cellStyle name="SAPBEXinputData 3 3 4" xfId="55717"/>
    <cellStyle name="SAPBEXinputData 3 4" xfId="55718"/>
    <cellStyle name="SAPBEXinputData 3 4 2" xfId="55719"/>
    <cellStyle name="SAPBEXinputData 3 4 2 2" xfId="55720"/>
    <cellStyle name="SAPBEXinputData 3 4 3" xfId="55721"/>
    <cellStyle name="SAPBEXinputData 3 5" xfId="55722"/>
    <cellStyle name="SAPBEXinputData 3 5 2" xfId="55723"/>
    <cellStyle name="SAPBEXinputData 3 5 2 2" xfId="55724"/>
    <cellStyle name="SAPBEXinputData 3 5 3" xfId="55725"/>
    <cellStyle name="SAPBEXinputData 3 6" xfId="55726"/>
    <cellStyle name="SAPBEXinputData 4" xfId="55727"/>
    <cellStyle name="SAPBEXinputData 4 2" xfId="55728"/>
    <cellStyle name="SAPBEXinputData 4 2 2" xfId="55729"/>
    <cellStyle name="SAPBEXinputData 4 2 2 2" xfId="55730"/>
    <cellStyle name="SAPBEXinputData 4 2 3" xfId="55731"/>
    <cellStyle name="SAPBEXinputData 4 2 3 2" xfId="55732"/>
    <cellStyle name="SAPBEXinputData 4 2 3 2 2" xfId="55733"/>
    <cellStyle name="SAPBEXinputData 4 2 3 3" xfId="55734"/>
    <cellStyle name="SAPBEXinputData 4 2 4" xfId="55735"/>
    <cellStyle name="SAPBEXinputData 4 2 4 2" xfId="55736"/>
    <cellStyle name="SAPBEXinputData 4 2 4 2 2" xfId="55737"/>
    <cellStyle name="SAPBEXinputData 4 2 4 3" xfId="55738"/>
    <cellStyle name="SAPBEXinputData 4 2 5" xfId="55739"/>
    <cellStyle name="SAPBEXinputData 4 3" xfId="55740"/>
    <cellStyle name="SAPBEXinputData 4 3 2" xfId="55741"/>
    <cellStyle name="SAPBEXinputData 4 3 2 2" xfId="55742"/>
    <cellStyle name="SAPBEXinputData 4 3 2 2 2" xfId="55743"/>
    <cellStyle name="SAPBEXinputData 4 3 2 3" xfId="55744"/>
    <cellStyle name="SAPBEXinputData 4 3 2 3 2" xfId="55745"/>
    <cellStyle name="SAPBEXinputData 4 3 2 3 2 2" xfId="55746"/>
    <cellStyle name="SAPBEXinputData 4 3 2 3 3" xfId="55747"/>
    <cellStyle name="SAPBEXinputData 4 3 2 4" xfId="55748"/>
    <cellStyle name="SAPBEXinputData 4 3 3" xfId="55749"/>
    <cellStyle name="SAPBEXinputData 4 3 3 2" xfId="55750"/>
    <cellStyle name="SAPBEXinputData 4 3 3 2 2" xfId="55751"/>
    <cellStyle name="SAPBEXinputData 4 3 3 3" xfId="55752"/>
    <cellStyle name="SAPBEXinputData 4 3 4" xfId="55753"/>
    <cellStyle name="SAPBEXinputData 4 3 4 2" xfId="55754"/>
    <cellStyle name="SAPBEXinputData 4 3 4 2 2" xfId="55755"/>
    <cellStyle name="SAPBEXinputData 4 3 4 3" xfId="55756"/>
    <cellStyle name="SAPBEXinputData 4 3 5" xfId="55757"/>
    <cellStyle name="SAPBEXinputData 4 3 5 2" xfId="55758"/>
    <cellStyle name="SAPBEXinputData 4 3 5 2 2" xfId="55759"/>
    <cellStyle name="SAPBEXinputData 4 3 5 3" xfId="55760"/>
    <cellStyle name="SAPBEXinputData 4 3 6" xfId="55761"/>
    <cellStyle name="SAPBEXinputData 4 4" xfId="55762"/>
    <cellStyle name="SAPBEXinputData 4 4 2" xfId="55763"/>
    <cellStyle name="SAPBEXinputData 4 4 2 2" xfId="55764"/>
    <cellStyle name="SAPBEXinputData 4 4 3" xfId="55765"/>
    <cellStyle name="SAPBEXinputData 4 5" xfId="55766"/>
    <cellStyle name="SAPBEXinputData 4 5 2" xfId="55767"/>
    <cellStyle name="SAPBEXinputData 4 5 2 2" xfId="55768"/>
    <cellStyle name="SAPBEXinputData 4 5 3" xfId="55769"/>
    <cellStyle name="SAPBEXinputData 4 6" xfId="55770"/>
    <cellStyle name="SAPBEXinputData 4 6 2" xfId="55771"/>
    <cellStyle name="SAPBEXinputData 4 6 2 2" xfId="55772"/>
    <cellStyle name="SAPBEXinputData 4 6 3" xfId="55773"/>
    <cellStyle name="SAPBEXinputData 4 7" xfId="55774"/>
    <cellStyle name="SAPBEXinputData 4 8" xfId="55775"/>
    <cellStyle name="SAPBEXinputData 5" xfId="55776"/>
    <cellStyle name="SAPBEXinputData 5 2" xfId="55777"/>
    <cellStyle name="SAPBEXinputData 5 2 2" xfId="55778"/>
    <cellStyle name="SAPBEXinputData 5 3" xfId="55779"/>
    <cellStyle name="SAPBEXinputData 5 3 2" xfId="55780"/>
    <cellStyle name="SAPBEXinputData 5 3 2 2" xfId="55781"/>
    <cellStyle name="SAPBEXinputData 5 3 3" xfId="55782"/>
    <cellStyle name="SAPBEXinputData 5 4" xfId="55783"/>
    <cellStyle name="SAPBEXinputData 5 4 2" xfId="55784"/>
    <cellStyle name="SAPBEXinputData 5 4 2 2" xfId="55785"/>
    <cellStyle name="SAPBEXinputData 5 4 3" xfId="55786"/>
    <cellStyle name="SAPBEXinputData 5 5" xfId="55787"/>
    <cellStyle name="SAPBEXinputData 5 6" xfId="55788"/>
    <cellStyle name="SAPBEXinputData 6" xfId="55789"/>
    <cellStyle name="SAPBEXinputData 6 2" xfId="55790"/>
    <cellStyle name="SAPBEXinputData 6 2 2" xfId="55791"/>
    <cellStyle name="SAPBEXinputData 6 3" xfId="55792"/>
    <cellStyle name="SAPBEXinputData 6 3 2" xfId="55793"/>
    <cellStyle name="SAPBEXinputData 6 3 2 2" xfId="55794"/>
    <cellStyle name="SAPBEXinputData 6 3 3" xfId="55795"/>
    <cellStyle name="SAPBEXinputData 6 4" xfId="55796"/>
    <cellStyle name="SAPBEXinputData 6 4 2" xfId="55797"/>
    <cellStyle name="SAPBEXinputData 6 4 2 2" xfId="55798"/>
    <cellStyle name="SAPBEXinputData 6 4 3" xfId="55799"/>
    <cellStyle name="SAPBEXinputData 6 5" xfId="55800"/>
    <cellStyle name="SAPBEXinputData 6 6" xfId="55801"/>
    <cellStyle name="SAPBEXinputData 7" xfId="55802"/>
    <cellStyle name="SAPBEXinputData 7 2" xfId="55803"/>
    <cellStyle name="SAPBEXinputData 7 2 2" xfId="55804"/>
    <cellStyle name="SAPBEXinputData 7 2 2 2" xfId="55805"/>
    <cellStyle name="SAPBEXinputData 7 2 3" xfId="55806"/>
    <cellStyle name="SAPBEXinputData 7 2 3 2" xfId="55807"/>
    <cellStyle name="SAPBEXinputData 7 2 3 2 2" xfId="55808"/>
    <cellStyle name="SAPBEXinputData 7 2 3 3" xfId="55809"/>
    <cellStyle name="SAPBEXinputData 7 2 4" xfId="55810"/>
    <cellStyle name="SAPBEXinputData 7 3" xfId="55811"/>
    <cellStyle name="SAPBEXinputData 7 3 2" xfId="55812"/>
    <cellStyle name="SAPBEXinputData 7 3 2 2" xfId="55813"/>
    <cellStyle name="SAPBEXinputData 7 3 3" xfId="55814"/>
    <cellStyle name="SAPBEXinputData 7 4" xfId="55815"/>
    <cellStyle name="SAPBEXinputData 7 4 2" xfId="55816"/>
    <cellStyle name="SAPBEXinputData 7 4 2 2" xfId="55817"/>
    <cellStyle name="SAPBEXinputData 7 4 3" xfId="55818"/>
    <cellStyle name="SAPBEXinputData 7 5" xfId="55819"/>
    <cellStyle name="SAPBEXinputData 7 5 2" xfId="55820"/>
    <cellStyle name="SAPBEXinputData 7 5 2 2" xfId="55821"/>
    <cellStyle name="SAPBEXinputData 7 5 3" xfId="55822"/>
    <cellStyle name="SAPBEXinputData 7 6" xfId="55823"/>
    <cellStyle name="SAPBEXinputData 8" xfId="55824"/>
    <cellStyle name="SAPBEXinputData 8 2" xfId="55825"/>
    <cellStyle name="SAPBEXinputData 8 2 2" xfId="55826"/>
    <cellStyle name="SAPBEXinputData 8 3" xfId="55827"/>
    <cellStyle name="SAPBEXinputData 8 3 2" xfId="55828"/>
    <cellStyle name="SAPBEXinputData 8 3 2 2" xfId="55829"/>
    <cellStyle name="SAPBEXinputData 8 3 3" xfId="55830"/>
    <cellStyle name="SAPBEXinputData 8 4" xfId="55831"/>
    <cellStyle name="SAPBEXinputData 9" xfId="55832"/>
    <cellStyle name="SAPBEXinputData 9 2" xfId="55833"/>
    <cellStyle name="SAPBEXinputData 9 2 2" xfId="55834"/>
    <cellStyle name="SAPBEXinputData 9 2 2 2" xfId="55835"/>
    <cellStyle name="SAPBEXinputData 9 2 3" xfId="55836"/>
    <cellStyle name="SAPBEXinputData 9 3" xfId="55837"/>
    <cellStyle name="SAPBEXinputData 9 3 2" xfId="55838"/>
    <cellStyle name="SAPBEXinputData 9 3 2 2" xfId="55839"/>
    <cellStyle name="SAPBEXinputData 9 3 2 2 2" xfId="55840"/>
    <cellStyle name="SAPBEXinputData 9 3 2 3" xfId="55841"/>
    <cellStyle name="SAPBEXinputData 9 3 3" xfId="55842"/>
    <cellStyle name="SAPBEXinputData 9 3 3 2" xfId="55843"/>
    <cellStyle name="SAPBEXinputData 9 3 4" xfId="55844"/>
    <cellStyle name="SAPBEXinputData 9 4" xfId="55845"/>
    <cellStyle name="SAPBEXinputData 9 4 2" xfId="55846"/>
    <cellStyle name="SAPBEXinputData 9 4 2 2" xfId="55847"/>
    <cellStyle name="SAPBEXinputData 9 4 3" xfId="55848"/>
    <cellStyle name="SAPBEXinputData 9 5" xfId="55849"/>
    <cellStyle name="SAPBEXinputData 9 5 2" xfId="55850"/>
    <cellStyle name="SAPBEXinputData 9 6" xfId="55851"/>
    <cellStyle name="SAPBEXItemHeader" xfId="190"/>
    <cellStyle name="SAPBEXItemHeader 10" xfId="55852"/>
    <cellStyle name="SAPBEXItemHeader 11" xfId="55853"/>
    <cellStyle name="SAPBEXItemHeader 12" xfId="55854"/>
    <cellStyle name="SAPBEXItemHeader 13" xfId="55855"/>
    <cellStyle name="SAPBEXItemHeader 14" xfId="55856"/>
    <cellStyle name="SAPBEXItemHeader 2" xfId="555"/>
    <cellStyle name="SAPBEXItemHeader 2 10" xfId="55857"/>
    <cellStyle name="SAPBEXItemHeader 2 11" xfId="55858"/>
    <cellStyle name="SAPBEXItemHeader 2 2" xfId="55859"/>
    <cellStyle name="SAPBEXItemHeader 2 2 2" xfId="55860"/>
    <cellStyle name="SAPBEXItemHeader 2 2 2 2" xfId="55861"/>
    <cellStyle name="SAPBEXItemHeader 2 2 2 2 2" xfId="55862"/>
    <cellStyle name="SAPBEXItemHeader 2 2 2 3" xfId="55863"/>
    <cellStyle name="SAPBEXItemHeader 2 2 3" xfId="55864"/>
    <cellStyle name="SAPBEXItemHeader 2 2 3 2" xfId="55865"/>
    <cellStyle name="SAPBEXItemHeader 2 2 3 2 2" xfId="55866"/>
    <cellStyle name="SAPBEXItemHeader 2 2 3 3" xfId="55867"/>
    <cellStyle name="SAPBEXItemHeader 2 2 4" xfId="55868"/>
    <cellStyle name="SAPBEXItemHeader 2 2 4 2" xfId="55869"/>
    <cellStyle name="SAPBEXItemHeader 2 2 4 2 2" xfId="55870"/>
    <cellStyle name="SAPBEXItemHeader 2 2 4 3" xfId="55871"/>
    <cellStyle name="SAPBEXItemHeader 2 2 5" xfId="55872"/>
    <cellStyle name="SAPBEXItemHeader 2 2 5 2" xfId="55873"/>
    <cellStyle name="SAPBEXItemHeader 2 2 6" xfId="55874"/>
    <cellStyle name="SAPBEXItemHeader 2 2 7" xfId="55875"/>
    <cellStyle name="SAPBEXItemHeader 2 3" xfId="55876"/>
    <cellStyle name="SAPBEXItemHeader 2 3 2" xfId="55877"/>
    <cellStyle name="SAPBEXItemHeader 2 3 2 2" xfId="55878"/>
    <cellStyle name="SAPBEXItemHeader 2 3 2 2 2" xfId="55879"/>
    <cellStyle name="SAPBEXItemHeader 2 3 2 2 2 2" xfId="55880"/>
    <cellStyle name="SAPBEXItemHeader 2 3 2 2 3" xfId="55881"/>
    <cellStyle name="SAPBEXItemHeader 2 3 2 3" xfId="55882"/>
    <cellStyle name="SAPBEXItemHeader 2 3 2 3 2" xfId="55883"/>
    <cellStyle name="SAPBEXItemHeader 2 3 2 3 2 2" xfId="55884"/>
    <cellStyle name="SAPBEXItemHeader 2 3 2 3 3" xfId="55885"/>
    <cellStyle name="SAPBEXItemHeader 2 3 2 4" xfId="55886"/>
    <cellStyle name="SAPBEXItemHeader 2 3 2 4 2" xfId="55887"/>
    <cellStyle name="SAPBEXItemHeader 2 3 2 5" xfId="55888"/>
    <cellStyle name="SAPBEXItemHeader 2 3 3" xfId="55889"/>
    <cellStyle name="SAPBEXItemHeader 2 3 3 2" xfId="55890"/>
    <cellStyle name="SAPBEXItemHeader 2 3 3 2 2" xfId="55891"/>
    <cellStyle name="SAPBEXItemHeader 2 3 3 2 2 2" xfId="55892"/>
    <cellStyle name="SAPBEXItemHeader 2 3 3 2 3" xfId="55893"/>
    <cellStyle name="SAPBEXItemHeader 2 3 3 3" xfId="55894"/>
    <cellStyle name="SAPBEXItemHeader 2 3 3 3 2" xfId="55895"/>
    <cellStyle name="SAPBEXItemHeader 2 3 3 4" xfId="55896"/>
    <cellStyle name="SAPBEXItemHeader 2 3 4" xfId="55897"/>
    <cellStyle name="SAPBEXItemHeader 2 3 4 2" xfId="55898"/>
    <cellStyle name="SAPBEXItemHeader 2 3 4 2 2" xfId="55899"/>
    <cellStyle name="SAPBEXItemHeader 2 3 4 3" xfId="55900"/>
    <cellStyle name="SAPBEXItemHeader 2 3 5" xfId="55901"/>
    <cellStyle name="SAPBEXItemHeader 2 3 5 2" xfId="55902"/>
    <cellStyle name="SAPBEXItemHeader 2 3 5 2 2" xfId="55903"/>
    <cellStyle name="SAPBEXItemHeader 2 3 5 3" xfId="55904"/>
    <cellStyle name="SAPBEXItemHeader 2 3 6" xfId="55905"/>
    <cellStyle name="SAPBEXItemHeader 2 3 6 2" xfId="55906"/>
    <cellStyle name="SAPBEXItemHeader 2 3 7" xfId="55907"/>
    <cellStyle name="SAPBEXItemHeader 2 4" xfId="55908"/>
    <cellStyle name="SAPBEXItemHeader 2 4 2" xfId="55909"/>
    <cellStyle name="SAPBEXItemHeader 2 4 2 2" xfId="55910"/>
    <cellStyle name="SAPBEXItemHeader 2 4 2 2 2" xfId="55911"/>
    <cellStyle name="SAPBEXItemHeader 2 4 2 3" xfId="55912"/>
    <cellStyle name="SAPBEXItemHeader 2 4 3" xfId="55913"/>
    <cellStyle name="SAPBEXItemHeader 2 4 3 2" xfId="55914"/>
    <cellStyle name="SAPBEXItemHeader 2 4 4" xfId="55915"/>
    <cellStyle name="SAPBEXItemHeader 2 5" xfId="55916"/>
    <cellStyle name="SAPBEXItemHeader 2 5 2" xfId="55917"/>
    <cellStyle name="SAPBEXItemHeader 2 5 2 2" xfId="55918"/>
    <cellStyle name="SAPBEXItemHeader 2 5 3" xfId="55919"/>
    <cellStyle name="SAPBEXItemHeader 2 6" xfId="55920"/>
    <cellStyle name="SAPBEXItemHeader 2 6 2" xfId="55921"/>
    <cellStyle name="SAPBEXItemHeader 2 6 2 2" xfId="55922"/>
    <cellStyle name="SAPBEXItemHeader 2 6 3" xfId="55923"/>
    <cellStyle name="SAPBEXItemHeader 2 7" xfId="55924"/>
    <cellStyle name="SAPBEXItemHeader 2 7 2" xfId="55925"/>
    <cellStyle name="SAPBEXItemHeader 2 8" xfId="55926"/>
    <cellStyle name="SAPBEXItemHeader 2 9" xfId="55927"/>
    <cellStyle name="SAPBEXItemHeader 3" xfId="1718"/>
    <cellStyle name="SAPBEXItemHeader 3 2" xfId="55928"/>
    <cellStyle name="SAPBEXItemHeader 3 2 2" xfId="55929"/>
    <cellStyle name="SAPBEXItemHeader 3 2 2 2" xfId="55930"/>
    <cellStyle name="SAPBEXItemHeader 3 2 2 2 2" xfId="55931"/>
    <cellStyle name="SAPBEXItemHeader 3 2 2 3" xfId="55932"/>
    <cellStyle name="SAPBEXItemHeader 3 2 3" xfId="55933"/>
    <cellStyle name="SAPBEXItemHeader 3 2 3 2" xfId="55934"/>
    <cellStyle name="SAPBEXItemHeader 3 2 3 2 2" xfId="55935"/>
    <cellStyle name="SAPBEXItemHeader 3 2 3 3" xfId="55936"/>
    <cellStyle name="SAPBEXItemHeader 3 2 4" xfId="55937"/>
    <cellStyle name="SAPBEXItemHeader 3 2 4 2" xfId="55938"/>
    <cellStyle name="SAPBEXItemHeader 3 2 4 2 2" xfId="55939"/>
    <cellStyle name="SAPBEXItemHeader 3 2 4 3" xfId="55940"/>
    <cellStyle name="SAPBEXItemHeader 3 2 5" xfId="55941"/>
    <cellStyle name="SAPBEXItemHeader 3 2 5 2" xfId="55942"/>
    <cellStyle name="SAPBEXItemHeader 3 2 6" xfId="55943"/>
    <cellStyle name="SAPBEXItemHeader 3 3" xfId="55944"/>
    <cellStyle name="SAPBEXItemHeader 3 3 2" xfId="55945"/>
    <cellStyle name="SAPBEXItemHeader 3 3 2 2" xfId="55946"/>
    <cellStyle name="SAPBEXItemHeader 3 3 2 2 2" xfId="55947"/>
    <cellStyle name="SAPBEXItemHeader 3 3 2 3" xfId="55948"/>
    <cellStyle name="SAPBEXItemHeader 3 3 3" xfId="55949"/>
    <cellStyle name="SAPBEXItemHeader 3 3 3 2" xfId="55950"/>
    <cellStyle name="SAPBEXItemHeader 3 3 4" xfId="55951"/>
    <cellStyle name="SAPBEXItemHeader 3 4" xfId="55952"/>
    <cellStyle name="SAPBEXItemHeader 3 4 2" xfId="55953"/>
    <cellStyle name="SAPBEXItemHeader 3 4 2 2" xfId="55954"/>
    <cellStyle name="SAPBEXItemHeader 3 4 3" xfId="55955"/>
    <cellStyle name="SAPBEXItemHeader 3 5" xfId="55956"/>
    <cellStyle name="SAPBEXItemHeader 3 5 2" xfId="55957"/>
    <cellStyle name="SAPBEXItemHeader 3 5 2 2" xfId="55958"/>
    <cellStyle name="SAPBEXItemHeader 3 5 3" xfId="55959"/>
    <cellStyle name="SAPBEXItemHeader 3 6" xfId="55960"/>
    <cellStyle name="SAPBEXItemHeader 3 6 2" xfId="55961"/>
    <cellStyle name="SAPBEXItemHeader 3 7" xfId="55962"/>
    <cellStyle name="SAPBEXItemHeader 4" xfId="55963"/>
    <cellStyle name="SAPBEXItemHeader 4 2" xfId="55964"/>
    <cellStyle name="SAPBEXItemHeader 4 2 2" xfId="55965"/>
    <cellStyle name="SAPBEXItemHeader 4 2 2 2" xfId="55966"/>
    <cellStyle name="SAPBEXItemHeader 4 2 3" xfId="55967"/>
    <cellStyle name="SAPBEXItemHeader 4 3" xfId="55968"/>
    <cellStyle name="SAPBEXItemHeader 4 3 2" xfId="55969"/>
    <cellStyle name="SAPBEXItemHeader 4 3 2 2" xfId="55970"/>
    <cellStyle name="SAPBEXItemHeader 4 3 3" xfId="55971"/>
    <cellStyle name="SAPBEXItemHeader 4 4" xfId="55972"/>
    <cellStyle name="SAPBEXItemHeader 4 4 2" xfId="55973"/>
    <cellStyle name="SAPBEXItemHeader 4 4 2 2" xfId="55974"/>
    <cellStyle name="SAPBEXItemHeader 4 4 3" xfId="55975"/>
    <cellStyle name="SAPBEXItemHeader 4 5" xfId="55976"/>
    <cellStyle name="SAPBEXItemHeader 4 5 2" xfId="55977"/>
    <cellStyle name="SAPBEXItemHeader 4 6" xfId="55978"/>
    <cellStyle name="SAPBEXItemHeader 5" xfId="55979"/>
    <cellStyle name="SAPBEXItemHeader 5 2" xfId="55980"/>
    <cellStyle name="SAPBEXItemHeader 5 2 2" xfId="55981"/>
    <cellStyle name="SAPBEXItemHeader 5 2 2 2" xfId="55982"/>
    <cellStyle name="SAPBEXItemHeader 5 2 3" xfId="55983"/>
    <cellStyle name="SAPBEXItemHeader 5 3" xfId="55984"/>
    <cellStyle name="SAPBEXItemHeader 5 3 2" xfId="55985"/>
    <cellStyle name="SAPBEXItemHeader 5 4" xfId="55986"/>
    <cellStyle name="SAPBEXItemHeader 6" xfId="55987"/>
    <cellStyle name="SAPBEXItemHeader 6 2" xfId="55988"/>
    <cellStyle name="SAPBEXItemHeader 6 2 2" xfId="55989"/>
    <cellStyle name="SAPBEXItemHeader 6 3" xfId="55990"/>
    <cellStyle name="SAPBEXItemHeader 7" xfId="55991"/>
    <cellStyle name="SAPBEXItemHeader 7 2" xfId="55992"/>
    <cellStyle name="SAPBEXItemHeader 7 2 2" xfId="55993"/>
    <cellStyle name="SAPBEXItemHeader 7 3" xfId="55994"/>
    <cellStyle name="SAPBEXItemHeader 8" xfId="55995"/>
    <cellStyle name="SAPBEXItemHeader 8 2" xfId="55996"/>
    <cellStyle name="SAPBEXItemHeader 8 2 2" xfId="55997"/>
    <cellStyle name="SAPBEXItemHeader 8 3" xfId="55998"/>
    <cellStyle name="SAPBEXItemHeader 9" xfId="55999"/>
    <cellStyle name="SAPBEXItemHeader 9 2" xfId="56000"/>
    <cellStyle name="SAPBEXresData" xfId="191"/>
    <cellStyle name="SAPBEXresData 10" xfId="56001"/>
    <cellStyle name="SAPBEXresData 10 2" xfId="56002"/>
    <cellStyle name="SAPBEXresData 11" xfId="56003"/>
    <cellStyle name="SAPBEXresData 11 2" xfId="56004"/>
    <cellStyle name="SAPBEXresData 12" xfId="56005"/>
    <cellStyle name="SAPBEXresData 13" xfId="56006"/>
    <cellStyle name="SAPBEXresData 14" xfId="56007"/>
    <cellStyle name="SAPBEXresData 15" xfId="56008"/>
    <cellStyle name="SAPBEXresData 2" xfId="459"/>
    <cellStyle name="SAPBEXresData 2 2" xfId="56009"/>
    <cellStyle name="SAPBEXresData 2 2 2" xfId="56010"/>
    <cellStyle name="SAPBEXresData 2 2 2 2" xfId="56011"/>
    <cellStyle name="SAPBEXresData 2 2 3" xfId="56012"/>
    <cellStyle name="SAPBEXresData 2 2 3 2" xfId="56013"/>
    <cellStyle name="SAPBEXresData 2 2 3 2 2" xfId="56014"/>
    <cellStyle name="SAPBEXresData 2 2 3 3" xfId="56015"/>
    <cellStyle name="SAPBEXresData 2 2 4" xfId="56016"/>
    <cellStyle name="SAPBEXresData 2 3" xfId="56017"/>
    <cellStyle name="SAPBEXresData 2 3 2" xfId="56018"/>
    <cellStyle name="SAPBEXresData 2 3 2 2" xfId="56019"/>
    <cellStyle name="SAPBEXresData 2 3 3" xfId="56020"/>
    <cellStyle name="SAPBEXresData 2 4" xfId="56021"/>
    <cellStyle name="SAPBEXresData 2 4 2" xfId="56022"/>
    <cellStyle name="SAPBEXresData 2 4 2 2" xfId="56023"/>
    <cellStyle name="SAPBEXresData 2 4 3" xfId="56024"/>
    <cellStyle name="SAPBEXresData 2 5" xfId="56025"/>
    <cellStyle name="SAPBEXresData 2 5 2" xfId="56026"/>
    <cellStyle name="SAPBEXresData 2 5 2 2" xfId="56027"/>
    <cellStyle name="SAPBEXresData 2 5 3" xfId="56028"/>
    <cellStyle name="SAPBEXresData 2 6" xfId="56029"/>
    <cellStyle name="SAPBEXresData 2 6 2" xfId="56030"/>
    <cellStyle name="SAPBEXresData 2 7" xfId="56031"/>
    <cellStyle name="SAPBEXresData 2 8" xfId="56032"/>
    <cellStyle name="SAPBEXresData 3" xfId="56033"/>
    <cellStyle name="SAPBEXresData 3 2" xfId="56034"/>
    <cellStyle name="SAPBEXresData 3 2 2" xfId="56035"/>
    <cellStyle name="SAPBEXresData 3 3" xfId="56036"/>
    <cellStyle name="SAPBEXresData 3 3 2" xfId="56037"/>
    <cellStyle name="SAPBEXresData 3 3 2 2" xfId="56038"/>
    <cellStyle name="SAPBEXresData 3 3 3" xfId="56039"/>
    <cellStyle name="SAPBEXresData 3 4" xfId="56040"/>
    <cellStyle name="SAPBEXresData 3 4 2" xfId="56041"/>
    <cellStyle name="SAPBEXresData 3 4 2 2" xfId="56042"/>
    <cellStyle name="SAPBEXresData 3 4 3" xfId="56043"/>
    <cellStyle name="SAPBEXresData 3 5" xfId="56044"/>
    <cellStyle name="SAPBEXresData 3 6" xfId="56045"/>
    <cellStyle name="SAPBEXresData 4" xfId="56046"/>
    <cellStyle name="SAPBEXresData 4 2" xfId="56047"/>
    <cellStyle name="SAPBEXresData 4 2 2" xfId="56048"/>
    <cellStyle name="SAPBEXresData 4 2 2 2" xfId="56049"/>
    <cellStyle name="SAPBEXresData 4 2 3" xfId="56050"/>
    <cellStyle name="SAPBEXresData 4 2 3 2" xfId="56051"/>
    <cellStyle name="SAPBEXresData 4 2 3 2 2" xfId="56052"/>
    <cellStyle name="SAPBEXresData 4 2 3 3" xfId="56053"/>
    <cellStyle name="SAPBEXresData 4 2 4" xfId="56054"/>
    <cellStyle name="SAPBEXresData 4 3" xfId="56055"/>
    <cellStyle name="SAPBEXresData 4 3 2" xfId="56056"/>
    <cellStyle name="SAPBEXresData 4 3 2 2" xfId="56057"/>
    <cellStyle name="SAPBEXresData 4 3 3" xfId="56058"/>
    <cellStyle name="SAPBEXresData 4 4" xfId="56059"/>
    <cellStyle name="SAPBEXresData 4 4 2" xfId="56060"/>
    <cellStyle name="SAPBEXresData 4 4 2 2" xfId="56061"/>
    <cellStyle name="SAPBEXresData 4 4 3" xfId="56062"/>
    <cellStyle name="SAPBEXresData 4 5" xfId="56063"/>
    <cellStyle name="SAPBEXresData 4 5 2" xfId="56064"/>
    <cellStyle name="SAPBEXresData 4 5 2 2" xfId="56065"/>
    <cellStyle name="SAPBEXresData 4 5 3" xfId="56066"/>
    <cellStyle name="SAPBEXresData 4 6" xfId="56067"/>
    <cellStyle name="SAPBEXresData 5" xfId="56068"/>
    <cellStyle name="SAPBEXresData 5 2" xfId="56069"/>
    <cellStyle name="SAPBEXresData 5 2 2" xfId="56070"/>
    <cellStyle name="SAPBEXresData 5 3" xfId="56071"/>
    <cellStyle name="SAPBEXresData 6" xfId="56072"/>
    <cellStyle name="SAPBEXresData 6 2" xfId="56073"/>
    <cellStyle name="SAPBEXresData 6 2 2" xfId="56074"/>
    <cellStyle name="SAPBEXresData 6 3" xfId="56075"/>
    <cellStyle name="SAPBEXresData 7" xfId="56076"/>
    <cellStyle name="SAPBEXresData 7 2" xfId="56077"/>
    <cellStyle name="SAPBEXresData 7 2 2" xfId="56078"/>
    <cellStyle name="SAPBEXresData 7 3" xfId="56079"/>
    <cellStyle name="SAPBEXresData 8" xfId="56080"/>
    <cellStyle name="SAPBEXresData 8 2" xfId="56081"/>
    <cellStyle name="SAPBEXresData 9" xfId="56082"/>
    <cellStyle name="SAPBEXresData 9 2" xfId="56083"/>
    <cellStyle name="SAPBEXresDataEmph" xfId="192"/>
    <cellStyle name="SAPBEXresDataEmph 10" xfId="56084"/>
    <cellStyle name="SAPBEXresDataEmph 10 2" xfId="56085"/>
    <cellStyle name="SAPBEXresDataEmph 11" xfId="56086"/>
    <cellStyle name="SAPBEXresDataEmph 11 2" xfId="56087"/>
    <cellStyle name="SAPBEXresDataEmph 12" xfId="56088"/>
    <cellStyle name="SAPBEXresDataEmph 13" xfId="56089"/>
    <cellStyle name="SAPBEXresDataEmph 14" xfId="56090"/>
    <cellStyle name="SAPBEXresDataEmph 2" xfId="460"/>
    <cellStyle name="SAPBEXresDataEmph 2 2" xfId="56091"/>
    <cellStyle name="SAPBEXresDataEmph 2 2 2" xfId="56092"/>
    <cellStyle name="SAPBEXresDataEmph 2 2 3" xfId="56093"/>
    <cellStyle name="SAPBEXresDataEmph 2 2 3 2" xfId="56094"/>
    <cellStyle name="SAPBEXresDataEmph 2 2 3 2 2" xfId="56095"/>
    <cellStyle name="SAPBEXresDataEmph 2 2 3 3" xfId="56096"/>
    <cellStyle name="SAPBEXresDataEmph 2 3" xfId="56097"/>
    <cellStyle name="SAPBEXresDataEmph 2 3 2" xfId="56098"/>
    <cellStyle name="SAPBEXresDataEmph 2 4" xfId="56099"/>
    <cellStyle name="SAPBEXresDataEmph 2 4 2" xfId="56100"/>
    <cellStyle name="SAPBEXresDataEmph 2 4 2 2" xfId="56101"/>
    <cellStyle name="SAPBEXresDataEmph 2 4 3" xfId="56102"/>
    <cellStyle name="SAPBEXresDataEmph 2 5" xfId="56103"/>
    <cellStyle name="SAPBEXresDataEmph 2 5 2" xfId="56104"/>
    <cellStyle name="SAPBEXresDataEmph 2 5 2 2" xfId="56105"/>
    <cellStyle name="SAPBEXresDataEmph 2 5 3" xfId="56106"/>
    <cellStyle name="SAPBEXresDataEmph 2 6" xfId="56107"/>
    <cellStyle name="SAPBEXresDataEmph 2 7" xfId="56108"/>
    <cellStyle name="SAPBEXresDataEmph 3" xfId="56109"/>
    <cellStyle name="SAPBEXresDataEmph 3 2" xfId="56110"/>
    <cellStyle name="SAPBEXresDataEmph 3 2 2" xfId="56111"/>
    <cellStyle name="SAPBEXresDataEmph 3 3" xfId="56112"/>
    <cellStyle name="SAPBEXresDataEmph 3 3 2" xfId="56113"/>
    <cellStyle name="SAPBEXresDataEmph 3 3 2 2" xfId="56114"/>
    <cellStyle name="SAPBEXresDataEmph 3 3 3" xfId="56115"/>
    <cellStyle name="SAPBEXresDataEmph 3 4" xfId="56116"/>
    <cellStyle name="SAPBEXresDataEmph 3 4 2" xfId="56117"/>
    <cellStyle name="SAPBEXresDataEmph 3 4 2 2" xfId="56118"/>
    <cellStyle name="SAPBEXresDataEmph 3 4 3" xfId="56119"/>
    <cellStyle name="SAPBEXresDataEmph 3 5" xfId="56120"/>
    <cellStyle name="SAPBEXresDataEmph 3 6" xfId="56121"/>
    <cellStyle name="SAPBEXresDataEmph 4" xfId="56122"/>
    <cellStyle name="SAPBEXresDataEmph 4 2" xfId="56123"/>
    <cellStyle name="SAPBEXresDataEmph 4 2 2" xfId="56124"/>
    <cellStyle name="SAPBEXresDataEmph 4 2 2 2" xfId="56125"/>
    <cellStyle name="SAPBEXresDataEmph 4 2 3" xfId="56126"/>
    <cellStyle name="SAPBEXresDataEmph 4 2 3 2" xfId="56127"/>
    <cellStyle name="SAPBEXresDataEmph 4 2 3 2 2" xfId="56128"/>
    <cellStyle name="SAPBEXresDataEmph 4 2 3 3" xfId="56129"/>
    <cellStyle name="SAPBEXresDataEmph 4 2 4" xfId="56130"/>
    <cellStyle name="SAPBEXresDataEmph 4 3" xfId="56131"/>
    <cellStyle name="SAPBEXresDataEmph 4 3 2" xfId="56132"/>
    <cellStyle name="SAPBEXresDataEmph 4 3 2 2" xfId="56133"/>
    <cellStyle name="SAPBEXresDataEmph 4 3 3" xfId="56134"/>
    <cellStyle name="SAPBEXresDataEmph 4 4" xfId="56135"/>
    <cellStyle name="SAPBEXresDataEmph 4 4 2" xfId="56136"/>
    <cellStyle name="SAPBEXresDataEmph 4 4 2 2" xfId="56137"/>
    <cellStyle name="SAPBEXresDataEmph 4 4 3" xfId="56138"/>
    <cellStyle name="SAPBEXresDataEmph 4 5" xfId="56139"/>
    <cellStyle name="SAPBEXresDataEmph 4 5 2" xfId="56140"/>
    <cellStyle name="SAPBEXresDataEmph 4 5 2 2" xfId="56141"/>
    <cellStyle name="SAPBEXresDataEmph 4 5 3" xfId="56142"/>
    <cellStyle name="SAPBEXresDataEmph 4 6" xfId="56143"/>
    <cellStyle name="SAPBEXresDataEmph 5" xfId="56144"/>
    <cellStyle name="SAPBEXresDataEmph 5 2" xfId="56145"/>
    <cellStyle name="SAPBEXresDataEmph 5 2 2" xfId="56146"/>
    <cellStyle name="SAPBEXresDataEmph 5 3" xfId="56147"/>
    <cellStyle name="SAPBEXresDataEmph 6" xfId="56148"/>
    <cellStyle name="SAPBEXresDataEmph 6 2" xfId="56149"/>
    <cellStyle name="SAPBEXresDataEmph 6 2 2" xfId="56150"/>
    <cellStyle name="SAPBEXresDataEmph 6 3" xfId="56151"/>
    <cellStyle name="SAPBEXresDataEmph 7" xfId="56152"/>
    <cellStyle name="SAPBEXresDataEmph 7 2" xfId="56153"/>
    <cellStyle name="SAPBEXresDataEmph 7 2 2" xfId="56154"/>
    <cellStyle name="SAPBEXresDataEmph 7 3" xfId="56155"/>
    <cellStyle name="SAPBEXresDataEmph 8" xfId="56156"/>
    <cellStyle name="SAPBEXresDataEmph 8 2" xfId="56157"/>
    <cellStyle name="SAPBEXresDataEmph 9" xfId="56158"/>
    <cellStyle name="SAPBEXresDataEmph 9 2" xfId="56159"/>
    <cellStyle name="SAPBEXresItem" xfId="193"/>
    <cellStyle name="SAPBEXresItem 10" xfId="56160"/>
    <cellStyle name="SAPBEXresItem 10 2" xfId="56161"/>
    <cellStyle name="SAPBEXresItem 11" xfId="56162"/>
    <cellStyle name="SAPBEXresItem 11 2" xfId="56163"/>
    <cellStyle name="SAPBEXresItem 12" xfId="56164"/>
    <cellStyle name="SAPBEXresItem 13" xfId="56165"/>
    <cellStyle name="SAPBEXresItem 14" xfId="56166"/>
    <cellStyle name="SAPBEXresItem 15" xfId="56167"/>
    <cellStyle name="SAPBEXresItem 2" xfId="461"/>
    <cellStyle name="SAPBEXresItem 2 2" xfId="56168"/>
    <cellStyle name="SAPBEXresItem 2 2 2" xfId="56169"/>
    <cellStyle name="SAPBEXresItem 2 2 2 2" xfId="56170"/>
    <cellStyle name="SAPBEXresItem 2 2 3" xfId="56171"/>
    <cellStyle name="SAPBEXresItem 2 2 3 2" xfId="56172"/>
    <cellStyle name="SAPBEXresItem 2 2 3 2 2" xfId="56173"/>
    <cellStyle name="SAPBEXresItem 2 2 3 3" xfId="56174"/>
    <cellStyle name="SAPBEXresItem 2 2 4" xfId="56175"/>
    <cellStyle name="SAPBEXresItem 2 3" xfId="56176"/>
    <cellStyle name="SAPBEXresItem 2 3 2" xfId="56177"/>
    <cellStyle name="SAPBEXresItem 2 3 2 2" xfId="56178"/>
    <cellStyle name="SAPBEXresItem 2 3 3" xfId="56179"/>
    <cellStyle name="SAPBEXresItem 2 4" xfId="56180"/>
    <cellStyle name="SAPBEXresItem 2 4 2" xfId="56181"/>
    <cellStyle name="SAPBEXresItem 2 4 2 2" xfId="56182"/>
    <cellStyle name="SAPBEXresItem 2 4 3" xfId="56183"/>
    <cellStyle name="SAPBEXresItem 2 5" xfId="56184"/>
    <cellStyle name="SAPBEXresItem 2 5 2" xfId="56185"/>
    <cellStyle name="SAPBEXresItem 2 5 2 2" xfId="56186"/>
    <cellStyle name="SAPBEXresItem 2 5 3" xfId="56187"/>
    <cellStyle name="SAPBEXresItem 2 6" xfId="56188"/>
    <cellStyle name="SAPBEXresItem 2 6 2" xfId="56189"/>
    <cellStyle name="SAPBEXresItem 2 7" xfId="56190"/>
    <cellStyle name="SAPBEXresItem 2 8" xfId="56191"/>
    <cellStyle name="SAPBEXresItem 3" xfId="56192"/>
    <cellStyle name="SAPBEXresItem 3 2" xfId="56193"/>
    <cellStyle name="SAPBEXresItem 3 2 2" xfId="56194"/>
    <cellStyle name="SAPBEXresItem 3 3" xfId="56195"/>
    <cellStyle name="SAPBEXresItem 3 3 2" xfId="56196"/>
    <cellStyle name="SAPBEXresItem 3 3 2 2" xfId="56197"/>
    <cellStyle name="SAPBEXresItem 3 3 3" xfId="56198"/>
    <cellStyle name="SAPBEXresItem 3 4" xfId="56199"/>
    <cellStyle name="SAPBEXresItem 3 4 2" xfId="56200"/>
    <cellStyle name="SAPBEXresItem 3 4 2 2" xfId="56201"/>
    <cellStyle name="SAPBEXresItem 3 4 3" xfId="56202"/>
    <cellStyle name="SAPBEXresItem 3 5" xfId="56203"/>
    <cellStyle name="SAPBEXresItem 3 6" xfId="56204"/>
    <cellStyle name="SAPBEXresItem 4" xfId="56205"/>
    <cellStyle name="SAPBEXresItem 4 2" xfId="56206"/>
    <cellStyle name="SAPBEXresItem 4 2 2" xfId="56207"/>
    <cellStyle name="SAPBEXresItem 4 2 2 2" xfId="56208"/>
    <cellStyle name="SAPBEXresItem 4 2 3" xfId="56209"/>
    <cellStyle name="SAPBEXresItem 4 2 3 2" xfId="56210"/>
    <cellStyle name="SAPBEXresItem 4 2 3 2 2" xfId="56211"/>
    <cellStyle name="SAPBEXresItem 4 2 3 3" xfId="56212"/>
    <cellStyle name="SAPBEXresItem 4 2 4" xfId="56213"/>
    <cellStyle name="SAPBEXresItem 4 3" xfId="56214"/>
    <cellStyle name="SAPBEXresItem 4 3 2" xfId="56215"/>
    <cellStyle name="SAPBEXresItem 4 3 2 2" xfId="56216"/>
    <cellStyle name="SAPBEXresItem 4 3 3" xfId="56217"/>
    <cellStyle name="SAPBEXresItem 4 4" xfId="56218"/>
    <cellStyle name="SAPBEXresItem 4 4 2" xfId="56219"/>
    <cellStyle name="SAPBEXresItem 4 4 2 2" xfId="56220"/>
    <cellStyle name="SAPBEXresItem 4 4 3" xfId="56221"/>
    <cellStyle name="SAPBEXresItem 4 5" xfId="56222"/>
    <cellStyle name="SAPBEXresItem 4 5 2" xfId="56223"/>
    <cellStyle name="SAPBEXresItem 4 5 2 2" xfId="56224"/>
    <cellStyle name="SAPBEXresItem 4 5 3" xfId="56225"/>
    <cellStyle name="SAPBEXresItem 4 6" xfId="56226"/>
    <cellStyle name="SAPBEXresItem 5" xfId="56227"/>
    <cellStyle name="SAPBEXresItem 5 2" xfId="56228"/>
    <cellStyle name="SAPBEXresItem 5 2 2" xfId="56229"/>
    <cellStyle name="SAPBEXresItem 5 3" xfId="56230"/>
    <cellStyle name="SAPBEXresItem 6" xfId="56231"/>
    <cellStyle name="SAPBEXresItem 6 2" xfId="56232"/>
    <cellStyle name="SAPBEXresItem 6 2 2" xfId="56233"/>
    <cellStyle name="SAPBEXresItem 6 3" xfId="56234"/>
    <cellStyle name="SAPBEXresItem 7" xfId="56235"/>
    <cellStyle name="SAPBEXresItem 7 2" xfId="56236"/>
    <cellStyle name="SAPBEXresItem 7 2 2" xfId="56237"/>
    <cellStyle name="SAPBEXresItem 7 3" xfId="56238"/>
    <cellStyle name="SAPBEXresItem 8" xfId="56239"/>
    <cellStyle name="SAPBEXresItem 8 2" xfId="56240"/>
    <cellStyle name="SAPBEXresItem 9" xfId="56241"/>
    <cellStyle name="SAPBEXresItem 9 2" xfId="56242"/>
    <cellStyle name="SAPBEXresItemX" xfId="194"/>
    <cellStyle name="SAPBEXresItemX 10" xfId="56243"/>
    <cellStyle name="SAPBEXresItemX 10 2" xfId="56244"/>
    <cellStyle name="SAPBEXresItemX 10 2 2" xfId="56245"/>
    <cellStyle name="SAPBEXresItemX 10 3" xfId="56246"/>
    <cellStyle name="SAPBEXresItemX 11" xfId="56247"/>
    <cellStyle name="SAPBEXresItemX 11 2" xfId="56248"/>
    <cellStyle name="SAPBEXresItemX 12" xfId="56249"/>
    <cellStyle name="SAPBEXresItemX 12 2" xfId="56250"/>
    <cellStyle name="SAPBEXresItemX 12 2 2" xfId="56251"/>
    <cellStyle name="SAPBEXresItemX 12 3" xfId="56252"/>
    <cellStyle name="SAPBEXresItemX 12 3 2" xfId="56253"/>
    <cellStyle name="SAPBEXresItemX 12 4" xfId="56254"/>
    <cellStyle name="SAPBEXresItemX 13" xfId="56255"/>
    <cellStyle name="SAPBEXresItemX 13 2" xfId="56256"/>
    <cellStyle name="SAPBEXresItemX 14" xfId="56257"/>
    <cellStyle name="SAPBEXresItemX 14 2" xfId="56258"/>
    <cellStyle name="SAPBEXresItemX 15" xfId="56259"/>
    <cellStyle name="SAPBEXresItemX 15 2" xfId="56260"/>
    <cellStyle name="SAPBEXresItemX 16" xfId="56261"/>
    <cellStyle name="SAPBEXresItemX 17" xfId="56262"/>
    <cellStyle name="SAPBEXresItemX 18" xfId="56263"/>
    <cellStyle name="SAPBEXresItemX 19" xfId="56264"/>
    <cellStyle name="SAPBEXresItemX 2" xfId="462"/>
    <cellStyle name="SAPBEXresItemX 2 10" xfId="56265"/>
    <cellStyle name="SAPBEXresItemX 2 11" xfId="56266"/>
    <cellStyle name="SAPBEXresItemX 2 12" xfId="56267"/>
    <cellStyle name="SAPBEXresItemX 2 13" xfId="56268"/>
    <cellStyle name="SAPBEXresItemX 2 2" xfId="56269"/>
    <cellStyle name="SAPBEXresItemX 2 2 2" xfId="56270"/>
    <cellStyle name="SAPBEXresItemX 2 2 2 2" xfId="56271"/>
    <cellStyle name="SAPBEXresItemX 2 2 2 2 2" xfId="56272"/>
    <cellStyle name="SAPBEXresItemX 2 2 2 2 2 2" xfId="56273"/>
    <cellStyle name="SAPBEXresItemX 2 2 2 2 3" xfId="56274"/>
    <cellStyle name="SAPBEXresItemX 2 2 2 3" xfId="56275"/>
    <cellStyle name="SAPBEXresItemX 2 2 2 3 2" xfId="56276"/>
    <cellStyle name="SAPBEXresItemX 2 2 2 4" xfId="56277"/>
    <cellStyle name="SAPBEXresItemX 2 2 3" xfId="56278"/>
    <cellStyle name="SAPBEXresItemX 2 2 3 2" xfId="56279"/>
    <cellStyle name="SAPBEXresItemX 2 2 3 2 2" xfId="56280"/>
    <cellStyle name="SAPBEXresItemX 2 2 3 3" xfId="56281"/>
    <cellStyle name="SAPBEXresItemX 2 2 4" xfId="56282"/>
    <cellStyle name="SAPBEXresItemX 2 2 4 2" xfId="56283"/>
    <cellStyle name="SAPBEXresItemX 2 2 4 2 2" xfId="56284"/>
    <cellStyle name="SAPBEXresItemX 2 2 4 3" xfId="56285"/>
    <cellStyle name="SAPBEXresItemX 2 2 5" xfId="56286"/>
    <cellStyle name="SAPBEXresItemX 2 2 5 2" xfId="56287"/>
    <cellStyle name="SAPBEXresItemX 2 2 5 2 2" xfId="56288"/>
    <cellStyle name="SAPBEXresItemX 2 2 5 3" xfId="56289"/>
    <cellStyle name="SAPBEXresItemX 2 2 6" xfId="56290"/>
    <cellStyle name="SAPBEXresItemX 2 2 6 2" xfId="56291"/>
    <cellStyle name="SAPBEXresItemX 2 2 7" xfId="56292"/>
    <cellStyle name="SAPBEXresItemX 2 2 8" xfId="56293"/>
    <cellStyle name="SAPBEXresItemX 2 3" xfId="56294"/>
    <cellStyle name="SAPBEXresItemX 2 3 2" xfId="56295"/>
    <cellStyle name="SAPBEXresItemX 2 3 2 2" xfId="56296"/>
    <cellStyle name="SAPBEXresItemX 2 3 2 2 2" xfId="56297"/>
    <cellStyle name="SAPBEXresItemX 2 3 2 2 2 2" xfId="56298"/>
    <cellStyle name="SAPBEXresItemX 2 3 2 2 2 2 2" xfId="56299"/>
    <cellStyle name="SAPBEXresItemX 2 3 2 2 2 3" xfId="56300"/>
    <cellStyle name="SAPBEXresItemX 2 3 2 2 3" xfId="56301"/>
    <cellStyle name="SAPBEXresItemX 2 3 2 2 3 2" xfId="56302"/>
    <cellStyle name="SAPBEXresItemX 2 3 2 2 4" xfId="56303"/>
    <cellStyle name="SAPBEXresItemX 2 3 2 3" xfId="56304"/>
    <cellStyle name="SAPBEXresItemX 2 3 2 3 2" xfId="56305"/>
    <cellStyle name="SAPBEXresItemX 2 3 2 3 2 2" xfId="56306"/>
    <cellStyle name="SAPBEXresItemX 2 3 2 3 3" xfId="56307"/>
    <cellStyle name="SAPBEXresItemX 2 3 2 4" xfId="56308"/>
    <cellStyle name="SAPBEXresItemX 2 3 2 4 2" xfId="56309"/>
    <cellStyle name="SAPBEXresItemX 2 3 2 4 2 2" xfId="56310"/>
    <cellStyle name="SAPBEXresItemX 2 3 2 4 3" xfId="56311"/>
    <cellStyle name="SAPBEXresItemX 2 3 2 5" xfId="56312"/>
    <cellStyle name="SAPBEXresItemX 2 3 2 5 2" xfId="56313"/>
    <cellStyle name="SAPBEXresItemX 2 3 2 6" xfId="56314"/>
    <cellStyle name="SAPBEXresItemX 2 3 3" xfId="56315"/>
    <cellStyle name="SAPBEXresItemX 2 3 3 2" xfId="56316"/>
    <cellStyle name="SAPBEXresItemX 2 3 3 2 2" xfId="56317"/>
    <cellStyle name="SAPBEXresItemX 2 3 3 2 2 2" xfId="56318"/>
    <cellStyle name="SAPBEXresItemX 2 3 3 2 2 2 2" xfId="56319"/>
    <cellStyle name="SAPBEXresItemX 2 3 3 2 2 3" xfId="56320"/>
    <cellStyle name="SAPBEXresItemX 2 3 3 2 3" xfId="56321"/>
    <cellStyle name="SAPBEXresItemX 2 3 3 2 3 2" xfId="56322"/>
    <cellStyle name="SAPBEXresItemX 2 3 3 2 4" xfId="56323"/>
    <cellStyle name="SAPBEXresItemX 2 3 3 3" xfId="56324"/>
    <cellStyle name="SAPBEXresItemX 2 3 3 3 2" xfId="56325"/>
    <cellStyle name="SAPBEXresItemX 2 3 3 3 2 2" xfId="56326"/>
    <cellStyle name="SAPBEXresItemX 2 3 3 3 3" xfId="56327"/>
    <cellStyle name="SAPBEXresItemX 2 3 3 4" xfId="56328"/>
    <cellStyle name="SAPBEXresItemX 2 3 3 4 2" xfId="56329"/>
    <cellStyle name="SAPBEXresItemX 2 3 3 5" xfId="56330"/>
    <cellStyle name="SAPBEXresItemX 2 3 4" xfId="56331"/>
    <cellStyle name="SAPBEXresItemX 2 3 4 2" xfId="56332"/>
    <cellStyle name="SAPBEXresItemX 2 3 4 2 2" xfId="56333"/>
    <cellStyle name="SAPBEXresItemX 2 3 4 3" xfId="56334"/>
    <cellStyle name="SAPBEXresItemX 2 3 5" xfId="56335"/>
    <cellStyle name="SAPBEXresItemX 2 3 5 2" xfId="56336"/>
    <cellStyle name="SAPBEXresItemX 2 3 5 2 2" xfId="56337"/>
    <cellStyle name="SAPBEXresItemX 2 3 5 3" xfId="56338"/>
    <cellStyle name="SAPBEXresItemX 2 3 6" xfId="56339"/>
    <cellStyle name="SAPBEXresItemX 2 3 6 2" xfId="56340"/>
    <cellStyle name="SAPBEXresItemX 2 3 6 2 2" xfId="56341"/>
    <cellStyle name="SAPBEXresItemX 2 3 6 3" xfId="56342"/>
    <cellStyle name="SAPBEXresItemX 2 3 7" xfId="56343"/>
    <cellStyle name="SAPBEXresItemX 2 3 7 2" xfId="56344"/>
    <cellStyle name="SAPBEXresItemX 2 3 8" xfId="56345"/>
    <cellStyle name="SAPBEXresItemX 2 4" xfId="56346"/>
    <cellStyle name="SAPBEXresItemX 2 4 2" xfId="56347"/>
    <cellStyle name="SAPBEXresItemX 2 4 2 2" xfId="56348"/>
    <cellStyle name="SAPBEXresItemX 2 4 2 2 2" xfId="56349"/>
    <cellStyle name="SAPBEXresItemX 2 4 2 2 2 2" xfId="56350"/>
    <cellStyle name="SAPBEXresItemX 2 4 2 2 3" xfId="56351"/>
    <cellStyle name="SAPBEXresItemX 2 4 2 3" xfId="56352"/>
    <cellStyle name="SAPBEXresItemX 2 4 2 3 2" xfId="56353"/>
    <cellStyle name="SAPBEXresItemX 2 4 2 3 2 2" xfId="56354"/>
    <cellStyle name="SAPBEXresItemX 2 4 2 3 3" xfId="56355"/>
    <cellStyle name="SAPBEXresItemX 2 4 2 4" xfId="56356"/>
    <cellStyle name="SAPBEXresItemX 2 4 2 4 2" xfId="56357"/>
    <cellStyle name="SAPBEXresItemX 2 4 2 5" xfId="56358"/>
    <cellStyle name="SAPBEXresItemX 2 4 3" xfId="56359"/>
    <cellStyle name="SAPBEXresItemX 2 4 3 2" xfId="56360"/>
    <cellStyle name="SAPBEXresItemX 2 4 3 2 2" xfId="56361"/>
    <cellStyle name="SAPBEXresItemX 2 4 3 2 2 2" xfId="56362"/>
    <cellStyle name="SAPBEXresItemX 2 4 3 2 3" xfId="56363"/>
    <cellStyle name="SAPBEXresItemX 2 4 3 3" xfId="56364"/>
    <cellStyle name="SAPBEXresItemX 2 4 3 3 2" xfId="56365"/>
    <cellStyle name="SAPBEXresItemX 2 4 3 4" xfId="56366"/>
    <cellStyle name="SAPBEXresItemX 2 4 4" xfId="56367"/>
    <cellStyle name="SAPBEXresItemX 2 4 4 2" xfId="56368"/>
    <cellStyle name="SAPBEXresItemX 2 4 4 2 2" xfId="56369"/>
    <cellStyle name="SAPBEXresItemX 2 4 4 3" xfId="56370"/>
    <cellStyle name="SAPBEXresItemX 2 4 5" xfId="56371"/>
    <cellStyle name="SAPBEXresItemX 2 4 5 2" xfId="56372"/>
    <cellStyle name="SAPBEXresItemX 2 4 6" xfId="56373"/>
    <cellStyle name="SAPBEXresItemX 2 5" xfId="56374"/>
    <cellStyle name="SAPBEXresItemX 2 5 2" xfId="56375"/>
    <cellStyle name="SAPBEXresItemX 2 5 2 2" xfId="56376"/>
    <cellStyle name="SAPBEXresItemX 2 5 2 2 2" xfId="56377"/>
    <cellStyle name="SAPBEXresItemX 2 5 2 2 2 2" xfId="56378"/>
    <cellStyle name="SAPBEXresItemX 2 5 2 2 3" xfId="56379"/>
    <cellStyle name="SAPBEXresItemX 2 5 2 3" xfId="56380"/>
    <cellStyle name="SAPBEXresItemX 2 5 2 3 2" xfId="56381"/>
    <cellStyle name="SAPBEXresItemX 2 5 2 4" xfId="56382"/>
    <cellStyle name="SAPBEXresItemX 2 5 3" xfId="56383"/>
    <cellStyle name="SAPBEXresItemX 2 5 3 2" xfId="56384"/>
    <cellStyle name="SAPBEXresItemX 2 5 3 2 2" xfId="56385"/>
    <cellStyle name="SAPBEXresItemX 2 5 3 3" xfId="56386"/>
    <cellStyle name="SAPBEXresItemX 2 5 4" xfId="56387"/>
    <cellStyle name="SAPBEXresItemX 2 5 4 2" xfId="56388"/>
    <cellStyle name="SAPBEXresItemX 2 5 5" xfId="56389"/>
    <cellStyle name="SAPBEXresItemX 2 6" xfId="56390"/>
    <cellStyle name="SAPBEXresItemX 2 6 2" xfId="56391"/>
    <cellStyle name="SAPBEXresItemX 2 6 2 2" xfId="56392"/>
    <cellStyle name="SAPBEXresItemX 2 6 3" xfId="56393"/>
    <cellStyle name="SAPBEXresItemX 2 7" xfId="56394"/>
    <cellStyle name="SAPBEXresItemX 2 7 2" xfId="56395"/>
    <cellStyle name="SAPBEXresItemX 2 7 2 2" xfId="56396"/>
    <cellStyle name="SAPBEXresItemX 2 7 3" xfId="56397"/>
    <cellStyle name="SAPBEXresItemX 2 8" xfId="56398"/>
    <cellStyle name="SAPBEXresItemX 2 8 2" xfId="56399"/>
    <cellStyle name="SAPBEXresItemX 2 8 2 2" xfId="56400"/>
    <cellStyle name="SAPBEXresItemX 2 8 3" xfId="56401"/>
    <cellStyle name="SAPBEXresItemX 2 9" xfId="56402"/>
    <cellStyle name="SAPBEXresItemX 2 9 2" xfId="56403"/>
    <cellStyle name="SAPBEXresItemX 20" xfId="56404"/>
    <cellStyle name="SAPBEXresItemX 21" xfId="56405"/>
    <cellStyle name="SAPBEXresItemX 3" xfId="1719"/>
    <cellStyle name="SAPBEXresItemX 3 2" xfId="56406"/>
    <cellStyle name="SAPBEXresItemX 3 2 2" xfId="56407"/>
    <cellStyle name="SAPBEXresItemX 3 2 2 2" xfId="56408"/>
    <cellStyle name="SAPBEXresItemX 3 2 2 2 2" xfId="56409"/>
    <cellStyle name="SAPBEXresItemX 3 2 2 2 2 2" xfId="56410"/>
    <cellStyle name="SAPBEXresItemX 3 2 2 2 3" xfId="56411"/>
    <cellStyle name="SAPBEXresItemX 3 2 2 3" xfId="56412"/>
    <cellStyle name="SAPBEXresItemX 3 2 2 3 2" xfId="56413"/>
    <cellStyle name="SAPBEXresItemX 3 2 2 4" xfId="56414"/>
    <cellStyle name="SAPBEXresItemX 3 2 3" xfId="56415"/>
    <cellStyle name="SAPBEXresItemX 3 2 3 2" xfId="56416"/>
    <cellStyle name="SAPBEXresItemX 3 2 3 2 2" xfId="56417"/>
    <cellStyle name="SAPBEXresItemX 3 2 3 3" xfId="56418"/>
    <cellStyle name="SAPBEXresItemX 3 2 4" xfId="56419"/>
    <cellStyle name="SAPBEXresItemX 3 2 4 2" xfId="56420"/>
    <cellStyle name="SAPBEXresItemX 3 2 4 2 2" xfId="56421"/>
    <cellStyle name="SAPBEXresItemX 3 2 4 3" xfId="56422"/>
    <cellStyle name="SAPBEXresItemX 3 2 5" xfId="56423"/>
    <cellStyle name="SAPBEXresItemX 3 2 5 2" xfId="56424"/>
    <cellStyle name="SAPBEXresItemX 3 2 5 2 2" xfId="56425"/>
    <cellStyle name="SAPBEXresItemX 3 2 5 3" xfId="56426"/>
    <cellStyle name="SAPBEXresItemX 3 2 6" xfId="56427"/>
    <cellStyle name="SAPBEXresItemX 3 2 6 2" xfId="56428"/>
    <cellStyle name="SAPBEXresItemX 3 2 7" xfId="56429"/>
    <cellStyle name="SAPBEXresItemX 3 3" xfId="56430"/>
    <cellStyle name="SAPBEXresItemX 3 3 2" xfId="56431"/>
    <cellStyle name="SAPBEXresItemX 3 3 2 2" xfId="56432"/>
    <cellStyle name="SAPBEXresItemX 3 3 2 2 2" xfId="56433"/>
    <cellStyle name="SAPBEXresItemX 3 3 2 2 2 2" xfId="56434"/>
    <cellStyle name="SAPBEXresItemX 3 3 2 2 3" xfId="56435"/>
    <cellStyle name="SAPBEXresItemX 3 3 2 3" xfId="56436"/>
    <cellStyle name="SAPBEXresItemX 3 3 2 3 2" xfId="56437"/>
    <cellStyle name="SAPBEXresItemX 3 3 2 4" xfId="56438"/>
    <cellStyle name="SAPBEXresItemX 3 3 3" xfId="56439"/>
    <cellStyle name="SAPBEXresItemX 3 3 3 2" xfId="56440"/>
    <cellStyle name="SAPBEXresItemX 3 3 3 2 2" xfId="56441"/>
    <cellStyle name="SAPBEXresItemX 3 3 3 3" xfId="56442"/>
    <cellStyle name="SAPBEXresItemX 3 3 4" xfId="56443"/>
    <cellStyle name="SAPBEXresItemX 3 3 4 2" xfId="56444"/>
    <cellStyle name="SAPBEXresItemX 3 3 5" xfId="56445"/>
    <cellStyle name="SAPBEXresItemX 3 4" xfId="56446"/>
    <cellStyle name="SAPBEXresItemX 3 4 2" xfId="56447"/>
    <cellStyle name="SAPBEXresItemX 3 4 2 2" xfId="56448"/>
    <cellStyle name="SAPBEXresItemX 3 4 3" xfId="56449"/>
    <cellStyle name="SAPBEXresItemX 3 5" xfId="56450"/>
    <cellStyle name="SAPBEXresItemX 3 5 2" xfId="56451"/>
    <cellStyle name="SAPBEXresItemX 3 5 2 2" xfId="56452"/>
    <cellStyle name="SAPBEXresItemX 3 5 3" xfId="56453"/>
    <cellStyle name="SAPBEXresItemX 3 6" xfId="56454"/>
    <cellStyle name="SAPBEXresItemX 3 6 2" xfId="56455"/>
    <cellStyle name="SAPBEXresItemX 3 6 2 2" xfId="56456"/>
    <cellStyle name="SAPBEXresItemX 3 6 3" xfId="56457"/>
    <cellStyle name="SAPBEXresItemX 3 7" xfId="56458"/>
    <cellStyle name="SAPBEXresItemX 3 7 2" xfId="56459"/>
    <cellStyle name="SAPBEXresItemX 3 8" xfId="56460"/>
    <cellStyle name="SAPBEXresItemX 3 9" xfId="56461"/>
    <cellStyle name="SAPBEXresItemX 4" xfId="56462"/>
    <cellStyle name="SAPBEXresItemX 4 2" xfId="56463"/>
    <cellStyle name="SAPBEXresItemX 4 2 2" xfId="56464"/>
    <cellStyle name="SAPBEXresItemX 4 2 2 2" xfId="56465"/>
    <cellStyle name="SAPBEXresItemX 4 2 2 2 2" xfId="56466"/>
    <cellStyle name="SAPBEXresItemX 4 2 2 2 2 2" xfId="56467"/>
    <cellStyle name="SAPBEXresItemX 4 2 2 2 3" xfId="56468"/>
    <cellStyle name="SAPBEXresItemX 4 2 2 3" xfId="56469"/>
    <cellStyle name="SAPBEXresItemX 4 2 2 3 2" xfId="56470"/>
    <cellStyle name="SAPBEXresItemX 4 2 2 4" xfId="56471"/>
    <cellStyle name="SAPBEXresItemX 4 2 3" xfId="56472"/>
    <cellStyle name="SAPBEXresItemX 4 2 3 2" xfId="56473"/>
    <cellStyle name="SAPBEXresItemX 4 2 3 2 2" xfId="56474"/>
    <cellStyle name="SAPBEXresItemX 4 2 3 3" xfId="56475"/>
    <cellStyle name="SAPBEXresItemX 4 2 4" xfId="56476"/>
    <cellStyle name="SAPBEXresItemX 4 2 4 2" xfId="56477"/>
    <cellStyle name="SAPBEXresItemX 4 2 4 2 2" xfId="56478"/>
    <cellStyle name="SAPBEXresItemX 4 2 4 3" xfId="56479"/>
    <cellStyle name="SAPBEXresItemX 4 2 5" xfId="56480"/>
    <cellStyle name="SAPBEXresItemX 4 2 5 2" xfId="56481"/>
    <cellStyle name="SAPBEXresItemX 4 2 5 2 2" xfId="56482"/>
    <cellStyle name="SAPBEXresItemX 4 2 5 3" xfId="56483"/>
    <cellStyle name="SAPBEXresItemX 4 2 6" xfId="56484"/>
    <cellStyle name="SAPBEXresItemX 4 2 6 2" xfId="56485"/>
    <cellStyle name="SAPBEXresItemX 4 2 7" xfId="56486"/>
    <cellStyle name="SAPBEXresItemX 4 3" xfId="56487"/>
    <cellStyle name="SAPBEXresItemX 4 3 2" xfId="56488"/>
    <cellStyle name="SAPBEXresItemX 4 3 2 2" xfId="56489"/>
    <cellStyle name="SAPBEXresItemX 4 3 2 2 2" xfId="56490"/>
    <cellStyle name="SAPBEXresItemX 4 3 2 2 2 2" xfId="56491"/>
    <cellStyle name="SAPBEXresItemX 4 3 2 2 2 2 2" xfId="56492"/>
    <cellStyle name="SAPBEXresItemX 4 3 2 2 2 3" xfId="56493"/>
    <cellStyle name="SAPBEXresItemX 4 3 2 2 3" xfId="56494"/>
    <cellStyle name="SAPBEXresItemX 4 3 2 2 3 2" xfId="56495"/>
    <cellStyle name="SAPBEXresItemX 4 3 2 2 4" xfId="56496"/>
    <cellStyle name="SAPBEXresItemX 4 3 2 3" xfId="56497"/>
    <cellStyle name="SAPBEXresItemX 4 3 2 3 2" xfId="56498"/>
    <cellStyle name="SAPBEXresItemX 4 3 2 3 2 2" xfId="56499"/>
    <cellStyle name="SAPBEXresItemX 4 3 2 3 3" xfId="56500"/>
    <cellStyle name="SAPBEXresItemX 4 3 2 4" xfId="56501"/>
    <cellStyle name="SAPBEXresItemX 4 3 2 4 2" xfId="56502"/>
    <cellStyle name="SAPBEXresItemX 4 3 2 4 2 2" xfId="56503"/>
    <cellStyle name="SAPBEXresItemX 4 3 2 4 3" xfId="56504"/>
    <cellStyle name="SAPBEXresItemX 4 3 2 5" xfId="56505"/>
    <cellStyle name="SAPBEXresItemX 4 3 2 5 2" xfId="56506"/>
    <cellStyle name="SAPBEXresItemX 4 3 2 6" xfId="56507"/>
    <cellStyle name="SAPBEXresItemX 4 3 3" xfId="56508"/>
    <cellStyle name="SAPBEXresItemX 4 3 3 2" xfId="56509"/>
    <cellStyle name="SAPBEXresItemX 4 3 3 2 2" xfId="56510"/>
    <cellStyle name="SAPBEXresItemX 4 3 3 2 2 2" xfId="56511"/>
    <cellStyle name="SAPBEXresItemX 4 3 3 2 2 2 2" xfId="56512"/>
    <cellStyle name="SAPBEXresItemX 4 3 3 2 2 3" xfId="56513"/>
    <cellStyle name="SAPBEXresItemX 4 3 3 2 3" xfId="56514"/>
    <cellStyle name="SAPBEXresItemX 4 3 3 2 3 2" xfId="56515"/>
    <cellStyle name="SAPBEXresItemX 4 3 3 2 4" xfId="56516"/>
    <cellStyle name="SAPBEXresItemX 4 3 3 3" xfId="56517"/>
    <cellStyle name="SAPBEXresItemX 4 3 3 3 2" xfId="56518"/>
    <cellStyle name="SAPBEXresItemX 4 3 3 3 2 2" xfId="56519"/>
    <cellStyle name="SAPBEXresItemX 4 3 3 3 3" xfId="56520"/>
    <cellStyle name="SAPBEXresItemX 4 3 3 4" xfId="56521"/>
    <cellStyle name="SAPBEXresItemX 4 3 3 4 2" xfId="56522"/>
    <cellStyle name="SAPBEXresItemX 4 3 3 5" xfId="56523"/>
    <cellStyle name="SAPBEXresItemX 4 3 4" xfId="56524"/>
    <cellStyle name="SAPBEXresItemX 4 3 4 2" xfId="56525"/>
    <cellStyle name="SAPBEXresItemX 4 3 4 2 2" xfId="56526"/>
    <cellStyle name="SAPBEXresItemX 4 3 4 3" xfId="56527"/>
    <cellStyle name="SAPBEXresItemX 4 3 5" xfId="56528"/>
    <cellStyle name="SAPBEXresItemX 4 3 5 2" xfId="56529"/>
    <cellStyle name="SAPBEXresItemX 4 3 5 2 2" xfId="56530"/>
    <cellStyle name="SAPBEXresItemX 4 3 5 3" xfId="56531"/>
    <cellStyle name="SAPBEXresItemX 4 3 6" xfId="56532"/>
    <cellStyle name="SAPBEXresItemX 4 3 6 2" xfId="56533"/>
    <cellStyle name="SAPBEXresItemX 4 3 6 2 2" xfId="56534"/>
    <cellStyle name="SAPBEXresItemX 4 3 6 3" xfId="56535"/>
    <cellStyle name="SAPBEXresItemX 4 3 7" xfId="56536"/>
    <cellStyle name="SAPBEXresItemX 4 3 7 2" xfId="56537"/>
    <cellStyle name="SAPBEXresItemX 4 3 8" xfId="56538"/>
    <cellStyle name="SAPBEXresItemX 4 4" xfId="56539"/>
    <cellStyle name="SAPBEXresItemX 4 4 2" xfId="56540"/>
    <cellStyle name="SAPBEXresItemX 4 4 2 2" xfId="56541"/>
    <cellStyle name="SAPBEXresItemX 4 4 2 2 2" xfId="56542"/>
    <cellStyle name="SAPBEXresItemX 4 4 2 2 2 2" xfId="56543"/>
    <cellStyle name="SAPBEXresItemX 4 4 2 2 3" xfId="56544"/>
    <cellStyle name="SAPBEXresItemX 4 4 2 3" xfId="56545"/>
    <cellStyle name="SAPBEXresItemX 4 4 2 3 2" xfId="56546"/>
    <cellStyle name="SAPBEXresItemX 4 4 2 4" xfId="56547"/>
    <cellStyle name="SAPBEXresItemX 4 4 3" xfId="56548"/>
    <cellStyle name="SAPBEXresItemX 4 4 3 2" xfId="56549"/>
    <cellStyle name="SAPBEXresItemX 4 4 3 2 2" xfId="56550"/>
    <cellStyle name="SAPBEXresItemX 4 4 3 3" xfId="56551"/>
    <cellStyle name="SAPBEXresItemX 4 4 4" xfId="56552"/>
    <cellStyle name="SAPBEXresItemX 4 4 4 2" xfId="56553"/>
    <cellStyle name="SAPBEXresItemX 4 4 5" xfId="56554"/>
    <cellStyle name="SAPBEXresItemX 4 5" xfId="56555"/>
    <cellStyle name="SAPBEXresItemX 4 5 2" xfId="56556"/>
    <cellStyle name="SAPBEXresItemX 4 5 2 2" xfId="56557"/>
    <cellStyle name="SAPBEXresItemX 4 5 3" xfId="56558"/>
    <cellStyle name="SAPBEXresItemX 4 6" xfId="56559"/>
    <cellStyle name="SAPBEXresItemX 4 6 2" xfId="56560"/>
    <cellStyle name="SAPBEXresItemX 4 6 2 2" xfId="56561"/>
    <cellStyle name="SAPBEXresItemX 4 6 3" xfId="56562"/>
    <cellStyle name="SAPBEXresItemX 4 7" xfId="56563"/>
    <cellStyle name="SAPBEXresItemX 4 7 2" xfId="56564"/>
    <cellStyle name="SAPBEXresItemX 4 7 2 2" xfId="56565"/>
    <cellStyle name="SAPBEXresItemX 4 7 3" xfId="56566"/>
    <cellStyle name="SAPBEXresItemX 4 8" xfId="56567"/>
    <cellStyle name="SAPBEXresItemX 4 8 2" xfId="56568"/>
    <cellStyle name="SAPBEXresItemX 4 9" xfId="56569"/>
    <cellStyle name="SAPBEXresItemX 5" xfId="56570"/>
    <cellStyle name="SAPBEXresItemX 5 2" xfId="56571"/>
    <cellStyle name="SAPBEXresItemX 5 2 2" xfId="56572"/>
    <cellStyle name="SAPBEXresItemX 5 2 2 2" xfId="56573"/>
    <cellStyle name="SAPBEXresItemX 5 2 2 2 2" xfId="56574"/>
    <cellStyle name="SAPBEXresItemX 5 2 2 3" xfId="56575"/>
    <cellStyle name="SAPBEXresItemX 5 2 3" xfId="56576"/>
    <cellStyle name="SAPBEXresItemX 5 2 3 2" xfId="56577"/>
    <cellStyle name="SAPBEXresItemX 5 2 4" xfId="56578"/>
    <cellStyle name="SAPBEXresItemX 5 3" xfId="56579"/>
    <cellStyle name="SAPBEXresItemX 5 3 2" xfId="56580"/>
    <cellStyle name="SAPBEXresItemX 5 3 2 2" xfId="56581"/>
    <cellStyle name="SAPBEXresItemX 5 3 3" xfId="56582"/>
    <cellStyle name="SAPBEXresItemX 5 4" xfId="56583"/>
    <cellStyle name="SAPBEXresItemX 5 4 2" xfId="56584"/>
    <cellStyle name="SAPBEXresItemX 5 4 2 2" xfId="56585"/>
    <cellStyle name="SAPBEXresItemX 5 4 3" xfId="56586"/>
    <cellStyle name="SAPBEXresItemX 5 5" xfId="56587"/>
    <cellStyle name="SAPBEXresItemX 5 5 2" xfId="56588"/>
    <cellStyle name="SAPBEXresItemX 5 5 2 2" xfId="56589"/>
    <cellStyle name="SAPBEXresItemX 5 5 3" xfId="56590"/>
    <cellStyle name="SAPBEXresItemX 5 6" xfId="56591"/>
    <cellStyle name="SAPBEXresItemX 5 6 2" xfId="56592"/>
    <cellStyle name="SAPBEXresItemX 5 7" xfId="56593"/>
    <cellStyle name="SAPBEXresItemX 6" xfId="56594"/>
    <cellStyle name="SAPBEXresItemX 6 2" xfId="56595"/>
    <cellStyle name="SAPBEXresItemX 6 2 2" xfId="56596"/>
    <cellStyle name="SAPBEXresItemX 6 3" xfId="56597"/>
    <cellStyle name="SAPBEXresItemX 6 3 2" xfId="56598"/>
    <cellStyle name="SAPBEXresItemX 6 3 2 2" xfId="56599"/>
    <cellStyle name="SAPBEXresItemX 6 3 3" xfId="56600"/>
    <cellStyle name="SAPBEXresItemX 6 4" xfId="56601"/>
    <cellStyle name="SAPBEXresItemX 6 4 2" xfId="56602"/>
    <cellStyle name="SAPBEXresItemX 6 4 2 2" xfId="56603"/>
    <cellStyle name="SAPBEXresItemX 6 4 3" xfId="56604"/>
    <cellStyle name="SAPBEXresItemX 6 5" xfId="56605"/>
    <cellStyle name="SAPBEXresItemX 7" xfId="56606"/>
    <cellStyle name="SAPBEXresItemX 7 2" xfId="56607"/>
    <cellStyle name="SAPBEXresItemX 7 2 2" xfId="56608"/>
    <cellStyle name="SAPBEXresItemX 7 2 2 2" xfId="56609"/>
    <cellStyle name="SAPBEXresItemX 7 2 3" xfId="56610"/>
    <cellStyle name="SAPBEXresItemX 7 2 3 2" xfId="56611"/>
    <cellStyle name="SAPBEXresItemX 7 2 3 2 2" xfId="56612"/>
    <cellStyle name="SAPBEXresItemX 7 2 3 3" xfId="56613"/>
    <cellStyle name="SAPBEXresItemX 7 2 4" xfId="56614"/>
    <cellStyle name="SAPBEXresItemX 7 3" xfId="56615"/>
    <cellStyle name="SAPBEXresItemX 7 3 2" xfId="56616"/>
    <cellStyle name="SAPBEXresItemX 7 3 2 2" xfId="56617"/>
    <cellStyle name="SAPBEXresItemX 7 3 3" xfId="56618"/>
    <cellStyle name="SAPBEXresItemX 7 4" xfId="56619"/>
    <cellStyle name="SAPBEXresItemX 7 4 2" xfId="56620"/>
    <cellStyle name="SAPBEXresItemX 7 4 2 2" xfId="56621"/>
    <cellStyle name="SAPBEXresItemX 7 4 3" xfId="56622"/>
    <cellStyle name="SAPBEXresItemX 7 5" xfId="56623"/>
    <cellStyle name="SAPBEXresItemX 7 5 2" xfId="56624"/>
    <cellStyle name="SAPBEXresItemX 7 5 2 2" xfId="56625"/>
    <cellStyle name="SAPBEXresItemX 7 5 3" xfId="56626"/>
    <cellStyle name="SAPBEXresItemX 7 6" xfId="56627"/>
    <cellStyle name="SAPBEXresItemX 8" xfId="56628"/>
    <cellStyle name="SAPBEXresItemX 8 2" xfId="56629"/>
    <cellStyle name="SAPBEXresItemX 8 2 2" xfId="56630"/>
    <cellStyle name="SAPBEXresItemX 8 3" xfId="56631"/>
    <cellStyle name="SAPBEXresItemX 9" xfId="56632"/>
    <cellStyle name="SAPBEXresItemX 9 2" xfId="56633"/>
    <cellStyle name="SAPBEXresItemX 9 2 2" xfId="56634"/>
    <cellStyle name="SAPBEXresItemX 9 3" xfId="56635"/>
    <cellStyle name="SAPBEXstdData" xfId="195"/>
    <cellStyle name="SAPBEXstdData 2" xfId="463"/>
    <cellStyle name="SAPBEXstdData 2 2" xfId="56636"/>
    <cellStyle name="SAPBEXstdData 2 2 2" xfId="56637"/>
    <cellStyle name="SAPBEXstdData 2 2 2 2" xfId="56638"/>
    <cellStyle name="SAPBEXstdData 2 2 3" xfId="56639"/>
    <cellStyle name="SAPBEXstdData 2 3" xfId="56640"/>
    <cellStyle name="SAPBEXstdData 2 3 2" xfId="56641"/>
    <cellStyle name="SAPBEXstdData 2 3 2 2" xfId="56642"/>
    <cellStyle name="SAPBEXstdData 2 3 3" xfId="56643"/>
    <cellStyle name="SAPBEXstdData 2 4" xfId="56644"/>
    <cellStyle name="SAPBEXstdData 2 4 2" xfId="56645"/>
    <cellStyle name="SAPBEXstdData 2 4 2 2" xfId="56646"/>
    <cellStyle name="SAPBEXstdData 2 4 3" xfId="56647"/>
    <cellStyle name="SAPBEXstdData 2 5" xfId="56648"/>
    <cellStyle name="SAPBEXstdData 2 5 2" xfId="56649"/>
    <cellStyle name="SAPBEXstdData 2 6" xfId="56650"/>
    <cellStyle name="SAPBEXstdData 2 6 2" xfId="56651"/>
    <cellStyle name="SAPBEXstdData 2 6 2 2" xfId="56652"/>
    <cellStyle name="SAPBEXstdData 2 6 2 2 2" xfId="56653"/>
    <cellStyle name="SAPBEXstdData 2 6 2 3" xfId="56654"/>
    <cellStyle name="SAPBEXstdData 2 6 3" xfId="56655"/>
    <cellStyle name="SAPBEXstdData 2 6 3 2" xfId="56656"/>
    <cellStyle name="SAPBEXstdData 2 6 4" xfId="56657"/>
    <cellStyle name="SAPBEXstdData 2 7" xfId="56658"/>
    <cellStyle name="SAPBEXstdData 2 8" xfId="56659"/>
    <cellStyle name="SAPBEXstdData 3" xfId="556"/>
    <cellStyle name="SAPBEXstdData 3 2" xfId="56660"/>
    <cellStyle name="SAPBEXstdData 3 2 2" xfId="56661"/>
    <cellStyle name="SAPBEXstdData 3 2 2 2" xfId="56662"/>
    <cellStyle name="SAPBEXstdData 3 2 3" xfId="56663"/>
    <cellStyle name="SAPBEXstdData 3 3" xfId="56664"/>
    <cellStyle name="SAPBEXstdData 3 3 2" xfId="56665"/>
    <cellStyle name="SAPBEXstdData 3 4" xfId="56666"/>
    <cellStyle name="SAPBEXstdData 4" xfId="56667"/>
    <cellStyle name="SAPBEXstdData 4 2" xfId="56668"/>
    <cellStyle name="SAPBEXstdData 4 2 2" xfId="56669"/>
    <cellStyle name="SAPBEXstdData 4 3" xfId="56670"/>
    <cellStyle name="SAPBEXstdData 5" xfId="56671"/>
    <cellStyle name="SAPBEXstdData 5 2" xfId="56672"/>
    <cellStyle name="SAPBEXstdData 5 2 2" xfId="56673"/>
    <cellStyle name="SAPBEXstdData 5 3" xfId="56674"/>
    <cellStyle name="SAPBEXstdData 6" xfId="56675"/>
    <cellStyle name="SAPBEXstdData 6 2" xfId="56676"/>
    <cellStyle name="SAPBEXstdData 6 2 2" xfId="56677"/>
    <cellStyle name="SAPBEXstdData 6 3" xfId="56678"/>
    <cellStyle name="SAPBEXstdData 7" xfId="56679"/>
    <cellStyle name="SAPBEXstdData 7 2" xfId="56680"/>
    <cellStyle name="SAPBEXstdData 8" xfId="56681"/>
    <cellStyle name="SAPBEXstdData 8 2" xfId="56682"/>
    <cellStyle name="SAPBEXstdData 9" xfId="56683"/>
    <cellStyle name="SAPBEXstdDataEmph" xfId="196"/>
    <cellStyle name="SAPBEXstdDataEmph 2" xfId="464"/>
    <cellStyle name="SAPBEXstdDataEmph 2 2" xfId="56684"/>
    <cellStyle name="SAPBEXstdDataEmph 2 2 2" xfId="56685"/>
    <cellStyle name="SAPBEXstdDataEmph 2 3" xfId="56686"/>
    <cellStyle name="SAPBEXstdDataEmph 2 3 2" xfId="56687"/>
    <cellStyle name="SAPBEXstdDataEmph 2 3 2 2" xfId="56688"/>
    <cellStyle name="SAPBEXstdDataEmph 2 3 3" xfId="56689"/>
    <cellStyle name="SAPBEXstdDataEmph 2 4" xfId="56690"/>
    <cellStyle name="SAPBEXstdDataEmph 2 4 2" xfId="56691"/>
    <cellStyle name="SAPBEXstdDataEmph 2 4 2 2" xfId="56692"/>
    <cellStyle name="SAPBEXstdDataEmph 2 4 3" xfId="56693"/>
    <cellStyle name="SAPBEXstdDataEmph 2 5" xfId="56694"/>
    <cellStyle name="SAPBEXstdDataEmph 2 6" xfId="56695"/>
    <cellStyle name="SAPBEXstdDataEmph 2 7" xfId="56696"/>
    <cellStyle name="SAPBEXstdDataEmph 3" xfId="56697"/>
    <cellStyle name="SAPBEXstdDataEmph 3 2" xfId="56698"/>
    <cellStyle name="SAPBEXstdDataEmph 3 2 2" xfId="56699"/>
    <cellStyle name="SAPBEXstdDataEmph 3 2 2 2" xfId="56700"/>
    <cellStyle name="SAPBEXstdDataEmph 3 2 3" xfId="56701"/>
    <cellStyle name="SAPBEXstdDataEmph 3 3" xfId="56702"/>
    <cellStyle name="SAPBEXstdDataEmph 3 3 2" xfId="56703"/>
    <cellStyle name="SAPBEXstdDataEmph 3 4" xfId="56704"/>
    <cellStyle name="SAPBEXstdDataEmph 4" xfId="56705"/>
    <cellStyle name="SAPBEXstdDataEmph 4 2" xfId="56706"/>
    <cellStyle name="SAPBEXstdDataEmph 4 2 2" xfId="56707"/>
    <cellStyle name="SAPBEXstdDataEmph 4 3" xfId="56708"/>
    <cellStyle name="SAPBEXstdDataEmph 5" xfId="56709"/>
    <cellStyle name="SAPBEXstdDataEmph 5 2" xfId="56710"/>
    <cellStyle name="SAPBEXstdDataEmph 5 2 2" xfId="56711"/>
    <cellStyle name="SAPBEXstdDataEmph 5 3" xfId="56712"/>
    <cellStyle name="SAPBEXstdDataEmph 6" xfId="56713"/>
    <cellStyle name="SAPBEXstdDataEmph 6 2" xfId="56714"/>
    <cellStyle name="SAPBEXstdDataEmph 6 2 2" xfId="56715"/>
    <cellStyle name="SAPBEXstdDataEmph 6 3" xfId="56716"/>
    <cellStyle name="SAPBEXstdDataEmph 7" xfId="56717"/>
    <cellStyle name="SAPBEXstdDataEmph 7 2" xfId="56718"/>
    <cellStyle name="SAPBEXstdDataEmph 8" xfId="56719"/>
    <cellStyle name="SAPBEXstdItem" xfId="197"/>
    <cellStyle name="SAPBEXstdItem 2" xfId="465"/>
    <cellStyle name="SAPBEXstdItem 2 2" xfId="56720"/>
    <cellStyle name="SAPBEXstdItem 2 2 2" xfId="56721"/>
    <cellStyle name="SAPBEXstdItem 2 2 2 2" xfId="56722"/>
    <cellStyle name="SAPBEXstdItem 2 2 3" xfId="56723"/>
    <cellStyle name="SAPBEXstdItem 2 3" xfId="56724"/>
    <cellStyle name="SAPBEXstdItem 2 3 2" xfId="56725"/>
    <cellStyle name="SAPBEXstdItem 2 3 2 2" xfId="56726"/>
    <cellStyle name="SAPBEXstdItem 2 3 3" xfId="56727"/>
    <cellStyle name="SAPBEXstdItem 2 4" xfId="56728"/>
    <cellStyle name="SAPBEXstdItem 2 4 2" xfId="56729"/>
    <cellStyle name="SAPBEXstdItem 2 4 2 2" xfId="56730"/>
    <cellStyle name="SAPBEXstdItem 2 4 3" xfId="56731"/>
    <cellStyle name="SAPBEXstdItem 2 5" xfId="56732"/>
    <cellStyle name="SAPBEXstdItem 2 5 2" xfId="56733"/>
    <cellStyle name="SAPBEXstdItem 2 6" xfId="56734"/>
    <cellStyle name="SAPBEXstdItem 2 6 2" xfId="56735"/>
    <cellStyle name="SAPBEXstdItem 2 6 2 2" xfId="56736"/>
    <cellStyle name="SAPBEXstdItem 2 6 2 2 2" xfId="56737"/>
    <cellStyle name="SAPBEXstdItem 2 6 2 3" xfId="56738"/>
    <cellStyle name="SAPBEXstdItem 2 6 3" xfId="56739"/>
    <cellStyle name="SAPBEXstdItem 2 6 3 2" xfId="56740"/>
    <cellStyle name="SAPBEXstdItem 2 6 4" xfId="56741"/>
    <cellStyle name="SAPBEXstdItem 2 7" xfId="56742"/>
    <cellStyle name="SAPBEXstdItem 2 8" xfId="56743"/>
    <cellStyle name="SAPBEXstdItem 3" xfId="557"/>
    <cellStyle name="SAPBEXstdItem 3 2" xfId="56744"/>
    <cellStyle name="SAPBEXstdItem 3 2 2" xfId="56745"/>
    <cellStyle name="SAPBEXstdItem 3 2 2 2" xfId="56746"/>
    <cellStyle name="SAPBEXstdItem 3 2 3" xfId="56747"/>
    <cellStyle name="SAPBEXstdItem 3 3" xfId="56748"/>
    <cellStyle name="SAPBEXstdItem 3 3 2" xfId="56749"/>
    <cellStyle name="SAPBEXstdItem 3 4" xfId="56750"/>
    <cellStyle name="SAPBEXstdItem 4" xfId="56751"/>
    <cellStyle name="SAPBEXstdItem 4 2" xfId="56752"/>
    <cellStyle name="SAPBEXstdItem 4 2 2" xfId="56753"/>
    <cellStyle name="SAPBEXstdItem 4 3" xfId="56754"/>
    <cellStyle name="SAPBEXstdItem 5" xfId="56755"/>
    <cellStyle name="SAPBEXstdItem 5 2" xfId="56756"/>
    <cellStyle name="SAPBEXstdItem 5 2 2" xfId="56757"/>
    <cellStyle name="SAPBEXstdItem 5 3" xfId="56758"/>
    <cellStyle name="SAPBEXstdItem 6" xfId="56759"/>
    <cellStyle name="SAPBEXstdItem 6 2" xfId="56760"/>
    <cellStyle name="SAPBEXstdItem 6 2 2" xfId="56761"/>
    <cellStyle name="SAPBEXstdItem 6 3" xfId="56762"/>
    <cellStyle name="SAPBEXstdItem 7" xfId="56763"/>
    <cellStyle name="SAPBEXstdItem 7 2" xfId="56764"/>
    <cellStyle name="SAPBEXstdItem 8" xfId="56765"/>
    <cellStyle name="SAPBEXstdItem 8 2" xfId="56766"/>
    <cellStyle name="SAPBEXstdItem 9" xfId="56767"/>
    <cellStyle name="SAPBEXstdItemX" xfId="198"/>
    <cellStyle name="SAPBEXstdItemX 10" xfId="56768"/>
    <cellStyle name="SAPBEXstdItemX 10 2" xfId="56769"/>
    <cellStyle name="SAPBEXstdItemX 10 2 2" xfId="56770"/>
    <cellStyle name="SAPBEXstdItemX 10 3" xfId="56771"/>
    <cellStyle name="SAPBEXstdItemX 11" xfId="56772"/>
    <cellStyle name="SAPBEXstdItemX 11 2" xfId="56773"/>
    <cellStyle name="SAPBEXstdItemX 12" xfId="56774"/>
    <cellStyle name="SAPBEXstdItemX 12 2" xfId="56775"/>
    <cellStyle name="SAPBEXstdItemX 12 2 2" xfId="56776"/>
    <cellStyle name="SAPBEXstdItemX 12 3" xfId="56777"/>
    <cellStyle name="SAPBEXstdItemX 12 3 2" xfId="56778"/>
    <cellStyle name="SAPBEXstdItemX 12 4" xfId="56779"/>
    <cellStyle name="SAPBEXstdItemX 13" xfId="56780"/>
    <cellStyle name="SAPBEXstdItemX 13 2" xfId="56781"/>
    <cellStyle name="SAPBEXstdItemX 14" xfId="56782"/>
    <cellStyle name="SAPBEXstdItemX 14 2" xfId="56783"/>
    <cellStyle name="SAPBEXstdItemX 15" xfId="56784"/>
    <cellStyle name="SAPBEXstdItemX 15 2" xfId="56785"/>
    <cellStyle name="SAPBEXstdItemX 16" xfId="56786"/>
    <cellStyle name="SAPBEXstdItemX 17" xfId="56787"/>
    <cellStyle name="SAPBEXstdItemX 18" xfId="56788"/>
    <cellStyle name="SAPBEXstdItemX 19" xfId="56789"/>
    <cellStyle name="SAPBEXstdItemX 2" xfId="466"/>
    <cellStyle name="SAPBEXstdItemX 2 10" xfId="56790"/>
    <cellStyle name="SAPBEXstdItemX 2 11" xfId="56791"/>
    <cellStyle name="SAPBEXstdItemX 2 12" xfId="56792"/>
    <cellStyle name="SAPBEXstdItemX 2 13" xfId="56793"/>
    <cellStyle name="SAPBEXstdItemX 2 2" xfId="56794"/>
    <cellStyle name="SAPBEXstdItemX 2 2 2" xfId="56795"/>
    <cellStyle name="SAPBEXstdItemX 2 2 2 2" xfId="56796"/>
    <cellStyle name="SAPBEXstdItemX 2 2 2 2 2" xfId="56797"/>
    <cellStyle name="SAPBEXstdItemX 2 2 2 2 2 2" xfId="56798"/>
    <cellStyle name="SAPBEXstdItemX 2 2 2 2 3" xfId="56799"/>
    <cellStyle name="SAPBEXstdItemX 2 2 2 3" xfId="56800"/>
    <cellStyle name="SAPBEXstdItemX 2 2 2 3 2" xfId="56801"/>
    <cellStyle name="SAPBEXstdItemX 2 2 2 4" xfId="56802"/>
    <cellStyle name="SAPBEXstdItemX 2 2 3" xfId="56803"/>
    <cellStyle name="SAPBEXstdItemX 2 2 3 2" xfId="56804"/>
    <cellStyle name="SAPBEXstdItemX 2 2 3 2 2" xfId="56805"/>
    <cellStyle name="SAPBEXstdItemX 2 2 3 3" xfId="56806"/>
    <cellStyle name="SAPBEXstdItemX 2 2 4" xfId="56807"/>
    <cellStyle name="SAPBEXstdItemX 2 2 4 2" xfId="56808"/>
    <cellStyle name="SAPBEXstdItemX 2 2 4 2 2" xfId="56809"/>
    <cellStyle name="SAPBEXstdItemX 2 2 4 3" xfId="56810"/>
    <cellStyle name="SAPBEXstdItemX 2 2 5" xfId="56811"/>
    <cellStyle name="SAPBEXstdItemX 2 2 5 2" xfId="56812"/>
    <cellStyle name="SAPBEXstdItemX 2 2 5 2 2" xfId="56813"/>
    <cellStyle name="SAPBEXstdItemX 2 2 5 3" xfId="56814"/>
    <cellStyle name="SAPBEXstdItemX 2 2 6" xfId="56815"/>
    <cellStyle name="SAPBEXstdItemX 2 2 6 2" xfId="56816"/>
    <cellStyle name="SAPBEXstdItemX 2 2 7" xfId="56817"/>
    <cellStyle name="SAPBEXstdItemX 2 2 8" xfId="56818"/>
    <cellStyle name="SAPBEXstdItemX 2 3" xfId="56819"/>
    <cellStyle name="SAPBEXstdItemX 2 3 2" xfId="56820"/>
    <cellStyle name="SAPBEXstdItemX 2 3 2 2" xfId="56821"/>
    <cellStyle name="SAPBEXstdItemX 2 3 2 2 2" xfId="56822"/>
    <cellStyle name="SAPBEXstdItemX 2 3 2 2 2 2" xfId="56823"/>
    <cellStyle name="SAPBEXstdItemX 2 3 2 2 2 2 2" xfId="56824"/>
    <cellStyle name="SAPBEXstdItemX 2 3 2 2 2 3" xfId="56825"/>
    <cellStyle name="SAPBEXstdItemX 2 3 2 2 3" xfId="56826"/>
    <cellStyle name="SAPBEXstdItemX 2 3 2 2 3 2" xfId="56827"/>
    <cellStyle name="SAPBEXstdItemX 2 3 2 2 4" xfId="56828"/>
    <cellStyle name="SAPBEXstdItemX 2 3 2 3" xfId="56829"/>
    <cellStyle name="SAPBEXstdItemX 2 3 2 3 2" xfId="56830"/>
    <cellStyle name="SAPBEXstdItemX 2 3 2 3 2 2" xfId="56831"/>
    <cellStyle name="SAPBEXstdItemX 2 3 2 3 3" xfId="56832"/>
    <cellStyle name="SAPBEXstdItemX 2 3 2 4" xfId="56833"/>
    <cellStyle name="SAPBEXstdItemX 2 3 2 4 2" xfId="56834"/>
    <cellStyle name="SAPBEXstdItemX 2 3 2 4 2 2" xfId="56835"/>
    <cellStyle name="SAPBEXstdItemX 2 3 2 4 3" xfId="56836"/>
    <cellStyle name="SAPBEXstdItemX 2 3 2 5" xfId="56837"/>
    <cellStyle name="SAPBEXstdItemX 2 3 2 5 2" xfId="56838"/>
    <cellStyle name="SAPBEXstdItemX 2 3 2 6" xfId="56839"/>
    <cellStyle name="SAPBEXstdItemX 2 3 3" xfId="56840"/>
    <cellStyle name="SAPBEXstdItemX 2 3 3 2" xfId="56841"/>
    <cellStyle name="SAPBEXstdItemX 2 3 3 2 2" xfId="56842"/>
    <cellStyle name="SAPBEXstdItemX 2 3 3 2 2 2" xfId="56843"/>
    <cellStyle name="SAPBEXstdItemX 2 3 3 2 2 2 2" xfId="56844"/>
    <cellStyle name="SAPBEXstdItemX 2 3 3 2 2 3" xfId="56845"/>
    <cellStyle name="SAPBEXstdItemX 2 3 3 2 3" xfId="56846"/>
    <cellStyle name="SAPBEXstdItemX 2 3 3 2 3 2" xfId="56847"/>
    <cellStyle name="SAPBEXstdItemX 2 3 3 2 4" xfId="56848"/>
    <cellStyle name="SAPBEXstdItemX 2 3 3 3" xfId="56849"/>
    <cellStyle name="SAPBEXstdItemX 2 3 3 3 2" xfId="56850"/>
    <cellStyle name="SAPBEXstdItemX 2 3 3 3 2 2" xfId="56851"/>
    <cellStyle name="SAPBEXstdItemX 2 3 3 3 3" xfId="56852"/>
    <cellStyle name="SAPBEXstdItemX 2 3 3 4" xfId="56853"/>
    <cellStyle name="SAPBEXstdItemX 2 3 3 4 2" xfId="56854"/>
    <cellStyle name="SAPBEXstdItemX 2 3 3 5" xfId="56855"/>
    <cellStyle name="SAPBEXstdItemX 2 3 4" xfId="56856"/>
    <cellStyle name="SAPBEXstdItemX 2 3 4 2" xfId="56857"/>
    <cellStyle name="SAPBEXstdItemX 2 3 4 2 2" xfId="56858"/>
    <cellStyle name="SAPBEXstdItemX 2 3 4 3" xfId="56859"/>
    <cellStyle name="SAPBEXstdItemX 2 3 5" xfId="56860"/>
    <cellStyle name="SAPBEXstdItemX 2 3 5 2" xfId="56861"/>
    <cellStyle name="SAPBEXstdItemX 2 3 5 2 2" xfId="56862"/>
    <cellStyle name="SAPBEXstdItemX 2 3 5 3" xfId="56863"/>
    <cellStyle name="SAPBEXstdItemX 2 3 6" xfId="56864"/>
    <cellStyle name="SAPBEXstdItemX 2 3 6 2" xfId="56865"/>
    <cellStyle name="SAPBEXstdItemX 2 3 6 2 2" xfId="56866"/>
    <cellStyle name="SAPBEXstdItemX 2 3 6 3" xfId="56867"/>
    <cellStyle name="SAPBEXstdItemX 2 3 7" xfId="56868"/>
    <cellStyle name="SAPBEXstdItemX 2 3 7 2" xfId="56869"/>
    <cellStyle name="SAPBEXstdItemX 2 3 8" xfId="56870"/>
    <cellStyle name="SAPBEXstdItemX 2 4" xfId="56871"/>
    <cellStyle name="SAPBEXstdItemX 2 4 2" xfId="56872"/>
    <cellStyle name="SAPBEXstdItemX 2 4 2 2" xfId="56873"/>
    <cellStyle name="SAPBEXstdItemX 2 4 2 2 2" xfId="56874"/>
    <cellStyle name="SAPBEXstdItemX 2 4 2 2 2 2" xfId="56875"/>
    <cellStyle name="SAPBEXstdItemX 2 4 2 2 3" xfId="56876"/>
    <cellStyle name="SAPBEXstdItemX 2 4 2 3" xfId="56877"/>
    <cellStyle name="SAPBEXstdItemX 2 4 2 3 2" xfId="56878"/>
    <cellStyle name="SAPBEXstdItemX 2 4 2 3 2 2" xfId="56879"/>
    <cellStyle name="SAPBEXstdItemX 2 4 2 3 3" xfId="56880"/>
    <cellStyle name="SAPBEXstdItemX 2 4 2 4" xfId="56881"/>
    <cellStyle name="SAPBEXstdItemX 2 4 2 4 2" xfId="56882"/>
    <cellStyle name="SAPBEXstdItemX 2 4 2 5" xfId="56883"/>
    <cellStyle name="SAPBEXstdItemX 2 4 3" xfId="56884"/>
    <cellStyle name="SAPBEXstdItemX 2 4 3 2" xfId="56885"/>
    <cellStyle name="SAPBEXstdItemX 2 4 3 2 2" xfId="56886"/>
    <cellStyle name="SAPBEXstdItemX 2 4 3 2 2 2" xfId="56887"/>
    <cellStyle name="SAPBEXstdItemX 2 4 3 2 3" xfId="56888"/>
    <cellStyle name="SAPBEXstdItemX 2 4 3 3" xfId="56889"/>
    <cellStyle name="SAPBEXstdItemX 2 4 3 3 2" xfId="56890"/>
    <cellStyle name="SAPBEXstdItemX 2 4 3 4" xfId="56891"/>
    <cellStyle name="SAPBEXstdItemX 2 4 4" xfId="56892"/>
    <cellStyle name="SAPBEXstdItemX 2 4 4 2" xfId="56893"/>
    <cellStyle name="SAPBEXstdItemX 2 4 4 2 2" xfId="56894"/>
    <cellStyle name="SAPBEXstdItemX 2 4 4 3" xfId="56895"/>
    <cellStyle name="SAPBEXstdItemX 2 4 5" xfId="56896"/>
    <cellStyle name="SAPBEXstdItemX 2 4 5 2" xfId="56897"/>
    <cellStyle name="SAPBEXstdItemX 2 4 6" xfId="56898"/>
    <cellStyle name="SAPBEXstdItemX 2 5" xfId="56899"/>
    <cellStyle name="SAPBEXstdItemX 2 5 2" xfId="56900"/>
    <cellStyle name="SAPBEXstdItemX 2 5 2 2" xfId="56901"/>
    <cellStyle name="SAPBEXstdItemX 2 5 2 2 2" xfId="56902"/>
    <cellStyle name="SAPBEXstdItemX 2 5 2 2 2 2" xfId="56903"/>
    <cellStyle name="SAPBEXstdItemX 2 5 2 2 3" xfId="56904"/>
    <cellStyle name="SAPBEXstdItemX 2 5 2 3" xfId="56905"/>
    <cellStyle name="SAPBEXstdItemX 2 5 2 3 2" xfId="56906"/>
    <cellStyle name="SAPBEXstdItemX 2 5 2 4" xfId="56907"/>
    <cellStyle name="SAPBEXstdItemX 2 5 3" xfId="56908"/>
    <cellStyle name="SAPBEXstdItemX 2 5 3 2" xfId="56909"/>
    <cellStyle name="SAPBEXstdItemX 2 5 3 2 2" xfId="56910"/>
    <cellStyle name="SAPBEXstdItemX 2 5 3 3" xfId="56911"/>
    <cellStyle name="SAPBEXstdItemX 2 5 4" xfId="56912"/>
    <cellStyle name="SAPBEXstdItemX 2 5 4 2" xfId="56913"/>
    <cellStyle name="SAPBEXstdItemX 2 5 5" xfId="56914"/>
    <cellStyle name="SAPBEXstdItemX 2 6" xfId="56915"/>
    <cellStyle name="SAPBEXstdItemX 2 6 2" xfId="56916"/>
    <cellStyle name="SAPBEXstdItemX 2 6 2 2" xfId="56917"/>
    <cellStyle name="SAPBEXstdItemX 2 6 3" xfId="56918"/>
    <cellStyle name="SAPBEXstdItemX 2 7" xfId="56919"/>
    <cellStyle name="SAPBEXstdItemX 2 7 2" xfId="56920"/>
    <cellStyle name="SAPBEXstdItemX 2 7 2 2" xfId="56921"/>
    <cellStyle name="SAPBEXstdItemX 2 7 3" xfId="56922"/>
    <cellStyle name="SAPBEXstdItemX 2 8" xfId="56923"/>
    <cellStyle name="SAPBEXstdItemX 2 8 2" xfId="56924"/>
    <cellStyle name="SAPBEXstdItemX 2 8 2 2" xfId="56925"/>
    <cellStyle name="SAPBEXstdItemX 2 8 3" xfId="56926"/>
    <cellStyle name="SAPBEXstdItemX 2 9" xfId="56927"/>
    <cellStyle name="SAPBEXstdItemX 2 9 2" xfId="56928"/>
    <cellStyle name="SAPBEXstdItemX 20" xfId="56929"/>
    <cellStyle name="SAPBEXstdItemX 21" xfId="56930"/>
    <cellStyle name="SAPBEXstdItemX 3" xfId="1720"/>
    <cellStyle name="SAPBEXstdItemX 3 2" xfId="56931"/>
    <cellStyle name="SAPBEXstdItemX 3 2 2" xfId="56932"/>
    <cellStyle name="SAPBEXstdItemX 3 2 2 2" xfId="56933"/>
    <cellStyle name="SAPBEXstdItemX 3 2 2 2 2" xfId="56934"/>
    <cellStyle name="SAPBEXstdItemX 3 2 2 2 2 2" xfId="56935"/>
    <cellStyle name="SAPBEXstdItemX 3 2 2 2 3" xfId="56936"/>
    <cellStyle name="SAPBEXstdItemX 3 2 2 3" xfId="56937"/>
    <cellStyle name="SAPBEXstdItemX 3 2 2 3 2" xfId="56938"/>
    <cellStyle name="SAPBEXstdItemX 3 2 2 4" xfId="56939"/>
    <cellStyle name="SAPBEXstdItemX 3 2 3" xfId="56940"/>
    <cellStyle name="SAPBEXstdItemX 3 2 3 2" xfId="56941"/>
    <cellStyle name="SAPBEXstdItemX 3 2 3 2 2" xfId="56942"/>
    <cellStyle name="SAPBEXstdItemX 3 2 3 3" xfId="56943"/>
    <cellStyle name="SAPBEXstdItemX 3 2 4" xfId="56944"/>
    <cellStyle name="SAPBEXstdItemX 3 2 4 2" xfId="56945"/>
    <cellStyle name="SAPBEXstdItemX 3 2 4 2 2" xfId="56946"/>
    <cellStyle name="SAPBEXstdItemX 3 2 4 3" xfId="56947"/>
    <cellStyle name="SAPBEXstdItemX 3 2 5" xfId="56948"/>
    <cellStyle name="SAPBEXstdItemX 3 2 5 2" xfId="56949"/>
    <cellStyle name="SAPBEXstdItemX 3 2 5 2 2" xfId="56950"/>
    <cellStyle name="SAPBEXstdItemX 3 2 5 3" xfId="56951"/>
    <cellStyle name="SAPBEXstdItemX 3 2 6" xfId="56952"/>
    <cellStyle name="SAPBEXstdItemX 3 2 6 2" xfId="56953"/>
    <cellStyle name="SAPBEXstdItemX 3 2 7" xfId="56954"/>
    <cellStyle name="SAPBEXstdItemX 3 3" xfId="56955"/>
    <cellStyle name="SAPBEXstdItemX 3 3 2" xfId="56956"/>
    <cellStyle name="SAPBEXstdItemX 3 3 2 2" xfId="56957"/>
    <cellStyle name="SAPBEXstdItemX 3 3 2 2 2" xfId="56958"/>
    <cellStyle name="SAPBEXstdItemX 3 3 2 2 2 2" xfId="56959"/>
    <cellStyle name="SAPBEXstdItemX 3 3 2 2 3" xfId="56960"/>
    <cellStyle name="SAPBEXstdItemX 3 3 2 3" xfId="56961"/>
    <cellStyle name="SAPBEXstdItemX 3 3 2 3 2" xfId="56962"/>
    <cellStyle name="SAPBEXstdItemX 3 3 2 4" xfId="56963"/>
    <cellStyle name="SAPBEXstdItemX 3 3 3" xfId="56964"/>
    <cellStyle name="SAPBEXstdItemX 3 3 3 2" xfId="56965"/>
    <cellStyle name="SAPBEXstdItemX 3 3 3 2 2" xfId="56966"/>
    <cellStyle name="SAPBEXstdItemX 3 3 3 3" xfId="56967"/>
    <cellStyle name="SAPBEXstdItemX 3 3 4" xfId="56968"/>
    <cellStyle name="SAPBEXstdItemX 3 3 4 2" xfId="56969"/>
    <cellStyle name="SAPBEXstdItemX 3 3 5" xfId="56970"/>
    <cellStyle name="SAPBEXstdItemX 3 4" xfId="56971"/>
    <cellStyle name="SAPBEXstdItemX 3 4 2" xfId="56972"/>
    <cellStyle name="SAPBEXstdItemX 3 4 2 2" xfId="56973"/>
    <cellStyle name="SAPBEXstdItemX 3 4 3" xfId="56974"/>
    <cellStyle name="SAPBEXstdItemX 3 5" xfId="56975"/>
    <cellStyle name="SAPBEXstdItemX 3 5 2" xfId="56976"/>
    <cellStyle name="SAPBEXstdItemX 3 5 2 2" xfId="56977"/>
    <cellStyle name="SAPBEXstdItemX 3 5 3" xfId="56978"/>
    <cellStyle name="SAPBEXstdItemX 3 6" xfId="56979"/>
    <cellStyle name="SAPBEXstdItemX 3 6 2" xfId="56980"/>
    <cellStyle name="SAPBEXstdItemX 3 6 2 2" xfId="56981"/>
    <cellStyle name="SAPBEXstdItemX 3 6 3" xfId="56982"/>
    <cellStyle name="SAPBEXstdItemX 3 7" xfId="56983"/>
    <cellStyle name="SAPBEXstdItemX 3 7 2" xfId="56984"/>
    <cellStyle name="SAPBEXstdItemX 3 8" xfId="56985"/>
    <cellStyle name="SAPBEXstdItemX 3 9" xfId="56986"/>
    <cellStyle name="SAPBEXstdItemX 4" xfId="56987"/>
    <cellStyle name="SAPBEXstdItemX 4 2" xfId="56988"/>
    <cellStyle name="SAPBEXstdItemX 4 2 2" xfId="56989"/>
    <cellStyle name="SAPBEXstdItemX 4 2 2 2" xfId="56990"/>
    <cellStyle name="SAPBEXstdItemX 4 2 2 2 2" xfId="56991"/>
    <cellStyle name="SAPBEXstdItemX 4 2 2 2 2 2" xfId="56992"/>
    <cellStyle name="SAPBEXstdItemX 4 2 2 2 3" xfId="56993"/>
    <cellStyle name="SAPBEXstdItemX 4 2 2 3" xfId="56994"/>
    <cellStyle name="SAPBEXstdItemX 4 2 2 3 2" xfId="56995"/>
    <cellStyle name="SAPBEXstdItemX 4 2 2 4" xfId="56996"/>
    <cellStyle name="SAPBEXstdItemX 4 2 3" xfId="56997"/>
    <cellStyle name="SAPBEXstdItemX 4 2 3 2" xfId="56998"/>
    <cellStyle name="SAPBEXstdItemX 4 2 3 2 2" xfId="56999"/>
    <cellStyle name="SAPBEXstdItemX 4 2 3 3" xfId="57000"/>
    <cellStyle name="SAPBEXstdItemX 4 2 4" xfId="57001"/>
    <cellStyle name="SAPBEXstdItemX 4 2 4 2" xfId="57002"/>
    <cellStyle name="SAPBEXstdItemX 4 2 4 2 2" xfId="57003"/>
    <cellStyle name="SAPBEXstdItemX 4 2 4 3" xfId="57004"/>
    <cellStyle name="SAPBEXstdItemX 4 2 5" xfId="57005"/>
    <cellStyle name="SAPBEXstdItemX 4 2 5 2" xfId="57006"/>
    <cellStyle name="SAPBEXstdItemX 4 2 5 2 2" xfId="57007"/>
    <cellStyle name="SAPBEXstdItemX 4 2 5 3" xfId="57008"/>
    <cellStyle name="SAPBEXstdItemX 4 2 6" xfId="57009"/>
    <cellStyle name="SAPBEXstdItemX 4 2 6 2" xfId="57010"/>
    <cellStyle name="SAPBEXstdItemX 4 2 7" xfId="57011"/>
    <cellStyle name="SAPBEXstdItemX 4 3" xfId="57012"/>
    <cellStyle name="SAPBEXstdItemX 4 3 2" xfId="57013"/>
    <cellStyle name="SAPBEXstdItemX 4 3 2 2" xfId="57014"/>
    <cellStyle name="SAPBEXstdItemX 4 3 2 2 2" xfId="57015"/>
    <cellStyle name="SAPBEXstdItemX 4 3 2 2 2 2" xfId="57016"/>
    <cellStyle name="SAPBEXstdItemX 4 3 2 2 2 2 2" xfId="57017"/>
    <cellStyle name="SAPBEXstdItemX 4 3 2 2 2 3" xfId="57018"/>
    <cellStyle name="SAPBEXstdItemX 4 3 2 2 3" xfId="57019"/>
    <cellStyle name="SAPBEXstdItemX 4 3 2 2 3 2" xfId="57020"/>
    <cellStyle name="SAPBEXstdItemX 4 3 2 2 4" xfId="57021"/>
    <cellStyle name="SAPBEXstdItemX 4 3 2 3" xfId="57022"/>
    <cellStyle name="SAPBEXstdItemX 4 3 2 3 2" xfId="57023"/>
    <cellStyle name="SAPBEXstdItemX 4 3 2 3 2 2" xfId="57024"/>
    <cellStyle name="SAPBEXstdItemX 4 3 2 3 3" xfId="57025"/>
    <cellStyle name="SAPBEXstdItemX 4 3 2 4" xfId="57026"/>
    <cellStyle name="SAPBEXstdItemX 4 3 2 4 2" xfId="57027"/>
    <cellStyle name="SAPBEXstdItemX 4 3 2 4 2 2" xfId="57028"/>
    <cellStyle name="SAPBEXstdItemX 4 3 2 4 3" xfId="57029"/>
    <cellStyle name="SAPBEXstdItemX 4 3 2 5" xfId="57030"/>
    <cellStyle name="SAPBEXstdItemX 4 3 2 5 2" xfId="57031"/>
    <cellStyle name="SAPBEXstdItemX 4 3 2 6" xfId="57032"/>
    <cellStyle name="SAPBEXstdItemX 4 3 3" xfId="57033"/>
    <cellStyle name="SAPBEXstdItemX 4 3 3 2" xfId="57034"/>
    <cellStyle name="SAPBEXstdItemX 4 3 3 2 2" xfId="57035"/>
    <cellStyle name="SAPBEXstdItemX 4 3 3 2 2 2" xfId="57036"/>
    <cellStyle name="SAPBEXstdItemX 4 3 3 2 2 2 2" xfId="57037"/>
    <cellStyle name="SAPBEXstdItemX 4 3 3 2 2 3" xfId="57038"/>
    <cellStyle name="SAPBEXstdItemX 4 3 3 2 3" xfId="57039"/>
    <cellStyle name="SAPBEXstdItemX 4 3 3 2 3 2" xfId="57040"/>
    <cellStyle name="SAPBEXstdItemX 4 3 3 2 4" xfId="57041"/>
    <cellStyle name="SAPBEXstdItemX 4 3 3 3" xfId="57042"/>
    <cellStyle name="SAPBEXstdItemX 4 3 3 3 2" xfId="57043"/>
    <cellStyle name="SAPBEXstdItemX 4 3 3 3 2 2" xfId="57044"/>
    <cellStyle name="SAPBEXstdItemX 4 3 3 3 3" xfId="57045"/>
    <cellStyle name="SAPBEXstdItemX 4 3 3 4" xfId="57046"/>
    <cellStyle name="SAPBEXstdItemX 4 3 3 4 2" xfId="57047"/>
    <cellStyle name="SAPBEXstdItemX 4 3 3 5" xfId="57048"/>
    <cellStyle name="SAPBEXstdItemX 4 3 4" xfId="57049"/>
    <cellStyle name="SAPBEXstdItemX 4 3 4 2" xfId="57050"/>
    <cellStyle name="SAPBEXstdItemX 4 3 4 2 2" xfId="57051"/>
    <cellStyle name="SAPBEXstdItemX 4 3 4 3" xfId="57052"/>
    <cellStyle name="SAPBEXstdItemX 4 3 5" xfId="57053"/>
    <cellStyle name="SAPBEXstdItemX 4 3 5 2" xfId="57054"/>
    <cellStyle name="SAPBEXstdItemX 4 3 5 2 2" xfId="57055"/>
    <cellStyle name="SAPBEXstdItemX 4 3 5 3" xfId="57056"/>
    <cellStyle name="SAPBEXstdItemX 4 3 6" xfId="57057"/>
    <cellStyle name="SAPBEXstdItemX 4 3 6 2" xfId="57058"/>
    <cellStyle name="SAPBEXstdItemX 4 3 6 2 2" xfId="57059"/>
    <cellStyle name="SAPBEXstdItemX 4 3 6 3" xfId="57060"/>
    <cellStyle name="SAPBEXstdItemX 4 3 7" xfId="57061"/>
    <cellStyle name="SAPBEXstdItemX 4 3 7 2" xfId="57062"/>
    <cellStyle name="SAPBEXstdItemX 4 3 8" xfId="57063"/>
    <cellStyle name="SAPBEXstdItemX 4 4" xfId="57064"/>
    <cellStyle name="SAPBEXstdItemX 4 4 2" xfId="57065"/>
    <cellStyle name="SAPBEXstdItemX 4 4 2 2" xfId="57066"/>
    <cellStyle name="SAPBEXstdItemX 4 4 2 2 2" xfId="57067"/>
    <cellStyle name="SAPBEXstdItemX 4 4 2 2 2 2" xfId="57068"/>
    <cellStyle name="SAPBEXstdItemX 4 4 2 2 3" xfId="57069"/>
    <cellStyle name="SAPBEXstdItemX 4 4 2 3" xfId="57070"/>
    <cellStyle name="SAPBEXstdItemX 4 4 2 3 2" xfId="57071"/>
    <cellStyle name="SAPBEXstdItemX 4 4 2 4" xfId="57072"/>
    <cellStyle name="SAPBEXstdItemX 4 4 3" xfId="57073"/>
    <cellStyle name="SAPBEXstdItemX 4 4 3 2" xfId="57074"/>
    <cellStyle name="SAPBEXstdItemX 4 4 3 2 2" xfId="57075"/>
    <cellStyle name="SAPBEXstdItemX 4 4 3 3" xfId="57076"/>
    <cellStyle name="SAPBEXstdItemX 4 4 4" xfId="57077"/>
    <cellStyle name="SAPBEXstdItemX 4 4 4 2" xfId="57078"/>
    <cellStyle name="SAPBEXstdItemX 4 4 5" xfId="57079"/>
    <cellStyle name="SAPBEXstdItemX 4 5" xfId="57080"/>
    <cellStyle name="SAPBEXstdItemX 4 5 2" xfId="57081"/>
    <cellStyle name="SAPBEXstdItemX 4 5 2 2" xfId="57082"/>
    <cellStyle name="SAPBEXstdItemX 4 5 3" xfId="57083"/>
    <cellStyle name="SAPBEXstdItemX 4 6" xfId="57084"/>
    <cellStyle name="SAPBEXstdItemX 4 6 2" xfId="57085"/>
    <cellStyle name="SAPBEXstdItemX 4 6 2 2" xfId="57086"/>
    <cellStyle name="SAPBEXstdItemX 4 6 3" xfId="57087"/>
    <cellStyle name="SAPBEXstdItemX 4 7" xfId="57088"/>
    <cellStyle name="SAPBEXstdItemX 4 7 2" xfId="57089"/>
    <cellStyle name="SAPBEXstdItemX 4 7 2 2" xfId="57090"/>
    <cellStyle name="SAPBEXstdItemX 4 7 3" xfId="57091"/>
    <cellStyle name="SAPBEXstdItemX 4 8" xfId="57092"/>
    <cellStyle name="SAPBEXstdItemX 4 8 2" xfId="57093"/>
    <cellStyle name="SAPBEXstdItemX 4 9" xfId="57094"/>
    <cellStyle name="SAPBEXstdItemX 5" xfId="57095"/>
    <cellStyle name="SAPBEXstdItemX 5 2" xfId="57096"/>
    <cellStyle name="SAPBEXstdItemX 5 2 2" xfId="57097"/>
    <cellStyle name="SAPBEXstdItemX 5 2 2 2" xfId="57098"/>
    <cellStyle name="SAPBEXstdItemX 5 2 2 2 2" xfId="57099"/>
    <cellStyle name="SAPBEXstdItemX 5 2 2 3" xfId="57100"/>
    <cellStyle name="SAPBEXstdItemX 5 2 3" xfId="57101"/>
    <cellStyle name="SAPBEXstdItemX 5 2 3 2" xfId="57102"/>
    <cellStyle name="SAPBEXstdItemX 5 2 4" xfId="57103"/>
    <cellStyle name="SAPBEXstdItemX 5 3" xfId="57104"/>
    <cellStyle name="SAPBEXstdItemX 5 3 2" xfId="57105"/>
    <cellStyle name="SAPBEXstdItemX 5 3 2 2" xfId="57106"/>
    <cellStyle name="SAPBEXstdItemX 5 3 3" xfId="57107"/>
    <cellStyle name="SAPBEXstdItemX 5 4" xfId="57108"/>
    <cellStyle name="SAPBEXstdItemX 5 4 2" xfId="57109"/>
    <cellStyle name="SAPBEXstdItemX 5 4 2 2" xfId="57110"/>
    <cellStyle name="SAPBEXstdItemX 5 4 3" xfId="57111"/>
    <cellStyle name="SAPBEXstdItemX 5 5" xfId="57112"/>
    <cellStyle name="SAPBEXstdItemX 5 5 2" xfId="57113"/>
    <cellStyle name="SAPBEXstdItemX 5 5 2 2" xfId="57114"/>
    <cellStyle name="SAPBEXstdItemX 5 5 3" xfId="57115"/>
    <cellStyle name="SAPBEXstdItemX 5 6" xfId="57116"/>
    <cellStyle name="SAPBEXstdItemX 5 6 2" xfId="57117"/>
    <cellStyle name="SAPBEXstdItemX 5 7" xfId="57118"/>
    <cellStyle name="SAPBEXstdItemX 6" xfId="57119"/>
    <cellStyle name="SAPBEXstdItemX 6 2" xfId="57120"/>
    <cellStyle name="SAPBEXstdItemX 6 2 2" xfId="57121"/>
    <cellStyle name="SAPBEXstdItemX 6 3" xfId="57122"/>
    <cellStyle name="SAPBEXstdItemX 6 3 2" xfId="57123"/>
    <cellStyle name="SAPBEXstdItemX 6 3 2 2" xfId="57124"/>
    <cellStyle name="SAPBEXstdItemX 6 3 3" xfId="57125"/>
    <cellStyle name="SAPBEXstdItemX 6 4" xfId="57126"/>
    <cellStyle name="SAPBEXstdItemX 6 4 2" xfId="57127"/>
    <cellStyle name="SAPBEXstdItemX 6 4 2 2" xfId="57128"/>
    <cellStyle name="SAPBEXstdItemX 6 4 3" xfId="57129"/>
    <cellStyle name="SAPBEXstdItemX 6 5" xfId="57130"/>
    <cellStyle name="SAPBEXstdItemX 7" xfId="57131"/>
    <cellStyle name="SAPBEXstdItemX 7 2" xfId="57132"/>
    <cellStyle name="SAPBEXstdItemX 7 2 2" xfId="57133"/>
    <cellStyle name="SAPBEXstdItemX 7 2 2 2" xfId="57134"/>
    <cellStyle name="SAPBEXstdItemX 7 2 3" xfId="57135"/>
    <cellStyle name="SAPBEXstdItemX 7 2 3 2" xfId="57136"/>
    <cellStyle name="SAPBEXstdItemX 7 2 3 2 2" xfId="57137"/>
    <cellStyle name="SAPBEXstdItemX 7 2 3 3" xfId="57138"/>
    <cellStyle name="SAPBEXstdItemX 7 2 4" xfId="57139"/>
    <cellStyle name="SAPBEXstdItemX 7 3" xfId="57140"/>
    <cellStyle name="SAPBEXstdItemX 7 3 2" xfId="57141"/>
    <cellStyle name="SAPBEXstdItemX 7 3 2 2" xfId="57142"/>
    <cellStyle name="SAPBEXstdItemX 7 3 3" xfId="57143"/>
    <cellStyle name="SAPBEXstdItemX 7 4" xfId="57144"/>
    <cellStyle name="SAPBEXstdItemX 7 4 2" xfId="57145"/>
    <cellStyle name="SAPBEXstdItemX 7 4 2 2" xfId="57146"/>
    <cellStyle name="SAPBEXstdItemX 7 4 3" xfId="57147"/>
    <cellStyle name="SAPBEXstdItemX 7 5" xfId="57148"/>
    <cellStyle name="SAPBEXstdItemX 7 5 2" xfId="57149"/>
    <cellStyle name="SAPBEXstdItemX 7 5 2 2" xfId="57150"/>
    <cellStyle name="SAPBEXstdItemX 7 5 3" xfId="57151"/>
    <cellStyle name="SAPBEXstdItemX 7 6" xfId="57152"/>
    <cellStyle name="SAPBEXstdItemX 8" xfId="57153"/>
    <cellStyle name="SAPBEXstdItemX 8 2" xfId="57154"/>
    <cellStyle name="SAPBEXstdItemX 8 2 2" xfId="57155"/>
    <cellStyle name="SAPBEXstdItemX 8 3" xfId="57156"/>
    <cellStyle name="SAPBEXstdItemX 9" xfId="57157"/>
    <cellStyle name="SAPBEXstdItemX 9 2" xfId="57158"/>
    <cellStyle name="SAPBEXstdItemX 9 2 2" xfId="57159"/>
    <cellStyle name="SAPBEXstdItemX 9 3" xfId="57160"/>
    <cellStyle name="SAPBEXtitle" xfId="199"/>
    <cellStyle name="SAPBEXtitle 10" xfId="57161"/>
    <cellStyle name="SAPBEXtitle 10 2" xfId="57162"/>
    <cellStyle name="SAPBEXtitle 11" xfId="57163"/>
    <cellStyle name="SAPBEXtitle 11 2" xfId="57164"/>
    <cellStyle name="SAPBEXtitle 12" xfId="57165"/>
    <cellStyle name="SAPBEXtitle 13" xfId="57166"/>
    <cellStyle name="SAPBEXtitle 14" xfId="57167"/>
    <cellStyle name="SAPBEXtitle 2" xfId="467"/>
    <cellStyle name="SAPBEXtitle 2 2" xfId="57168"/>
    <cellStyle name="SAPBEXtitle 2 2 2" xfId="57169"/>
    <cellStyle name="SAPBEXtitle 2 2 2 2" xfId="57170"/>
    <cellStyle name="SAPBEXtitle 2 2 2 2 2" xfId="57171"/>
    <cellStyle name="SAPBEXtitle 2 2 2 2 2 2" xfId="57172"/>
    <cellStyle name="SAPBEXtitle 2 2 2 2 3" xfId="57173"/>
    <cellStyle name="SAPBEXtitle 2 2 2 3" xfId="57174"/>
    <cellStyle name="SAPBEXtitle 2 2 2 3 2" xfId="57175"/>
    <cellStyle name="SAPBEXtitle 2 2 2 4" xfId="57176"/>
    <cellStyle name="SAPBEXtitle 2 2 3" xfId="57177"/>
    <cellStyle name="SAPBEXtitle 2 2 3 2" xfId="57178"/>
    <cellStyle name="SAPBEXtitle 2 2 3 2 2" xfId="57179"/>
    <cellStyle name="SAPBEXtitle 2 2 3 3" xfId="57180"/>
    <cellStyle name="SAPBEXtitle 2 2 4" xfId="57181"/>
    <cellStyle name="SAPBEXtitle 2 2 4 2" xfId="57182"/>
    <cellStyle name="SAPBEXtitle 2 2 4 2 2" xfId="57183"/>
    <cellStyle name="SAPBEXtitle 2 2 4 3" xfId="57184"/>
    <cellStyle name="SAPBEXtitle 2 2 5" xfId="57185"/>
    <cellStyle name="SAPBEXtitle 2 2 5 2" xfId="57186"/>
    <cellStyle name="SAPBEXtitle 2 2 6" xfId="57187"/>
    <cellStyle name="SAPBEXtitle 2 2 7" xfId="57188"/>
    <cellStyle name="SAPBEXtitle 2 3" xfId="57189"/>
    <cellStyle name="SAPBEXtitle 2 4" xfId="57190"/>
    <cellStyle name="SAPBEXtitle 2 4 2" xfId="57191"/>
    <cellStyle name="SAPBEXtitle 2 4 2 2" xfId="57192"/>
    <cellStyle name="SAPBEXtitle 2 4 3" xfId="57193"/>
    <cellStyle name="SAPBEXtitle 2 5" xfId="57194"/>
    <cellStyle name="SAPBEXtitle 2 5 2" xfId="57195"/>
    <cellStyle name="SAPBEXtitle 2 5 2 2" xfId="57196"/>
    <cellStyle name="SAPBEXtitle 2 5 3" xfId="57197"/>
    <cellStyle name="SAPBEXtitle 2 6" xfId="57198"/>
    <cellStyle name="SAPBEXtitle 3" xfId="57199"/>
    <cellStyle name="SAPBEXtitle 3 2" xfId="57200"/>
    <cellStyle name="SAPBEXtitle 3 2 2" xfId="57201"/>
    <cellStyle name="SAPBEXtitle 3 3" xfId="57202"/>
    <cellStyle name="SAPBEXtitle 3 3 2" xfId="57203"/>
    <cellStyle name="SAPBEXtitle 3 3 2 2" xfId="57204"/>
    <cellStyle name="SAPBEXtitle 3 3 3" xfId="57205"/>
    <cellStyle name="SAPBEXtitle 3 4" xfId="57206"/>
    <cellStyle name="SAPBEXtitle 3 4 2" xfId="57207"/>
    <cellStyle name="SAPBEXtitle 3 4 2 2" xfId="57208"/>
    <cellStyle name="SAPBEXtitle 3 4 3" xfId="57209"/>
    <cellStyle name="SAPBEXtitle 3 5" xfId="57210"/>
    <cellStyle name="SAPBEXtitle 3 6" xfId="57211"/>
    <cellStyle name="SAPBEXtitle 4" xfId="57212"/>
    <cellStyle name="SAPBEXtitle 4 2" xfId="57213"/>
    <cellStyle name="SAPBEXtitle 4 2 2" xfId="57214"/>
    <cellStyle name="SAPBEXtitle 4 2 2 2" xfId="57215"/>
    <cellStyle name="SAPBEXtitle 4 2 3" xfId="57216"/>
    <cellStyle name="SAPBEXtitle 4 2 3 2" xfId="57217"/>
    <cellStyle name="SAPBEXtitle 4 2 3 2 2" xfId="57218"/>
    <cellStyle name="SAPBEXtitle 4 2 3 3" xfId="57219"/>
    <cellStyle name="SAPBEXtitle 4 2 4" xfId="57220"/>
    <cellStyle name="SAPBEXtitle 4 3" xfId="57221"/>
    <cellStyle name="SAPBEXtitle 4 3 2" xfId="57222"/>
    <cellStyle name="SAPBEXtitle 4 3 2 2" xfId="57223"/>
    <cellStyle name="SAPBEXtitle 4 3 3" xfId="57224"/>
    <cellStyle name="SAPBEXtitle 4 4" xfId="57225"/>
    <cellStyle name="SAPBEXtitle 4 4 2" xfId="57226"/>
    <cellStyle name="SAPBEXtitle 4 4 2 2" xfId="57227"/>
    <cellStyle name="SAPBEXtitle 4 4 3" xfId="57228"/>
    <cellStyle name="SAPBEXtitle 4 5" xfId="57229"/>
    <cellStyle name="SAPBEXtitle 4 5 2" xfId="57230"/>
    <cellStyle name="SAPBEXtitle 4 5 2 2" xfId="57231"/>
    <cellStyle name="SAPBEXtitle 4 5 3" xfId="57232"/>
    <cellStyle name="SAPBEXtitle 4 6" xfId="57233"/>
    <cellStyle name="SAPBEXtitle 5" xfId="57234"/>
    <cellStyle name="SAPBEXtitle 5 2" xfId="57235"/>
    <cellStyle name="SAPBEXtitle 5 2 2" xfId="57236"/>
    <cellStyle name="SAPBEXtitle 5 3" xfId="57237"/>
    <cellStyle name="SAPBEXtitle 6" xfId="57238"/>
    <cellStyle name="SAPBEXtitle 6 2" xfId="57239"/>
    <cellStyle name="SAPBEXtitle 6 2 2" xfId="57240"/>
    <cellStyle name="SAPBEXtitle 6 3" xfId="57241"/>
    <cellStyle name="SAPBEXtitle 7" xfId="57242"/>
    <cellStyle name="SAPBEXtitle 7 2" xfId="57243"/>
    <cellStyle name="SAPBEXtitle 7 2 2" xfId="57244"/>
    <cellStyle name="SAPBEXtitle 7 3" xfId="57245"/>
    <cellStyle name="SAPBEXtitle 8" xfId="57246"/>
    <cellStyle name="SAPBEXtitle 8 2" xfId="57247"/>
    <cellStyle name="SAPBEXtitle 9" xfId="57248"/>
    <cellStyle name="SAPBEXtitle 9 2" xfId="57249"/>
    <cellStyle name="SAPBEXunassignedItem" xfId="200"/>
    <cellStyle name="SAPBEXunassignedItem 10" xfId="57250"/>
    <cellStyle name="SAPBEXunassignedItem 11" xfId="57251"/>
    <cellStyle name="SAPBEXunassignedItem 12" xfId="57252"/>
    <cellStyle name="SAPBEXunassignedItem 13" xfId="57253"/>
    <cellStyle name="SAPBEXunassignedItem 14" xfId="57254"/>
    <cellStyle name="SAPBEXunassignedItem 2" xfId="558"/>
    <cellStyle name="SAPBEXunassignedItem 2 2" xfId="57255"/>
    <cellStyle name="SAPBEXunassignedItem 2 2 2" xfId="57256"/>
    <cellStyle name="SAPBEXunassignedItem 2 2 2 2" xfId="57257"/>
    <cellStyle name="SAPBEXunassignedItem 2 2 3" xfId="57258"/>
    <cellStyle name="SAPBEXunassignedItem 2 2 3 2" xfId="57259"/>
    <cellStyle name="SAPBEXunassignedItem 2 2 3 2 2" xfId="57260"/>
    <cellStyle name="SAPBEXunassignedItem 2 2 3 3" xfId="57261"/>
    <cellStyle name="SAPBEXunassignedItem 2 2 4" xfId="57262"/>
    <cellStyle name="SAPBEXunassignedItem 2 2 4 2" xfId="57263"/>
    <cellStyle name="SAPBEXunassignedItem 2 2 4 2 2" xfId="57264"/>
    <cellStyle name="SAPBEXunassignedItem 2 2 4 3" xfId="57265"/>
    <cellStyle name="SAPBEXunassignedItem 2 2 5" xfId="57266"/>
    <cellStyle name="SAPBEXunassignedItem 2 3" xfId="57267"/>
    <cellStyle name="SAPBEXunassignedItem 2 3 2" xfId="57268"/>
    <cellStyle name="SAPBEXunassignedItem 2 3 2 2" xfId="57269"/>
    <cellStyle name="SAPBEXunassignedItem 2 3 2 2 2" xfId="57270"/>
    <cellStyle name="SAPBEXunassignedItem 2 3 2 3" xfId="57271"/>
    <cellStyle name="SAPBEXunassignedItem 2 3 2 3 2" xfId="57272"/>
    <cellStyle name="SAPBEXunassignedItem 2 3 2 3 2 2" xfId="57273"/>
    <cellStyle name="SAPBEXunassignedItem 2 3 2 3 3" xfId="57274"/>
    <cellStyle name="SAPBEXunassignedItem 2 3 2 4" xfId="57275"/>
    <cellStyle name="SAPBEXunassignedItem 2 3 3" xfId="57276"/>
    <cellStyle name="SAPBEXunassignedItem 2 3 3 2" xfId="57277"/>
    <cellStyle name="SAPBEXunassignedItem 2 3 3 2 2" xfId="57278"/>
    <cellStyle name="SAPBEXunassignedItem 2 3 3 3" xfId="57279"/>
    <cellStyle name="SAPBEXunassignedItem 2 3 4" xfId="57280"/>
    <cellStyle name="SAPBEXunassignedItem 2 3 4 2" xfId="57281"/>
    <cellStyle name="SAPBEXunassignedItem 2 3 4 2 2" xfId="57282"/>
    <cellStyle name="SAPBEXunassignedItem 2 3 4 3" xfId="57283"/>
    <cellStyle name="SAPBEXunassignedItem 2 3 5" xfId="57284"/>
    <cellStyle name="SAPBEXunassignedItem 2 3 5 2" xfId="57285"/>
    <cellStyle name="SAPBEXunassignedItem 2 3 5 2 2" xfId="57286"/>
    <cellStyle name="SAPBEXunassignedItem 2 3 5 3" xfId="57287"/>
    <cellStyle name="SAPBEXunassignedItem 2 3 6" xfId="57288"/>
    <cellStyle name="SAPBEXunassignedItem 2 4" xfId="57289"/>
    <cellStyle name="SAPBEXunassignedItem 2 4 2" xfId="57290"/>
    <cellStyle name="SAPBEXunassignedItem 2 4 2 2" xfId="57291"/>
    <cellStyle name="SAPBEXunassignedItem 2 4 3" xfId="57292"/>
    <cellStyle name="SAPBEXunassignedItem 2 5" xfId="57293"/>
    <cellStyle name="SAPBEXunassignedItem 2 5 2" xfId="57294"/>
    <cellStyle name="SAPBEXunassignedItem 2 5 2 2" xfId="57295"/>
    <cellStyle name="SAPBEXunassignedItem 2 5 3" xfId="57296"/>
    <cellStyle name="SAPBEXunassignedItem 2 6" xfId="57297"/>
    <cellStyle name="SAPBEXunassignedItem 2 6 2" xfId="57298"/>
    <cellStyle name="SAPBEXunassignedItem 2 6 2 2" xfId="57299"/>
    <cellStyle name="SAPBEXunassignedItem 2 6 3" xfId="57300"/>
    <cellStyle name="SAPBEXunassignedItem 2 7" xfId="57301"/>
    <cellStyle name="SAPBEXunassignedItem 2 8" xfId="57302"/>
    <cellStyle name="SAPBEXunassignedItem 2 9" xfId="57303"/>
    <cellStyle name="SAPBEXunassignedItem 3" xfId="559"/>
    <cellStyle name="SAPBEXunassignedItem 3 2" xfId="57304"/>
    <cellStyle name="SAPBEXunassignedItem 3 2 2" xfId="57305"/>
    <cellStyle name="SAPBEXunassignedItem 3 2 2 2" xfId="57306"/>
    <cellStyle name="SAPBEXunassignedItem 3 2 3" xfId="57307"/>
    <cellStyle name="SAPBEXunassignedItem 3 2 3 2" xfId="57308"/>
    <cellStyle name="SAPBEXunassignedItem 3 2 3 2 2" xfId="57309"/>
    <cellStyle name="SAPBEXunassignedItem 3 2 3 3" xfId="57310"/>
    <cellStyle name="SAPBEXunassignedItem 3 2 4" xfId="57311"/>
    <cellStyle name="SAPBEXunassignedItem 3 2 4 2" xfId="57312"/>
    <cellStyle name="SAPBEXunassignedItem 3 2 4 2 2" xfId="57313"/>
    <cellStyle name="SAPBEXunassignedItem 3 2 4 3" xfId="57314"/>
    <cellStyle name="SAPBEXunassignedItem 3 2 5" xfId="57315"/>
    <cellStyle name="SAPBEXunassignedItem 3 3" xfId="57316"/>
    <cellStyle name="SAPBEXunassignedItem 3 3 2" xfId="57317"/>
    <cellStyle name="SAPBEXunassignedItem 3 3 2 2" xfId="57318"/>
    <cellStyle name="SAPBEXunassignedItem 3 3 3" xfId="57319"/>
    <cellStyle name="SAPBEXunassignedItem 3 4" xfId="57320"/>
    <cellStyle name="SAPBEXunassignedItem 3 4 2" xfId="57321"/>
    <cellStyle name="SAPBEXunassignedItem 3 4 2 2" xfId="57322"/>
    <cellStyle name="SAPBEXunassignedItem 3 4 3" xfId="57323"/>
    <cellStyle name="SAPBEXunassignedItem 3 5" xfId="57324"/>
    <cellStyle name="SAPBEXunassignedItem 3 5 2" xfId="57325"/>
    <cellStyle name="SAPBEXunassignedItem 3 5 2 2" xfId="57326"/>
    <cellStyle name="SAPBEXunassignedItem 3 5 3" xfId="57327"/>
    <cellStyle name="SAPBEXunassignedItem 3 6" xfId="57328"/>
    <cellStyle name="SAPBEXunassignedItem 3 7" xfId="57329"/>
    <cellStyle name="SAPBEXunassignedItem 3 8" xfId="57330"/>
    <cellStyle name="SAPBEXunassignedItem 4" xfId="57331"/>
    <cellStyle name="SAPBEXunassignedItem 4 2" xfId="57332"/>
    <cellStyle name="SAPBEXunassignedItem 4 2 2" xfId="57333"/>
    <cellStyle name="SAPBEXunassignedItem 4 3" xfId="57334"/>
    <cellStyle name="SAPBEXunassignedItem 4 3 2" xfId="57335"/>
    <cellStyle name="SAPBEXunassignedItem 4 3 2 2" xfId="57336"/>
    <cellStyle name="SAPBEXunassignedItem 4 3 3" xfId="57337"/>
    <cellStyle name="SAPBEXunassignedItem 4 4" xfId="57338"/>
    <cellStyle name="SAPBEXunassignedItem 4 4 2" xfId="57339"/>
    <cellStyle name="SAPBEXunassignedItem 4 4 2 2" xfId="57340"/>
    <cellStyle name="SAPBEXunassignedItem 4 4 3" xfId="57341"/>
    <cellStyle name="SAPBEXunassignedItem 4 5" xfId="57342"/>
    <cellStyle name="SAPBEXunassignedItem 5" xfId="57343"/>
    <cellStyle name="SAPBEXunassignedItem 5 2" xfId="57344"/>
    <cellStyle name="SAPBEXunassignedItem 5 2 2" xfId="57345"/>
    <cellStyle name="SAPBEXunassignedItem 5 3" xfId="57346"/>
    <cellStyle name="SAPBEXunassignedItem 6" xfId="57347"/>
    <cellStyle name="SAPBEXunassignedItem 6 2" xfId="57348"/>
    <cellStyle name="SAPBEXunassignedItem 6 2 2" xfId="57349"/>
    <cellStyle name="SAPBEXunassignedItem 6 3" xfId="57350"/>
    <cellStyle name="SAPBEXunassignedItem 7" xfId="57351"/>
    <cellStyle name="SAPBEXunassignedItem 7 2" xfId="57352"/>
    <cellStyle name="SAPBEXunassignedItem 7 2 2" xfId="57353"/>
    <cellStyle name="SAPBEXunassignedItem 7 3" xfId="57354"/>
    <cellStyle name="SAPBEXunassignedItem 8" xfId="57355"/>
    <cellStyle name="SAPBEXunassignedItem 8 2" xfId="57356"/>
    <cellStyle name="SAPBEXunassignedItem 9" xfId="57357"/>
    <cellStyle name="SAPBEXunassignedItem 9 2" xfId="57358"/>
    <cellStyle name="SAPBEXundefined" xfId="201"/>
    <cellStyle name="SAPBEXundefined 10" xfId="57359"/>
    <cellStyle name="SAPBEXundefined 10 2" xfId="57360"/>
    <cellStyle name="SAPBEXundefined 11" xfId="57361"/>
    <cellStyle name="SAPBEXundefined 11 2" xfId="57362"/>
    <cellStyle name="SAPBEXundefined 12" xfId="57363"/>
    <cellStyle name="SAPBEXundefined 13" xfId="57364"/>
    <cellStyle name="SAPBEXundefined 14" xfId="57365"/>
    <cellStyle name="SAPBEXundefined 15" xfId="57366"/>
    <cellStyle name="SAPBEXundefined 2" xfId="468"/>
    <cellStyle name="SAPBEXundefined 2 2" xfId="57367"/>
    <cellStyle name="SAPBEXundefined 2 2 2" xfId="57368"/>
    <cellStyle name="SAPBEXundefined 2 2 2 2" xfId="57369"/>
    <cellStyle name="SAPBEXundefined 2 2 2 2 2" xfId="57370"/>
    <cellStyle name="SAPBEXundefined 2 2 2 2 2 2" xfId="57371"/>
    <cellStyle name="SAPBEXundefined 2 2 2 2 3" xfId="57372"/>
    <cellStyle name="SAPBEXundefined 2 2 2 3" xfId="57373"/>
    <cellStyle name="SAPBEXundefined 2 2 2 3 2" xfId="57374"/>
    <cellStyle name="SAPBEXundefined 2 2 2 4" xfId="57375"/>
    <cellStyle name="SAPBEXundefined 2 2 3" xfId="57376"/>
    <cellStyle name="SAPBEXundefined 2 2 3 2" xfId="57377"/>
    <cellStyle name="SAPBEXundefined 2 2 3 2 2" xfId="57378"/>
    <cellStyle name="SAPBEXundefined 2 2 3 3" xfId="57379"/>
    <cellStyle name="SAPBEXundefined 2 2 4" xfId="57380"/>
    <cellStyle name="SAPBEXundefined 2 2 4 2" xfId="57381"/>
    <cellStyle name="SAPBEXundefined 2 2 4 2 2" xfId="57382"/>
    <cellStyle name="SAPBEXundefined 2 2 4 3" xfId="57383"/>
    <cellStyle name="SAPBEXundefined 2 2 5" xfId="57384"/>
    <cellStyle name="SAPBEXundefined 2 2 5 2" xfId="57385"/>
    <cellStyle name="SAPBEXundefined 2 2 6" xfId="57386"/>
    <cellStyle name="SAPBEXundefined 2 3" xfId="57387"/>
    <cellStyle name="SAPBEXundefined 2 3 2" xfId="57388"/>
    <cellStyle name="SAPBEXundefined 2 4" xfId="57389"/>
    <cellStyle name="SAPBEXundefined 2 4 2" xfId="57390"/>
    <cellStyle name="SAPBEXundefined 2 4 2 2" xfId="57391"/>
    <cellStyle name="SAPBEXundefined 2 4 3" xfId="57392"/>
    <cellStyle name="SAPBEXundefined 2 5" xfId="57393"/>
    <cellStyle name="SAPBEXundefined 2 5 2" xfId="57394"/>
    <cellStyle name="SAPBEXundefined 2 5 2 2" xfId="57395"/>
    <cellStyle name="SAPBEXundefined 2 5 3" xfId="57396"/>
    <cellStyle name="SAPBEXundefined 2 6" xfId="57397"/>
    <cellStyle name="SAPBEXundefined 2 7" xfId="57398"/>
    <cellStyle name="SAPBEXundefined 3" xfId="57399"/>
    <cellStyle name="SAPBEXundefined 3 2" xfId="57400"/>
    <cellStyle name="SAPBEXundefined 3 2 2" xfId="57401"/>
    <cellStyle name="SAPBEXundefined 3 3" xfId="57402"/>
    <cellStyle name="SAPBEXundefined 3 3 2" xfId="57403"/>
    <cellStyle name="SAPBEXundefined 3 3 2 2" xfId="57404"/>
    <cellStyle name="SAPBEXundefined 3 3 3" xfId="57405"/>
    <cellStyle name="SAPBEXundefined 3 4" xfId="57406"/>
    <cellStyle name="SAPBEXundefined 3 4 2" xfId="57407"/>
    <cellStyle name="SAPBEXundefined 3 4 2 2" xfId="57408"/>
    <cellStyle name="SAPBEXundefined 3 4 3" xfId="57409"/>
    <cellStyle name="SAPBEXundefined 3 5" xfId="57410"/>
    <cellStyle name="SAPBEXundefined 3 6" xfId="57411"/>
    <cellStyle name="SAPBEXundefined 4" xfId="57412"/>
    <cellStyle name="SAPBEXundefined 4 2" xfId="57413"/>
    <cellStyle name="SAPBEXundefined 4 2 2" xfId="57414"/>
    <cellStyle name="SAPBEXundefined 4 2 2 2" xfId="57415"/>
    <cellStyle name="SAPBEXundefined 4 2 3" xfId="57416"/>
    <cellStyle name="SAPBEXundefined 4 2 3 2" xfId="57417"/>
    <cellStyle name="SAPBEXundefined 4 2 3 2 2" xfId="57418"/>
    <cellStyle name="SAPBEXundefined 4 2 3 3" xfId="57419"/>
    <cellStyle name="SAPBEXundefined 4 2 4" xfId="57420"/>
    <cellStyle name="SAPBEXundefined 4 3" xfId="57421"/>
    <cellStyle name="SAPBEXundefined 4 3 2" xfId="57422"/>
    <cellStyle name="SAPBEXundefined 4 3 2 2" xfId="57423"/>
    <cellStyle name="SAPBEXundefined 4 3 3" xfId="57424"/>
    <cellStyle name="SAPBEXundefined 4 4" xfId="57425"/>
    <cellStyle name="SAPBEXundefined 4 4 2" xfId="57426"/>
    <cellStyle name="SAPBEXundefined 4 4 2 2" xfId="57427"/>
    <cellStyle name="SAPBEXundefined 4 4 3" xfId="57428"/>
    <cellStyle name="SAPBEXundefined 4 5" xfId="57429"/>
    <cellStyle name="SAPBEXundefined 4 5 2" xfId="57430"/>
    <cellStyle name="SAPBEXundefined 4 5 2 2" xfId="57431"/>
    <cellStyle name="SAPBEXundefined 4 5 3" xfId="57432"/>
    <cellStyle name="SAPBEXundefined 4 6" xfId="57433"/>
    <cellStyle name="SAPBEXundefined 5" xfId="57434"/>
    <cellStyle name="SAPBEXundefined 5 2" xfId="57435"/>
    <cellStyle name="SAPBEXundefined 5 2 2" xfId="57436"/>
    <cellStyle name="SAPBEXundefined 5 3" xfId="57437"/>
    <cellStyle name="SAPBEXundefined 6" xfId="57438"/>
    <cellStyle name="SAPBEXundefined 6 2" xfId="57439"/>
    <cellStyle name="SAPBEXundefined 6 2 2" xfId="57440"/>
    <cellStyle name="SAPBEXundefined 6 3" xfId="57441"/>
    <cellStyle name="SAPBEXundefined 7" xfId="57442"/>
    <cellStyle name="SAPBEXundefined 7 2" xfId="57443"/>
    <cellStyle name="SAPBEXundefined 7 2 2" xfId="57444"/>
    <cellStyle name="SAPBEXundefined 7 3" xfId="57445"/>
    <cellStyle name="SAPBEXundefined 8" xfId="57446"/>
    <cellStyle name="SAPBEXundefined 8 2" xfId="57447"/>
    <cellStyle name="SAPBEXundefined 9" xfId="57448"/>
    <cellStyle name="SAPBEXundefined 9 2" xfId="57449"/>
    <cellStyle name="SHADEDSTORES" xfId="202"/>
    <cellStyle name="SHADEDSTORES 10" xfId="57450"/>
    <cellStyle name="SHADEDSTORES 10 2" xfId="57451"/>
    <cellStyle name="SHADEDSTORES 10 2 2" xfId="57452"/>
    <cellStyle name="SHADEDSTORES 10 2 2 2" xfId="57453"/>
    <cellStyle name="SHADEDSTORES 10 2 2 2 2" xfId="57454"/>
    <cellStyle name="SHADEDSTORES 10 2 2 2 3" xfId="57455"/>
    <cellStyle name="SHADEDSTORES 10 2 2 3" xfId="57456"/>
    <cellStyle name="SHADEDSTORES 10 2 3" xfId="57457"/>
    <cellStyle name="SHADEDSTORES 10 3" xfId="57458"/>
    <cellStyle name="SHADEDSTORES 10 3 2" xfId="57459"/>
    <cellStyle name="SHADEDSTORES 10 3 2 2" xfId="57460"/>
    <cellStyle name="SHADEDSTORES 10 3 2 2 2" xfId="57461"/>
    <cellStyle name="SHADEDSTORES 10 3 2 2 3" xfId="57462"/>
    <cellStyle name="SHADEDSTORES 10 3 2 3" xfId="57463"/>
    <cellStyle name="SHADEDSTORES 10 3 3" xfId="57464"/>
    <cellStyle name="SHADEDSTORES 10 3 3 2" xfId="57465"/>
    <cellStyle name="SHADEDSTORES 10 3 3 3" xfId="57466"/>
    <cellStyle name="SHADEDSTORES 10 3 4" xfId="57467"/>
    <cellStyle name="SHADEDSTORES 10 4" xfId="57468"/>
    <cellStyle name="SHADEDSTORES 10 4 2" xfId="57469"/>
    <cellStyle name="SHADEDSTORES 10 4 2 2" xfId="57470"/>
    <cellStyle name="SHADEDSTORES 10 4 2 3" xfId="57471"/>
    <cellStyle name="SHADEDSTORES 10 4 3" xfId="57472"/>
    <cellStyle name="SHADEDSTORES 10 5" xfId="57473"/>
    <cellStyle name="SHADEDSTORES 10 5 2" xfId="57474"/>
    <cellStyle name="SHADEDSTORES 10 5 3" xfId="57475"/>
    <cellStyle name="SHADEDSTORES 10 6" xfId="57476"/>
    <cellStyle name="SHADEDSTORES 11" xfId="57477"/>
    <cellStyle name="SHADEDSTORES 12" xfId="57478"/>
    <cellStyle name="SHADEDSTORES 13" xfId="57479"/>
    <cellStyle name="SHADEDSTORES 14" xfId="57480"/>
    <cellStyle name="SHADEDSTORES 2" xfId="1721"/>
    <cellStyle name="SHADEDSTORES 2 2" xfId="57481"/>
    <cellStyle name="SHADEDSTORES 2 2 2" xfId="57482"/>
    <cellStyle name="SHADEDSTORES 2 2 2 2" xfId="57483"/>
    <cellStyle name="SHADEDSTORES 2 2 2 2 2" xfId="57484"/>
    <cellStyle name="SHADEDSTORES 2 2 2 2 2 2" xfId="57485"/>
    <cellStyle name="SHADEDSTORES 2 2 2 2 2 2 2" xfId="57486"/>
    <cellStyle name="SHADEDSTORES 2 2 2 2 2 2 2 2" xfId="57487"/>
    <cellStyle name="SHADEDSTORES 2 2 2 2 2 2 2 3" xfId="57488"/>
    <cellStyle name="SHADEDSTORES 2 2 2 2 2 2 3" xfId="57489"/>
    <cellStyle name="SHADEDSTORES 2 2 2 2 2 3" xfId="57490"/>
    <cellStyle name="SHADEDSTORES 2 2 2 2 3" xfId="57491"/>
    <cellStyle name="SHADEDSTORES 2 2 2 2 3 2" xfId="57492"/>
    <cellStyle name="SHADEDSTORES 2 2 2 2 3 2 2" xfId="57493"/>
    <cellStyle name="SHADEDSTORES 2 2 2 2 3 2 2 2" xfId="57494"/>
    <cellStyle name="SHADEDSTORES 2 2 2 2 3 2 2 3" xfId="57495"/>
    <cellStyle name="SHADEDSTORES 2 2 2 2 3 2 3" xfId="57496"/>
    <cellStyle name="SHADEDSTORES 2 2 2 2 3 3" xfId="57497"/>
    <cellStyle name="SHADEDSTORES 2 2 2 2 3 3 2" xfId="57498"/>
    <cellStyle name="SHADEDSTORES 2 2 2 2 3 3 3" xfId="57499"/>
    <cellStyle name="SHADEDSTORES 2 2 2 2 3 4" xfId="57500"/>
    <cellStyle name="SHADEDSTORES 2 2 2 2 4" xfId="57501"/>
    <cellStyle name="SHADEDSTORES 2 2 2 2 4 2" xfId="57502"/>
    <cellStyle name="SHADEDSTORES 2 2 2 2 4 2 2" xfId="57503"/>
    <cellStyle name="SHADEDSTORES 2 2 2 2 4 2 3" xfId="57504"/>
    <cellStyle name="SHADEDSTORES 2 2 2 2 4 3" xfId="57505"/>
    <cellStyle name="SHADEDSTORES 2 2 2 2 5" xfId="57506"/>
    <cellStyle name="SHADEDSTORES 2 2 2 2 5 2" xfId="57507"/>
    <cellStyle name="SHADEDSTORES 2 2 2 2 5 3" xfId="57508"/>
    <cellStyle name="SHADEDSTORES 2 2 2 2 6" xfId="57509"/>
    <cellStyle name="SHADEDSTORES 2 2 2 3" xfId="57510"/>
    <cellStyle name="SHADEDSTORES 2 2 3" xfId="57511"/>
    <cellStyle name="SHADEDSTORES 2 2 3 2" xfId="57512"/>
    <cellStyle name="SHADEDSTORES 2 2 3 2 2" xfId="57513"/>
    <cellStyle name="SHADEDSTORES 2 2 3 3" xfId="57514"/>
    <cellStyle name="SHADEDSTORES 2 2 4" xfId="57515"/>
    <cellStyle name="SHADEDSTORES 2 2 4 2" xfId="57516"/>
    <cellStyle name="SHADEDSTORES 2 2 4 2 2" xfId="57517"/>
    <cellStyle name="SHADEDSTORES 2 2 4 3" xfId="57518"/>
    <cellStyle name="SHADEDSTORES 2 2 5" xfId="57519"/>
    <cellStyle name="SHADEDSTORES 2 2 5 2" xfId="57520"/>
    <cellStyle name="SHADEDSTORES 2 2 5 2 2" xfId="57521"/>
    <cellStyle name="SHADEDSTORES 2 2 5 2 2 2" xfId="57522"/>
    <cellStyle name="SHADEDSTORES 2 2 5 2 3" xfId="57523"/>
    <cellStyle name="SHADEDSTORES 2 2 5 3" xfId="57524"/>
    <cellStyle name="SHADEDSTORES 2 2 5 3 2" xfId="57525"/>
    <cellStyle name="SHADEDSTORES 2 2 5 4" xfId="57526"/>
    <cellStyle name="SHADEDSTORES 2 2 6" xfId="57527"/>
    <cellStyle name="SHADEDSTORES 2 2 7" xfId="57528"/>
    <cellStyle name="SHADEDSTORES 2 3" xfId="57529"/>
    <cellStyle name="SHADEDSTORES 2 3 10" xfId="57530"/>
    <cellStyle name="SHADEDSTORES 2 3 2" xfId="57531"/>
    <cellStyle name="SHADEDSTORES 2 3 2 2" xfId="57532"/>
    <cellStyle name="SHADEDSTORES 2 3 2 2 2" xfId="57533"/>
    <cellStyle name="SHADEDSTORES 2 3 2 2 2 2" xfId="57534"/>
    <cellStyle name="SHADEDSTORES 2 3 2 2 2 2 2" xfId="57535"/>
    <cellStyle name="SHADEDSTORES 2 3 2 2 2 2 2 2" xfId="57536"/>
    <cellStyle name="SHADEDSTORES 2 3 2 2 2 2 3" xfId="57537"/>
    <cellStyle name="SHADEDSTORES 2 3 2 2 2 3" xfId="57538"/>
    <cellStyle name="SHADEDSTORES 2 3 2 2 2 3 2" xfId="57539"/>
    <cellStyle name="SHADEDSTORES 2 3 2 2 2 4" xfId="57540"/>
    <cellStyle name="SHADEDSTORES 2 3 2 2 3" xfId="57541"/>
    <cellStyle name="SHADEDSTORES 2 3 2 2 3 2" xfId="57542"/>
    <cellStyle name="SHADEDSTORES 2 3 2 2 3 2 2" xfId="57543"/>
    <cellStyle name="SHADEDSTORES 2 3 2 2 3 3" xfId="57544"/>
    <cellStyle name="SHADEDSTORES 2 3 2 2 3 3 2" xfId="57545"/>
    <cellStyle name="SHADEDSTORES 2 3 2 2 3 4" xfId="57546"/>
    <cellStyle name="SHADEDSTORES 2 3 2 2 4" xfId="57547"/>
    <cellStyle name="SHADEDSTORES 2 3 2 2 4 2" xfId="57548"/>
    <cellStyle name="SHADEDSTORES 2 3 2 2 5" xfId="57549"/>
    <cellStyle name="SHADEDSTORES 2 3 2 2 5 2" xfId="57550"/>
    <cellStyle name="SHADEDSTORES 2 3 2 2 6" xfId="57551"/>
    <cellStyle name="SHADEDSTORES 2 3 2 3" xfId="57552"/>
    <cellStyle name="SHADEDSTORES 2 3 2 3 2" xfId="57553"/>
    <cellStyle name="SHADEDSTORES 2 3 2 3 2 2" xfId="57554"/>
    <cellStyle name="SHADEDSTORES 2 3 2 3 3" xfId="57555"/>
    <cellStyle name="SHADEDSTORES 2 3 2 4" xfId="57556"/>
    <cellStyle name="SHADEDSTORES 2 3 2 4 2" xfId="57557"/>
    <cellStyle name="SHADEDSTORES 2 3 2 4 2 2" xfId="57558"/>
    <cellStyle name="SHADEDSTORES 2 3 2 4 2 2 2" xfId="57559"/>
    <cellStyle name="SHADEDSTORES 2 3 2 4 2 3" xfId="57560"/>
    <cellStyle name="SHADEDSTORES 2 3 2 4 3" xfId="57561"/>
    <cellStyle name="SHADEDSTORES 2 3 2 4 3 2" xfId="57562"/>
    <cellStyle name="SHADEDSTORES 2 3 2 4 4" xfId="57563"/>
    <cellStyle name="SHADEDSTORES 2 3 2 5" xfId="57564"/>
    <cellStyle name="SHADEDSTORES 2 3 2 5 2" xfId="57565"/>
    <cellStyle name="SHADEDSTORES 2 3 2 5 2 2" xfId="57566"/>
    <cellStyle name="SHADEDSTORES 2 3 2 5 3" xfId="57567"/>
    <cellStyle name="SHADEDSTORES 2 3 2 5 3 2" xfId="57568"/>
    <cellStyle name="SHADEDSTORES 2 3 2 5 4" xfId="57569"/>
    <cellStyle name="SHADEDSTORES 2 3 2 6" xfId="57570"/>
    <cellStyle name="SHADEDSTORES 2 3 2 6 2" xfId="57571"/>
    <cellStyle name="SHADEDSTORES 2 3 2 7" xfId="57572"/>
    <cellStyle name="SHADEDSTORES 2 3 2 7 2" xfId="57573"/>
    <cellStyle name="SHADEDSTORES 2 3 2 8" xfId="57574"/>
    <cellStyle name="SHADEDSTORES 2 3 3" xfId="57575"/>
    <cellStyle name="SHADEDSTORES 2 3 3 2" xfId="57576"/>
    <cellStyle name="SHADEDSTORES 2 3 3 2 2" xfId="57577"/>
    <cellStyle name="SHADEDSTORES 2 3 3 2 2 2" xfId="57578"/>
    <cellStyle name="SHADEDSTORES 2 3 3 2 2 2 2" xfId="57579"/>
    <cellStyle name="SHADEDSTORES 2 3 3 2 2 2 2 2" xfId="57580"/>
    <cellStyle name="SHADEDSTORES 2 3 3 2 2 2 3" xfId="57581"/>
    <cellStyle name="SHADEDSTORES 2 3 3 2 2 3" xfId="57582"/>
    <cellStyle name="SHADEDSTORES 2 3 3 2 2 3 2" xfId="57583"/>
    <cellStyle name="SHADEDSTORES 2 3 3 2 2 4" xfId="57584"/>
    <cellStyle name="SHADEDSTORES 2 3 3 2 3" xfId="57585"/>
    <cellStyle name="SHADEDSTORES 2 3 3 2 3 2" xfId="57586"/>
    <cellStyle name="SHADEDSTORES 2 3 3 2 3 2 2" xfId="57587"/>
    <cellStyle name="SHADEDSTORES 2 3 3 2 3 3" xfId="57588"/>
    <cellStyle name="SHADEDSTORES 2 3 3 2 3 3 2" xfId="57589"/>
    <cellStyle name="SHADEDSTORES 2 3 3 2 3 4" xfId="57590"/>
    <cellStyle name="SHADEDSTORES 2 3 3 2 4" xfId="57591"/>
    <cellStyle name="SHADEDSTORES 2 3 3 2 4 2" xfId="57592"/>
    <cellStyle name="SHADEDSTORES 2 3 3 2 5" xfId="57593"/>
    <cellStyle name="SHADEDSTORES 2 3 3 2 5 2" xfId="57594"/>
    <cellStyle name="SHADEDSTORES 2 3 3 2 6" xfId="57595"/>
    <cellStyle name="SHADEDSTORES 2 3 3 3" xfId="57596"/>
    <cellStyle name="SHADEDSTORES 2 3 3 3 2" xfId="57597"/>
    <cellStyle name="SHADEDSTORES 2 3 3 3 2 2" xfId="57598"/>
    <cellStyle name="SHADEDSTORES 2 3 3 3 2 2 2" xfId="57599"/>
    <cellStyle name="SHADEDSTORES 2 3 3 3 2 3" xfId="57600"/>
    <cellStyle name="SHADEDSTORES 2 3 3 3 3" xfId="57601"/>
    <cellStyle name="SHADEDSTORES 2 3 3 3 3 2" xfId="57602"/>
    <cellStyle name="SHADEDSTORES 2 3 3 3 4" xfId="57603"/>
    <cellStyle name="SHADEDSTORES 2 3 3 4" xfId="57604"/>
    <cellStyle name="SHADEDSTORES 2 3 3 4 2" xfId="57605"/>
    <cellStyle name="SHADEDSTORES 2 3 3 4 2 2" xfId="57606"/>
    <cellStyle name="SHADEDSTORES 2 3 3 4 3" xfId="57607"/>
    <cellStyle name="SHADEDSTORES 2 3 3 4 3 2" xfId="57608"/>
    <cellStyle name="SHADEDSTORES 2 3 3 4 4" xfId="57609"/>
    <cellStyle name="SHADEDSTORES 2 3 3 5" xfId="57610"/>
    <cellStyle name="SHADEDSTORES 2 3 3 5 2" xfId="57611"/>
    <cellStyle name="SHADEDSTORES 2 3 3 6" xfId="57612"/>
    <cellStyle name="SHADEDSTORES 2 3 3 6 2" xfId="57613"/>
    <cellStyle name="SHADEDSTORES 2 3 3 7" xfId="57614"/>
    <cellStyle name="SHADEDSTORES 2 3 4" xfId="57615"/>
    <cellStyle name="SHADEDSTORES 2 3 4 2" xfId="57616"/>
    <cellStyle name="SHADEDSTORES 2 3 4 2 2" xfId="57617"/>
    <cellStyle name="SHADEDSTORES 2 3 4 3" xfId="57618"/>
    <cellStyle name="SHADEDSTORES 2 3 5" xfId="57619"/>
    <cellStyle name="SHADEDSTORES 2 3 5 2" xfId="57620"/>
    <cellStyle name="SHADEDSTORES 2 3 5 2 2" xfId="57621"/>
    <cellStyle name="SHADEDSTORES 2 3 5 3" xfId="57622"/>
    <cellStyle name="SHADEDSTORES 2 3 6" xfId="57623"/>
    <cellStyle name="SHADEDSTORES 2 3 6 2" xfId="57624"/>
    <cellStyle name="SHADEDSTORES 2 3 6 2 2" xfId="57625"/>
    <cellStyle name="SHADEDSTORES 2 3 6 2 2 2" xfId="57626"/>
    <cellStyle name="SHADEDSTORES 2 3 6 2 3" xfId="57627"/>
    <cellStyle name="SHADEDSTORES 2 3 6 3" xfId="57628"/>
    <cellStyle name="SHADEDSTORES 2 3 6 3 2" xfId="57629"/>
    <cellStyle name="SHADEDSTORES 2 3 6 4" xfId="57630"/>
    <cellStyle name="SHADEDSTORES 2 3 7" xfId="57631"/>
    <cellStyle name="SHADEDSTORES 2 3 7 2" xfId="57632"/>
    <cellStyle name="SHADEDSTORES 2 3 7 2 2" xfId="57633"/>
    <cellStyle name="SHADEDSTORES 2 3 7 3" xfId="57634"/>
    <cellStyle name="SHADEDSTORES 2 3 7 3 2" xfId="57635"/>
    <cellStyle name="SHADEDSTORES 2 3 7 4" xfId="57636"/>
    <cellStyle name="SHADEDSTORES 2 3 8" xfId="57637"/>
    <cellStyle name="SHADEDSTORES 2 3 8 2" xfId="57638"/>
    <cellStyle name="SHADEDSTORES 2 3 9" xfId="57639"/>
    <cellStyle name="SHADEDSTORES 2 3 9 2" xfId="57640"/>
    <cellStyle name="SHADEDSTORES 2 4" xfId="57641"/>
    <cellStyle name="SHADEDSTORES 2 4 2" xfId="57642"/>
    <cellStyle name="SHADEDSTORES 2 4 2 2" xfId="57643"/>
    <cellStyle name="SHADEDSTORES 2 4 2 2 2" xfId="57644"/>
    <cellStyle name="SHADEDSTORES 2 4 2 2 2 2" xfId="57645"/>
    <cellStyle name="SHADEDSTORES 2 4 2 2 2 2 2" xfId="57646"/>
    <cellStyle name="SHADEDSTORES 2 4 2 2 2 3" xfId="57647"/>
    <cellStyle name="SHADEDSTORES 2 4 2 2 3" xfId="57648"/>
    <cellStyle name="SHADEDSTORES 2 4 2 2 3 2" xfId="57649"/>
    <cellStyle name="SHADEDSTORES 2 4 2 2 4" xfId="57650"/>
    <cellStyle name="SHADEDSTORES 2 4 2 3" xfId="57651"/>
    <cellStyle name="SHADEDSTORES 2 4 2 3 2" xfId="57652"/>
    <cellStyle name="SHADEDSTORES 2 4 2 3 2 2" xfId="57653"/>
    <cellStyle name="SHADEDSTORES 2 4 2 3 3" xfId="57654"/>
    <cellStyle name="SHADEDSTORES 2 4 2 3 3 2" xfId="57655"/>
    <cellStyle name="SHADEDSTORES 2 4 2 3 4" xfId="57656"/>
    <cellStyle name="SHADEDSTORES 2 4 2 4" xfId="57657"/>
    <cellStyle name="SHADEDSTORES 2 4 2 4 2" xfId="57658"/>
    <cellStyle name="SHADEDSTORES 2 4 2 5" xfId="57659"/>
    <cellStyle name="SHADEDSTORES 2 4 2 5 2" xfId="57660"/>
    <cellStyle name="SHADEDSTORES 2 4 2 6" xfId="57661"/>
    <cellStyle name="SHADEDSTORES 2 4 3" xfId="57662"/>
    <cellStyle name="SHADEDSTORES 2 4 3 2" xfId="57663"/>
    <cellStyle name="SHADEDSTORES 2 4 3 2 2" xfId="57664"/>
    <cellStyle name="SHADEDSTORES 2 4 3 2 2 2" xfId="57665"/>
    <cellStyle name="SHADEDSTORES 2 4 3 2 3" xfId="57666"/>
    <cellStyle name="SHADEDSTORES 2 4 3 3" xfId="57667"/>
    <cellStyle name="SHADEDSTORES 2 4 3 3 2" xfId="57668"/>
    <cellStyle name="SHADEDSTORES 2 4 3 4" xfId="57669"/>
    <cellStyle name="SHADEDSTORES 2 4 4" xfId="57670"/>
    <cellStyle name="SHADEDSTORES 2 4 4 2" xfId="57671"/>
    <cellStyle name="SHADEDSTORES 2 4 4 2 2" xfId="57672"/>
    <cellStyle name="SHADEDSTORES 2 4 4 3" xfId="57673"/>
    <cellStyle name="SHADEDSTORES 2 4 4 3 2" xfId="57674"/>
    <cellStyle name="SHADEDSTORES 2 4 4 4" xfId="57675"/>
    <cellStyle name="SHADEDSTORES 2 4 5" xfId="57676"/>
    <cellStyle name="SHADEDSTORES 2 4 5 2" xfId="57677"/>
    <cellStyle name="SHADEDSTORES 2 4 6" xfId="57678"/>
    <cellStyle name="SHADEDSTORES 2 4 6 2" xfId="57679"/>
    <cellStyle name="SHADEDSTORES 2 4 7" xfId="57680"/>
    <cellStyle name="SHADEDSTORES 2 5" xfId="57681"/>
    <cellStyle name="SHADEDSTORES 2 5 2" xfId="57682"/>
    <cellStyle name="SHADEDSTORES 2 5 2 2" xfId="57683"/>
    <cellStyle name="SHADEDSTORES 2 5 3" xfId="57684"/>
    <cellStyle name="SHADEDSTORES 2 6" xfId="57685"/>
    <cellStyle name="SHADEDSTORES 2 6 2" xfId="57686"/>
    <cellStyle name="SHADEDSTORES 2 6 2 2" xfId="57687"/>
    <cellStyle name="SHADEDSTORES 2 6 3" xfId="57688"/>
    <cellStyle name="SHADEDSTORES 2 7" xfId="57689"/>
    <cellStyle name="SHADEDSTORES 2 7 2" xfId="57690"/>
    <cellStyle name="SHADEDSTORES 2 7 2 2" xfId="57691"/>
    <cellStyle name="SHADEDSTORES 2 7 2 2 2" xfId="57692"/>
    <cellStyle name="SHADEDSTORES 2 7 2 3" xfId="57693"/>
    <cellStyle name="SHADEDSTORES 2 7 3" xfId="57694"/>
    <cellStyle name="SHADEDSTORES 2 7 3 2" xfId="57695"/>
    <cellStyle name="SHADEDSTORES 2 7 4" xfId="57696"/>
    <cellStyle name="SHADEDSTORES 2 8" xfId="57697"/>
    <cellStyle name="SHADEDSTORES 3" xfId="1722"/>
    <cellStyle name="SHADEDSTORES 3 10" xfId="57698"/>
    <cellStyle name="SHADEDSTORES 3 11" xfId="57699"/>
    <cellStyle name="SHADEDSTORES 3 2" xfId="57700"/>
    <cellStyle name="SHADEDSTORES 3 2 2" xfId="57701"/>
    <cellStyle name="SHADEDSTORES 3 2 2 2" xfId="57702"/>
    <cellStyle name="SHADEDSTORES 3 2 2 2 2" xfId="57703"/>
    <cellStyle name="SHADEDSTORES 3 2 2 2 2 2" xfId="57704"/>
    <cellStyle name="SHADEDSTORES 3 2 2 2 2 2 2" xfId="57705"/>
    <cellStyle name="SHADEDSTORES 3 2 2 2 2 3" xfId="57706"/>
    <cellStyle name="SHADEDSTORES 3 2 2 2 3" xfId="57707"/>
    <cellStyle name="SHADEDSTORES 3 2 2 2 3 2" xfId="57708"/>
    <cellStyle name="SHADEDSTORES 3 2 2 2 4" xfId="57709"/>
    <cellStyle name="SHADEDSTORES 3 2 2 3" xfId="57710"/>
    <cellStyle name="SHADEDSTORES 3 2 2 3 2" xfId="57711"/>
    <cellStyle name="SHADEDSTORES 3 2 2 3 2 2" xfId="57712"/>
    <cellStyle name="SHADEDSTORES 3 2 2 3 3" xfId="57713"/>
    <cellStyle name="SHADEDSTORES 3 2 2 3 3 2" xfId="57714"/>
    <cellStyle name="SHADEDSTORES 3 2 2 3 4" xfId="57715"/>
    <cellStyle name="SHADEDSTORES 3 2 2 4" xfId="57716"/>
    <cellStyle name="SHADEDSTORES 3 2 2 4 2" xfId="57717"/>
    <cellStyle name="SHADEDSTORES 3 2 2 5" xfId="57718"/>
    <cellStyle name="SHADEDSTORES 3 2 2 5 2" xfId="57719"/>
    <cellStyle name="SHADEDSTORES 3 2 2 6" xfId="57720"/>
    <cellStyle name="SHADEDSTORES 3 2 3" xfId="57721"/>
    <cellStyle name="SHADEDSTORES 3 2 3 2" xfId="57722"/>
    <cellStyle name="SHADEDSTORES 3 2 3 2 2" xfId="57723"/>
    <cellStyle name="SHADEDSTORES 3 2 3 3" xfId="57724"/>
    <cellStyle name="SHADEDSTORES 3 2 4" xfId="57725"/>
    <cellStyle name="SHADEDSTORES 3 2 4 2" xfId="57726"/>
    <cellStyle name="SHADEDSTORES 3 2 4 2 2" xfId="57727"/>
    <cellStyle name="SHADEDSTORES 3 2 4 3" xfId="57728"/>
    <cellStyle name="SHADEDSTORES 3 2 5" xfId="57729"/>
    <cellStyle name="SHADEDSTORES 3 2 5 2" xfId="57730"/>
    <cellStyle name="SHADEDSTORES 3 2 5 2 2" xfId="57731"/>
    <cellStyle name="SHADEDSTORES 3 2 5 2 2 2" xfId="57732"/>
    <cellStyle name="SHADEDSTORES 3 2 5 2 3" xfId="57733"/>
    <cellStyle name="SHADEDSTORES 3 2 5 3" xfId="57734"/>
    <cellStyle name="SHADEDSTORES 3 2 5 3 2" xfId="57735"/>
    <cellStyle name="SHADEDSTORES 3 2 5 4" xfId="57736"/>
    <cellStyle name="SHADEDSTORES 3 2 6" xfId="57737"/>
    <cellStyle name="SHADEDSTORES 3 2 6 2" xfId="57738"/>
    <cellStyle name="SHADEDSTORES 3 2 6 2 2" xfId="57739"/>
    <cellStyle name="SHADEDSTORES 3 2 6 3" xfId="57740"/>
    <cellStyle name="SHADEDSTORES 3 2 6 3 2" xfId="57741"/>
    <cellStyle name="SHADEDSTORES 3 2 6 4" xfId="57742"/>
    <cellStyle name="SHADEDSTORES 3 2 7" xfId="57743"/>
    <cellStyle name="SHADEDSTORES 3 2 7 2" xfId="57744"/>
    <cellStyle name="SHADEDSTORES 3 2 8" xfId="57745"/>
    <cellStyle name="SHADEDSTORES 3 2 8 2" xfId="57746"/>
    <cellStyle name="SHADEDSTORES 3 2 9" xfId="57747"/>
    <cellStyle name="SHADEDSTORES 3 3" xfId="57748"/>
    <cellStyle name="SHADEDSTORES 3 3 2" xfId="57749"/>
    <cellStyle name="SHADEDSTORES 3 3 2 2" xfId="57750"/>
    <cellStyle name="SHADEDSTORES 3 3 2 2 2" xfId="57751"/>
    <cellStyle name="SHADEDSTORES 3 3 2 2 2 2" xfId="57752"/>
    <cellStyle name="SHADEDSTORES 3 3 2 2 2 2 2" xfId="57753"/>
    <cellStyle name="SHADEDSTORES 3 3 2 2 2 3" xfId="57754"/>
    <cellStyle name="SHADEDSTORES 3 3 2 2 3" xfId="57755"/>
    <cellStyle name="SHADEDSTORES 3 3 2 2 3 2" xfId="57756"/>
    <cellStyle name="SHADEDSTORES 3 3 2 2 4" xfId="57757"/>
    <cellStyle name="SHADEDSTORES 3 3 2 3" xfId="57758"/>
    <cellStyle name="SHADEDSTORES 3 3 2 3 2" xfId="57759"/>
    <cellStyle name="SHADEDSTORES 3 3 2 3 2 2" xfId="57760"/>
    <cellStyle name="SHADEDSTORES 3 3 2 3 3" xfId="57761"/>
    <cellStyle name="SHADEDSTORES 3 3 2 3 3 2" xfId="57762"/>
    <cellStyle name="SHADEDSTORES 3 3 2 3 4" xfId="57763"/>
    <cellStyle name="SHADEDSTORES 3 3 2 4" xfId="57764"/>
    <cellStyle name="SHADEDSTORES 3 3 2 4 2" xfId="57765"/>
    <cellStyle name="SHADEDSTORES 3 3 2 5" xfId="57766"/>
    <cellStyle name="SHADEDSTORES 3 3 2 5 2" xfId="57767"/>
    <cellStyle name="SHADEDSTORES 3 3 2 6" xfId="57768"/>
    <cellStyle name="SHADEDSTORES 3 3 3" xfId="57769"/>
    <cellStyle name="SHADEDSTORES 3 3 3 2" xfId="57770"/>
    <cellStyle name="SHADEDSTORES 3 3 3 2 2" xfId="57771"/>
    <cellStyle name="SHADEDSTORES 3 3 3 2 2 2" xfId="57772"/>
    <cellStyle name="SHADEDSTORES 3 3 3 2 3" xfId="57773"/>
    <cellStyle name="SHADEDSTORES 3 3 3 3" xfId="57774"/>
    <cellStyle name="SHADEDSTORES 3 3 3 3 2" xfId="57775"/>
    <cellStyle name="SHADEDSTORES 3 3 3 4" xfId="57776"/>
    <cellStyle name="SHADEDSTORES 3 3 4" xfId="57777"/>
    <cellStyle name="SHADEDSTORES 3 3 4 2" xfId="57778"/>
    <cellStyle name="SHADEDSTORES 3 3 4 2 2" xfId="57779"/>
    <cellStyle name="SHADEDSTORES 3 3 4 3" xfId="57780"/>
    <cellStyle name="SHADEDSTORES 3 3 4 3 2" xfId="57781"/>
    <cellStyle name="SHADEDSTORES 3 3 4 4" xfId="57782"/>
    <cellStyle name="SHADEDSTORES 3 3 5" xfId="57783"/>
    <cellStyle name="SHADEDSTORES 3 3 5 2" xfId="57784"/>
    <cellStyle name="SHADEDSTORES 3 3 6" xfId="57785"/>
    <cellStyle name="SHADEDSTORES 3 3 6 2" xfId="57786"/>
    <cellStyle name="SHADEDSTORES 3 3 7" xfId="57787"/>
    <cellStyle name="SHADEDSTORES 3 4" xfId="57788"/>
    <cellStyle name="SHADEDSTORES 3 4 2" xfId="57789"/>
    <cellStyle name="SHADEDSTORES 3 4 2 2" xfId="57790"/>
    <cellStyle name="SHADEDSTORES 3 4 3" xfId="57791"/>
    <cellStyle name="SHADEDSTORES 3 5" xfId="57792"/>
    <cellStyle name="SHADEDSTORES 3 5 2" xfId="57793"/>
    <cellStyle name="SHADEDSTORES 3 5 2 2" xfId="57794"/>
    <cellStyle name="SHADEDSTORES 3 5 3" xfId="57795"/>
    <cellStyle name="SHADEDSTORES 3 6" xfId="57796"/>
    <cellStyle name="SHADEDSTORES 3 6 2" xfId="57797"/>
    <cellStyle name="SHADEDSTORES 3 6 2 2" xfId="57798"/>
    <cellStyle name="SHADEDSTORES 3 6 2 2 2" xfId="57799"/>
    <cellStyle name="SHADEDSTORES 3 6 2 3" xfId="57800"/>
    <cellStyle name="SHADEDSTORES 3 6 3" xfId="57801"/>
    <cellStyle name="SHADEDSTORES 3 6 3 2" xfId="57802"/>
    <cellStyle name="SHADEDSTORES 3 6 4" xfId="57803"/>
    <cellStyle name="SHADEDSTORES 3 7" xfId="57804"/>
    <cellStyle name="SHADEDSTORES 3 7 2" xfId="57805"/>
    <cellStyle name="SHADEDSTORES 3 7 2 2" xfId="57806"/>
    <cellStyle name="SHADEDSTORES 3 7 3" xfId="57807"/>
    <cellStyle name="SHADEDSTORES 3 7 3 2" xfId="57808"/>
    <cellStyle name="SHADEDSTORES 3 7 4" xfId="57809"/>
    <cellStyle name="SHADEDSTORES 3 8" xfId="57810"/>
    <cellStyle name="SHADEDSTORES 3 8 2" xfId="57811"/>
    <cellStyle name="SHADEDSTORES 3 9" xfId="57812"/>
    <cellStyle name="SHADEDSTORES 3 9 2" xfId="57813"/>
    <cellStyle name="SHADEDSTORES 4" xfId="1723"/>
    <cellStyle name="SHADEDSTORES 4 10" xfId="57814"/>
    <cellStyle name="SHADEDSTORES 4 11" xfId="57815"/>
    <cellStyle name="SHADEDSTORES 4 2" xfId="57816"/>
    <cellStyle name="SHADEDSTORES 4 2 2" xfId="57817"/>
    <cellStyle name="SHADEDSTORES 4 2 2 2" xfId="57818"/>
    <cellStyle name="SHADEDSTORES 4 2 2 2 2" xfId="57819"/>
    <cellStyle name="SHADEDSTORES 4 2 2 2 2 2" xfId="57820"/>
    <cellStyle name="SHADEDSTORES 4 2 2 2 2 2 2" xfId="57821"/>
    <cellStyle name="SHADEDSTORES 4 2 2 2 2 3" xfId="57822"/>
    <cellStyle name="SHADEDSTORES 4 2 2 2 3" xfId="57823"/>
    <cellStyle name="SHADEDSTORES 4 2 2 2 3 2" xfId="57824"/>
    <cellStyle name="SHADEDSTORES 4 2 2 2 4" xfId="57825"/>
    <cellStyle name="SHADEDSTORES 4 2 2 3" xfId="57826"/>
    <cellStyle name="SHADEDSTORES 4 2 2 3 2" xfId="57827"/>
    <cellStyle name="SHADEDSTORES 4 2 2 3 2 2" xfId="57828"/>
    <cellStyle name="SHADEDSTORES 4 2 2 3 3" xfId="57829"/>
    <cellStyle name="SHADEDSTORES 4 2 2 3 3 2" xfId="57830"/>
    <cellStyle name="SHADEDSTORES 4 2 2 3 4" xfId="57831"/>
    <cellStyle name="SHADEDSTORES 4 2 2 4" xfId="57832"/>
    <cellStyle name="SHADEDSTORES 4 2 2 4 2" xfId="57833"/>
    <cellStyle name="SHADEDSTORES 4 2 2 5" xfId="57834"/>
    <cellStyle name="SHADEDSTORES 4 2 2 5 2" xfId="57835"/>
    <cellStyle name="SHADEDSTORES 4 2 2 6" xfId="57836"/>
    <cellStyle name="SHADEDSTORES 4 2 3" xfId="57837"/>
    <cellStyle name="SHADEDSTORES 4 2 3 2" xfId="57838"/>
    <cellStyle name="SHADEDSTORES 4 2 3 2 2" xfId="57839"/>
    <cellStyle name="SHADEDSTORES 4 2 3 3" xfId="57840"/>
    <cellStyle name="SHADEDSTORES 4 2 4" xfId="57841"/>
    <cellStyle name="SHADEDSTORES 4 2 4 2" xfId="57842"/>
    <cellStyle name="SHADEDSTORES 4 2 4 2 2" xfId="57843"/>
    <cellStyle name="SHADEDSTORES 4 2 4 3" xfId="57844"/>
    <cellStyle name="SHADEDSTORES 4 2 5" xfId="57845"/>
    <cellStyle name="SHADEDSTORES 4 2 5 2" xfId="57846"/>
    <cellStyle name="SHADEDSTORES 4 2 5 2 2" xfId="57847"/>
    <cellStyle name="SHADEDSTORES 4 2 5 2 2 2" xfId="57848"/>
    <cellStyle name="SHADEDSTORES 4 2 5 2 3" xfId="57849"/>
    <cellStyle name="SHADEDSTORES 4 2 5 3" xfId="57850"/>
    <cellStyle name="SHADEDSTORES 4 2 5 3 2" xfId="57851"/>
    <cellStyle name="SHADEDSTORES 4 2 5 4" xfId="57852"/>
    <cellStyle name="SHADEDSTORES 4 2 6" xfId="57853"/>
    <cellStyle name="SHADEDSTORES 4 2 6 2" xfId="57854"/>
    <cellStyle name="SHADEDSTORES 4 2 6 2 2" xfId="57855"/>
    <cellStyle name="SHADEDSTORES 4 2 6 3" xfId="57856"/>
    <cellStyle name="SHADEDSTORES 4 2 6 3 2" xfId="57857"/>
    <cellStyle name="SHADEDSTORES 4 2 6 4" xfId="57858"/>
    <cellStyle name="SHADEDSTORES 4 2 7" xfId="57859"/>
    <cellStyle name="SHADEDSTORES 4 2 7 2" xfId="57860"/>
    <cellStyle name="SHADEDSTORES 4 2 8" xfId="57861"/>
    <cellStyle name="SHADEDSTORES 4 2 8 2" xfId="57862"/>
    <cellStyle name="SHADEDSTORES 4 2 9" xfId="57863"/>
    <cellStyle name="SHADEDSTORES 4 3" xfId="57864"/>
    <cellStyle name="SHADEDSTORES 4 3 2" xfId="57865"/>
    <cellStyle name="SHADEDSTORES 4 3 2 2" xfId="57866"/>
    <cellStyle name="SHADEDSTORES 4 3 2 2 2" xfId="57867"/>
    <cellStyle name="SHADEDSTORES 4 3 2 2 2 2" xfId="57868"/>
    <cellStyle name="SHADEDSTORES 4 3 2 2 2 2 2" xfId="57869"/>
    <cellStyle name="SHADEDSTORES 4 3 2 2 2 3" xfId="57870"/>
    <cellStyle name="SHADEDSTORES 4 3 2 2 3" xfId="57871"/>
    <cellStyle name="SHADEDSTORES 4 3 2 2 3 2" xfId="57872"/>
    <cellStyle name="SHADEDSTORES 4 3 2 2 4" xfId="57873"/>
    <cellStyle name="SHADEDSTORES 4 3 2 3" xfId="57874"/>
    <cellStyle name="SHADEDSTORES 4 3 2 3 2" xfId="57875"/>
    <cellStyle name="SHADEDSTORES 4 3 2 3 2 2" xfId="57876"/>
    <cellStyle name="SHADEDSTORES 4 3 2 3 3" xfId="57877"/>
    <cellStyle name="SHADEDSTORES 4 3 2 3 3 2" xfId="57878"/>
    <cellStyle name="SHADEDSTORES 4 3 2 3 4" xfId="57879"/>
    <cellStyle name="SHADEDSTORES 4 3 2 4" xfId="57880"/>
    <cellStyle name="SHADEDSTORES 4 3 2 4 2" xfId="57881"/>
    <cellStyle name="SHADEDSTORES 4 3 2 5" xfId="57882"/>
    <cellStyle name="SHADEDSTORES 4 3 2 5 2" xfId="57883"/>
    <cellStyle name="SHADEDSTORES 4 3 2 6" xfId="57884"/>
    <cellStyle name="SHADEDSTORES 4 3 3" xfId="57885"/>
    <cellStyle name="SHADEDSTORES 4 3 3 2" xfId="57886"/>
    <cellStyle name="SHADEDSTORES 4 3 3 2 2" xfId="57887"/>
    <cellStyle name="SHADEDSTORES 4 3 3 2 2 2" xfId="57888"/>
    <cellStyle name="SHADEDSTORES 4 3 3 2 3" xfId="57889"/>
    <cellStyle name="SHADEDSTORES 4 3 3 3" xfId="57890"/>
    <cellStyle name="SHADEDSTORES 4 3 3 3 2" xfId="57891"/>
    <cellStyle name="SHADEDSTORES 4 3 3 4" xfId="57892"/>
    <cellStyle name="SHADEDSTORES 4 3 4" xfId="57893"/>
    <cellStyle name="SHADEDSTORES 4 3 4 2" xfId="57894"/>
    <cellStyle name="SHADEDSTORES 4 3 4 2 2" xfId="57895"/>
    <cellStyle name="SHADEDSTORES 4 3 4 3" xfId="57896"/>
    <cellStyle name="SHADEDSTORES 4 3 4 3 2" xfId="57897"/>
    <cellStyle name="SHADEDSTORES 4 3 4 4" xfId="57898"/>
    <cellStyle name="SHADEDSTORES 4 3 5" xfId="57899"/>
    <cellStyle name="SHADEDSTORES 4 3 5 2" xfId="57900"/>
    <cellStyle name="SHADEDSTORES 4 3 6" xfId="57901"/>
    <cellStyle name="SHADEDSTORES 4 3 6 2" xfId="57902"/>
    <cellStyle name="SHADEDSTORES 4 3 7" xfId="57903"/>
    <cellStyle name="SHADEDSTORES 4 4" xfId="57904"/>
    <cellStyle name="SHADEDSTORES 4 4 2" xfId="57905"/>
    <cellStyle name="SHADEDSTORES 4 4 2 2" xfId="57906"/>
    <cellStyle name="SHADEDSTORES 4 4 3" xfId="57907"/>
    <cellStyle name="SHADEDSTORES 4 5" xfId="57908"/>
    <cellStyle name="SHADEDSTORES 4 5 2" xfId="57909"/>
    <cellStyle name="SHADEDSTORES 4 5 2 2" xfId="57910"/>
    <cellStyle name="SHADEDSTORES 4 5 3" xfId="57911"/>
    <cellStyle name="SHADEDSTORES 4 6" xfId="57912"/>
    <cellStyle name="SHADEDSTORES 4 6 2" xfId="57913"/>
    <cellStyle name="SHADEDSTORES 4 6 2 2" xfId="57914"/>
    <cellStyle name="SHADEDSTORES 4 6 2 2 2" xfId="57915"/>
    <cellStyle name="SHADEDSTORES 4 6 2 3" xfId="57916"/>
    <cellStyle name="SHADEDSTORES 4 6 3" xfId="57917"/>
    <cellStyle name="SHADEDSTORES 4 6 3 2" xfId="57918"/>
    <cellStyle name="SHADEDSTORES 4 6 4" xfId="57919"/>
    <cellStyle name="SHADEDSTORES 4 7" xfId="57920"/>
    <cellStyle name="SHADEDSTORES 4 7 2" xfId="57921"/>
    <cellStyle name="SHADEDSTORES 4 7 2 2" xfId="57922"/>
    <cellStyle name="SHADEDSTORES 4 7 3" xfId="57923"/>
    <cellStyle name="SHADEDSTORES 4 7 3 2" xfId="57924"/>
    <cellStyle name="SHADEDSTORES 4 7 4" xfId="57925"/>
    <cellStyle name="SHADEDSTORES 4 8" xfId="57926"/>
    <cellStyle name="SHADEDSTORES 4 8 2" xfId="57927"/>
    <cellStyle name="SHADEDSTORES 4 9" xfId="57928"/>
    <cellStyle name="SHADEDSTORES 4 9 2" xfId="57929"/>
    <cellStyle name="SHADEDSTORES 5" xfId="57930"/>
    <cellStyle name="SHADEDSTORES 5 2" xfId="57931"/>
    <cellStyle name="SHADEDSTORES 5 2 2" xfId="57932"/>
    <cellStyle name="SHADEDSTORES 5 2 2 2" xfId="57933"/>
    <cellStyle name="SHADEDSTORES 5 2 2 2 2" xfId="57934"/>
    <cellStyle name="SHADEDSTORES 5 2 2 2 2 2" xfId="57935"/>
    <cellStyle name="SHADEDSTORES 5 2 2 2 3" xfId="57936"/>
    <cellStyle name="SHADEDSTORES 5 2 2 3" xfId="57937"/>
    <cellStyle name="SHADEDSTORES 5 2 2 3 2" xfId="57938"/>
    <cellStyle name="SHADEDSTORES 5 2 2 4" xfId="57939"/>
    <cellStyle name="SHADEDSTORES 5 2 3" xfId="57940"/>
    <cellStyle name="SHADEDSTORES 5 2 3 2" xfId="57941"/>
    <cellStyle name="SHADEDSTORES 5 2 3 2 2" xfId="57942"/>
    <cellStyle name="SHADEDSTORES 5 2 3 3" xfId="57943"/>
    <cellStyle name="SHADEDSTORES 5 2 3 3 2" xfId="57944"/>
    <cellStyle name="SHADEDSTORES 5 2 3 4" xfId="57945"/>
    <cellStyle name="SHADEDSTORES 5 2 4" xfId="57946"/>
    <cellStyle name="SHADEDSTORES 5 2 4 2" xfId="57947"/>
    <cellStyle name="SHADEDSTORES 5 2 5" xfId="57948"/>
    <cellStyle name="SHADEDSTORES 5 2 5 2" xfId="57949"/>
    <cellStyle name="SHADEDSTORES 5 2 6" xfId="57950"/>
    <cellStyle name="SHADEDSTORES 5 3" xfId="57951"/>
    <cellStyle name="SHADEDSTORES 5 3 2" xfId="57952"/>
    <cellStyle name="SHADEDSTORES 5 3 2 2" xfId="57953"/>
    <cellStyle name="SHADEDSTORES 5 3 3" xfId="57954"/>
    <cellStyle name="SHADEDSTORES 5 4" xfId="57955"/>
    <cellStyle name="SHADEDSTORES 5 4 2" xfId="57956"/>
    <cellStyle name="SHADEDSTORES 5 4 2 2" xfId="57957"/>
    <cellStyle name="SHADEDSTORES 5 4 3" xfId="57958"/>
    <cellStyle name="SHADEDSTORES 5 5" xfId="57959"/>
    <cellStyle name="SHADEDSTORES 5 5 2" xfId="57960"/>
    <cellStyle name="SHADEDSTORES 5 5 2 2" xfId="57961"/>
    <cellStyle name="SHADEDSTORES 5 5 2 2 2" xfId="57962"/>
    <cellStyle name="SHADEDSTORES 5 5 2 3" xfId="57963"/>
    <cellStyle name="SHADEDSTORES 5 5 3" xfId="57964"/>
    <cellStyle name="SHADEDSTORES 5 5 3 2" xfId="57965"/>
    <cellStyle name="SHADEDSTORES 5 5 4" xfId="57966"/>
    <cellStyle name="SHADEDSTORES 5 6" xfId="57967"/>
    <cellStyle name="SHADEDSTORES 5 6 2" xfId="57968"/>
    <cellStyle name="SHADEDSTORES 5 6 2 2" xfId="57969"/>
    <cellStyle name="SHADEDSTORES 5 6 3" xfId="57970"/>
    <cellStyle name="SHADEDSTORES 5 6 3 2" xfId="57971"/>
    <cellStyle name="SHADEDSTORES 5 6 4" xfId="57972"/>
    <cellStyle name="SHADEDSTORES 5 7" xfId="57973"/>
    <cellStyle name="SHADEDSTORES 5 7 2" xfId="57974"/>
    <cellStyle name="SHADEDSTORES 5 8" xfId="57975"/>
    <cellStyle name="SHADEDSTORES 5 8 2" xfId="57976"/>
    <cellStyle name="SHADEDSTORES 5 9" xfId="57977"/>
    <cellStyle name="SHADEDSTORES 6" xfId="57978"/>
    <cellStyle name="SHADEDSTORES 6 2" xfId="57979"/>
    <cellStyle name="SHADEDSTORES 6 2 2" xfId="57980"/>
    <cellStyle name="SHADEDSTORES 6 2 2 2" xfId="57981"/>
    <cellStyle name="SHADEDSTORES 6 2 2 2 2" xfId="57982"/>
    <cellStyle name="SHADEDSTORES 6 2 2 2 2 2" xfId="57983"/>
    <cellStyle name="SHADEDSTORES 6 2 2 2 3" xfId="57984"/>
    <cellStyle name="SHADEDSTORES 6 2 2 3" xfId="57985"/>
    <cellStyle name="SHADEDSTORES 6 2 2 3 2" xfId="57986"/>
    <cellStyle name="SHADEDSTORES 6 2 2 4" xfId="57987"/>
    <cellStyle name="SHADEDSTORES 6 2 3" xfId="57988"/>
    <cellStyle name="SHADEDSTORES 6 2 3 2" xfId="57989"/>
    <cellStyle name="SHADEDSTORES 6 2 3 2 2" xfId="57990"/>
    <cellStyle name="SHADEDSTORES 6 2 3 3" xfId="57991"/>
    <cellStyle name="SHADEDSTORES 6 2 3 3 2" xfId="57992"/>
    <cellStyle name="SHADEDSTORES 6 2 3 4" xfId="57993"/>
    <cellStyle name="SHADEDSTORES 6 2 4" xfId="57994"/>
    <cellStyle name="SHADEDSTORES 6 2 4 2" xfId="57995"/>
    <cellStyle name="SHADEDSTORES 6 2 5" xfId="57996"/>
    <cellStyle name="SHADEDSTORES 6 2 5 2" xfId="57997"/>
    <cellStyle name="SHADEDSTORES 6 2 6" xfId="57998"/>
    <cellStyle name="SHADEDSTORES 6 3" xfId="57999"/>
    <cellStyle name="SHADEDSTORES 6 3 2" xfId="58000"/>
    <cellStyle name="SHADEDSTORES 6 3 2 2" xfId="58001"/>
    <cellStyle name="SHADEDSTORES 6 3 2 2 2" xfId="58002"/>
    <cellStyle name="SHADEDSTORES 6 3 2 3" xfId="58003"/>
    <cellStyle name="SHADEDSTORES 6 3 3" xfId="58004"/>
    <cellStyle name="SHADEDSTORES 6 3 3 2" xfId="58005"/>
    <cellStyle name="SHADEDSTORES 6 3 4" xfId="58006"/>
    <cellStyle name="SHADEDSTORES 6 4" xfId="58007"/>
    <cellStyle name="SHADEDSTORES 6 4 2" xfId="58008"/>
    <cellStyle name="SHADEDSTORES 6 4 2 2" xfId="58009"/>
    <cellStyle name="SHADEDSTORES 6 4 3" xfId="58010"/>
    <cellStyle name="SHADEDSTORES 6 4 3 2" xfId="58011"/>
    <cellStyle name="SHADEDSTORES 6 4 4" xfId="58012"/>
    <cellStyle name="SHADEDSTORES 6 5" xfId="58013"/>
    <cellStyle name="SHADEDSTORES 6 5 2" xfId="58014"/>
    <cellStyle name="SHADEDSTORES 6 6" xfId="58015"/>
    <cellStyle name="SHADEDSTORES 6 6 2" xfId="58016"/>
    <cellStyle name="SHADEDSTORES 6 7" xfId="58017"/>
    <cellStyle name="SHADEDSTORES 7" xfId="58018"/>
    <cellStyle name="SHADEDSTORES 7 2" xfId="58019"/>
    <cellStyle name="SHADEDSTORES 7 2 2" xfId="58020"/>
    <cellStyle name="SHADEDSTORES 7 3" xfId="58021"/>
    <cellStyle name="SHADEDSTORES 8" xfId="58022"/>
    <cellStyle name="SHADEDSTORES 8 2" xfId="58023"/>
    <cellStyle name="SHADEDSTORES 8 2 2" xfId="58024"/>
    <cellStyle name="SHADEDSTORES 8 3" xfId="58025"/>
    <cellStyle name="SHADEDSTORES 9" xfId="58026"/>
    <cellStyle name="SHADEDSTORES 9 2" xfId="58027"/>
    <cellStyle name="SHADEDSTORES 9 2 2" xfId="58028"/>
    <cellStyle name="SHADEDSTORES 9 2 2 2" xfId="58029"/>
    <cellStyle name="SHADEDSTORES 9 2 2 2 2" xfId="58030"/>
    <cellStyle name="SHADEDSTORES 9 2 2 3" xfId="58031"/>
    <cellStyle name="SHADEDSTORES 9 2 3" xfId="58032"/>
    <cellStyle name="SHADEDSTORES 9 2 3 2" xfId="58033"/>
    <cellStyle name="SHADEDSTORES 9 2 4" xfId="58034"/>
    <cellStyle name="SHADEDSTORES 9 3" xfId="58035"/>
    <cellStyle name="SHADEDSTORES 9 3 2" xfId="58036"/>
    <cellStyle name="SHADEDSTORES 9 3 2 2" xfId="58037"/>
    <cellStyle name="SHADEDSTORES 9 3 3" xfId="58038"/>
    <cellStyle name="SHADEDSTORES 9 3 3 2" xfId="58039"/>
    <cellStyle name="SHADEDSTORES 9 3 4" xfId="58040"/>
    <cellStyle name="SHADEDSTORES 9 4" xfId="58041"/>
    <cellStyle name="SHADEDSTORES 9 4 2" xfId="58042"/>
    <cellStyle name="SHADEDSTORES 9 5" xfId="58043"/>
    <cellStyle name="SHADEDSTORES 9 5 2" xfId="58044"/>
    <cellStyle name="SHADEDSTORES 9 6" xfId="58045"/>
    <cellStyle name="Sheet Title" xfId="203"/>
    <cellStyle name="Sheet Title 10" xfId="58046"/>
    <cellStyle name="Sheet Title 11" xfId="58047"/>
    <cellStyle name="Sheet Title 12" xfId="58048"/>
    <cellStyle name="Sheet Title 13" xfId="58049"/>
    <cellStyle name="Sheet Title 2" xfId="1724"/>
    <cellStyle name="Sheet Title 2 2" xfId="58050"/>
    <cellStyle name="Sheet Title 2 2 2" xfId="58051"/>
    <cellStyle name="Sheet Title 2 2 2 2" xfId="58052"/>
    <cellStyle name="Sheet Title 2 2 3" xfId="58053"/>
    <cellStyle name="Sheet Title 2 2 3 2" xfId="58054"/>
    <cellStyle name="Sheet Title 2 2 3 2 2" xfId="58055"/>
    <cellStyle name="Sheet Title 2 2 3 3" xfId="58056"/>
    <cellStyle name="Sheet Title 2 2 4" xfId="58057"/>
    <cellStyle name="Sheet Title 2 2 4 2" xfId="58058"/>
    <cellStyle name="Sheet Title 2 2 4 2 2" xfId="58059"/>
    <cellStyle name="Sheet Title 2 2 4 3" xfId="58060"/>
    <cellStyle name="Sheet Title 2 2 5" xfId="58061"/>
    <cellStyle name="Sheet Title 2 3" xfId="58062"/>
    <cellStyle name="Sheet Title 2 3 2" xfId="58063"/>
    <cellStyle name="Sheet Title 2 3 2 2" xfId="58064"/>
    <cellStyle name="Sheet Title 2 3 2 2 2" xfId="58065"/>
    <cellStyle name="Sheet Title 2 3 2 3" xfId="58066"/>
    <cellStyle name="Sheet Title 2 3 2 3 2" xfId="58067"/>
    <cellStyle name="Sheet Title 2 3 2 3 2 2" xfId="58068"/>
    <cellStyle name="Sheet Title 2 3 2 3 3" xfId="58069"/>
    <cellStyle name="Sheet Title 2 3 2 4" xfId="58070"/>
    <cellStyle name="Sheet Title 2 3 3" xfId="58071"/>
    <cellStyle name="Sheet Title 2 3 3 2" xfId="58072"/>
    <cellStyle name="Sheet Title 2 3 3 2 2" xfId="58073"/>
    <cellStyle name="Sheet Title 2 3 3 3" xfId="58074"/>
    <cellStyle name="Sheet Title 2 3 4" xfId="58075"/>
    <cellStyle name="Sheet Title 2 3 4 2" xfId="58076"/>
    <cellStyle name="Sheet Title 2 3 4 2 2" xfId="58077"/>
    <cellStyle name="Sheet Title 2 3 4 3" xfId="58078"/>
    <cellStyle name="Sheet Title 2 3 5" xfId="58079"/>
    <cellStyle name="Sheet Title 2 3 5 2" xfId="58080"/>
    <cellStyle name="Sheet Title 2 3 5 2 2" xfId="58081"/>
    <cellStyle name="Sheet Title 2 3 5 3" xfId="58082"/>
    <cellStyle name="Sheet Title 2 3 6" xfId="58083"/>
    <cellStyle name="Sheet Title 2 4" xfId="58084"/>
    <cellStyle name="Sheet Title 2 4 2" xfId="58085"/>
    <cellStyle name="Sheet Title 2 4 2 2" xfId="58086"/>
    <cellStyle name="Sheet Title 2 4 3" xfId="58087"/>
    <cellStyle name="Sheet Title 2 5" xfId="58088"/>
    <cellStyle name="Sheet Title 2 5 2" xfId="58089"/>
    <cellStyle name="Sheet Title 2 5 2 2" xfId="58090"/>
    <cellStyle name="Sheet Title 2 5 3" xfId="58091"/>
    <cellStyle name="Sheet Title 2 6" xfId="58092"/>
    <cellStyle name="Sheet Title 2 6 2" xfId="58093"/>
    <cellStyle name="Sheet Title 2 6 2 2" xfId="58094"/>
    <cellStyle name="Sheet Title 2 6 3" xfId="58095"/>
    <cellStyle name="Sheet Title 2 7" xfId="58096"/>
    <cellStyle name="Sheet Title 2 8" xfId="58097"/>
    <cellStyle name="Sheet Title 3" xfId="1725"/>
    <cellStyle name="Sheet Title 3 2" xfId="58098"/>
    <cellStyle name="Sheet Title 3 2 2" xfId="58099"/>
    <cellStyle name="Sheet Title 3 2 2 2" xfId="58100"/>
    <cellStyle name="Sheet Title 3 2 3" xfId="58101"/>
    <cellStyle name="Sheet Title 3 2 3 2" xfId="58102"/>
    <cellStyle name="Sheet Title 3 2 3 2 2" xfId="58103"/>
    <cellStyle name="Sheet Title 3 2 3 3" xfId="58104"/>
    <cellStyle name="Sheet Title 3 2 4" xfId="58105"/>
    <cellStyle name="Sheet Title 3 2 4 2" xfId="58106"/>
    <cellStyle name="Sheet Title 3 2 4 2 2" xfId="58107"/>
    <cellStyle name="Sheet Title 3 2 4 3" xfId="58108"/>
    <cellStyle name="Sheet Title 3 2 5" xfId="58109"/>
    <cellStyle name="Sheet Title 3 3" xfId="58110"/>
    <cellStyle name="Sheet Title 3 3 2" xfId="58111"/>
    <cellStyle name="Sheet Title 3 3 2 2" xfId="58112"/>
    <cellStyle name="Sheet Title 3 3 3" xfId="58113"/>
    <cellStyle name="Sheet Title 3 4" xfId="58114"/>
    <cellStyle name="Sheet Title 3 4 2" xfId="58115"/>
    <cellStyle name="Sheet Title 3 4 2 2" xfId="58116"/>
    <cellStyle name="Sheet Title 3 4 3" xfId="58117"/>
    <cellStyle name="Sheet Title 3 5" xfId="58118"/>
    <cellStyle name="Sheet Title 3 5 2" xfId="58119"/>
    <cellStyle name="Sheet Title 3 5 2 2" xfId="58120"/>
    <cellStyle name="Sheet Title 3 5 3" xfId="58121"/>
    <cellStyle name="Sheet Title 3 6" xfId="58122"/>
    <cellStyle name="Sheet Title 4" xfId="58123"/>
    <cellStyle name="Sheet Title 4 2" xfId="58124"/>
    <cellStyle name="Sheet Title 4 2 2" xfId="58125"/>
    <cellStyle name="Sheet Title 4 3" xfId="58126"/>
    <cellStyle name="Sheet Title 4 3 2" xfId="58127"/>
    <cellStyle name="Sheet Title 4 3 2 2" xfId="58128"/>
    <cellStyle name="Sheet Title 4 3 3" xfId="58129"/>
    <cellStyle name="Sheet Title 4 4" xfId="58130"/>
    <cellStyle name="Sheet Title 4 4 2" xfId="58131"/>
    <cellStyle name="Sheet Title 4 4 2 2" xfId="58132"/>
    <cellStyle name="Sheet Title 4 4 3" xfId="58133"/>
    <cellStyle name="Sheet Title 4 5" xfId="58134"/>
    <cellStyle name="Sheet Title 5" xfId="58135"/>
    <cellStyle name="Sheet Title 5 2" xfId="58136"/>
    <cellStyle name="Sheet Title 5 2 2" xfId="58137"/>
    <cellStyle name="Sheet Title 5 3" xfId="58138"/>
    <cellStyle name="Sheet Title 6" xfId="58139"/>
    <cellStyle name="Sheet Title 6 2" xfId="58140"/>
    <cellStyle name="Sheet Title 6 2 2" xfId="58141"/>
    <cellStyle name="Sheet Title 6 3" xfId="58142"/>
    <cellStyle name="Sheet Title 7" xfId="58143"/>
    <cellStyle name="Sheet Title 7 2" xfId="58144"/>
    <cellStyle name="Sheet Title 7 2 2" xfId="58145"/>
    <cellStyle name="Sheet Title 7 3" xfId="58146"/>
    <cellStyle name="Sheet Title 8" xfId="58147"/>
    <cellStyle name="Sheet Title 8 2" xfId="58148"/>
    <cellStyle name="Sheet Title 9" xfId="58149"/>
    <cellStyle name="Special" xfId="58150"/>
    <cellStyle name="specstores" xfId="204"/>
    <cellStyle name="specstores 10" xfId="58151"/>
    <cellStyle name="specstores 11" xfId="58152"/>
    <cellStyle name="specstores 12" xfId="58153"/>
    <cellStyle name="specstores 13" xfId="58154"/>
    <cellStyle name="specstores 2" xfId="1726"/>
    <cellStyle name="specstores 2 2" xfId="58155"/>
    <cellStyle name="specstores 2 2 2" xfId="58156"/>
    <cellStyle name="specstores 2 2 2 2" xfId="58157"/>
    <cellStyle name="specstores 2 2 3" xfId="58158"/>
    <cellStyle name="specstores 2 2 3 2" xfId="58159"/>
    <cellStyle name="specstores 2 2 3 2 2" xfId="58160"/>
    <cellStyle name="specstores 2 2 3 3" xfId="58161"/>
    <cellStyle name="specstores 2 2 4" xfId="58162"/>
    <cellStyle name="specstores 2 2 4 2" xfId="58163"/>
    <cellStyle name="specstores 2 2 4 2 2" xfId="58164"/>
    <cellStyle name="specstores 2 2 4 3" xfId="58165"/>
    <cellStyle name="specstores 2 2 5" xfId="58166"/>
    <cellStyle name="specstores 2 2 6" xfId="58167"/>
    <cellStyle name="specstores 2 3" xfId="58168"/>
    <cellStyle name="specstores 2 3 2" xfId="58169"/>
    <cellStyle name="specstores 2 3 2 2" xfId="58170"/>
    <cellStyle name="specstores 2 3 2 2 2" xfId="58171"/>
    <cellStyle name="specstores 2 3 2 3" xfId="58172"/>
    <cellStyle name="specstores 2 3 2 3 2" xfId="58173"/>
    <cellStyle name="specstores 2 3 2 3 2 2" xfId="58174"/>
    <cellStyle name="specstores 2 3 2 3 3" xfId="58175"/>
    <cellStyle name="specstores 2 3 2 4" xfId="58176"/>
    <cellStyle name="specstores 2 3 3" xfId="58177"/>
    <cellStyle name="specstores 2 3 3 2" xfId="58178"/>
    <cellStyle name="specstores 2 3 3 2 2" xfId="58179"/>
    <cellStyle name="specstores 2 3 3 3" xfId="58180"/>
    <cellStyle name="specstores 2 3 4" xfId="58181"/>
    <cellStyle name="specstores 2 3 4 2" xfId="58182"/>
    <cellStyle name="specstores 2 3 4 2 2" xfId="58183"/>
    <cellStyle name="specstores 2 3 4 3" xfId="58184"/>
    <cellStyle name="specstores 2 3 5" xfId="58185"/>
    <cellStyle name="specstores 2 3 5 2" xfId="58186"/>
    <cellStyle name="specstores 2 3 5 2 2" xfId="58187"/>
    <cellStyle name="specstores 2 3 5 3" xfId="58188"/>
    <cellStyle name="specstores 2 3 6" xfId="58189"/>
    <cellStyle name="specstores 2 4" xfId="58190"/>
    <cellStyle name="specstores 2 4 2" xfId="58191"/>
    <cellStyle name="specstores 2 4 2 2" xfId="58192"/>
    <cellStyle name="specstores 2 4 3" xfId="58193"/>
    <cellStyle name="specstores 2 5" xfId="58194"/>
    <cellStyle name="specstores 2 5 2" xfId="58195"/>
    <cellStyle name="specstores 2 5 2 2" xfId="58196"/>
    <cellStyle name="specstores 2 5 3" xfId="58197"/>
    <cellStyle name="specstores 2 6" xfId="58198"/>
    <cellStyle name="specstores 2 6 2" xfId="58199"/>
    <cellStyle name="specstores 2 6 2 2" xfId="58200"/>
    <cellStyle name="specstores 2 6 3" xfId="58201"/>
    <cellStyle name="specstores 2 7" xfId="58202"/>
    <cellStyle name="specstores 3" xfId="1727"/>
    <cellStyle name="specstores 3 2" xfId="58203"/>
    <cellStyle name="specstores 3 2 2" xfId="58204"/>
    <cellStyle name="specstores 3 2 2 2" xfId="58205"/>
    <cellStyle name="specstores 3 2 3" xfId="58206"/>
    <cellStyle name="specstores 3 2 3 2" xfId="58207"/>
    <cellStyle name="specstores 3 2 3 2 2" xfId="58208"/>
    <cellStyle name="specstores 3 2 3 3" xfId="58209"/>
    <cellStyle name="specstores 3 2 4" xfId="58210"/>
    <cellStyle name="specstores 3 2 4 2" xfId="58211"/>
    <cellStyle name="specstores 3 2 4 2 2" xfId="58212"/>
    <cellStyle name="specstores 3 2 4 3" xfId="58213"/>
    <cellStyle name="specstores 3 2 5" xfId="58214"/>
    <cellStyle name="specstores 3 3" xfId="58215"/>
    <cellStyle name="specstores 3 3 2" xfId="58216"/>
    <cellStyle name="specstores 3 3 2 2" xfId="58217"/>
    <cellStyle name="specstores 3 3 3" xfId="58218"/>
    <cellStyle name="specstores 3 4" xfId="58219"/>
    <cellStyle name="specstores 3 4 2" xfId="58220"/>
    <cellStyle name="specstores 3 4 2 2" xfId="58221"/>
    <cellStyle name="specstores 3 4 3" xfId="58222"/>
    <cellStyle name="specstores 3 5" xfId="58223"/>
    <cellStyle name="specstores 3 5 2" xfId="58224"/>
    <cellStyle name="specstores 3 5 2 2" xfId="58225"/>
    <cellStyle name="specstores 3 5 3" xfId="58226"/>
    <cellStyle name="specstores 3 6" xfId="58227"/>
    <cellStyle name="specstores 4" xfId="1728"/>
    <cellStyle name="specstores 4 2" xfId="58228"/>
    <cellStyle name="specstores 4 2 2" xfId="58229"/>
    <cellStyle name="specstores 4 2 2 2" xfId="58230"/>
    <cellStyle name="specstores 4 2 3" xfId="58231"/>
    <cellStyle name="specstores 4 2 3 2" xfId="58232"/>
    <cellStyle name="specstores 4 2 3 2 2" xfId="58233"/>
    <cellStyle name="specstores 4 2 3 3" xfId="58234"/>
    <cellStyle name="specstores 4 2 4" xfId="58235"/>
    <cellStyle name="specstores 4 2 4 2" xfId="58236"/>
    <cellStyle name="specstores 4 2 4 2 2" xfId="58237"/>
    <cellStyle name="specstores 4 2 4 3" xfId="58238"/>
    <cellStyle name="specstores 4 2 5" xfId="58239"/>
    <cellStyle name="specstores 4 3" xfId="58240"/>
    <cellStyle name="specstores 4 3 2" xfId="58241"/>
    <cellStyle name="specstores 4 3 2 2" xfId="58242"/>
    <cellStyle name="specstores 4 3 3" xfId="58243"/>
    <cellStyle name="specstores 4 4" xfId="58244"/>
    <cellStyle name="specstores 4 4 2" xfId="58245"/>
    <cellStyle name="specstores 4 4 2 2" xfId="58246"/>
    <cellStyle name="specstores 4 4 3" xfId="58247"/>
    <cellStyle name="specstores 4 5" xfId="58248"/>
    <cellStyle name="specstores 4 5 2" xfId="58249"/>
    <cellStyle name="specstores 4 5 2 2" xfId="58250"/>
    <cellStyle name="specstores 4 5 3" xfId="58251"/>
    <cellStyle name="specstores 4 6" xfId="58252"/>
    <cellStyle name="specstores 5" xfId="58253"/>
    <cellStyle name="specstores 5 2" xfId="58254"/>
    <cellStyle name="specstores 5 2 2" xfId="58255"/>
    <cellStyle name="specstores 5 3" xfId="58256"/>
    <cellStyle name="specstores 5 3 2" xfId="58257"/>
    <cellStyle name="specstores 5 3 2 2" xfId="58258"/>
    <cellStyle name="specstores 5 3 3" xfId="58259"/>
    <cellStyle name="specstores 5 4" xfId="58260"/>
    <cellStyle name="specstores 5 4 2" xfId="58261"/>
    <cellStyle name="specstores 5 4 2 2" xfId="58262"/>
    <cellStyle name="specstores 5 4 3" xfId="58263"/>
    <cellStyle name="specstores 5 5" xfId="58264"/>
    <cellStyle name="specstores 6" xfId="58265"/>
    <cellStyle name="specstores 6 2" xfId="58266"/>
    <cellStyle name="specstores 6 2 2" xfId="58267"/>
    <cellStyle name="specstores 6 3" xfId="58268"/>
    <cellStyle name="specstores 7" xfId="58269"/>
    <cellStyle name="specstores 7 2" xfId="58270"/>
    <cellStyle name="specstores 7 2 2" xfId="58271"/>
    <cellStyle name="specstores 7 3" xfId="58272"/>
    <cellStyle name="specstores 8" xfId="58273"/>
    <cellStyle name="specstores 8 2" xfId="58274"/>
    <cellStyle name="specstores 8 2 2" xfId="58275"/>
    <cellStyle name="specstores 8 3" xfId="58276"/>
    <cellStyle name="specstores 9" xfId="58277"/>
    <cellStyle name="specstores 9 2" xfId="58278"/>
    <cellStyle name="StrategyDependent" xfId="58279"/>
    <cellStyle name="StrategyDependent 2" xfId="58280"/>
    <cellStyle name="StrategyDependent 2 2" xfId="58281"/>
    <cellStyle name="StrategyDependent 3" xfId="58282"/>
    <cellStyle name="StrategyDependent 3 2" xfId="58283"/>
    <cellStyle name="StrategyDependent 3 2 2" xfId="58284"/>
    <cellStyle name="StrategyDependent 3 3" xfId="58285"/>
    <cellStyle name="StrategyDependent 4" xfId="58286"/>
    <cellStyle name="StrategyDependent 4 2" xfId="58287"/>
    <cellStyle name="StrategyDependent 4 2 2" xfId="58288"/>
    <cellStyle name="StrategyDependent 4 3" xfId="58289"/>
    <cellStyle name="StrategyDependent 5" xfId="58290"/>
    <cellStyle name="Style 1" xfId="205"/>
    <cellStyle name="Style 1 2" xfId="1729"/>
    <cellStyle name="Style 1 2 2" xfId="58291"/>
    <cellStyle name="Style 1 2 3" xfId="58292"/>
    <cellStyle name="Style 1 2 3 2" xfId="58293"/>
    <cellStyle name="Style 1 2 3 2 2" xfId="58294"/>
    <cellStyle name="Style 1 2 3 3" xfId="58295"/>
    <cellStyle name="Style 1 2 4" xfId="58296"/>
    <cellStyle name="Style 1 2 4 2" xfId="58297"/>
    <cellStyle name="Style 1 2 4 2 2" xfId="58298"/>
    <cellStyle name="Style 1 2 4 3" xfId="58299"/>
    <cellStyle name="Style 1 3" xfId="58300"/>
    <cellStyle name="Style 1 4" xfId="58301"/>
    <cellStyle name="Style 1 4 2" xfId="58302"/>
    <cellStyle name="Style 1 4 2 2" xfId="58303"/>
    <cellStyle name="Style 1 4 3" xfId="58304"/>
    <cellStyle name="Style 1 5" xfId="58305"/>
    <cellStyle name="Style 1 5 2" xfId="58306"/>
    <cellStyle name="Style 1 5 2 2" xfId="58307"/>
    <cellStyle name="Style 1 5 3" xfId="58308"/>
    <cellStyle name="Subtotal" xfId="206"/>
    <cellStyle name="Subtotal 2" xfId="58309"/>
    <cellStyle name="Subtotal 3" xfId="58310"/>
    <cellStyle name="Subtotal 3 2" xfId="58311"/>
    <cellStyle name="Subtotal 3 2 2" xfId="58312"/>
    <cellStyle name="Subtotal 3 3" xfId="58313"/>
    <cellStyle name="Subtotal 4" xfId="58314"/>
    <cellStyle name="Subtotal 4 2" xfId="58315"/>
    <cellStyle name="Subtotal 4 2 2" xfId="58316"/>
    <cellStyle name="Subtotal 4 3" xfId="58317"/>
    <cellStyle name="Task" xfId="207"/>
    <cellStyle name="Task 2" xfId="58318"/>
    <cellStyle name="Task 3" xfId="58319"/>
    <cellStyle name="Task 3 2" xfId="58320"/>
    <cellStyle name="Task 3 2 2" xfId="58321"/>
    <cellStyle name="Task 3 3" xfId="58322"/>
    <cellStyle name="Task 4" xfId="58323"/>
    <cellStyle name="Task 4 2" xfId="58324"/>
    <cellStyle name="Task 4 2 2" xfId="58325"/>
    <cellStyle name="Task 4 3" xfId="58326"/>
    <cellStyle name="Temp" xfId="58327"/>
    <cellStyle name="Temp 2" xfId="58328"/>
    <cellStyle name="Temp 2 2" xfId="58329"/>
    <cellStyle name="Temp 3" xfId="58330"/>
    <cellStyle name="Temp 3 2" xfId="58331"/>
    <cellStyle name="Temp 3 2 2" xfId="58332"/>
    <cellStyle name="Temp 3 3" xfId="58333"/>
    <cellStyle name="Temp 4" xfId="58334"/>
    <cellStyle name="Temp 4 2" xfId="58335"/>
    <cellStyle name="Temp 4 2 2" xfId="58336"/>
    <cellStyle name="Temp 4 3" xfId="58337"/>
    <cellStyle name="Temp 5" xfId="58338"/>
    <cellStyle name="Times New Roman" xfId="58339"/>
    <cellStyle name="Title" xfId="208" builtinId="15" customBuiltin="1"/>
    <cellStyle name="Title 2" xfId="209"/>
    <cellStyle name="Title 2 10" xfId="58340"/>
    <cellStyle name="Title 2 10 2" xfId="58341"/>
    <cellStyle name="Title 2 10 2 2" xfId="58342"/>
    <cellStyle name="Title 2 10 3" xfId="58343"/>
    <cellStyle name="Title 2 11" xfId="58344"/>
    <cellStyle name="Title 2 11 2" xfId="58345"/>
    <cellStyle name="Title 2 11 2 2" xfId="58346"/>
    <cellStyle name="Title 2 11 3" xfId="58347"/>
    <cellStyle name="Title 2 12" xfId="58348"/>
    <cellStyle name="Title 2 12 2" xfId="58349"/>
    <cellStyle name="Title 2 12 2 2" xfId="58350"/>
    <cellStyle name="Title 2 12 3" xfId="58351"/>
    <cellStyle name="Title 2 13" xfId="58352"/>
    <cellStyle name="Title 2 14" xfId="58353"/>
    <cellStyle name="Title 2 15" xfId="58354"/>
    <cellStyle name="Title 2 16" xfId="58355"/>
    <cellStyle name="Title 2 2" xfId="1730"/>
    <cellStyle name="Title 2 2 2" xfId="58356"/>
    <cellStyle name="Title 2 2 2 2" xfId="58357"/>
    <cellStyle name="Title 2 2 2 2 2" xfId="58358"/>
    <cellStyle name="Title 2 2 2 3" xfId="58359"/>
    <cellStyle name="Title 2 2 2 3 2" xfId="58360"/>
    <cellStyle name="Title 2 2 2 3 2 2" xfId="58361"/>
    <cellStyle name="Title 2 2 2 3 3" xfId="58362"/>
    <cellStyle name="Title 2 2 2 4" xfId="58363"/>
    <cellStyle name="Title 2 2 2 4 2" xfId="58364"/>
    <cellStyle name="Title 2 2 2 4 2 2" xfId="58365"/>
    <cellStyle name="Title 2 2 2 4 3" xfId="58366"/>
    <cellStyle name="Title 2 2 2 5" xfId="58367"/>
    <cellStyle name="Title 2 2 3" xfId="58368"/>
    <cellStyle name="Title 2 2 3 2" xfId="58369"/>
    <cellStyle name="Title 2 2 3 2 2" xfId="58370"/>
    <cellStyle name="Title 2 2 3 2 2 2" xfId="58371"/>
    <cellStyle name="Title 2 2 3 2 3" xfId="58372"/>
    <cellStyle name="Title 2 2 3 2 3 2" xfId="58373"/>
    <cellStyle name="Title 2 2 3 2 3 2 2" xfId="58374"/>
    <cellStyle name="Title 2 2 3 2 3 3" xfId="58375"/>
    <cellStyle name="Title 2 2 3 2 4" xfId="58376"/>
    <cellStyle name="Title 2 2 3 3" xfId="58377"/>
    <cellStyle name="Title 2 2 3 3 2" xfId="58378"/>
    <cellStyle name="Title 2 2 3 3 2 2" xfId="58379"/>
    <cellStyle name="Title 2 2 3 3 3" xfId="58380"/>
    <cellStyle name="Title 2 2 3 4" xfId="58381"/>
    <cellStyle name="Title 2 2 3 4 2" xfId="58382"/>
    <cellStyle name="Title 2 2 3 4 2 2" xfId="58383"/>
    <cellStyle name="Title 2 2 3 4 3" xfId="58384"/>
    <cellStyle name="Title 2 2 3 5" xfId="58385"/>
    <cellStyle name="Title 2 2 3 5 2" xfId="58386"/>
    <cellStyle name="Title 2 2 3 5 2 2" xfId="58387"/>
    <cellStyle name="Title 2 2 3 5 3" xfId="58388"/>
    <cellStyle name="Title 2 2 3 6" xfId="58389"/>
    <cellStyle name="Title 2 2 4" xfId="58390"/>
    <cellStyle name="Title 2 2 4 2" xfId="58391"/>
    <cellStyle name="Title 2 2 4 2 2" xfId="58392"/>
    <cellStyle name="Title 2 2 4 3" xfId="58393"/>
    <cellStyle name="Title 2 2 5" xfId="58394"/>
    <cellStyle name="Title 2 2 5 2" xfId="58395"/>
    <cellStyle name="Title 2 2 5 2 2" xfId="58396"/>
    <cellStyle name="Title 2 2 5 3" xfId="58397"/>
    <cellStyle name="Title 2 2 6" xfId="58398"/>
    <cellStyle name="Title 2 2 6 2" xfId="58399"/>
    <cellStyle name="Title 2 2 6 2 2" xfId="58400"/>
    <cellStyle name="Title 2 2 6 3" xfId="58401"/>
    <cellStyle name="Title 2 2 7" xfId="58402"/>
    <cellStyle name="Title 2 2 8" xfId="58403"/>
    <cellStyle name="Title 2 3" xfId="1731"/>
    <cellStyle name="Title 2 3 2" xfId="58404"/>
    <cellStyle name="Title 2 3 2 2" xfId="58405"/>
    <cellStyle name="Title 2 3 2 2 2" xfId="58406"/>
    <cellStyle name="Title 2 3 2 3" xfId="58407"/>
    <cellStyle name="Title 2 3 2 3 2" xfId="58408"/>
    <cellStyle name="Title 2 3 2 3 2 2" xfId="58409"/>
    <cellStyle name="Title 2 3 2 3 3" xfId="58410"/>
    <cellStyle name="Title 2 3 2 4" xfId="58411"/>
    <cellStyle name="Title 2 3 2 4 2" xfId="58412"/>
    <cellStyle name="Title 2 3 2 4 2 2" xfId="58413"/>
    <cellStyle name="Title 2 3 2 4 3" xfId="58414"/>
    <cellStyle name="Title 2 3 2 5" xfId="58415"/>
    <cellStyle name="Title 2 3 3" xfId="58416"/>
    <cellStyle name="Title 2 3 3 2" xfId="58417"/>
    <cellStyle name="Title 2 3 3 2 2" xfId="58418"/>
    <cellStyle name="Title 2 3 3 2 2 2" xfId="58419"/>
    <cellStyle name="Title 2 3 3 2 3" xfId="58420"/>
    <cellStyle name="Title 2 3 3 2 3 2" xfId="58421"/>
    <cellStyle name="Title 2 3 3 2 3 2 2" xfId="58422"/>
    <cellStyle name="Title 2 3 3 2 3 3" xfId="58423"/>
    <cellStyle name="Title 2 3 3 2 4" xfId="58424"/>
    <cellStyle name="Title 2 3 3 3" xfId="58425"/>
    <cellStyle name="Title 2 3 3 3 2" xfId="58426"/>
    <cellStyle name="Title 2 3 3 3 2 2" xfId="58427"/>
    <cellStyle name="Title 2 3 3 3 3" xfId="58428"/>
    <cellStyle name="Title 2 3 3 4" xfId="58429"/>
    <cellStyle name="Title 2 3 3 4 2" xfId="58430"/>
    <cellStyle name="Title 2 3 3 4 2 2" xfId="58431"/>
    <cellStyle name="Title 2 3 3 4 3" xfId="58432"/>
    <cellStyle name="Title 2 3 3 5" xfId="58433"/>
    <cellStyle name="Title 2 3 3 5 2" xfId="58434"/>
    <cellStyle name="Title 2 3 3 5 2 2" xfId="58435"/>
    <cellStyle name="Title 2 3 3 5 3" xfId="58436"/>
    <cellStyle name="Title 2 3 3 6" xfId="58437"/>
    <cellStyle name="Title 2 3 4" xfId="58438"/>
    <cellStyle name="Title 2 3 4 2" xfId="58439"/>
    <cellStyle name="Title 2 3 4 2 2" xfId="58440"/>
    <cellStyle name="Title 2 3 4 3" xfId="58441"/>
    <cellStyle name="Title 2 3 5" xfId="58442"/>
    <cellStyle name="Title 2 3 5 2" xfId="58443"/>
    <cellStyle name="Title 2 3 5 2 2" xfId="58444"/>
    <cellStyle name="Title 2 3 5 3" xfId="58445"/>
    <cellStyle name="Title 2 3 6" xfId="58446"/>
    <cellStyle name="Title 2 3 6 2" xfId="58447"/>
    <cellStyle name="Title 2 3 6 2 2" xfId="58448"/>
    <cellStyle name="Title 2 3 6 3" xfId="58449"/>
    <cellStyle name="Title 2 3 7" xfId="58450"/>
    <cellStyle name="Title 2 3 8" xfId="58451"/>
    <cellStyle name="Title 2 4" xfId="1732"/>
    <cellStyle name="Title 2 4 2" xfId="58452"/>
    <cellStyle name="Title 2 4 2 2" xfId="58453"/>
    <cellStyle name="Title 2 4 2 2 2" xfId="58454"/>
    <cellStyle name="Title 2 4 2 3" xfId="58455"/>
    <cellStyle name="Title 2 4 2 3 2" xfId="58456"/>
    <cellStyle name="Title 2 4 2 3 2 2" xfId="58457"/>
    <cellStyle name="Title 2 4 2 3 3" xfId="58458"/>
    <cellStyle name="Title 2 4 2 4" xfId="58459"/>
    <cellStyle name="Title 2 4 2 4 2" xfId="58460"/>
    <cellStyle name="Title 2 4 2 4 2 2" xfId="58461"/>
    <cellStyle name="Title 2 4 2 4 3" xfId="58462"/>
    <cellStyle name="Title 2 4 2 5" xfId="58463"/>
    <cellStyle name="Title 2 4 3" xfId="58464"/>
    <cellStyle name="Title 2 4 3 2" xfId="58465"/>
    <cellStyle name="Title 2 4 3 2 2" xfId="58466"/>
    <cellStyle name="Title 2 4 3 3" xfId="58467"/>
    <cellStyle name="Title 2 4 4" xfId="58468"/>
    <cellStyle name="Title 2 4 4 2" xfId="58469"/>
    <cellStyle name="Title 2 4 4 2 2" xfId="58470"/>
    <cellStyle name="Title 2 4 4 3" xfId="58471"/>
    <cellStyle name="Title 2 4 5" xfId="58472"/>
    <cellStyle name="Title 2 4 5 2" xfId="58473"/>
    <cellStyle name="Title 2 4 5 2 2" xfId="58474"/>
    <cellStyle name="Title 2 4 5 3" xfId="58475"/>
    <cellStyle name="Title 2 4 6" xfId="58476"/>
    <cellStyle name="Title 2 4 7" xfId="58477"/>
    <cellStyle name="Title 2 5" xfId="58478"/>
    <cellStyle name="Title 2 5 2" xfId="58479"/>
    <cellStyle name="Title 2 5 2 2" xfId="58480"/>
    <cellStyle name="Title 2 5 2 2 2" xfId="58481"/>
    <cellStyle name="Title 2 5 2 3" xfId="58482"/>
    <cellStyle name="Title 2 5 2 3 2" xfId="58483"/>
    <cellStyle name="Title 2 5 2 3 2 2" xfId="58484"/>
    <cellStyle name="Title 2 5 2 3 3" xfId="58485"/>
    <cellStyle name="Title 2 5 2 4" xfId="58486"/>
    <cellStyle name="Title 2 5 2 4 2" xfId="58487"/>
    <cellStyle name="Title 2 5 2 4 2 2" xfId="58488"/>
    <cellStyle name="Title 2 5 2 4 3" xfId="58489"/>
    <cellStyle name="Title 2 5 2 5" xfId="58490"/>
    <cellStyle name="Title 2 5 3" xfId="58491"/>
    <cellStyle name="Title 2 5 3 2" xfId="58492"/>
    <cellStyle name="Title 2 5 3 2 2" xfId="58493"/>
    <cellStyle name="Title 2 5 3 2 2 2" xfId="58494"/>
    <cellStyle name="Title 2 5 3 2 3" xfId="58495"/>
    <cellStyle name="Title 2 5 3 2 3 2" xfId="58496"/>
    <cellStyle name="Title 2 5 3 2 3 2 2" xfId="58497"/>
    <cellStyle name="Title 2 5 3 2 3 3" xfId="58498"/>
    <cellStyle name="Title 2 5 3 2 4" xfId="58499"/>
    <cellStyle name="Title 2 5 3 3" xfId="58500"/>
    <cellStyle name="Title 2 5 3 3 2" xfId="58501"/>
    <cellStyle name="Title 2 5 3 3 2 2" xfId="58502"/>
    <cellStyle name="Title 2 5 3 3 3" xfId="58503"/>
    <cellStyle name="Title 2 5 3 4" xfId="58504"/>
    <cellStyle name="Title 2 5 3 4 2" xfId="58505"/>
    <cellStyle name="Title 2 5 3 4 2 2" xfId="58506"/>
    <cellStyle name="Title 2 5 3 4 3" xfId="58507"/>
    <cellStyle name="Title 2 5 3 5" xfId="58508"/>
    <cellStyle name="Title 2 5 3 5 2" xfId="58509"/>
    <cellStyle name="Title 2 5 3 5 2 2" xfId="58510"/>
    <cellStyle name="Title 2 5 3 5 3" xfId="58511"/>
    <cellStyle name="Title 2 5 3 6" xfId="58512"/>
    <cellStyle name="Title 2 5 4" xfId="58513"/>
    <cellStyle name="Title 2 5 4 2" xfId="58514"/>
    <cellStyle name="Title 2 5 4 2 2" xfId="58515"/>
    <cellStyle name="Title 2 5 4 3" xfId="58516"/>
    <cellStyle name="Title 2 5 5" xfId="58517"/>
    <cellStyle name="Title 2 5 5 2" xfId="58518"/>
    <cellStyle name="Title 2 5 5 2 2" xfId="58519"/>
    <cellStyle name="Title 2 5 5 3" xfId="58520"/>
    <cellStyle name="Title 2 5 6" xfId="58521"/>
    <cellStyle name="Title 2 5 6 2" xfId="58522"/>
    <cellStyle name="Title 2 5 6 2 2" xfId="58523"/>
    <cellStyle name="Title 2 5 6 3" xfId="58524"/>
    <cellStyle name="Title 2 5 7" xfId="58525"/>
    <cellStyle name="Title 2 6" xfId="58526"/>
    <cellStyle name="Title 2 6 2" xfId="58527"/>
    <cellStyle name="Title 2 6 2 2" xfId="58528"/>
    <cellStyle name="Title 2 6 3" xfId="58529"/>
    <cellStyle name="Title 2 6 3 2" xfId="58530"/>
    <cellStyle name="Title 2 6 3 2 2" xfId="58531"/>
    <cellStyle name="Title 2 6 3 3" xfId="58532"/>
    <cellStyle name="Title 2 6 4" xfId="58533"/>
    <cellStyle name="Title 2 6 4 2" xfId="58534"/>
    <cellStyle name="Title 2 6 4 2 2" xfId="58535"/>
    <cellStyle name="Title 2 6 4 3" xfId="58536"/>
    <cellStyle name="Title 2 6 5" xfId="58537"/>
    <cellStyle name="Title 2 7" xfId="58538"/>
    <cellStyle name="Title 2 7 2" xfId="58539"/>
    <cellStyle name="Title 2 7 2 2" xfId="58540"/>
    <cellStyle name="Title 2 7 3" xfId="58541"/>
    <cellStyle name="Title 2 7 3 2" xfId="58542"/>
    <cellStyle name="Title 2 7 3 2 2" xfId="58543"/>
    <cellStyle name="Title 2 7 3 3" xfId="58544"/>
    <cellStyle name="Title 2 7 4" xfId="58545"/>
    <cellStyle name="Title 2 7 4 2" xfId="58546"/>
    <cellStyle name="Title 2 7 4 2 2" xfId="58547"/>
    <cellStyle name="Title 2 7 4 3" xfId="58548"/>
    <cellStyle name="Title 2 7 5" xfId="58549"/>
    <cellStyle name="Title 2 8" xfId="58550"/>
    <cellStyle name="Title 2 8 2" xfId="58551"/>
    <cellStyle name="Title 2 8 2 2" xfId="58552"/>
    <cellStyle name="Title 2 8 2 2 2" xfId="58553"/>
    <cellStyle name="Title 2 8 2 3" xfId="58554"/>
    <cellStyle name="Title 2 8 2 3 2" xfId="58555"/>
    <cellStyle name="Title 2 8 2 3 2 2" xfId="58556"/>
    <cellStyle name="Title 2 8 2 3 3" xfId="58557"/>
    <cellStyle name="Title 2 8 2 4" xfId="58558"/>
    <cellStyle name="Title 2 8 3" xfId="58559"/>
    <cellStyle name="Title 2 8 3 2" xfId="58560"/>
    <cellStyle name="Title 2 8 3 2 2" xfId="58561"/>
    <cellStyle name="Title 2 8 3 3" xfId="58562"/>
    <cellStyle name="Title 2 8 4" xfId="58563"/>
    <cellStyle name="Title 2 8 4 2" xfId="58564"/>
    <cellStyle name="Title 2 8 4 2 2" xfId="58565"/>
    <cellStyle name="Title 2 8 4 3" xfId="58566"/>
    <cellStyle name="Title 2 8 5" xfId="58567"/>
    <cellStyle name="Title 2 8 5 2" xfId="58568"/>
    <cellStyle name="Title 2 8 5 2 2" xfId="58569"/>
    <cellStyle name="Title 2 8 5 3" xfId="58570"/>
    <cellStyle name="Title 2 8 6" xfId="58571"/>
    <cellStyle name="Title 2 9" xfId="58572"/>
    <cellStyle name="Title 2 9 2" xfId="58573"/>
    <cellStyle name="Title 2 9 2 2" xfId="58574"/>
    <cellStyle name="Title 2 9 3" xfId="58575"/>
    <cellStyle name="Title 3" xfId="1733"/>
    <cellStyle name="Title 3 2" xfId="58576"/>
    <cellStyle name="Title 3 2 2" xfId="58577"/>
    <cellStyle name="Title 3 2 2 2" xfId="58578"/>
    <cellStyle name="Title 3 2 3" xfId="58579"/>
    <cellStyle name="Title 3 2 3 2" xfId="58580"/>
    <cellStyle name="Title 3 2 3 2 2" xfId="58581"/>
    <cellStyle name="Title 3 2 3 3" xfId="58582"/>
    <cellStyle name="Title 3 2 4" xfId="58583"/>
    <cellStyle name="Title 3 2 4 2" xfId="58584"/>
    <cellStyle name="Title 3 2 4 2 2" xfId="58585"/>
    <cellStyle name="Title 3 2 4 3" xfId="58586"/>
    <cellStyle name="Title 3 2 5" xfId="58587"/>
    <cellStyle name="Title 3 3" xfId="58588"/>
    <cellStyle name="Title 3 3 2" xfId="58589"/>
    <cellStyle name="Title 3 3 2 2" xfId="58590"/>
    <cellStyle name="Title 3 3 3" xfId="58591"/>
    <cellStyle name="Title 3 3 3 2" xfId="58592"/>
    <cellStyle name="Title 3 3 3 2 2" xfId="58593"/>
    <cellStyle name="Title 3 3 3 3" xfId="58594"/>
    <cellStyle name="Title 3 3 4" xfId="58595"/>
    <cellStyle name="Title 3 3 4 2" xfId="58596"/>
    <cellStyle name="Title 3 3 4 2 2" xfId="58597"/>
    <cellStyle name="Title 3 3 4 3" xfId="58598"/>
    <cellStyle name="Title 3 3 5" xfId="58599"/>
    <cellStyle name="Title 3 4" xfId="58600"/>
    <cellStyle name="Title 3 4 2" xfId="58601"/>
    <cellStyle name="Title 3 4 2 2" xfId="58602"/>
    <cellStyle name="Title 3 4 2 2 2" xfId="58603"/>
    <cellStyle name="Title 3 4 2 3" xfId="58604"/>
    <cellStyle name="Title 3 4 2 3 2" xfId="58605"/>
    <cellStyle name="Title 3 4 2 3 2 2" xfId="58606"/>
    <cellStyle name="Title 3 4 2 3 3" xfId="58607"/>
    <cellStyle name="Title 3 4 2 4" xfId="58608"/>
    <cellStyle name="Title 3 4 3" xfId="58609"/>
    <cellStyle name="Title 3 4 3 2" xfId="58610"/>
    <cellStyle name="Title 3 4 3 2 2" xfId="58611"/>
    <cellStyle name="Title 3 4 3 3" xfId="58612"/>
    <cellStyle name="Title 3 4 4" xfId="58613"/>
    <cellStyle name="Title 3 4 4 2" xfId="58614"/>
    <cellStyle name="Title 3 4 4 2 2" xfId="58615"/>
    <cellStyle name="Title 3 4 4 3" xfId="58616"/>
    <cellStyle name="Title 3 4 5" xfId="58617"/>
    <cellStyle name="Title 3 4 5 2" xfId="58618"/>
    <cellStyle name="Title 3 4 5 2 2" xfId="58619"/>
    <cellStyle name="Title 3 4 5 3" xfId="58620"/>
    <cellStyle name="Title 3 4 6" xfId="58621"/>
    <cellStyle name="Title 3 5" xfId="58622"/>
    <cellStyle name="Title 3 5 2" xfId="58623"/>
    <cellStyle name="Title 3 5 2 2" xfId="58624"/>
    <cellStyle name="Title 3 5 3" xfId="58625"/>
    <cellStyle name="Title 3 6" xfId="58626"/>
    <cellStyle name="Title 3 6 2" xfId="58627"/>
    <cellStyle name="Title 3 6 2 2" xfId="58628"/>
    <cellStyle name="Title 3 6 3" xfId="58629"/>
    <cellStyle name="Title 3 7" xfId="58630"/>
    <cellStyle name="Title 3 7 2" xfId="58631"/>
    <cellStyle name="Title 3 7 2 2" xfId="58632"/>
    <cellStyle name="Title 3 7 3" xfId="58633"/>
    <cellStyle name="Title 3 8" xfId="58634"/>
    <cellStyle name="Title 4" xfId="1734"/>
    <cellStyle name="Title 4 2" xfId="58635"/>
    <cellStyle name="Title 4 2 2" xfId="58636"/>
    <cellStyle name="Title 4 2 2 2" xfId="58637"/>
    <cellStyle name="Title 4 2 3" xfId="58638"/>
    <cellStyle name="Title 4 2 3 2" xfId="58639"/>
    <cellStyle name="Title 4 2 3 2 2" xfId="58640"/>
    <cellStyle name="Title 4 2 3 3" xfId="58641"/>
    <cellStyle name="Title 4 2 4" xfId="58642"/>
    <cellStyle name="Title 4 2 4 2" xfId="58643"/>
    <cellStyle name="Title 4 2 4 2 2" xfId="58644"/>
    <cellStyle name="Title 4 2 4 3" xfId="58645"/>
    <cellStyle name="Title 4 2 5" xfId="58646"/>
    <cellStyle name="Title 4 3" xfId="58647"/>
    <cellStyle name="Title 4 3 2" xfId="58648"/>
    <cellStyle name="Title 4 3 2 2" xfId="58649"/>
    <cellStyle name="Title 4 3 2 2 2" xfId="58650"/>
    <cellStyle name="Title 4 3 2 3" xfId="58651"/>
    <cellStyle name="Title 4 3 2 3 2" xfId="58652"/>
    <cellStyle name="Title 4 3 2 3 2 2" xfId="58653"/>
    <cellStyle name="Title 4 3 2 3 3" xfId="58654"/>
    <cellStyle name="Title 4 3 2 4" xfId="58655"/>
    <cellStyle name="Title 4 3 3" xfId="58656"/>
    <cellStyle name="Title 4 3 3 2" xfId="58657"/>
    <cellStyle name="Title 4 3 3 2 2" xfId="58658"/>
    <cellStyle name="Title 4 3 3 3" xfId="58659"/>
    <cellStyle name="Title 4 3 4" xfId="58660"/>
    <cellStyle name="Title 4 3 4 2" xfId="58661"/>
    <cellStyle name="Title 4 3 4 2 2" xfId="58662"/>
    <cellStyle name="Title 4 3 4 3" xfId="58663"/>
    <cellStyle name="Title 4 3 5" xfId="58664"/>
    <cellStyle name="Title 4 3 5 2" xfId="58665"/>
    <cellStyle name="Title 4 3 5 2 2" xfId="58666"/>
    <cellStyle name="Title 4 3 5 3" xfId="58667"/>
    <cellStyle name="Title 4 3 6" xfId="58668"/>
    <cellStyle name="Title 4 4" xfId="58669"/>
    <cellStyle name="Title 4 4 2" xfId="58670"/>
    <cellStyle name="Title 4 4 2 2" xfId="58671"/>
    <cellStyle name="Title 4 4 3" xfId="58672"/>
    <cellStyle name="Title 4 5" xfId="58673"/>
    <cellStyle name="Title 4 5 2" xfId="58674"/>
    <cellStyle name="Title 4 5 2 2" xfId="58675"/>
    <cellStyle name="Title 4 5 3" xfId="58676"/>
    <cellStyle name="Title 4 6" xfId="58677"/>
    <cellStyle name="Title 4 6 2" xfId="58678"/>
    <cellStyle name="Title 4 6 2 2" xfId="58679"/>
    <cellStyle name="Title 4 6 3" xfId="58680"/>
    <cellStyle name="Title 4 7" xfId="58681"/>
    <cellStyle name="Title 4 8" xfId="58682"/>
    <cellStyle name="Title 5" xfId="1735"/>
    <cellStyle name="Title 5 2" xfId="58683"/>
    <cellStyle name="Title 5 2 2" xfId="58684"/>
    <cellStyle name="Title 5 2 2 2" xfId="58685"/>
    <cellStyle name="Title 5 2 3" xfId="58686"/>
    <cellStyle name="Title 5 2 3 2" xfId="58687"/>
    <cellStyle name="Title 5 2 3 2 2" xfId="58688"/>
    <cellStyle name="Title 5 2 3 3" xfId="58689"/>
    <cellStyle name="Title 5 2 4" xfId="58690"/>
    <cellStyle name="Title 5 2 4 2" xfId="58691"/>
    <cellStyle name="Title 5 2 4 2 2" xfId="58692"/>
    <cellStyle name="Title 5 2 4 3" xfId="58693"/>
    <cellStyle name="Title 5 2 5" xfId="58694"/>
    <cellStyle name="Title 5 3" xfId="58695"/>
    <cellStyle name="Title 5 3 2" xfId="58696"/>
    <cellStyle name="Title 5 3 2 2" xfId="58697"/>
    <cellStyle name="Title 5 3 2 2 2" xfId="58698"/>
    <cellStyle name="Title 5 3 2 3" xfId="58699"/>
    <cellStyle name="Title 5 3 2 3 2" xfId="58700"/>
    <cellStyle name="Title 5 3 2 3 2 2" xfId="58701"/>
    <cellStyle name="Title 5 3 2 3 3" xfId="58702"/>
    <cellStyle name="Title 5 3 2 4" xfId="58703"/>
    <cellStyle name="Title 5 3 3" xfId="58704"/>
    <cellStyle name="Title 5 3 3 2" xfId="58705"/>
    <cellStyle name="Title 5 3 3 2 2" xfId="58706"/>
    <cellStyle name="Title 5 3 3 3" xfId="58707"/>
    <cellStyle name="Title 5 3 4" xfId="58708"/>
    <cellStyle name="Title 5 3 4 2" xfId="58709"/>
    <cellStyle name="Title 5 3 4 2 2" xfId="58710"/>
    <cellStyle name="Title 5 3 4 3" xfId="58711"/>
    <cellStyle name="Title 5 3 5" xfId="58712"/>
    <cellStyle name="Title 5 3 5 2" xfId="58713"/>
    <cellStyle name="Title 5 3 5 2 2" xfId="58714"/>
    <cellStyle name="Title 5 3 5 3" xfId="58715"/>
    <cellStyle name="Title 5 3 6" xfId="58716"/>
    <cellStyle name="Title 5 4" xfId="58717"/>
    <cellStyle name="Title 5 4 2" xfId="58718"/>
    <cellStyle name="Title 5 4 2 2" xfId="58719"/>
    <cellStyle name="Title 5 4 3" xfId="58720"/>
    <cellStyle name="Title 5 5" xfId="58721"/>
    <cellStyle name="Title 5 5 2" xfId="58722"/>
    <cellStyle name="Title 5 5 2 2" xfId="58723"/>
    <cellStyle name="Title 5 5 3" xfId="58724"/>
    <cellStyle name="Title 5 6" xfId="58725"/>
    <cellStyle name="Title 5 6 2" xfId="58726"/>
    <cellStyle name="Title 5 6 2 2" xfId="58727"/>
    <cellStyle name="Title 5 6 3" xfId="58728"/>
    <cellStyle name="Title 5 7" xfId="58729"/>
    <cellStyle name="Title 5 8" xfId="58730"/>
    <cellStyle name="Title 6" xfId="1736"/>
    <cellStyle name="Title 6 2" xfId="58731"/>
    <cellStyle name="Title 6 2 2" xfId="58732"/>
    <cellStyle name="Title 6 2 2 2" xfId="58733"/>
    <cellStyle name="Title 6 2 3" xfId="58734"/>
    <cellStyle name="Title 6 2 3 2" xfId="58735"/>
    <cellStyle name="Title 6 2 3 2 2" xfId="58736"/>
    <cellStyle name="Title 6 2 3 3" xfId="58737"/>
    <cellStyle name="Title 6 2 4" xfId="58738"/>
    <cellStyle name="Title 6 2 4 2" xfId="58739"/>
    <cellStyle name="Title 6 2 4 2 2" xfId="58740"/>
    <cellStyle name="Title 6 2 4 3" xfId="58741"/>
    <cellStyle name="Title 6 2 5" xfId="58742"/>
    <cellStyle name="Title 6 3" xfId="58743"/>
    <cellStyle name="Title 6 3 2" xfId="58744"/>
    <cellStyle name="Title 6 3 2 2" xfId="58745"/>
    <cellStyle name="Title 6 3 3" xfId="58746"/>
    <cellStyle name="Title 6 4" xfId="58747"/>
    <cellStyle name="Title 6 4 2" xfId="58748"/>
    <cellStyle name="Title 6 4 2 2" xfId="58749"/>
    <cellStyle name="Title 6 4 3" xfId="58750"/>
    <cellStyle name="Title 6 5" xfId="58751"/>
    <cellStyle name="Title 6 5 2" xfId="58752"/>
    <cellStyle name="Title 6 5 2 2" xfId="58753"/>
    <cellStyle name="Title 6 5 3" xfId="58754"/>
    <cellStyle name="Title 6 6" xfId="58755"/>
    <cellStyle name="Title 7" xfId="58756"/>
    <cellStyle name="Title 8" xfId="58757"/>
    <cellStyle name="Total" xfId="210" builtinId="25" customBuiltin="1"/>
    <cellStyle name="Total 10" xfId="58758"/>
    <cellStyle name="Total 2" xfId="211"/>
    <cellStyle name="Total 2 10" xfId="58759"/>
    <cellStyle name="Total 2 10 2" xfId="58760"/>
    <cellStyle name="Total 2 10 2 2" xfId="58761"/>
    <cellStyle name="Total 2 10 3" xfId="58762"/>
    <cellStyle name="Total 2 11" xfId="58763"/>
    <cellStyle name="Total 2 11 2" xfId="58764"/>
    <cellStyle name="Total 2 11 2 2" xfId="58765"/>
    <cellStyle name="Total 2 11 3" xfId="58766"/>
    <cellStyle name="Total 2 12" xfId="58767"/>
    <cellStyle name="Total 2 12 2" xfId="58768"/>
    <cellStyle name="Total 2 12 2 2" xfId="58769"/>
    <cellStyle name="Total 2 12 2 2 2" xfId="58770"/>
    <cellStyle name="Total 2 12 2 3" xfId="58771"/>
    <cellStyle name="Total 2 12 3" xfId="58772"/>
    <cellStyle name="Total 2 12 3 2" xfId="58773"/>
    <cellStyle name="Total 2 12 4" xfId="58774"/>
    <cellStyle name="Total 2 12 4 2" xfId="58775"/>
    <cellStyle name="Total 2 12 5" xfId="58776"/>
    <cellStyle name="Total 2 13" xfId="58777"/>
    <cellStyle name="Total 2 13 2" xfId="58778"/>
    <cellStyle name="Total 2 13 3" xfId="58779"/>
    <cellStyle name="Total 2 14" xfId="58780"/>
    <cellStyle name="Total 2 14 2" xfId="58781"/>
    <cellStyle name="Total 2 15" xfId="58782"/>
    <cellStyle name="Total 2 16" xfId="58783"/>
    <cellStyle name="Total 2 17" xfId="58784"/>
    <cellStyle name="Total 2 18" xfId="58785"/>
    <cellStyle name="Total 2 19" xfId="58786"/>
    <cellStyle name="Total 2 2" xfId="560"/>
    <cellStyle name="Total 2 2 10" xfId="58787"/>
    <cellStyle name="Total 2 2 2" xfId="58788"/>
    <cellStyle name="Total 2 2 2 2" xfId="58789"/>
    <cellStyle name="Total 2 2 2 2 2" xfId="58790"/>
    <cellStyle name="Total 2 2 2 3" xfId="58791"/>
    <cellStyle name="Total 2 2 2 3 2" xfId="58792"/>
    <cellStyle name="Total 2 2 2 3 2 2" xfId="58793"/>
    <cellStyle name="Total 2 2 2 3 3" xfId="58794"/>
    <cellStyle name="Total 2 2 2 4" xfId="58795"/>
    <cellStyle name="Total 2 2 2 4 2" xfId="58796"/>
    <cellStyle name="Total 2 2 2 4 2 2" xfId="58797"/>
    <cellStyle name="Total 2 2 2 4 3" xfId="58798"/>
    <cellStyle name="Total 2 2 2 5" xfId="58799"/>
    <cellStyle name="Total 2 2 3" xfId="58800"/>
    <cellStyle name="Total 2 2 3 2" xfId="58801"/>
    <cellStyle name="Total 2 2 3 2 2" xfId="58802"/>
    <cellStyle name="Total 2 2 3 2 2 2" xfId="58803"/>
    <cellStyle name="Total 2 2 3 2 3" xfId="58804"/>
    <cellStyle name="Total 2 2 3 2 3 2" xfId="58805"/>
    <cellStyle name="Total 2 2 3 2 3 2 2" xfId="58806"/>
    <cellStyle name="Total 2 2 3 2 3 3" xfId="58807"/>
    <cellStyle name="Total 2 2 3 2 4" xfId="58808"/>
    <cellStyle name="Total 2 2 3 3" xfId="58809"/>
    <cellStyle name="Total 2 2 3 3 2" xfId="58810"/>
    <cellStyle name="Total 2 2 3 3 2 2" xfId="58811"/>
    <cellStyle name="Total 2 2 3 3 3" xfId="58812"/>
    <cellStyle name="Total 2 2 3 4" xfId="58813"/>
    <cellStyle name="Total 2 2 3 4 2" xfId="58814"/>
    <cellStyle name="Total 2 2 3 4 2 2" xfId="58815"/>
    <cellStyle name="Total 2 2 3 4 3" xfId="58816"/>
    <cellStyle name="Total 2 2 3 5" xfId="58817"/>
    <cellStyle name="Total 2 2 3 5 2" xfId="58818"/>
    <cellStyle name="Total 2 2 3 5 2 2" xfId="58819"/>
    <cellStyle name="Total 2 2 3 5 3" xfId="58820"/>
    <cellStyle name="Total 2 2 3 6" xfId="58821"/>
    <cellStyle name="Total 2 2 4" xfId="58822"/>
    <cellStyle name="Total 2 2 4 2" xfId="58823"/>
    <cellStyle name="Total 2 2 4 2 2" xfId="58824"/>
    <cellStyle name="Total 2 2 4 3" xfId="58825"/>
    <cellStyle name="Total 2 2 5" xfId="58826"/>
    <cellStyle name="Total 2 2 5 2" xfId="58827"/>
    <cellStyle name="Total 2 2 5 2 2" xfId="58828"/>
    <cellStyle name="Total 2 2 5 3" xfId="58829"/>
    <cellStyle name="Total 2 2 6" xfId="58830"/>
    <cellStyle name="Total 2 2 6 2" xfId="58831"/>
    <cellStyle name="Total 2 2 6 2 2" xfId="58832"/>
    <cellStyle name="Total 2 2 6 3" xfId="58833"/>
    <cellStyle name="Total 2 2 7" xfId="58834"/>
    <cellStyle name="Total 2 2 8" xfId="58835"/>
    <cellStyle name="Total 2 2 9" xfId="58836"/>
    <cellStyle name="Total 2 20" xfId="58837"/>
    <cellStyle name="Total 2 21" xfId="58838"/>
    <cellStyle name="Total 2 3" xfId="1737"/>
    <cellStyle name="Total 2 3 2" xfId="58839"/>
    <cellStyle name="Total 2 3 2 2" xfId="58840"/>
    <cellStyle name="Total 2 3 2 2 2" xfId="58841"/>
    <cellStyle name="Total 2 3 2 2 2 2" xfId="58842"/>
    <cellStyle name="Total 2 3 2 2 3" xfId="58843"/>
    <cellStyle name="Total 2 3 2 3" xfId="58844"/>
    <cellStyle name="Total 2 3 2 3 2" xfId="58845"/>
    <cellStyle name="Total 2 3 2 3 2 2" xfId="58846"/>
    <cellStyle name="Total 2 3 2 3 3" xfId="58847"/>
    <cellStyle name="Total 2 3 2 4" xfId="58848"/>
    <cellStyle name="Total 2 3 2 4 2" xfId="58849"/>
    <cellStyle name="Total 2 3 2 4 2 2" xfId="58850"/>
    <cellStyle name="Total 2 3 2 4 3" xfId="58851"/>
    <cellStyle name="Total 2 3 2 5" xfId="58852"/>
    <cellStyle name="Total 2 3 2 5 2" xfId="58853"/>
    <cellStyle name="Total 2 3 2 6" xfId="58854"/>
    <cellStyle name="Total 2 3 3" xfId="58855"/>
    <cellStyle name="Total 2 3 3 2" xfId="58856"/>
    <cellStyle name="Total 2 3 3 2 2" xfId="58857"/>
    <cellStyle name="Total 2 3 3 2 2 2" xfId="58858"/>
    <cellStyle name="Total 2 3 3 2 2 2 2" xfId="58859"/>
    <cellStyle name="Total 2 3 3 2 2 3" xfId="58860"/>
    <cellStyle name="Total 2 3 3 2 3" xfId="58861"/>
    <cellStyle name="Total 2 3 3 2 3 2" xfId="58862"/>
    <cellStyle name="Total 2 3 3 2 3 2 2" xfId="58863"/>
    <cellStyle name="Total 2 3 3 2 3 3" xfId="58864"/>
    <cellStyle name="Total 2 3 3 2 4" xfId="58865"/>
    <cellStyle name="Total 2 3 3 2 4 2" xfId="58866"/>
    <cellStyle name="Total 2 3 3 2 5" xfId="58867"/>
    <cellStyle name="Total 2 3 3 3" xfId="58868"/>
    <cellStyle name="Total 2 3 3 3 2" xfId="58869"/>
    <cellStyle name="Total 2 3 3 3 2 2" xfId="58870"/>
    <cellStyle name="Total 2 3 3 3 2 2 2" xfId="58871"/>
    <cellStyle name="Total 2 3 3 3 2 3" xfId="58872"/>
    <cellStyle name="Total 2 3 3 3 3" xfId="58873"/>
    <cellStyle name="Total 2 3 3 3 3 2" xfId="58874"/>
    <cellStyle name="Total 2 3 3 3 4" xfId="58875"/>
    <cellStyle name="Total 2 3 3 4" xfId="58876"/>
    <cellStyle name="Total 2 3 3 4 2" xfId="58877"/>
    <cellStyle name="Total 2 3 3 4 2 2" xfId="58878"/>
    <cellStyle name="Total 2 3 3 4 3" xfId="58879"/>
    <cellStyle name="Total 2 3 3 5" xfId="58880"/>
    <cellStyle name="Total 2 3 3 5 2" xfId="58881"/>
    <cellStyle name="Total 2 3 3 5 2 2" xfId="58882"/>
    <cellStyle name="Total 2 3 3 5 3" xfId="58883"/>
    <cellStyle name="Total 2 3 3 6" xfId="58884"/>
    <cellStyle name="Total 2 3 3 6 2" xfId="58885"/>
    <cellStyle name="Total 2 3 3 7" xfId="58886"/>
    <cellStyle name="Total 2 3 4" xfId="58887"/>
    <cellStyle name="Total 2 3 4 2" xfId="58888"/>
    <cellStyle name="Total 2 3 4 2 2" xfId="58889"/>
    <cellStyle name="Total 2 3 4 2 2 2" xfId="58890"/>
    <cellStyle name="Total 2 3 4 2 3" xfId="58891"/>
    <cellStyle name="Total 2 3 4 3" xfId="58892"/>
    <cellStyle name="Total 2 3 4 3 2" xfId="58893"/>
    <cellStyle name="Total 2 3 4 4" xfId="58894"/>
    <cellStyle name="Total 2 3 5" xfId="58895"/>
    <cellStyle name="Total 2 3 5 2" xfId="58896"/>
    <cellStyle name="Total 2 3 5 2 2" xfId="58897"/>
    <cellStyle name="Total 2 3 5 3" xfId="58898"/>
    <cellStyle name="Total 2 3 6" xfId="58899"/>
    <cellStyle name="Total 2 3 6 2" xfId="58900"/>
    <cellStyle name="Total 2 3 6 2 2" xfId="58901"/>
    <cellStyle name="Total 2 3 6 3" xfId="58902"/>
    <cellStyle name="Total 2 3 7" xfId="58903"/>
    <cellStyle name="Total 2 3 7 2" xfId="58904"/>
    <cellStyle name="Total 2 3 8" xfId="58905"/>
    <cellStyle name="Total 2 3 9" xfId="58906"/>
    <cellStyle name="Total 2 4" xfId="1738"/>
    <cellStyle name="Total 2 4 2" xfId="58907"/>
    <cellStyle name="Total 2 4 2 2" xfId="58908"/>
    <cellStyle name="Total 2 4 2 2 2" xfId="58909"/>
    <cellStyle name="Total 2 4 2 2 2 2" xfId="58910"/>
    <cellStyle name="Total 2 4 2 2 3" xfId="58911"/>
    <cellStyle name="Total 2 4 2 3" xfId="58912"/>
    <cellStyle name="Total 2 4 2 3 2" xfId="58913"/>
    <cellStyle name="Total 2 4 2 3 2 2" xfId="58914"/>
    <cellStyle name="Total 2 4 2 3 3" xfId="58915"/>
    <cellStyle name="Total 2 4 2 4" xfId="58916"/>
    <cellStyle name="Total 2 4 2 4 2" xfId="58917"/>
    <cellStyle name="Total 2 4 2 4 2 2" xfId="58918"/>
    <cellStyle name="Total 2 4 2 4 3" xfId="58919"/>
    <cellStyle name="Total 2 4 2 5" xfId="58920"/>
    <cellStyle name="Total 2 4 2 5 2" xfId="58921"/>
    <cellStyle name="Total 2 4 2 6" xfId="58922"/>
    <cellStyle name="Total 2 4 3" xfId="58923"/>
    <cellStyle name="Total 2 4 3 2" xfId="58924"/>
    <cellStyle name="Total 2 4 3 2 2" xfId="58925"/>
    <cellStyle name="Total 2 4 3 2 2 2" xfId="58926"/>
    <cellStyle name="Total 2 4 3 2 3" xfId="58927"/>
    <cellStyle name="Total 2 4 3 3" xfId="58928"/>
    <cellStyle name="Total 2 4 3 3 2" xfId="58929"/>
    <cellStyle name="Total 2 4 3 4" xfId="58930"/>
    <cellStyle name="Total 2 4 4" xfId="58931"/>
    <cellStyle name="Total 2 4 4 2" xfId="58932"/>
    <cellStyle name="Total 2 4 4 2 2" xfId="58933"/>
    <cellStyle name="Total 2 4 4 3" xfId="58934"/>
    <cellStyle name="Total 2 4 5" xfId="58935"/>
    <cellStyle name="Total 2 4 5 2" xfId="58936"/>
    <cellStyle name="Total 2 4 5 2 2" xfId="58937"/>
    <cellStyle name="Total 2 4 5 3" xfId="58938"/>
    <cellStyle name="Total 2 4 6" xfId="58939"/>
    <cellStyle name="Total 2 4 6 2" xfId="58940"/>
    <cellStyle name="Total 2 4 7" xfId="58941"/>
    <cellStyle name="Total 2 4 8" xfId="58942"/>
    <cellStyle name="Total 2 5" xfId="58943"/>
    <cellStyle name="Total 2 5 2" xfId="58944"/>
    <cellStyle name="Total 2 5 2 2" xfId="58945"/>
    <cellStyle name="Total 2 5 2 2 2" xfId="58946"/>
    <cellStyle name="Total 2 5 2 2 2 2" xfId="58947"/>
    <cellStyle name="Total 2 5 2 2 3" xfId="58948"/>
    <cellStyle name="Total 2 5 2 3" xfId="58949"/>
    <cellStyle name="Total 2 5 2 3 2" xfId="58950"/>
    <cellStyle name="Total 2 5 2 3 2 2" xfId="58951"/>
    <cellStyle name="Total 2 5 2 3 3" xfId="58952"/>
    <cellStyle name="Total 2 5 2 4" xfId="58953"/>
    <cellStyle name="Total 2 5 2 4 2" xfId="58954"/>
    <cellStyle name="Total 2 5 2 4 2 2" xfId="58955"/>
    <cellStyle name="Total 2 5 2 4 3" xfId="58956"/>
    <cellStyle name="Total 2 5 2 5" xfId="58957"/>
    <cellStyle name="Total 2 5 2 5 2" xfId="58958"/>
    <cellStyle name="Total 2 5 2 6" xfId="58959"/>
    <cellStyle name="Total 2 5 3" xfId="58960"/>
    <cellStyle name="Total 2 5 3 2" xfId="58961"/>
    <cellStyle name="Total 2 5 3 2 2" xfId="58962"/>
    <cellStyle name="Total 2 5 3 2 2 2" xfId="58963"/>
    <cellStyle name="Total 2 5 3 2 2 2 2" xfId="58964"/>
    <cellStyle name="Total 2 5 3 2 2 3" xfId="58965"/>
    <cellStyle name="Total 2 5 3 2 3" xfId="58966"/>
    <cellStyle name="Total 2 5 3 2 3 2" xfId="58967"/>
    <cellStyle name="Total 2 5 3 2 3 2 2" xfId="58968"/>
    <cellStyle name="Total 2 5 3 2 3 3" xfId="58969"/>
    <cellStyle name="Total 2 5 3 2 4" xfId="58970"/>
    <cellStyle name="Total 2 5 3 2 4 2" xfId="58971"/>
    <cellStyle name="Total 2 5 3 2 5" xfId="58972"/>
    <cellStyle name="Total 2 5 3 3" xfId="58973"/>
    <cellStyle name="Total 2 5 3 3 2" xfId="58974"/>
    <cellStyle name="Total 2 5 3 3 2 2" xfId="58975"/>
    <cellStyle name="Total 2 5 3 3 2 2 2" xfId="58976"/>
    <cellStyle name="Total 2 5 3 3 2 3" xfId="58977"/>
    <cellStyle name="Total 2 5 3 3 3" xfId="58978"/>
    <cellStyle name="Total 2 5 3 3 3 2" xfId="58979"/>
    <cellStyle name="Total 2 5 3 3 4" xfId="58980"/>
    <cellStyle name="Total 2 5 3 4" xfId="58981"/>
    <cellStyle name="Total 2 5 3 4 2" xfId="58982"/>
    <cellStyle name="Total 2 5 3 4 2 2" xfId="58983"/>
    <cellStyle name="Total 2 5 3 4 3" xfId="58984"/>
    <cellStyle name="Total 2 5 3 5" xfId="58985"/>
    <cellStyle name="Total 2 5 3 5 2" xfId="58986"/>
    <cellStyle name="Total 2 5 3 5 2 2" xfId="58987"/>
    <cellStyle name="Total 2 5 3 5 3" xfId="58988"/>
    <cellStyle name="Total 2 5 3 6" xfId="58989"/>
    <cellStyle name="Total 2 5 3 6 2" xfId="58990"/>
    <cellStyle name="Total 2 5 3 7" xfId="58991"/>
    <cellStyle name="Total 2 5 4" xfId="58992"/>
    <cellStyle name="Total 2 5 4 2" xfId="58993"/>
    <cellStyle name="Total 2 5 4 2 2" xfId="58994"/>
    <cellStyle name="Total 2 5 4 2 2 2" xfId="58995"/>
    <cellStyle name="Total 2 5 4 2 3" xfId="58996"/>
    <cellStyle name="Total 2 5 4 3" xfId="58997"/>
    <cellStyle name="Total 2 5 4 3 2" xfId="58998"/>
    <cellStyle name="Total 2 5 4 4" xfId="58999"/>
    <cellStyle name="Total 2 5 5" xfId="59000"/>
    <cellStyle name="Total 2 5 5 2" xfId="59001"/>
    <cellStyle name="Total 2 5 5 2 2" xfId="59002"/>
    <cellStyle name="Total 2 5 5 3" xfId="59003"/>
    <cellStyle name="Total 2 5 6" xfId="59004"/>
    <cellStyle name="Total 2 5 6 2" xfId="59005"/>
    <cellStyle name="Total 2 5 6 2 2" xfId="59006"/>
    <cellStyle name="Total 2 5 6 3" xfId="59007"/>
    <cellStyle name="Total 2 5 7" xfId="59008"/>
    <cellStyle name="Total 2 5 7 2" xfId="59009"/>
    <cellStyle name="Total 2 5 8" xfId="59010"/>
    <cellStyle name="Total 2 6" xfId="59011"/>
    <cellStyle name="Total 2 6 2" xfId="59012"/>
    <cellStyle name="Total 2 6 2 2" xfId="59013"/>
    <cellStyle name="Total 2 6 2 2 2" xfId="59014"/>
    <cellStyle name="Total 2 6 2 3" xfId="59015"/>
    <cellStyle name="Total 2 6 3" xfId="59016"/>
    <cellStyle name="Total 2 6 3 2" xfId="59017"/>
    <cellStyle name="Total 2 6 3 2 2" xfId="59018"/>
    <cellStyle name="Total 2 6 3 3" xfId="59019"/>
    <cellStyle name="Total 2 6 4" xfId="59020"/>
    <cellStyle name="Total 2 6 4 2" xfId="59021"/>
    <cellStyle name="Total 2 6 4 2 2" xfId="59022"/>
    <cellStyle name="Total 2 6 4 3" xfId="59023"/>
    <cellStyle name="Total 2 6 5" xfId="59024"/>
    <cellStyle name="Total 2 6 5 2" xfId="59025"/>
    <cellStyle name="Total 2 6 6" xfId="59026"/>
    <cellStyle name="Total 2 7" xfId="59027"/>
    <cellStyle name="Total 2 7 2" xfId="59028"/>
    <cellStyle name="Total 2 7 2 2" xfId="59029"/>
    <cellStyle name="Total 2 7 2 2 2" xfId="59030"/>
    <cellStyle name="Total 2 7 2 3" xfId="59031"/>
    <cellStyle name="Total 2 7 3" xfId="59032"/>
    <cellStyle name="Total 2 7 3 2" xfId="59033"/>
    <cellStyle name="Total 2 7 3 2 2" xfId="59034"/>
    <cellStyle name="Total 2 7 3 3" xfId="59035"/>
    <cellStyle name="Total 2 7 4" xfId="59036"/>
    <cellStyle name="Total 2 7 4 2" xfId="59037"/>
    <cellStyle name="Total 2 7 4 2 2" xfId="59038"/>
    <cellStyle name="Total 2 7 4 3" xfId="59039"/>
    <cellStyle name="Total 2 7 5" xfId="59040"/>
    <cellStyle name="Total 2 7 5 2" xfId="59041"/>
    <cellStyle name="Total 2 7 6" xfId="59042"/>
    <cellStyle name="Total 2 8" xfId="59043"/>
    <cellStyle name="Total 2 8 2" xfId="59044"/>
    <cellStyle name="Total 2 8 2 2" xfId="59045"/>
    <cellStyle name="Total 2 8 2 2 2" xfId="59046"/>
    <cellStyle name="Total 2 8 2 2 2 2" xfId="59047"/>
    <cellStyle name="Total 2 8 2 2 3" xfId="59048"/>
    <cellStyle name="Total 2 8 2 3" xfId="59049"/>
    <cellStyle name="Total 2 8 2 3 2" xfId="59050"/>
    <cellStyle name="Total 2 8 2 3 2 2" xfId="59051"/>
    <cellStyle name="Total 2 8 2 3 3" xfId="59052"/>
    <cellStyle name="Total 2 8 2 4" xfId="59053"/>
    <cellStyle name="Total 2 8 2 4 2" xfId="59054"/>
    <cellStyle name="Total 2 8 2 5" xfId="59055"/>
    <cellStyle name="Total 2 8 3" xfId="59056"/>
    <cellStyle name="Total 2 8 3 2" xfId="59057"/>
    <cellStyle name="Total 2 8 3 2 2" xfId="59058"/>
    <cellStyle name="Total 2 8 3 2 2 2" xfId="59059"/>
    <cellStyle name="Total 2 8 3 2 3" xfId="59060"/>
    <cellStyle name="Total 2 8 3 3" xfId="59061"/>
    <cellStyle name="Total 2 8 3 3 2" xfId="59062"/>
    <cellStyle name="Total 2 8 3 4" xfId="59063"/>
    <cellStyle name="Total 2 8 4" xfId="59064"/>
    <cellStyle name="Total 2 8 4 2" xfId="59065"/>
    <cellStyle name="Total 2 8 4 2 2" xfId="59066"/>
    <cellStyle name="Total 2 8 4 3" xfId="59067"/>
    <cellStyle name="Total 2 8 5" xfId="59068"/>
    <cellStyle name="Total 2 8 5 2" xfId="59069"/>
    <cellStyle name="Total 2 8 5 2 2" xfId="59070"/>
    <cellStyle name="Total 2 8 5 3" xfId="59071"/>
    <cellStyle name="Total 2 8 6" xfId="59072"/>
    <cellStyle name="Total 2 8 6 2" xfId="59073"/>
    <cellStyle name="Total 2 8 7" xfId="59074"/>
    <cellStyle name="Total 2 9" xfId="59075"/>
    <cellStyle name="Total 2 9 2" xfId="59076"/>
    <cellStyle name="Total 2 9 2 2" xfId="59077"/>
    <cellStyle name="Total 2 9 2 2 2" xfId="59078"/>
    <cellStyle name="Total 2 9 2 3" xfId="59079"/>
    <cellStyle name="Total 2 9 3" xfId="59080"/>
    <cellStyle name="Total 2 9 3 2" xfId="59081"/>
    <cellStyle name="Total 2 9 4" xfId="59082"/>
    <cellStyle name="Total 3" xfId="561"/>
    <cellStyle name="Total 3 10" xfId="59083"/>
    <cellStyle name="Total 3 2" xfId="59084"/>
    <cellStyle name="Total 3 2 2" xfId="59085"/>
    <cellStyle name="Total 3 2 2 2" xfId="59086"/>
    <cellStyle name="Total 3 2 2 2 2" xfId="59087"/>
    <cellStyle name="Total 3 2 2 3" xfId="59088"/>
    <cellStyle name="Total 3 2 3" xfId="59089"/>
    <cellStyle name="Total 3 2 3 2" xfId="59090"/>
    <cellStyle name="Total 3 2 3 2 2" xfId="59091"/>
    <cellStyle name="Total 3 2 3 3" xfId="59092"/>
    <cellStyle name="Total 3 2 4" xfId="59093"/>
    <cellStyle name="Total 3 2 4 2" xfId="59094"/>
    <cellStyle name="Total 3 2 4 2 2" xfId="59095"/>
    <cellStyle name="Total 3 2 4 3" xfId="59096"/>
    <cellStyle name="Total 3 2 5" xfId="59097"/>
    <cellStyle name="Total 3 2 5 2" xfId="59098"/>
    <cellStyle name="Total 3 2 6" xfId="59099"/>
    <cellStyle name="Total 3 3" xfId="59100"/>
    <cellStyle name="Total 3 3 2" xfId="59101"/>
    <cellStyle name="Total 3 3 2 2" xfId="59102"/>
    <cellStyle name="Total 3 3 3" xfId="59103"/>
    <cellStyle name="Total 3 3 3 2" xfId="59104"/>
    <cellStyle name="Total 3 3 3 2 2" xfId="59105"/>
    <cellStyle name="Total 3 3 3 3" xfId="59106"/>
    <cellStyle name="Total 3 3 4" xfId="59107"/>
    <cellStyle name="Total 3 3 4 2" xfId="59108"/>
    <cellStyle name="Total 3 3 4 2 2" xfId="59109"/>
    <cellStyle name="Total 3 3 4 3" xfId="59110"/>
    <cellStyle name="Total 3 3 5" xfId="59111"/>
    <cellStyle name="Total 3 3 6" xfId="59112"/>
    <cellStyle name="Total 3 4" xfId="59113"/>
    <cellStyle name="Total 3 4 2" xfId="59114"/>
    <cellStyle name="Total 3 4 2 2" xfId="59115"/>
    <cellStyle name="Total 3 4 2 2 2" xfId="59116"/>
    <cellStyle name="Total 3 4 2 3" xfId="59117"/>
    <cellStyle name="Total 3 4 2 3 2" xfId="59118"/>
    <cellStyle name="Total 3 4 2 3 2 2" xfId="59119"/>
    <cellStyle name="Total 3 4 2 3 3" xfId="59120"/>
    <cellStyle name="Total 3 4 2 4" xfId="59121"/>
    <cellStyle name="Total 3 4 3" xfId="59122"/>
    <cellStyle name="Total 3 4 3 2" xfId="59123"/>
    <cellStyle name="Total 3 4 3 2 2" xfId="59124"/>
    <cellStyle name="Total 3 4 3 3" xfId="59125"/>
    <cellStyle name="Total 3 4 4" xfId="59126"/>
    <cellStyle name="Total 3 4 4 2" xfId="59127"/>
    <cellStyle name="Total 3 4 4 2 2" xfId="59128"/>
    <cellStyle name="Total 3 4 4 3" xfId="59129"/>
    <cellStyle name="Total 3 4 5" xfId="59130"/>
    <cellStyle name="Total 3 4 5 2" xfId="59131"/>
    <cellStyle name="Total 3 4 5 2 2" xfId="59132"/>
    <cellStyle name="Total 3 4 5 3" xfId="59133"/>
    <cellStyle name="Total 3 4 6" xfId="59134"/>
    <cellStyle name="Total 3 4 7" xfId="59135"/>
    <cellStyle name="Total 3 5" xfId="59136"/>
    <cellStyle name="Total 3 5 2" xfId="59137"/>
    <cellStyle name="Total 3 5 2 2" xfId="59138"/>
    <cellStyle name="Total 3 5 3" xfId="59139"/>
    <cellStyle name="Total 3 6" xfId="59140"/>
    <cellStyle name="Total 3 6 2" xfId="59141"/>
    <cellStyle name="Total 3 6 2 2" xfId="59142"/>
    <cellStyle name="Total 3 6 3" xfId="59143"/>
    <cellStyle name="Total 3 7" xfId="59144"/>
    <cellStyle name="Total 3 7 2" xfId="59145"/>
    <cellStyle name="Total 3 7 2 2" xfId="59146"/>
    <cellStyle name="Total 3 7 3" xfId="59147"/>
    <cellStyle name="Total 3 8" xfId="59148"/>
    <cellStyle name="Total 3 9" xfId="59149"/>
    <cellStyle name="Total 4" xfId="380"/>
    <cellStyle name="Total 4 2" xfId="59150"/>
    <cellStyle name="Total 4 2 2" xfId="59151"/>
    <cellStyle name="Total 4 2 2 2" xfId="59152"/>
    <cellStyle name="Total 4 2 3" xfId="59153"/>
    <cellStyle name="Total 4 2 3 2" xfId="59154"/>
    <cellStyle name="Total 4 2 3 2 2" xfId="59155"/>
    <cellStyle name="Total 4 2 3 3" xfId="59156"/>
    <cellStyle name="Total 4 2 4" xfId="59157"/>
    <cellStyle name="Total 4 2 4 2" xfId="59158"/>
    <cellStyle name="Total 4 2 4 2 2" xfId="59159"/>
    <cellStyle name="Total 4 2 4 3" xfId="59160"/>
    <cellStyle name="Total 4 2 5" xfId="59161"/>
    <cellStyle name="Total 4 3" xfId="59162"/>
    <cellStyle name="Total 4 3 2" xfId="59163"/>
    <cellStyle name="Total 4 3 2 2" xfId="59164"/>
    <cellStyle name="Total 4 3 2 2 2" xfId="59165"/>
    <cellStyle name="Total 4 3 2 3" xfId="59166"/>
    <cellStyle name="Total 4 3 2 3 2" xfId="59167"/>
    <cellStyle name="Total 4 3 2 3 2 2" xfId="59168"/>
    <cellStyle name="Total 4 3 2 3 3" xfId="59169"/>
    <cellStyle name="Total 4 3 2 4" xfId="59170"/>
    <cellStyle name="Total 4 3 3" xfId="59171"/>
    <cellStyle name="Total 4 3 3 2" xfId="59172"/>
    <cellStyle name="Total 4 3 3 2 2" xfId="59173"/>
    <cellStyle name="Total 4 3 3 3" xfId="59174"/>
    <cellStyle name="Total 4 3 4" xfId="59175"/>
    <cellStyle name="Total 4 3 4 2" xfId="59176"/>
    <cellStyle name="Total 4 3 4 2 2" xfId="59177"/>
    <cellStyle name="Total 4 3 4 3" xfId="59178"/>
    <cellStyle name="Total 4 3 5" xfId="59179"/>
    <cellStyle name="Total 4 3 5 2" xfId="59180"/>
    <cellStyle name="Total 4 3 5 2 2" xfId="59181"/>
    <cellStyle name="Total 4 3 5 3" xfId="59182"/>
    <cellStyle name="Total 4 3 6" xfId="59183"/>
    <cellStyle name="Total 4 4" xfId="59184"/>
    <cellStyle name="Total 4 4 2" xfId="59185"/>
    <cellStyle name="Total 4 4 2 2" xfId="59186"/>
    <cellStyle name="Total 4 4 3" xfId="59187"/>
    <cellStyle name="Total 4 5" xfId="59188"/>
    <cellStyle name="Total 4 5 2" xfId="59189"/>
    <cellStyle name="Total 4 5 2 2" xfId="59190"/>
    <cellStyle name="Total 4 5 3" xfId="59191"/>
    <cellStyle name="Total 4 6" xfId="59192"/>
    <cellStyle name="Total 4 6 2" xfId="59193"/>
    <cellStyle name="Total 4 6 2 2" xfId="59194"/>
    <cellStyle name="Total 4 6 3" xfId="59195"/>
    <cellStyle name="Total 4 7" xfId="59196"/>
    <cellStyle name="Total 4 8" xfId="59197"/>
    <cellStyle name="Total 4 9" xfId="59198"/>
    <cellStyle name="Total 5" xfId="1739"/>
    <cellStyle name="Total 5 2" xfId="59199"/>
    <cellStyle name="Total 5 2 2" xfId="59200"/>
    <cellStyle name="Total 5 2 2 2" xfId="59201"/>
    <cellStyle name="Total 5 2 2 2 2" xfId="59202"/>
    <cellStyle name="Total 5 2 2 3" xfId="59203"/>
    <cellStyle name="Total 5 2 3" xfId="59204"/>
    <cellStyle name="Total 5 2 3 2" xfId="59205"/>
    <cellStyle name="Total 5 2 3 2 2" xfId="59206"/>
    <cellStyle name="Total 5 2 3 3" xfId="59207"/>
    <cellStyle name="Total 5 2 4" xfId="59208"/>
    <cellStyle name="Total 5 2 4 2" xfId="59209"/>
    <cellStyle name="Total 5 2 4 2 2" xfId="59210"/>
    <cellStyle name="Total 5 2 4 3" xfId="59211"/>
    <cellStyle name="Total 5 2 5" xfId="59212"/>
    <cellStyle name="Total 5 2 5 2" xfId="59213"/>
    <cellStyle name="Total 5 2 6" xfId="59214"/>
    <cellStyle name="Total 5 3" xfId="59215"/>
    <cellStyle name="Total 5 3 2" xfId="59216"/>
    <cellStyle name="Total 5 3 2 2" xfId="59217"/>
    <cellStyle name="Total 5 3 2 2 2" xfId="59218"/>
    <cellStyle name="Total 5 3 2 2 2 2" xfId="59219"/>
    <cellStyle name="Total 5 3 2 2 3" xfId="59220"/>
    <cellStyle name="Total 5 3 2 3" xfId="59221"/>
    <cellStyle name="Total 5 3 2 3 2" xfId="59222"/>
    <cellStyle name="Total 5 3 2 3 2 2" xfId="59223"/>
    <cellStyle name="Total 5 3 2 3 3" xfId="59224"/>
    <cellStyle name="Total 5 3 2 4" xfId="59225"/>
    <cellStyle name="Total 5 3 2 4 2" xfId="59226"/>
    <cellStyle name="Total 5 3 2 5" xfId="59227"/>
    <cellStyle name="Total 5 3 3" xfId="59228"/>
    <cellStyle name="Total 5 3 3 2" xfId="59229"/>
    <cellStyle name="Total 5 3 3 2 2" xfId="59230"/>
    <cellStyle name="Total 5 3 3 2 2 2" xfId="59231"/>
    <cellStyle name="Total 5 3 3 2 3" xfId="59232"/>
    <cellStyle name="Total 5 3 3 3" xfId="59233"/>
    <cellStyle name="Total 5 3 3 3 2" xfId="59234"/>
    <cellStyle name="Total 5 3 3 4" xfId="59235"/>
    <cellStyle name="Total 5 3 4" xfId="59236"/>
    <cellStyle name="Total 5 3 4 2" xfId="59237"/>
    <cellStyle name="Total 5 3 4 2 2" xfId="59238"/>
    <cellStyle name="Total 5 3 4 3" xfId="59239"/>
    <cellStyle name="Total 5 3 5" xfId="59240"/>
    <cellStyle name="Total 5 3 5 2" xfId="59241"/>
    <cellStyle name="Total 5 3 5 2 2" xfId="59242"/>
    <cellStyle name="Total 5 3 5 3" xfId="59243"/>
    <cellStyle name="Total 5 3 6" xfId="59244"/>
    <cellStyle name="Total 5 3 6 2" xfId="59245"/>
    <cellStyle name="Total 5 3 7" xfId="59246"/>
    <cellStyle name="Total 5 4" xfId="59247"/>
    <cellStyle name="Total 5 4 2" xfId="59248"/>
    <cellStyle name="Total 5 4 2 2" xfId="59249"/>
    <cellStyle name="Total 5 4 2 2 2" xfId="59250"/>
    <cellStyle name="Total 5 4 2 3" xfId="59251"/>
    <cellStyle name="Total 5 4 3" xfId="59252"/>
    <cellStyle name="Total 5 4 3 2" xfId="59253"/>
    <cellStyle name="Total 5 4 4" xfId="59254"/>
    <cellStyle name="Total 5 5" xfId="59255"/>
    <cellStyle name="Total 5 5 2" xfId="59256"/>
    <cellStyle name="Total 5 5 2 2" xfId="59257"/>
    <cellStyle name="Total 5 5 3" xfId="59258"/>
    <cellStyle name="Total 5 6" xfId="59259"/>
    <cellStyle name="Total 5 6 2" xfId="59260"/>
    <cellStyle name="Total 5 6 2 2" xfId="59261"/>
    <cellStyle name="Total 5 6 3" xfId="59262"/>
    <cellStyle name="Total 5 7" xfId="59263"/>
    <cellStyle name="Total 5 7 2" xfId="59264"/>
    <cellStyle name="Total 5 8" xfId="59265"/>
    <cellStyle name="Total 5 9" xfId="59266"/>
    <cellStyle name="Total 6" xfId="1740"/>
    <cellStyle name="Total 6 2" xfId="1741"/>
    <cellStyle name="Total 6 2 2" xfId="59267"/>
    <cellStyle name="Total 6 2 2 2" xfId="59268"/>
    <cellStyle name="Total 6 2 2 2 2" xfId="59269"/>
    <cellStyle name="Total 6 2 2 2 2 2" xfId="59270"/>
    <cellStyle name="Total 6 2 2 2 3" xfId="59271"/>
    <cellStyle name="Total 6 2 2 3" xfId="59272"/>
    <cellStyle name="Total 6 2 2 3 2" xfId="59273"/>
    <cellStyle name="Total 6 2 2 3 2 2" xfId="59274"/>
    <cellStyle name="Total 6 2 2 3 3" xfId="59275"/>
    <cellStyle name="Total 6 2 2 4" xfId="59276"/>
    <cellStyle name="Total 6 2 2 4 2" xfId="59277"/>
    <cellStyle name="Total 6 2 2 4 2 2" xfId="59278"/>
    <cellStyle name="Total 6 2 2 4 3" xfId="59279"/>
    <cellStyle name="Total 6 2 2 5" xfId="59280"/>
    <cellStyle name="Total 6 2 2 5 2" xfId="59281"/>
    <cellStyle name="Total 6 2 2 6" xfId="59282"/>
    <cellStyle name="Total 6 2 3" xfId="59283"/>
    <cellStyle name="Total 6 2 3 2" xfId="59284"/>
    <cellStyle name="Total 6 2 3 2 2" xfId="59285"/>
    <cellStyle name="Total 6 2 3 2 2 2" xfId="59286"/>
    <cellStyle name="Total 6 2 3 2 3" xfId="59287"/>
    <cellStyle name="Total 6 2 3 3" xfId="59288"/>
    <cellStyle name="Total 6 2 3 3 2" xfId="59289"/>
    <cellStyle name="Total 6 2 3 4" xfId="59290"/>
    <cellStyle name="Total 6 2 4" xfId="59291"/>
    <cellStyle name="Total 6 2 4 2" xfId="59292"/>
    <cellStyle name="Total 6 2 4 2 2" xfId="59293"/>
    <cellStyle name="Total 6 2 4 3" xfId="59294"/>
    <cellStyle name="Total 6 2 5" xfId="59295"/>
    <cellStyle name="Total 6 2 5 2" xfId="59296"/>
    <cellStyle name="Total 6 2 5 2 2" xfId="59297"/>
    <cellStyle name="Total 6 2 5 3" xfId="59298"/>
    <cellStyle name="Total 6 2 6" xfId="59299"/>
    <cellStyle name="Total 6 2 6 2" xfId="59300"/>
    <cellStyle name="Total 6 2 7" xfId="59301"/>
    <cellStyle name="Total 6 3" xfId="59302"/>
    <cellStyle name="Total 6 4" xfId="59303"/>
    <cellStyle name="Total 6 4 2" xfId="59304"/>
    <cellStyle name="Total 6 4 2 2" xfId="59305"/>
    <cellStyle name="Total 6 4 3" xfId="59306"/>
    <cellStyle name="Total 6 5" xfId="59307"/>
    <cellStyle name="Total 6 5 2" xfId="59308"/>
    <cellStyle name="Total 6 5 2 2" xfId="59309"/>
    <cellStyle name="Total 6 5 3" xfId="59310"/>
    <cellStyle name="Total 7" xfId="59311"/>
    <cellStyle name="Total 7 2" xfId="59312"/>
    <cellStyle name="Total 8" xfId="59313"/>
    <cellStyle name="Total 8 2" xfId="59314"/>
    <cellStyle name="Total 9" xfId="59315"/>
    <cellStyle name="Unprot" xfId="212"/>
    <cellStyle name="Unprot 2" xfId="59316"/>
    <cellStyle name="Unprot 2 2" xfId="59317"/>
    <cellStyle name="Unprot 2 3" xfId="59318"/>
    <cellStyle name="Unprot 2 3 2" xfId="59319"/>
    <cellStyle name="Unprot 2 3 2 2" xfId="59320"/>
    <cellStyle name="Unprot 2 3 3" xfId="59321"/>
    <cellStyle name="Unprot 2 4" xfId="59322"/>
    <cellStyle name="Unprot 2 4 2" xfId="59323"/>
    <cellStyle name="Unprot 2 4 2 2" xfId="59324"/>
    <cellStyle name="Unprot 2 4 3" xfId="59325"/>
    <cellStyle name="Unprot 3" xfId="59326"/>
    <cellStyle name="Unprot 4" xfId="59327"/>
    <cellStyle name="Unprot 4 2" xfId="59328"/>
    <cellStyle name="Unprot 4 2 2" xfId="59329"/>
    <cellStyle name="Unprot 4 3" xfId="59330"/>
    <cellStyle name="Unprot 5" xfId="59331"/>
    <cellStyle name="Unprot 5 2" xfId="59332"/>
    <cellStyle name="Unprot 5 2 2" xfId="59333"/>
    <cellStyle name="Unprot 5 3" xfId="59334"/>
    <cellStyle name="Unprot$" xfId="213"/>
    <cellStyle name="Unprot$ 2" xfId="254"/>
    <cellStyle name="Unprot$ 2 2" xfId="59335"/>
    <cellStyle name="Unprot$ 2 3" xfId="59336"/>
    <cellStyle name="Unprot$ 2 3 2" xfId="59337"/>
    <cellStyle name="Unprot$ 2 3 2 2" xfId="59338"/>
    <cellStyle name="Unprot$ 2 3 3" xfId="59339"/>
    <cellStyle name="Unprot$ 2 4" xfId="59340"/>
    <cellStyle name="Unprot$ 2 4 2" xfId="59341"/>
    <cellStyle name="Unprot$ 2 4 2 2" xfId="59342"/>
    <cellStyle name="Unprot$ 2 4 3" xfId="59343"/>
    <cellStyle name="Unprot$ 3" xfId="59344"/>
    <cellStyle name="Unprot$ 4" xfId="59345"/>
    <cellStyle name="Unprot$ 4 2" xfId="59346"/>
    <cellStyle name="Unprot$ 4 2 2" xfId="59347"/>
    <cellStyle name="Unprot$ 4 3" xfId="59348"/>
    <cellStyle name="Unprot$ 5" xfId="59349"/>
    <cellStyle name="Unprot$ 5 2" xfId="59350"/>
    <cellStyle name="Unprot$ 5 2 2" xfId="59351"/>
    <cellStyle name="Unprot$ 5 3" xfId="59352"/>
    <cellStyle name="Unprot$ 6" xfId="59353"/>
    <cellStyle name="Unprot_Atlas" xfId="59354"/>
    <cellStyle name="Unprotect" xfId="214"/>
    <cellStyle name="Unprotect 2" xfId="59355"/>
    <cellStyle name="Unprotect 3" xfId="59356"/>
    <cellStyle name="Unprotect 3 2" xfId="59357"/>
    <cellStyle name="Unprotect 3 2 2" xfId="59358"/>
    <cellStyle name="Unprotect 3 3" xfId="59359"/>
    <cellStyle name="Unprotect 4" xfId="59360"/>
    <cellStyle name="Unprotect 4 2" xfId="59361"/>
    <cellStyle name="Unprotect 4 2 2" xfId="59362"/>
    <cellStyle name="Unprotect 4 3" xfId="59363"/>
    <cellStyle name="Warning Text" xfId="215" builtinId="11" customBuiltin="1"/>
    <cellStyle name="Warning Text 2" xfId="216"/>
    <cellStyle name="Warning Text 2 10" xfId="59364"/>
    <cellStyle name="Warning Text 2 10 2" xfId="59365"/>
    <cellStyle name="Warning Text 2 11" xfId="59366"/>
    <cellStyle name="Warning Text 2 12" xfId="59367"/>
    <cellStyle name="Warning Text 2 13" xfId="59368"/>
    <cellStyle name="Warning Text 2 14" xfId="59369"/>
    <cellStyle name="Warning Text 2 15" xfId="59370"/>
    <cellStyle name="Warning Text 2 16" xfId="59371"/>
    <cellStyle name="Warning Text 2 2" xfId="1742"/>
    <cellStyle name="Warning Text 2 2 2" xfId="59372"/>
    <cellStyle name="Warning Text 2 2 2 2" xfId="59373"/>
    <cellStyle name="Warning Text 2 2 2 2 2" xfId="59374"/>
    <cellStyle name="Warning Text 2 2 2 3" xfId="59375"/>
    <cellStyle name="Warning Text 2 2 2 3 2" xfId="59376"/>
    <cellStyle name="Warning Text 2 2 2 3 2 2" xfId="59377"/>
    <cellStyle name="Warning Text 2 2 2 3 3" xfId="59378"/>
    <cellStyle name="Warning Text 2 2 2 4" xfId="59379"/>
    <cellStyle name="Warning Text 2 2 2 4 2" xfId="59380"/>
    <cellStyle name="Warning Text 2 2 2 4 2 2" xfId="59381"/>
    <cellStyle name="Warning Text 2 2 2 4 3" xfId="59382"/>
    <cellStyle name="Warning Text 2 2 2 5" xfId="59383"/>
    <cellStyle name="Warning Text 2 2 3" xfId="59384"/>
    <cellStyle name="Warning Text 2 2 3 2" xfId="59385"/>
    <cellStyle name="Warning Text 2 2 3 2 2" xfId="59386"/>
    <cellStyle name="Warning Text 2 2 3 2 2 2" xfId="59387"/>
    <cellStyle name="Warning Text 2 2 3 2 3" xfId="59388"/>
    <cellStyle name="Warning Text 2 2 3 2 3 2" xfId="59389"/>
    <cellStyle name="Warning Text 2 2 3 2 3 2 2" xfId="59390"/>
    <cellStyle name="Warning Text 2 2 3 2 3 3" xfId="59391"/>
    <cellStyle name="Warning Text 2 2 3 2 4" xfId="59392"/>
    <cellStyle name="Warning Text 2 2 3 3" xfId="59393"/>
    <cellStyle name="Warning Text 2 2 3 3 2" xfId="59394"/>
    <cellStyle name="Warning Text 2 2 3 3 2 2" xfId="59395"/>
    <cellStyle name="Warning Text 2 2 3 3 3" xfId="59396"/>
    <cellStyle name="Warning Text 2 2 3 4" xfId="59397"/>
    <cellStyle name="Warning Text 2 2 3 4 2" xfId="59398"/>
    <cellStyle name="Warning Text 2 2 3 4 2 2" xfId="59399"/>
    <cellStyle name="Warning Text 2 2 3 4 3" xfId="59400"/>
    <cellStyle name="Warning Text 2 2 3 5" xfId="59401"/>
    <cellStyle name="Warning Text 2 2 3 5 2" xfId="59402"/>
    <cellStyle name="Warning Text 2 2 3 5 2 2" xfId="59403"/>
    <cellStyle name="Warning Text 2 2 3 5 3" xfId="59404"/>
    <cellStyle name="Warning Text 2 2 3 6" xfId="59405"/>
    <cellStyle name="Warning Text 2 2 4" xfId="59406"/>
    <cellStyle name="Warning Text 2 2 4 2" xfId="59407"/>
    <cellStyle name="Warning Text 2 2 4 2 2" xfId="59408"/>
    <cellStyle name="Warning Text 2 2 4 3" xfId="59409"/>
    <cellStyle name="Warning Text 2 2 5" xfId="59410"/>
    <cellStyle name="Warning Text 2 2 5 2" xfId="59411"/>
    <cellStyle name="Warning Text 2 2 5 2 2" xfId="59412"/>
    <cellStyle name="Warning Text 2 2 5 3" xfId="59413"/>
    <cellStyle name="Warning Text 2 2 6" xfId="59414"/>
    <cellStyle name="Warning Text 2 2 6 2" xfId="59415"/>
    <cellStyle name="Warning Text 2 2 6 2 2" xfId="59416"/>
    <cellStyle name="Warning Text 2 2 6 3" xfId="59417"/>
    <cellStyle name="Warning Text 2 2 7" xfId="59418"/>
    <cellStyle name="Warning Text 2 2 8" xfId="59419"/>
    <cellStyle name="Warning Text 2 3" xfId="1743"/>
    <cellStyle name="Warning Text 2 3 2" xfId="59420"/>
    <cellStyle name="Warning Text 2 3 2 2" xfId="59421"/>
    <cellStyle name="Warning Text 2 3 2 2 2" xfId="59422"/>
    <cellStyle name="Warning Text 2 3 2 3" xfId="59423"/>
    <cellStyle name="Warning Text 2 3 2 3 2" xfId="59424"/>
    <cellStyle name="Warning Text 2 3 2 3 2 2" xfId="59425"/>
    <cellStyle name="Warning Text 2 3 2 3 3" xfId="59426"/>
    <cellStyle name="Warning Text 2 3 2 4" xfId="59427"/>
    <cellStyle name="Warning Text 2 3 2 4 2" xfId="59428"/>
    <cellStyle name="Warning Text 2 3 2 4 2 2" xfId="59429"/>
    <cellStyle name="Warning Text 2 3 2 4 3" xfId="59430"/>
    <cellStyle name="Warning Text 2 3 2 5" xfId="59431"/>
    <cellStyle name="Warning Text 2 3 3" xfId="59432"/>
    <cellStyle name="Warning Text 2 3 3 2" xfId="59433"/>
    <cellStyle name="Warning Text 2 3 3 2 2" xfId="59434"/>
    <cellStyle name="Warning Text 2 3 3 2 2 2" xfId="59435"/>
    <cellStyle name="Warning Text 2 3 3 2 3" xfId="59436"/>
    <cellStyle name="Warning Text 2 3 3 2 3 2" xfId="59437"/>
    <cellStyle name="Warning Text 2 3 3 2 3 2 2" xfId="59438"/>
    <cellStyle name="Warning Text 2 3 3 2 3 3" xfId="59439"/>
    <cellStyle name="Warning Text 2 3 3 2 4" xfId="59440"/>
    <cellStyle name="Warning Text 2 3 3 3" xfId="59441"/>
    <cellStyle name="Warning Text 2 3 3 3 2" xfId="59442"/>
    <cellStyle name="Warning Text 2 3 3 3 2 2" xfId="59443"/>
    <cellStyle name="Warning Text 2 3 3 3 3" xfId="59444"/>
    <cellStyle name="Warning Text 2 3 3 4" xfId="59445"/>
    <cellStyle name="Warning Text 2 3 3 4 2" xfId="59446"/>
    <cellStyle name="Warning Text 2 3 3 4 2 2" xfId="59447"/>
    <cellStyle name="Warning Text 2 3 3 4 3" xfId="59448"/>
    <cellStyle name="Warning Text 2 3 3 5" xfId="59449"/>
    <cellStyle name="Warning Text 2 3 3 5 2" xfId="59450"/>
    <cellStyle name="Warning Text 2 3 3 5 2 2" xfId="59451"/>
    <cellStyle name="Warning Text 2 3 3 5 3" xfId="59452"/>
    <cellStyle name="Warning Text 2 3 3 6" xfId="59453"/>
    <cellStyle name="Warning Text 2 3 4" xfId="59454"/>
    <cellStyle name="Warning Text 2 3 4 2" xfId="59455"/>
    <cellStyle name="Warning Text 2 3 4 2 2" xfId="59456"/>
    <cellStyle name="Warning Text 2 3 4 3" xfId="59457"/>
    <cellStyle name="Warning Text 2 3 5" xfId="59458"/>
    <cellStyle name="Warning Text 2 3 5 2" xfId="59459"/>
    <cellStyle name="Warning Text 2 3 5 2 2" xfId="59460"/>
    <cellStyle name="Warning Text 2 3 5 3" xfId="59461"/>
    <cellStyle name="Warning Text 2 3 6" xfId="59462"/>
    <cellStyle name="Warning Text 2 3 6 2" xfId="59463"/>
    <cellStyle name="Warning Text 2 3 6 2 2" xfId="59464"/>
    <cellStyle name="Warning Text 2 3 6 3" xfId="59465"/>
    <cellStyle name="Warning Text 2 3 7" xfId="59466"/>
    <cellStyle name="Warning Text 2 3 8" xfId="59467"/>
    <cellStyle name="Warning Text 2 4" xfId="1744"/>
    <cellStyle name="Warning Text 2 4 2" xfId="59468"/>
    <cellStyle name="Warning Text 2 4 2 2" xfId="59469"/>
    <cellStyle name="Warning Text 2 4 2 2 2" xfId="59470"/>
    <cellStyle name="Warning Text 2 4 2 3" xfId="59471"/>
    <cellStyle name="Warning Text 2 4 2 3 2" xfId="59472"/>
    <cellStyle name="Warning Text 2 4 2 3 2 2" xfId="59473"/>
    <cellStyle name="Warning Text 2 4 2 3 3" xfId="59474"/>
    <cellStyle name="Warning Text 2 4 2 4" xfId="59475"/>
    <cellStyle name="Warning Text 2 4 2 4 2" xfId="59476"/>
    <cellStyle name="Warning Text 2 4 2 4 2 2" xfId="59477"/>
    <cellStyle name="Warning Text 2 4 2 4 3" xfId="59478"/>
    <cellStyle name="Warning Text 2 4 2 5" xfId="59479"/>
    <cellStyle name="Warning Text 2 4 3" xfId="59480"/>
    <cellStyle name="Warning Text 2 4 3 2" xfId="59481"/>
    <cellStyle name="Warning Text 2 4 3 2 2" xfId="59482"/>
    <cellStyle name="Warning Text 2 4 3 3" xfId="59483"/>
    <cellStyle name="Warning Text 2 4 4" xfId="59484"/>
    <cellStyle name="Warning Text 2 4 4 2" xfId="59485"/>
    <cellStyle name="Warning Text 2 4 4 2 2" xfId="59486"/>
    <cellStyle name="Warning Text 2 4 4 3" xfId="59487"/>
    <cellStyle name="Warning Text 2 4 5" xfId="59488"/>
    <cellStyle name="Warning Text 2 4 5 2" xfId="59489"/>
    <cellStyle name="Warning Text 2 4 5 2 2" xfId="59490"/>
    <cellStyle name="Warning Text 2 4 5 3" xfId="59491"/>
    <cellStyle name="Warning Text 2 4 6" xfId="59492"/>
    <cellStyle name="Warning Text 2 4 7" xfId="59493"/>
    <cellStyle name="Warning Text 2 5" xfId="59494"/>
    <cellStyle name="Warning Text 2 5 2" xfId="59495"/>
    <cellStyle name="Warning Text 2 5 2 2" xfId="59496"/>
    <cellStyle name="Warning Text 2 5 2 2 2" xfId="59497"/>
    <cellStyle name="Warning Text 2 5 2 3" xfId="59498"/>
    <cellStyle name="Warning Text 2 5 2 3 2" xfId="59499"/>
    <cellStyle name="Warning Text 2 5 2 3 2 2" xfId="59500"/>
    <cellStyle name="Warning Text 2 5 2 3 3" xfId="59501"/>
    <cellStyle name="Warning Text 2 5 2 4" xfId="59502"/>
    <cellStyle name="Warning Text 2 5 2 4 2" xfId="59503"/>
    <cellStyle name="Warning Text 2 5 2 4 2 2" xfId="59504"/>
    <cellStyle name="Warning Text 2 5 2 4 3" xfId="59505"/>
    <cellStyle name="Warning Text 2 5 2 5" xfId="59506"/>
    <cellStyle name="Warning Text 2 5 3" xfId="59507"/>
    <cellStyle name="Warning Text 2 5 3 2" xfId="59508"/>
    <cellStyle name="Warning Text 2 5 3 2 2" xfId="59509"/>
    <cellStyle name="Warning Text 2 5 3 3" xfId="59510"/>
    <cellStyle name="Warning Text 2 5 3 3 2" xfId="59511"/>
    <cellStyle name="Warning Text 2 5 3 3 2 2" xfId="59512"/>
    <cellStyle name="Warning Text 2 5 3 3 3" xfId="59513"/>
    <cellStyle name="Warning Text 2 5 3 4" xfId="59514"/>
    <cellStyle name="Warning Text 2 5 4" xfId="59515"/>
    <cellStyle name="Warning Text 2 5 4 2" xfId="59516"/>
    <cellStyle name="Warning Text 2 5 4 2 2" xfId="59517"/>
    <cellStyle name="Warning Text 2 5 4 3" xfId="59518"/>
    <cellStyle name="Warning Text 2 5 5" xfId="59519"/>
    <cellStyle name="Warning Text 2 5 5 2" xfId="59520"/>
    <cellStyle name="Warning Text 2 5 5 2 2" xfId="59521"/>
    <cellStyle name="Warning Text 2 5 5 3" xfId="59522"/>
    <cellStyle name="Warning Text 2 5 6" xfId="59523"/>
    <cellStyle name="Warning Text 2 5 6 2" xfId="59524"/>
    <cellStyle name="Warning Text 2 5 6 2 2" xfId="59525"/>
    <cellStyle name="Warning Text 2 5 6 3" xfId="59526"/>
    <cellStyle name="Warning Text 2 5 7" xfId="59527"/>
    <cellStyle name="Warning Text 2 5 8" xfId="59528"/>
    <cellStyle name="Warning Text 2 6" xfId="59529"/>
    <cellStyle name="Warning Text 2 6 2" xfId="59530"/>
    <cellStyle name="Warning Text 2 6 2 2" xfId="59531"/>
    <cellStyle name="Warning Text 2 6 3" xfId="59532"/>
    <cellStyle name="Warning Text 2 7" xfId="59533"/>
    <cellStyle name="Warning Text 2 7 2" xfId="59534"/>
    <cellStyle name="Warning Text 2 7 2 2" xfId="59535"/>
    <cellStyle name="Warning Text 2 7 3" xfId="59536"/>
    <cellStyle name="Warning Text 2 8" xfId="59537"/>
    <cellStyle name="Warning Text 2 8 2" xfId="59538"/>
    <cellStyle name="Warning Text 2 8 2 2" xfId="59539"/>
    <cellStyle name="Warning Text 2 8 3" xfId="59540"/>
    <cellStyle name="Warning Text 2 9" xfId="59541"/>
    <cellStyle name="Warning Text 2 9 2" xfId="59542"/>
    <cellStyle name="Warning Text 2 9 2 2" xfId="59543"/>
    <cellStyle name="Warning Text 2 9 3" xfId="59544"/>
    <cellStyle name="Warning Text 3" xfId="469"/>
    <cellStyle name="Warning Text 3 10" xfId="59545"/>
    <cellStyle name="Warning Text 3 2" xfId="59546"/>
    <cellStyle name="Warning Text 3 2 2" xfId="59547"/>
    <cellStyle name="Warning Text 3 2 2 2" xfId="59548"/>
    <cellStyle name="Warning Text 3 2 3" xfId="59549"/>
    <cellStyle name="Warning Text 3 2 3 2" xfId="59550"/>
    <cellStyle name="Warning Text 3 2 3 2 2" xfId="59551"/>
    <cellStyle name="Warning Text 3 2 3 3" xfId="59552"/>
    <cellStyle name="Warning Text 3 2 4" xfId="59553"/>
    <cellStyle name="Warning Text 3 2 4 2" xfId="59554"/>
    <cellStyle name="Warning Text 3 2 4 2 2" xfId="59555"/>
    <cellStyle name="Warning Text 3 2 4 3" xfId="59556"/>
    <cellStyle name="Warning Text 3 2 5" xfId="59557"/>
    <cellStyle name="Warning Text 3 3" xfId="59558"/>
    <cellStyle name="Warning Text 3 3 2" xfId="59559"/>
    <cellStyle name="Warning Text 3 3 2 2" xfId="59560"/>
    <cellStyle name="Warning Text 3 3 3" xfId="59561"/>
    <cellStyle name="Warning Text 3 3 3 2" xfId="59562"/>
    <cellStyle name="Warning Text 3 3 3 2 2" xfId="59563"/>
    <cellStyle name="Warning Text 3 3 3 3" xfId="59564"/>
    <cellStyle name="Warning Text 3 3 4" xfId="59565"/>
    <cellStyle name="Warning Text 3 3 4 2" xfId="59566"/>
    <cellStyle name="Warning Text 3 3 4 2 2" xfId="59567"/>
    <cellStyle name="Warning Text 3 3 4 3" xfId="59568"/>
    <cellStyle name="Warning Text 3 3 5" xfId="59569"/>
    <cellStyle name="Warning Text 3 3 6" xfId="59570"/>
    <cellStyle name="Warning Text 3 4" xfId="59571"/>
    <cellStyle name="Warning Text 3 4 2" xfId="59572"/>
    <cellStyle name="Warning Text 3 4 2 2" xfId="59573"/>
    <cellStyle name="Warning Text 3 4 2 2 2" xfId="59574"/>
    <cellStyle name="Warning Text 3 4 2 3" xfId="59575"/>
    <cellStyle name="Warning Text 3 4 2 3 2" xfId="59576"/>
    <cellStyle name="Warning Text 3 4 2 3 2 2" xfId="59577"/>
    <cellStyle name="Warning Text 3 4 2 3 3" xfId="59578"/>
    <cellStyle name="Warning Text 3 4 2 4" xfId="59579"/>
    <cellStyle name="Warning Text 3 4 3" xfId="59580"/>
    <cellStyle name="Warning Text 3 4 3 2" xfId="59581"/>
    <cellStyle name="Warning Text 3 4 3 2 2" xfId="59582"/>
    <cellStyle name="Warning Text 3 4 3 3" xfId="59583"/>
    <cellStyle name="Warning Text 3 4 4" xfId="59584"/>
    <cellStyle name="Warning Text 3 4 4 2" xfId="59585"/>
    <cellStyle name="Warning Text 3 4 4 2 2" xfId="59586"/>
    <cellStyle name="Warning Text 3 4 4 3" xfId="59587"/>
    <cellStyle name="Warning Text 3 4 5" xfId="59588"/>
    <cellStyle name="Warning Text 3 4 5 2" xfId="59589"/>
    <cellStyle name="Warning Text 3 4 5 2 2" xfId="59590"/>
    <cellStyle name="Warning Text 3 4 5 3" xfId="59591"/>
    <cellStyle name="Warning Text 3 4 6" xfId="59592"/>
    <cellStyle name="Warning Text 3 4 7" xfId="59593"/>
    <cellStyle name="Warning Text 3 5" xfId="59594"/>
    <cellStyle name="Warning Text 3 5 2" xfId="59595"/>
    <cellStyle name="Warning Text 3 5 2 2" xfId="59596"/>
    <cellStyle name="Warning Text 3 5 3" xfId="59597"/>
    <cellStyle name="Warning Text 3 5 4" xfId="59598"/>
    <cellStyle name="Warning Text 3 6" xfId="59599"/>
    <cellStyle name="Warning Text 3 6 2" xfId="59600"/>
    <cellStyle name="Warning Text 3 6 2 2" xfId="59601"/>
    <cellStyle name="Warning Text 3 6 3" xfId="59602"/>
    <cellStyle name="Warning Text 3 7" xfId="59603"/>
    <cellStyle name="Warning Text 3 7 2" xfId="59604"/>
    <cellStyle name="Warning Text 3 7 2 2" xfId="59605"/>
    <cellStyle name="Warning Text 3 7 3" xfId="59606"/>
    <cellStyle name="Warning Text 3 8" xfId="59607"/>
    <cellStyle name="Warning Text 3 9" xfId="59608"/>
    <cellStyle name="Warning Text 4" xfId="1745"/>
    <cellStyle name="Warning Text 4 2" xfId="59609"/>
    <cellStyle name="Warning Text 4 2 2" xfId="59610"/>
    <cellStyle name="Warning Text 4 2 2 2" xfId="59611"/>
    <cellStyle name="Warning Text 4 2 3" xfId="59612"/>
    <cellStyle name="Warning Text 4 2 3 2" xfId="59613"/>
    <cellStyle name="Warning Text 4 2 3 2 2" xfId="59614"/>
    <cellStyle name="Warning Text 4 2 3 3" xfId="59615"/>
    <cellStyle name="Warning Text 4 2 4" xfId="59616"/>
    <cellStyle name="Warning Text 4 2 4 2" xfId="59617"/>
    <cellStyle name="Warning Text 4 2 4 2 2" xfId="59618"/>
    <cellStyle name="Warning Text 4 2 4 3" xfId="59619"/>
    <cellStyle name="Warning Text 4 2 5" xfId="59620"/>
    <cellStyle name="Warning Text 4 3" xfId="59621"/>
    <cellStyle name="Warning Text 4 3 2" xfId="59622"/>
    <cellStyle name="Warning Text 4 3 2 2" xfId="59623"/>
    <cellStyle name="Warning Text 4 3 2 2 2" xfId="59624"/>
    <cellStyle name="Warning Text 4 3 2 3" xfId="59625"/>
    <cellStyle name="Warning Text 4 3 2 3 2" xfId="59626"/>
    <cellStyle name="Warning Text 4 3 2 3 2 2" xfId="59627"/>
    <cellStyle name="Warning Text 4 3 2 3 3" xfId="59628"/>
    <cellStyle name="Warning Text 4 3 2 4" xfId="59629"/>
    <cellStyle name="Warning Text 4 3 3" xfId="59630"/>
    <cellStyle name="Warning Text 4 3 3 2" xfId="59631"/>
    <cellStyle name="Warning Text 4 3 3 2 2" xfId="59632"/>
    <cellStyle name="Warning Text 4 3 3 3" xfId="59633"/>
    <cellStyle name="Warning Text 4 3 4" xfId="59634"/>
    <cellStyle name="Warning Text 4 3 4 2" xfId="59635"/>
    <cellStyle name="Warning Text 4 3 4 2 2" xfId="59636"/>
    <cellStyle name="Warning Text 4 3 4 3" xfId="59637"/>
    <cellStyle name="Warning Text 4 3 5" xfId="59638"/>
    <cellStyle name="Warning Text 4 3 5 2" xfId="59639"/>
    <cellStyle name="Warning Text 4 3 5 2 2" xfId="59640"/>
    <cellStyle name="Warning Text 4 3 5 3" xfId="59641"/>
    <cellStyle name="Warning Text 4 3 6" xfId="59642"/>
    <cellStyle name="Warning Text 4 4" xfId="59643"/>
    <cellStyle name="Warning Text 4 4 2" xfId="59644"/>
    <cellStyle name="Warning Text 4 4 2 2" xfId="59645"/>
    <cellStyle name="Warning Text 4 4 3" xfId="59646"/>
    <cellStyle name="Warning Text 4 5" xfId="59647"/>
    <cellStyle name="Warning Text 4 5 2" xfId="59648"/>
    <cellStyle name="Warning Text 4 5 2 2" xfId="59649"/>
    <cellStyle name="Warning Text 4 5 3" xfId="59650"/>
    <cellStyle name="Warning Text 4 6" xfId="59651"/>
    <cellStyle name="Warning Text 4 6 2" xfId="59652"/>
    <cellStyle name="Warning Text 4 6 2 2" xfId="59653"/>
    <cellStyle name="Warning Text 4 6 3" xfId="59654"/>
    <cellStyle name="Warning Text 4 7" xfId="59655"/>
    <cellStyle name="Warning Text 4 8" xfId="59656"/>
    <cellStyle name="Warning Text 5" xfId="1746"/>
    <cellStyle name="Warning Text 5 2" xfId="59657"/>
    <cellStyle name="Warning Text 5 2 2" xfId="59658"/>
    <cellStyle name="Warning Text 5 2 2 2" xfId="59659"/>
    <cellStyle name="Warning Text 5 2 3" xfId="59660"/>
    <cellStyle name="Warning Text 5 2 3 2" xfId="59661"/>
    <cellStyle name="Warning Text 5 2 3 2 2" xfId="59662"/>
    <cellStyle name="Warning Text 5 2 3 3" xfId="59663"/>
    <cellStyle name="Warning Text 5 2 4" xfId="59664"/>
    <cellStyle name="Warning Text 5 2 4 2" xfId="59665"/>
    <cellStyle name="Warning Text 5 2 4 2 2" xfId="59666"/>
    <cellStyle name="Warning Text 5 2 4 3" xfId="59667"/>
    <cellStyle name="Warning Text 5 2 5" xfId="59668"/>
    <cellStyle name="Warning Text 5 3" xfId="59669"/>
    <cellStyle name="Warning Text 5 3 2" xfId="59670"/>
    <cellStyle name="Warning Text 5 3 2 2" xfId="59671"/>
    <cellStyle name="Warning Text 5 3 2 2 2" xfId="59672"/>
    <cellStyle name="Warning Text 5 3 2 3" xfId="59673"/>
    <cellStyle name="Warning Text 5 3 2 3 2" xfId="59674"/>
    <cellStyle name="Warning Text 5 3 2 3 2 2" xfId="59675"/>
    <cellStyle name="Warning Text 5 3 2 3 3" xfId="59676"/>
    <cellStyle name="Warning Text 5 3 2 4" xfId="59677"/>
    <cellStyle name="Warning Text 5 3 3" xfId="59678"/>
    <cellStyle name="Warning Text 5 3 3 2" xfId="59679"/>
    <cellStyle name="Warning Text 5 3 3 2 2" xfId="59680"/>
    <cellStyle name="Warning Text 5 3 3 3" xfId="59681"/>
    <cellStyle name="Warning Text 5 3 4" xfId="59682"/>
    <cellStyle name="Warning Text 5 3 4 2" xfId="59683"/>
    <cellStyle name="Warning Text 5 3 4 2 2" xfId="59684"/>
    <cellStyle name="Warning Text 5 3 4 3" xfId="59685"/>
    <cellStyle name="Warning Text 5 3 5" xfId="59686"/>
    <cellStyle name="Warning Text 5 3 5 2" xfId="59687"/>
    <cellStyle name="Warning Text 5 3 5 2 2" xfId="59688"/>
    <cellStyle name="Warning Text 5 3 5 3" xfId="59689"/>
    <cellStyle name="Warning Text 5 3 6" xfId="59690"/>
    <cellStyle name="Warning Text 5 4" xfId="59691"/>
    <cellStyle name="Warning Text 5 4 2" xfId="59692"/>
    <cellStyle name="Warning Text 5 4 2 2" xfId="59693"/>
    <cellStyle name="Warning Text 5 4 3" xfId="59694"/>
    <cellStyle name="Warning Text 5 5" xfId="59695"/>
    <cellStyle name="Warning Text 5 5 2" xfId="59696"/>
    <cellStyle name="Warning Text 5 5 2 2" xfId="59697"/>
    <cellStyle name="Warning Text 5 5 3" xfId="59698"/>
    <cellStyle name="Warning Text 5 6" xfId="59699"/>
    <cellStyle name="Warning Text 5 6 2" xfId="59700"/>
    <cellStyle name="Warning Text 5 6 2 2" xfId="59701"/>
    <cellStyle name="Warning Text 5 6 3" xfId="59702"/>
    <cellStyle name="Warning Text 5 7" xfId="59703"/>
    <cellStyle name="Warning Text 6" xfId="1747"/>
    <cellStyle name="Warning Text 6 2" xfId="59704"/>
    <cellStyle name="Warning Text 6 2 2" xfId="59705"/>
    <cellStyle name="Warning Text 6 2 2 2" xfId="59706"/>
    <cellStyle name="Warning Text 6 2 3" xfId="59707"/>
    <cellStyle name="Warning Text 6 2 3 2" xfId="59708"/>
    <cellStyle name="Warning Text 6 2 3 2 2" xfId="59709"/>
    <cellStyle name="Warning Text 6 2 3 3" xfId="59710"/>
    <cellStyle name="Warning Text 6 2 4" xfId="59711"/>
    <cellStyle name="Warning Text 6 2 4 2" xfId="59712"/>
    <cellStyle name="Warning Text 6 2 4 2 2" xfId="59713"/>
    <cellStyle name="Warning Text 6 2 4 3" xfId="59714"/>
    <cellStyle name="Warning Text 6 2 5" xfId="59715"/>
    <cellStyle name="Warning Text 6 3" xfId="59716"/>
    <cellStyle name="Warning Text 6 3 2" xfId="59717"/>
    <cellStyle name="Warning Text 6 3 2 2" xfId="59718"/>
    <cellStyle name="Warning Text 6 3 3" xfId="59719"/>
    <cellStyle name="Warning Text 6 4" xfId="59720"/>
    <cellStyle name="Warning Text 6 4 2" xfId="59721"/>
    <cellStyle name="Warning Text 6 4 2 2" xfId="59722"/>
    <cellStyle name="Warning Text 6 4 3" xfId="59723"/>
    <cellStyle name="Warning Text 6 5" xfId="59724"/>
    <cellStyle name="Warning Text 6 5 2" xfId="59725"/>
    <cellStyle name="Warning Text 6 5 2 2" xfId="59726"/>
    <cellStyle name="Warning Text 6 5 3" xfId="59727"/>
    <cellStyle name="Warning Text 6 6" xfId="59728"/>
    <cellStyle name="Warning Text 6 7" xfId="59729"/>
    <cellStyle name="Warning Text 7" xfId="59730"/>
    <cellStyle name="Warning Text 7 2" xfId="59731"/>
    <cellStyle name="Warning Text 8" xfId="59732"/>
    <cellStyle name="Warning Text 9" xfId="59733"/>
    <cellStyle name="white" xfId="59734"/>
    <cellStyle name="white 2" xfId="59735"/>
    <cellStyle name="white 3" xfId="59736"/>
    <cellStyle name="white 3 2" xfId="59737"/>
    <cellStyle name="white 3 2 2" xfId="59738"/>
    <cellStyle name="white 3 3" xfId="59739"/>
    <cellStyle name="white 4" xfId="59740"/>
    <cellStyle name="white 4 2" xfId="59741"/>
    <cellStyle name="white 4 2 2" xfId="59742"/>
    <cellStyle name="white 4 3" xfId="59743"/>
    <cellStyle name="wrap" xfId="59744"/>
    <cellStyle name="wrap 2" xfId="59745"/>
    <cellStyle name="wrap 3" xfId="59746"/>
    <cellStyle name="wrap 3 2" xfId="59747"/>
    <cellStyle name="wrap 3 2 2" xfId="59748"/>
    <cellStyle name="wrap 3 3" xfId="59749"/>
    <cellStyle name="wrap 4" xfId="59750"/>
    <cellStyle name="wrap 4 2" xfId="59751"/>
    <cellStyle name="wrap 4 2 2" xfId="59752"/>
    <cellStyle name="wrap 4 3" xfId="59753"/>
    <cellStyle name="Yellow" xfId="5975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openxmlformats.org/officeDocument/2006/relationships/externalLink" Target="externalLinks/externalLink10.xml"/><Relationship Id="rId39" Type="http://schemas.openxmlformats.org/officeDocument/2006/relationships/externalLink" Target="externalLinks/externalLink23.xml"/><Relationship Id="rId21" Type="http://schemas.openxmlformats.org/officeDocument/2006/relationships/externalLink" Target="externalLinks/externalLink5.xml"/><Relationship Id="rId34" Type="http://schemas.openxmlformats.org/officeDocument/2006/relationships/externalLink" Target="externalLinks/externalLink18.xml"/><Relationship Id="rId42" Type="http://schemas.openxmlformats.org/officeDocument/2006/relationships/externalLink" Target="externalLinks/externalLink26.xml"/><Relationship Id="rId47" Type="http://schemas.openxmlformats.org/officeDocument/2006/relationships/externalLink" Target="externalLinks/externalLink31.xml"/><Relationship Id="rId50" Type="http://schemas.openxmlformats.org/officeDocument/2006/relationships/externalLink" Target="externalLinks/externalLink34.xml"/><Relationship Id="rId55" Type="http://schemas.openxmlformats.org/officeDocument/2006/relationships/externalLink" Target="externalLinks/externalLink39.xml"/><Relationship Id="rId63" Type="http://schemas.openxmlformats.org/officeDocument/2006/relationships/externalLink" Target="externalLinks/externalLink47.xml"/><Relationship Id="rId68"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13.xml"/><Relationship Id="rId11" Type="http://schemas.openxmlformats.org/officeDocument/2006/relationships/worksheet" Target="worksheets/sheet11.xml"/><Relationship Id="rId24" Type="http://schemas.openxmlformats.org/officeDocument/2006/relationships/externalLink" Target="externalLinks/externalLink8.xml"/><Relationship Id="rId32" Type="http://schemas.openxmlformats.org/officeDocument/2006/relationships/externalLink" Target="externalLinks/externalLink16.xml"/><Relationship Id="rId37" Type="http://schemas.openxmlformats.org/officeDocument/2006/relationships/externalLink" Target="externalLinks/externalLink21.xml"/><Relationship Id="rId40" Type="http://schemas.openxmlformats.org/officeDocument/2006/relationships/externalLink" Target="externalLinks/externalLink24.xml"/><Relationship Id="rId45" Type="http://schemas.openxmlformats.org/officeDocument/2006/relationships/externalLink" Target="externalLinks/externalLink29.xml"/><Relationship Id="rId53" Type="http://schemas.openxmlformats.org/officeDocument/2006/relationships/externalLink" Target="externalLinks/externalLink37.xml"/><Relationship Id="rId58" Type="http://schemas.openxmlformats.org/officeDocument/2006/relationships/externalLink" Target="externalLinks/externalLink42.xml"/><Relationship Id="rId66" Type="http://schemas.openxmlformats.org/officeDocument/2006/relationships/externalLink" Target="externalLinks/externalLink5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7.xml"/><Relationship Id="rId28" Type="http://schemas.openxmlformats.org/officeDocument/2006/relationships/externalLink" Target="externalLinks/externalLink12.xml"/><Relationship Id="rId36" Type="http://schemas.openxmlformats.org/officeDocument/2006/relationships/externalLink" Target="externalLinks/externalLink20.xml"/><Relationship Id="rId49" Type="http://schemas.openxmlformats.org/officeDocument/2006/relationships/externalLink" Target="externalLinks/externalLink33.xml"/><Relationship Id="rId57" Type="http://schemas.openxmlformats.org/officeDocument/2006/relationships/externalLink" Target="externalLinks/externalLink41.xml"/><Relationship Id="rId61" Type="http://schemas.openxmlformats.org/officeDocument/2006/relationships/externalLink" Target="externalLinks/externalLink45.xml"/><Relationship Id="rId10" Type="http://schemas.openxmlformats.org/officeDocument/2006/relationships/worksheet" Target="worksheets/sheet10.xml"/><Relationship Id="rId19" Type="http://schemas.openxmlformats.org/officeDocument/2006/relationships/externalLink" Target="externalLinks/externalLink3.xml"/><Relationship Id="rId31" Type="http://schemas.openxmlformats.org/officeDocument/2006/relationships/externalLink" Target="externalLinks/externalLink15.xml"/><Relationship Id="rId44" Type="http://schemas.openxmlformats.org/officeDocument/2006/relationships/externalLink" Target="externalLinks/externalLink28.xml"/><Relationship Id="rId52" Type="http://schemas.openxmlformats.org/officeDocument/2006/relationships/externalLink" Target="externalLinks/externalLink36.xml"/><Relationship Id="rId60" Type="http://schemas.openxmlformats.org/officeDocument/2006/relationships/externalLink" Target="externalLinks/externalLink44.xml"/><Relationship Id="rId65" Type="http://schemas.openxmlformats.org/officeDocument/2006/relationships/externalLink" Target="externalLinks/externalLink49.xml"/><Relationship Id="rId73"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6.xml"/><Relationship Id="rId27" Type="http://schemas.openxmlformats.org/officeDocument/2006/relationships/externalLink" Target="externalLinks/externalLink11.xml"/><Relationship Id="rId30" Type="http://schemas.openxmlformats.org/officeDocument/2006/relationships/externalLink" Target="externalLinks/externalLink14.xml"/><Relationship Id="rId35" Type="http://schemas.openxmlformats.org/officeDocument/2006/relationships/externalLink" Target="externalLinks/externalLink19.xml"/><Relationship Id="rId43" Type="http://schemas.openxmlformats.org/officeDocument/2006/relationships/externalLink" Target="externalLinks/externalLink27.xml"/><Relationship Id="rId48" Type="http://schemas.openxmlformats.org/officeDocument/2006/relationships/externalLink" Target="externalLinks/externalLink32.xml"/><Relationship Id="rId56" Type="http://schemas.openxmlformats.org/officeDocument/2006/relationships/externalLink" Target="externalLinks/externalLink40.xml"/><Relationship Id="rId64" Type="http://schemas.openxmlformats.org/officeDocument/2006/relationships/externalLink" Target="externalLinks/externalLink48.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35.xml"/><Relationship Id="rId72" Type="http://schemas.openxmlformats.org/officeDocument/2006/relationships/customXml" Target="../customXml/item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externalLink" Target="externalLinks/externalLink9.xml"/><Relationship Id="rId33" Type="http://schemas.openxmlformats.org/officeDocument/2006/relationships/externalLink" Target="externalLinks/externalLink17.xml"/><Relationship Id="rId38" Type="http://schemas.openxmlformats.org/officeDocument/2006/relationships/externalLink" Target="externalLinks/externalLink22.xml"/><Relationship Id="rId46" Type="http://schemas.openxmlformats.org/officeDocument/2006/relationships/externalLink" Target="externalLinks/externalLink30.xml"/><Relationship Id="rId59" Type="http://schemas.openxmlformats.org/officeDocument/2006/relationships/externalLink" Target="externalLinks/externalLink43.xml"/><Relationship Id="rId67" Type="http://schemas.openxmlformats.org/officeDocument/2006/relationships/theme" Target="theme/theme1.xml"/><Relationship Id="rId20" Type="http://schemas.openxmlformats.org/officeDocument/2006/relationships/externalLink" Target="externalLinks/externalLink4.xml"/><Relationship Id="rId41" Type="http://schemas.openxmlformats.org/officeDocument/2006/relationships/externalLink" Target="externalLinks/externalLink25.xml"/><Relationship Id="rId54" Type="http://schemas.openxmlformats.org/officeDocument/2006/relationships/externalLink" Target="externalLinks/externalLink38.xml"/><Relationship Id="rId62" Type="http://schemas.openxmlformats.org/officeDocument/2006/relationships/externalLink" Target="externalLinks/externalLink46.xml"/><Relationship Id="rId7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Itslan1\vol2\GROUPS\ACCT\L-T%20Planning\Aug%202000%20Five%20Yr%20F'cast\Cfm6_inf_Aug_20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ce\workgroup\workgroup\windows\TEMP\C.Lotus.Notes.Data\Is12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ce\workgroup\windows\TEMP\C.Lotus.Notes.Data\Is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ce\windows\TEMP\C.Lotus.Notes.Data\Is1201.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ProForma%202001%201.0f2"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Itslan1\vol2\FinPlng\TCOOK\PROACT%20May%202002\Monthly%20Model\SCE%20Monthly%20Forecast%2005-01-02%20Base%20Cas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YCSVR01\BodekD$\CORP\PSEG\California%20Trip%20Files\Project\PSE&amp;G\HB\PSEG_HB_BaseCase%20Rev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ce\workgroup\workgroup\windows\TEMP\Model%20Supporting%20November%205%202001%20Rev%20Req.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ce\workgroup\windows\TEMP\Model%20Supporting%20November%205%202001%20Rev%20Req.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Itslan1\vol2\GROUPS\ACCT\L-T%20Planning\Growth%20Detail%20-%20Adjusted%20AMT%20&amp;%20CF.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ce\workgroup\workgroup\DOCUME~1\shaterah\LOCALS~1\Temp\notesE1EF34\PW30-%20PID%206054(2-26-08).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ce\workgroup\DOCUME~1\shaterah\LOCALS~1\Temp\notesE1EF34\PW30-%20PID%206054(2-26-0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ce\workgroup\workgroup\SCE%20-%20032009\JLemmo's\1a%20Yellow%20Book%20Capital%20Forecast%202009-2017\Brenda's\Final%20PMO%20Budget%20by%20Funding%20Source%20-%20June%201_062509.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ce\workgroup\SCE%20-%20032009\JLemmo's\1a%20Yellow%20Book%20Capital%20Forecast%202009-2017\Brenda's\Final%20PMO%20Budget%20by%20Funding%20Source%20-%20June%201_062509.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ce\SCE%20-%20032009\JLemmo's\1a%20Yellow%20Book%20Capital%20Forecast%202009-2017\Brenda's\Final%20PMO%20Budget%20by%20Funding%20Source%20-%20June%201_062509.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ce\workgroup\FinPlng\TCOOK\PROACT%20May%202002\Annual%20Model\2002%20Capital%20&amp;%20O&amp;M%20Updates\OOR2002_monthly_oor.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ce\workgroup\workgroup\FinPlng\TCOOK\PROACT%20May%202002\Annual%20Model\2002%20Capital%20&amp;%20O&amp;M%20Updates\OOR2002_monthly_oo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ce\FinPlng\TCOOK\PROACT%20May%202002\Annual%20Model\2002%20Capital%20&amp;%20O&amp;M%20Updates\OOR2002_monthly_oor.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tslan1\vol2\My%20Documents\CASHFORE\1996%20Dividend%20Budget.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ce\workgroup\Workgroup\CB&amp;R\2006-2015%20Capital%20Budget%20Documents\Sent%20to%20Treasurers\IT%20Capital%2010%20years%200103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ce\Workgroup\CB&amp;R\2006-2015%20Capital%20Budget%20Documents\Sent%20to%20Treasurers\IT%20Capital%2010%20years%2001030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sce\workgroup\workgroup\DOCUME~1\trant4\LOCALS~1\Temp\notesE1EF34\Copy%20of%20February%20PMO%20report%204%2009%2009%20-%20Rev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ce\workgroup\DOCUME~1\trant4\LOCALS~1\Temp\notesE1EF34\Copy%20of%20February%20PMO%20report%204%2009%2009%20-%20Rev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ce\workgroup\TDBU21\PMO%20Cost%20Engineering\Cost%20Management\DHeiss\TRTP%204-11\Trend\CR%2011-23-1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ce\workgroup\Documents%20and%20Settings\zentsm\My%20Documents\PMO\Change%20Management\Test%20Database\Intake%20Forms\Risk%20Impact%20Analysis\Risk%20Validator%20Sheet%20Template_2010-06-2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ce\workgroup\workgroup\Documents%20and%20Settings\heissd\Desktop\TRTP%204-11\Data%20Request\Minnie%20Lu\TRTP%204-11%202010%20Cash%20Flow%20R1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ce\workgroup\Documents%20and%20Settings\heissd\Desktop\TRTP%204-11\Data%20Request\Minnie%20Lu\TRTP%204-11%202010%20Cash%20Flow%20R1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Itslan1\vol2\windows\TEMP\SALE200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ce\workgroup\workgroup\Cost%20and%20Schedule\PMO%20Rpts\BACKUP%20INFO%20for%20No.%20of%20Units-Projects\2006\2006%20DSP.TSP.IR.WDAT%20Unit%20Count%20Backup.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ce\workgroup\Cost%20and%20Schedule\PMO%20Rpts\BACKUP%20INFO%20for%20No.%20of%20Units-Projects\2006\2006%20DSP.TSP.IR.WDAT%20Unit%20Count%20Backup.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ce\workgroup\workgroup\Documents%20and%20Settings\heissd\Desktop\TRTP%204-11\TRTP%204-11%20PMO%20Cost%20Report\TRTP%204-11%20Cost%20Report_Total_Project%20Post%20Order%20Shift%2009081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ce\workgroup\Documents%20and%20Settings\heissd\Desktop\TRTP%204-11\TRTP%204-11%20PMO%20Cost%20Report\TRTP%204-11%20Cost%20Report_Total_Project%20Post%20Order%20Shift%20090814.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ce\workgroup\workgroup\DOCUME~1\trant4\LOCALS~1\Temp\notesE1EF34\2009%20Fall%20Strategic%20Plan%20(8-18-0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ce\workgroup\DOCUME~1\trant4\LOCALS~1\Temp\notesE1EF34\2009%20Fall%20Strategic%20Plan%20(8-18-09).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ce\Documents%20and%20Settings\heissd\Desktop\TRTP%204-11\Data%20Request\Minnie%20Lu\TRTP%204-11%202010%20Cash%20Flow%20R1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ce\workgroup\workgroup\windows\TEMP\SCE%20OCF_Craver_Scenario%20%233B_7-17-01%2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ce\workgroup\windows\TEMP\SCE%20OCF_Craver_Scenario%20%233B_7-17-01%2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ce\workgroup\workgroup\TDBU21\PMO%20Cost%20Engineering\TRT%204-11%20Cost\DHeiss\TRTP%204-11\Data%20Request\Minnie%20Lu\LTP%20Aug%202010\TRTP%204-11%20LTP%20Aug%202010%20V6%20for%20CWIP.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ce\workgroup\TDBU21\PMO%20Cost%20Engineering\TRT%204-11%20Cost\DHeiss\TRTP%204-11\Data%20Request\Minnie%20Lu\LTP%20Aug%202010\TRTP%204-11%20LTP%20Aug%202010%20V6%20for%20CWIP.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sce\workgroup\Documents%20and%20Settings\emama\My%20Documents\01P3\Develope%20reports\PMO%20Report\Reports\04-01-08\Updates\AlQuery%20041008.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ce\workgroup\workgroup\FinPlng\05%2011%20Forecast%20-%20UMC\Output%20Data\0511%20Base%20-11.4%25\Output%20Data%20-%20Consolidation.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ce\workgroup\FinPlng\05%2011%20Forecast%20-%20UMC\Output%20Data\0511%20Base%20-11.4%25\Output%20Data%20-%20Consolidation.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ce\Documents%20and%20Settings\emama\My%20Documents\01P3\Develope%20reports\PMO%20Report\FoxPro\data\CAPS%20Extract%200211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ce\workgroup\workgroup\SCEWkgroup\FP&amp;A\Earnings_Equity%20Ratios\0606%20strat%20plan\10%20Yr%20SCE%20Earnings_0606%20Strat%20Plan_Base_06012006.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ce\workgroup\SCEWkgroup\FP&amp;A\Earnings_Equity%20Ratios\0606%20strat%20plan\10%20Yr%20SCE%20Earnings_0606%20Strat%20Plan_Base_06012006.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tslan1\vol2\Cash%20Forecast\Cash%20Flow%20Models\MODEL_Operating%20Cash%20Flow%202002_021202_Base%20Case.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ce\DOCUME~1\shaterah\LOCALS~1\Temp\notesE1EF34\PW30-%20PID%206054(2-26-08).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ce\windows\TEMP\SCE%20OCF_Craver_Scenario%20%233B_7-17-01%2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Itslan1\vol2\WKGROUPS\CapRec&amp;PropVal\ROB_FILE\2003%20GRC\2003%20GRC%20Budget%20Forecast.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D:\Documents%20and%20Settings\kimjj\My%20Documents\John\Cash%20Report\Cash%20Report\5-21-03\Te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sheetName val="Database"/>
      <sheetName val="Module1"/>
      <sheetName val="Module2"/>
      <sheetName val="Module3"/>
      <sheetName val="Sheet1"/>
      <sheetName val="Sheet2"/>
      <sheetName val="Sheet3"/>
      <sheetName val="Sheet4"/>
      <sheetName val="Sheet5"/>
      <sheetName val="Sheet6"/>
      <sheetName val="Drop Downs"/>
      <sheetName val="OU Drop Down List"/>
      <sheetName val="T&amp;D Op Plan Flat File ('16)"/>
      <sheetName val="Data Tab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Version Notes"/>
      <sheetName val="Variables"/>
      <sheetName val="Operating Lease Adj."/>
      <sheetName val="Captive Finance Adj."/>
      <sheetName val="FAS106 Adj."/>
      <sheetName val="Net Debt Adj."/>
      <sheetName val="Structural Subordination"/>
      <sheetName val="Graphs"/>
      <sheetName val="Import"/>
      <sheetName val="BLR Worksheet"/>
      <sheetName val="TBSheet"/>
      <sheetName val="Main"/>
      <sheetName val="ProForma 2001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erral Payoff Scenarios"/>
      <sheetName val="Cash Forecast Assumptions"/>
      <sheetName val="Daily vs Monthly"/>
      <sheetName val="Data"/>
      <sheetName val="Deferral Payoff"/>
      <sheetName val="OperCash (2001-2005)"/>
      <sheetName val="Sensitivity Data"/>
      <sheetName val="Revenues"/>
      <sheetName val="FPP - CDWR"/>
      <sheetName val="QF-Source"/>
      <sheetName val="Fuel-Source"/>
      <sheetName val="O&amp;M and Capital"/>
      <sheetName val="Other "/>
      <sheetName val="Tax Schedule"/>
      <sheetName val="TaxPaymentSchedule"/>
      <sheetName val="Intr Schedule"/>
      <sheetName val="D&amp;D and Storage"/>
      <sheetName val="LT Debt 2001"/>
      <sheetName val="LT Debt"/>
      <sheetName val="SCE Debt 2002"/>
      <sheetName val="Interest Rate Summary"/>
      <sheetName val="Forecast Data 0302"/>
      <sheetName val="SCE Preferred"/>
      <sheetName val="2001 OOR-JannaLogan"/>
      <sheetName val="Rev &amp; Exp Reconciliation"/>
      <sheetName val="Intr Reconciliation"/>
      <sheetName val="QF and ISO Streams 2001"/>
      <sheetName val="2001 Tax Calculation"/>
      <sheetName val="2002-2004 Tax Calculation Base"/>
      <sheetName val="Variance"/>
      <sheetName val="Variance 4-24 vs 5-01"/>
      <sheetName val="TaxableInc Adj"/>
      <sheetName val="Bridge Retirement"/>
      <sheetName val="Pat Wong 1-22-02"/>
      <sheetName val="Retail Revenue"/>
    </sheetNames>
    <sheetDataSet>
      <sheetData sheetId="0" refreshError="1"/>
      <sheetData sheetId="1" refreshError="1"/>
      <sheetData sheetId="2" refreshError="1"/>
      <sheetData sheetId="3" refreshError="1">
        <row r="31">
          <cell r="A31" t="str">
            <v>Proscreen Inputs</v>
          </cell>
          <cell r="C31">
            <v>2001</v>
          </cell>
          <cell r="E31">
            <v>2002</v>
          </cell>
          <cell r="G31">
            <v>2003</v>
          </cell>
          <cell r="I31">
            <v>2004</v>
          </cell>
          <cell r="K31">
            <v>2005</v>
          </cell>
          <cell r="M31">
            <v>1</v>
          </cell>
          <cell r="N31" t="str">
            <v>Payoff</v>
          </cell>
        </row>
        <row r="32">
          <cell r="A32" t="str">
            <v>Total Retail Revenues</v>
          </cell>
          <cell r="C32">
            <v>11094.79</v>
          </cell>
          <cell r="E32">
            <v>9584.7559999999994</v>
          </cell>
          <cell r="G32">
            <v>9850.9279999999999</v>
          </cell>
          <cell r="I32">
            <v>9024.19</v>
          </cell>
          <cell r="K32">
            <v>8723.7029999999995</v>
          </cell>
          <cell r="M32">
            <v>2</v>
          </cell>
        </row>
        <row r="33">
          <cell r="B33" t="str">
            <v>Revenues Telecom</v>
          </cell>
          <cell r="C33">
            <v>20</v>
          </cell>
          <cell r="E33">
            <v>23.72</v>
          </cell>
          <cell r="G33">
            <v>30.433</v>
          </cell>
          <cell r="I33">
            <v>35.957000000000001</v>
          </cell>
          <cell r="K33">
            <v>41.368000000000002</v>
          </cell>
          <cell r="M33">
            <v>3</v>
          </cell>
        </row>
        <row r="34">
          <cell r="B34" t="str">
            <v>Revenues EPTC</v>
          </cell>
          <cell r="C34">
            <v>29.928999999999998</v>
          </cell>
          <cell r="E34">
            <v>30</v>
          </cell>
          <cell r="G34">
            <v>15</v>
          </cell>
          <cell r="M34">
            <v>4</v>
          </cell>
        </row>
        <row r="35">
          <cell r="A35" t="str">
            <v>Fuel and Purchase Power</v>
          </cell>
          <cell r="C35">
            <v>3981.913</v>
          </cell>
          <cell r="E35">
            <v>3970.9409999999998</v>
          </cell>
          <cell r="G35">
            <v>4496.4560000000001</v>
          </cell>
          <cell r="I35">
            <v>4446.7740000000003</v>
          </cell>
          <cell r="K35">
            <v>4211.7309999999998</v>
          </cell>
          <cell r="M35">
            <v>5</v>
          </cell>
        </row>
        <row r="36">
          <cell r="A36" t="str">
            <v>Other non-operating expense</v>
          </cell>
          <cell r="C36">
            <v>41.216000000000001</v>
          </cell>
          <cell r="E36">
            <v>41.216000000000001</v>
          </cell>
          <cell r="G36">
            <v>41.216000000000001</v>
          </cell>
          <cell r="I36">
            <v>41.216000000000001</v>
          </cell>
          <cell r="K36">
            <v>41.216000000000001</v>
          </cell>
          <cell r="M36">
            <v>6</v>
          </cell>
        </row>
        <row r="37">
          <cell r="A37" t="str">
            <v>O&amp;M and Capital</v>
          </cell>
          <cell r="M37">
            <v>7</v>
          </cell>
        </row>
        <row r="38">
          <cell r="B38" t="str">
            <v>O&amp;M and A&amp;G (incls Telecom &amp; EPTC)</v>
          </cell>
          <cell r="C38">
            <v>1127.4960000000001</v>
          </cell>
          <cell r="E38">
            <v>1147.4080000000001</v>
          </cell>
          <cell r="G38">
            <v>1174.8530000000001</v>
          </cell>
          <cell r="I38">
            <v>1158.3510000000001</v>
          </cell>
          <cell r="K38">
            <v>1189.9660000000001</v>
          </cell>
          <cell r="M38">
            <v>8</v>
          </cell>
        </row>
        <row r="39">
          <cell r="B39" t="str">
            <v>Customer Account &amp; Expense</v>
          </cell>
          <cell r="C39">
            <v>456.27199999999999</v>
          </cell>
          <cell r="E39">
            <v>511.37400000000002</v>
          </cell>
          <cell r="G39">
            <v>502.96199999999999</v>
          </cell>
          <cell r="I39">
            <v>514.36800000000005</v>
          </cell>
          <cell r="K39">
            <v>526.22699999999998</v>
          </cell>
          <cell r="M39">
            <v>9</v>
          </cell>
        </row>
        <row r="40">
          <cell r="B40" t="str">
            <v>Construction Expenditure</v>
          </cell>
          <cell r="C40">
            <v>688</v>
          </cell>
          <cell r="E40">
            <v>864.16600000000005</v>
          </cell>
          <cell r="G40">
            <v>1000</v>
          </cell>
          <cell r="I40">
            <v>1175</v>
          </cell>
          <cell r="K40">
            <v>1175</v>
          </cell>
          <cell r="M40">
            <v>10</v>
          </cell>
        </row>
        <row r="41">
          <cell r="B41" t="str">
            <v>FFU</v>
          </cell>
          <cell r="C41">
            <v>100.773</v>
          </cell>
          <cell r="E41">
            <v>106.38500000000001</v>
          </cell>
          <cell r="G41">
            <v>105.759</v>
          </cell>
          <cell r="I41">
            <v>95.367000000000004</v>
          </cell>
          <cell r="K41">
            <v>91.507999999999996</v>
          </cell>
          <cell r="M41">
            <v>11</v>
          </cell>
        </row>
        <row r="42">
          <cell r="A42" t="str">
            <v>Total</v>
          </cell>
          <cell r="C42">
            <v>2372.5410000000002</v>
          </cell>
          <cell r="E42">
            <v>2629.3330000000005</v>
          </cell>
          <cell r="G42">
            <v>2783.5740000000001</v>
          </cell>
          <cell r="I42">
            <v>2943.0860000000002</v>
          </cell>
          <cell r="K42">
            <v>2982.701</v>
          </cell>
          <cell r="M42">
            <v>12</v>
          </cell>
        </row>
        <row r="43">
          <cell r="A43" t="str">
            <v>Other Line Items</v>
          </cell>
          <cell r="M43">
            <v>13</v>
          </cell>
        </row>
        <row r="44">
          <cell r="A44" t="str">
            <v>P&amp;I on RRBs</v>
          </cell>
          <cell r="C44">
            <v>347.64</v>
          </cell>
          <cell r="E44">
            <v>332.04899999999998</v>
          </cell>
          <cell r="G44">
            <v>316.459</v>
          </cell>
          <cell r="I44">
            <v>300.86799999999999</v>
          </cell>
          <cell r="K44">
            <v>285.27699999999999</v>
          </cell>
          <cell r="M44">
            <v>14</v>
          </cell>
        </row>
        <row r="45">
          <cell r="A45" t="str">
            <v>Preferred Issuance</v>
          </cell>
          <cell r="C45">
            <v>0</v>
          </cell>
          <cell r="E45">
            <v>0</v>
          </cell>
          <cell r="G45">
            <v>0</v>
          </cell>
          <cell r="I45">
            <v>134.23699999999999</v>
          </cell>
          <cell r="K45">
            <v>32.204999999999998</v>
          </cell>
          <cell r="M45">
            <v>15</v>
          </cell>
        </row>
        <row r="46">
          <cell r="A46" t="str">
            <v>LTD Issuance</v>
          </cell>
          <cell r="C46">
            <v>0</v>
          </cell>
          <cell r="E46">
            <v>196</v>
          </cell>
          <cell r="G46">
            <v>700</v>
          </cell>
          <cell r="I46">
            <v>735.50800000000004</v>
          </cell>
          <cell r="K46">
            <v>222.70099999999999</v>
          </cell>
          <cell r="M46">
            <v>16</v>
          </cell>
        </row>
        <row r="47">
          <cell r="A47" t="str">
            <v>Dividend EIX</v>
          </cell>
          <cell r="C47">
            <v>1</v>
          </cell>
          <cell r="E47">
            <v>0</v>
          </cell>
          <cell r="G47">
            <v>0</v>
          </cell>
          <cell r="I47">
            <v>1735.923</v>
          </cell>
          <cell r="K47">
            <v>331.12</v>
          </cell>
          <cell r="M47">
            <v>17</v>
          </cell>
        </row>
        <row r="48">
          <cell r="A48" t="str">
            <v>Dividends on Preferred</v>
          </cell>
          <cell r="C48">
            <v>0</v>
          </cell>
          <cell r="E48">
            <v>40.061404549999999</v>
          </cell>
          <cell r="G48">
            <v>17.792999999999999</v>
          </cell>
          <cell r="I48">
            <v>21.016999999999999</v>
          </cell>
          <cell r="K48">
            <v>25.155999999999999</v>
          </cell>
          <cell r="M48">
            <v>18</v>
          </cell>
          <cell r="N48">
            <v>37316</v>
          </cell>
        </row>
        <row r="49">
          <cell r="A49" t="str">
            <v>Taxes</v>
          </cell>
          <cell r="M49">
            <v>19</v>
          </cell>
        </row>
        <row r="50">
          <cell r="B50" t="str">
            <v>Tax Refund</v>
          </cell>
          <cell r="M50">
            <v>20</v>
          </cell>
        </row>
        <row r="51">
          <cell r="B51" t="str">
            <v>Federal</v>
          </cell>
          <cell r="M51">
            <v>21</v>
          </cell>
        </row>
        <row r="52">
          <cell r="B52" t="str">
            <v>State</v>
          </cell>
          <cell r="M52">
            <v>22</v>
          </cell>
        </row>
        <row r="53">
          <cell r="B53" t="str">
            <v xml:space="preserve">Net Federal </v>
          </cell>
          <cell r="C53">
            <v>485.76</v>
          </cell>
          <cell r="E53">
            <v>934.73900000000003</v>
          </cell>
          <cell r="G53">
            <v>789.399</v>
          </cell>
          <cell r="I53">
            <v>370.75299999999999</v>
          </cell>
          <cell r="K53">
            <v>396.71199999999999</v>
          </cell>
          <cell r="M53">
            <v>23</v>
          </cell>
        </row>
        <row r="54">
          <cell r="B54" t="str">
            <v>Net State</v>
          </cell>
          <cell r="C54">
            <v>130.13300000000001</v>
          </cell>
          <cell r="E54">
            <v>266.32400000000001</v>
          </cell>
          <cell r="G54">
            <v>238.292</v>
          </cell>
          <cell r="I54">
            <v>116.821</v>
          </cell>
          <cell r="K54">
            <v>105.599</v>
          </cell>
          <cell r="M54">
            <v>24</v>
          </cell>
        </row>
        <row r="55">
          <cell r="B55" t="str">
            <v>Property</v>
          </cell>
          <cell r="C55">
            <v>120.01</v>
          </cell>
          <cell r="E55">
            <v>125.91800000000001</v>
          </cell>
          <cell r="G55">
            <v>129.761</v>
          </cell>
          <cell r="I55">
            <v>117.69199999999999</v>
          </cell>
          <cell r="K55">
            <v>121.91800000000001</v>
          </cell>
          <cell r="M55">
            <v>25</v>
          </cell>
        </row>
        <row r="56">
          <cell r="A56" t="str">
            <v>Total</v>
          </cell>
          <cell r="C56">
            <v>735.90300000000002</v>
          </cell>
          <cell r="E56">
            <v>1326.9810000000002</v>
          </cell>
          <cell r="G56">
            <v>1157.452</v>
          </cell>
          <cell r="I56">
            <v>605.26599999999996</v>
          </cell>
          <cell r="K56">
            <v>624.22900000000004</v>
          </cell>
          <cell r="M56">
            <v>26</v>
          </cell>
        </row>
      </sheetData>
      <sheetData sheetId="4" refreshError="1">
        <row r="1">
          <cell r="A1">
            <v>1</v>
          </cell>
          <cell r="B1" t="str">
            <v>Base Case w/Lump Sum DWR</v>
          </cell>
          <cell r="C1">
            <v>36892</v>
          </cell>
          <cell r="D1">
            <v>36923</v>
          </cell>
          <cell r="E1">
            <v>36951</v>
          </cell>
          <cell r="F1">
            <v>36982</v>
          </cell>
          <cell r="G1">
            <v>37012</v>
          </cell>
          <cell r="H1">
            <v>37043</v>
          </cell>
          <cell r="I1">
            <v>37073</v>
          </cell>
          <cell r="J1">
            <v>37104</v>
          </cell>
          <cell r="K1">
            <v>37135</v>
          </cell>
          <cell r="L1">
            <v>37165</v>
          </cell>
          <cell r="M1">
            <v>37196</v>
          </cell>
          <cell r="N1">
            <v>37226</v>
          </cell>
          <cell r="O1" t="str">
            <v>Total 
2001</v>
          </cell>
          <cell r="P1">
            <v>37257</v>
          </cell>
          <cell r="Q1">
            <v>37288</v>
          </cell>
          <cell r="R1">
            <v>37316</v>
          </cell>
          <cell r="S1">
            <v>37347</v>
          </cell>
          <cell r="T1">
            <v>37377</v>
          </cell>
          <cell r="U1">
            <v>37408</v>
          </cell>
          <cell r="V1">
            <v>37438</v>
          </cell>
          <cell r="W1">
            <v>37469</v>
          </cell>
          <cell r="X1">
            <v>37500</v>
          </cell>
          <cell r="Y1">
            <v>37530</v>
          </cell>
          <cell r="Z1">
            <v>37561</v>
          </cell>
          <cell r="AA1">
            <v>37591</v>
          </cell>
          <cell r="AB1" t="str">
            <v>Total 
2002</v>
          </cell>
          <cell r="AC1">
            <v>37622</v>
          </cell>
          <cell r="AD1">
            <v>37653</v>
          </cell>
          <cell r="AE1">
            <v>37681</v>
          </cell>
          <cell r="AF1">
            <v>37712</v>
          </cell>
          <cell r="AG1">
            <v>37742</v>
          </cell>
          <cell r="AH1">
            <v>37773</v>
          </cell>
          <cell r="AI1">
            <v>37803</v>
          </cell>
          <cell r="AJ1">
            <v>37834</v>
          </cell>
          <cell r="AK1">
            <v>37865</v>
          </cell>
          <cell r="AL1">
            <v>37895</v>
          </cell>
          <cell r="AM1">
            <v>37926</v>
          </cell>
          <cell r="AN1">
            <v>37956</v>
          </cell>
          <cell r="AO1" t="str">
            <v>Total 
2003</v>
          </cell>
          <cell r="AP1">
            <v>37987</v>
          </cell>
          <cell r="AQ1">
            <v>38018</v>
          </cell>
          <cell r="AR1">
            <v>38047</v>
          </cell>
          <cell r="AS1">
            <v>38078</v>
          </cell>
          <cell r="AT1">
            <v>38108</v>
          </cell>
          <cell r="AU1">
            <v>38139</v>
          </cell>
          <cell r="AV1">
            <v>38169</v>
          </cell>
          <cell r="AW1">
            <v>38200</v>
          </cell>
          <cell r="AX1">
            <v>38231</v>
          </cell>
          <cell r="AY1">
            <v>38261</v>
          </cell>
          <cell r="AZ1">
            <v>38292</v>
          </cell>
          <cell r="BA1">
            <v>38322</v>
          </cell>
          <cell r="BB1" t="str">
            <v>Total 
2004</v>
          </cell>
          <cell r="BC1">
            <v>38353</v>
          </cell>
          <cell r="BD1">
            <v>38384</v>
          </cell>
          <cell r="BE1">
            <v>38412</v>
          </cell>
          <cell r="BF1">
            <v>38443</v>
          </cell>
          <cell r="BG1">
            <v>38473</v>
          </cell>
          <cell r="BH1">
            <v>38504</v>
          </cell>
          <cell r="BI1">
            <v>38534</v>
          </cell>
          <cell r="BJ1">
            <v>38565</v>
          </cell>
          <cell r="BK1">
            <v>38596</v>
          </cell>
          <cell r="BL1">
            <v>38626</v>
          </cell>
          <cell r="BM1">
            <v>38657</v>
          </cell>
          <cell r="BN1">
            <v>38687</v>
          </cell>
          <cell r="BO1" t="str">
            <v>Total 
2005</v>
          </cell>
        </row>
        <row r="2">
          <cell r="A2" t="str">
            <v>Deferred Liabilities Payoff</v>
          </cell>
        </row>
        <row r="3">
          <cell r="A3">
            <v>3</v>
          </cell>
          <cell r="B3" t="str">
            <v>Deferred PX/ISO Payments</v>
          </cell>
          <cell r="O3">
            <v>0</v>
          </cell>
          <cell r="Q3">
            <v>-896.11271046000002</v>
          </cell>
          <cell r="AB3">
            <v>-896.11271046000002</v>
          </cell>
          <cell r="AO3">
            <v>0</v>
          </cell>
          <cell r="BB3">
            <v>0</v>
          </cell>
          <cell r="BO3">
            <v>0</v>
          </cell>
        </row>
        <row r="4">
          <cell r="A4">
            <v>4</v>
          </cell>
          <cell r="B4" t="str">
            <v>Deferred QFs</v>
          </cell>
          <cell r="H4">
            <v>-54.64235858</v>
          </cell>
          <cell r="I4">
            <v>-1.61782085</v>
          </cell>
          <cell r="J4">
            <v>-96.454242705999988</v>
          </cell>
          <cell r="O4">
            <v>-152.714422136</v>
          </cell>
          <cell r="Q4">
            <v>-1128.3186034140001</v>
          </cell>
          <cell r="AB4">
            <v>-1128.3186034140001</v>
          </cell>
          <cell r="AO4">
            <v>0</v>
          </cell>
          <cell r="BB4">
            <v>0</v>
          </cell>
          <cell r="BO4">
            <v>0</v>
          </cell>
        </row>
        <row r="5">
          <cell r="A5">
            <v>5</v>
          </cell>
          <cell r="B5" t="str">
            <v>Deferred PX Credit</v>
          </cell>
          <cell r="O5">
            <v>0</v>
          </cell>
          <cell r="Q5">
            <v>-195.37712999999999</v>
          </cell>
          <cell r="AB5">
            <v>-195.37712999999999</v>
          </cell>
          <cell r="AO5">
            <v>0</v>
          </cell>
          <cell r="BB5">
            <v>0</v>
          </cell>
          <cell r="BO5">
            <v>0</v>
          </cell>
        </row>
        <row r="6">
          <cell r="A6">
            <v>6</v>
          </cell>
          <cell r="B6" t="str">
            <v>CDWR (IE) Payments</v>
          </cell>
          <cell r="O6">
            <v>0</v>
          </cell>
          <cell r="Q6">
            <v>-383.97263489000005</v>
          </cell>
          <cell r="AB6">
            <v>-383.97263489000005</v>
          </cell>
          <cell r="AO6">
            <v>0</v>
          </cell>
          <cell r="BB6">
            <v>0</v>
          </cell>
          <cell r="BO6">
            <v>0</v>
          </cell>
        </row>
        <row r="7">
          <cell r="A7">
            <v>7</v>
          </cell>
          <cell r="B7" t="str">
            <v>Deferred PX/ISO Interest</v>
          </cell>
          <cell r="O7">
            <v>0</v>
          </cell>
          <cell r="Q7">
            <v>-58.2757186782598</v>
          </cell>
          <cell r="AB7">
            <v>-58.2757186782598</v>
          </cell>
          <cell r="AO7">
            <v>0</v>
          </cell>
          <cell r="BB7">
            <v>0</v>
          </cell>
          <cell r="BO7">
            <v>0</v>
          </cell>
        </row>
        <row r="8">
          <cell r="A8">
            <v>8</v>
          </cell>
          <cell r="B8" t="str">
            <v>Deferred QFs Interest</v>
          </cell>
          <cell r="O8">
            <v>0</v>
          </cell>
          <cell r="Q8">
            <v>0</v>
          </cell>
          <cell r="AB8">
            <v>0</v>
          </cell>
          <cell r="AO8">
            <v>0</v>
          </cell>
          <cell r="BB8">
            <v>0</v>
          </cell>
          <cell r="BO8">
            <v>0</v>
          </cell>
        </row>
        <row r="9">
          <cell r="A9">
            <v>9</v>
          </cell>
          <cell r="B9" t="str">
            <v>Deferred PX Credit Interest</v>
          </cell>
          <cell r="O9">
            <v>0</v>
          </cell>
          <cell r="Q9">
            <v>0</v>
          </cell>
          <cell r="AB9">
            <v>0</v>
          </cell>
          <cell r="AO9">
            <v>0</v>
          </cell>
          <cell r="BB9">
            <v>0</v>
          </cell>
          <cell r="BO9">
            <v>0</v>
          </cell>
        </row>
        <row r="10">
          <cell r="A10">
            <v>10</v>
          </cell>
          <cell r="B10" t="str">
            <v>Deferred other A/P</v>
          </cell>
          <cell r="N10">
            <v>-11.7</v>
          </cell>
          <cell r="O10">
            <v>-11.7</v>
          </cell>
          <cell r="P10">
            <v>0</v>
          </cell>
          <cell r="Q10">
            <v>-8.4099999999999984</v>
          </cell>
          <cell r="AB10">
            <v>-8.4099999999999984</v>
          </cell>
          <cell r="AO10">
            <v>0</v>
          </cell>
          <cell r="BB10">
            <v>0</v>
          </cell>
          <cell r="BO10">
            <v>0</v>
          </cell>
        </row>
        <row r="11">
          <cell r="A11">
            <v>11</v>
          </cell>
          <cell r="B11" t="str">
            <v>L/T Debt Deferred Payoff</v>
          </cell>
          <cell r="O11">
            <v>0</v>
          </cell>
          <cell r="Q11">
            <v>-400</v>
          </cell>
          <cell r="AB11">
            <v>-400</v>
          </cell>
          <cell r="AO11">
            <v>0</v>
          </cell>
          <cell r="BB11">
            <v>0</v>
          </cell>
          <cell r="BO11">
            <v>0</v>
          </cell>
        </row>
        <row r="12">
          <cell r="A12">
            <v>12</v>
          </cell>
          <cell r="B12" t="str">
            <v>L/T Debt Interest</v>
          </cell>
          <cell r="O12">
            <v>0</v>
          </cell>
          <cell r="Q12">
            <v>0</v>
          </cell>
          <cell r="AB12">
            <v>0</v>
          </cell>
          <cell r="AO12">
            <v>0</v>
          </cell>
          <cell r="BB12">
            <v>0</v>
          </cell>
          <cell r="BO12">
            <v>0</v>
          </cell>
        </row>
        <row r="13">
          <cell r="A13">
            <v>13</v>
          </cell>
          <cell r="B13" t="str">
            <v>Commercial Papers</v>
          </cell>
          <cell r="O13">
            <v>0</v>
          </cell>
          <cell r="Q13">
            <v>-530.67499999999995</v>
          </cell>
          <cell r="AB13">
            <v>-530.67499999999995</v>
          </cell>
          <cell r="AO13">
            <v>0</v>
          </cell>
          <cell r="BB13">
            <v>0</v>
          </cell>
          <cell r="BK13">
            <v>0</v>
          </cell>
          <cell r="BN13">
            <v>0</v>
          </cell>
          <cell r="BO13">
            <v>0</v>
          </cell>
        </row>
        <row r="14">
          <cell r="A14">
            <v>14</v>
          </cell>
          <cell r="B14" t="str">
            <v>Notes Deferred Payoff</v>
          </cell>
          <cell r="O14">
            <v>0</v>
          </cell>
          <cell r="Q14">
            <v>0</v>
          </cell>
          <cell r="AB14">
            <v>0</v>
          </cell>
          <cell r="AO14">
            <v>0</v>
          </cell>
          <cell r="BB14">
            <v>0</v>
          </cell>
          <cell r="BO14">
            <v>0</v>
          </cell>
        </row>
        <row r="15">
          <cell r="A15">
            <v>15</v>
          </cell>
          <cell r="B15" t="str">
            <v>Bank Lines</v>
          </cell>
          <cell r="O15">
            <v>0</v>
          </cell>
          <cell r="Q15">
            <v>-600</v>
          </cell>
          <cell r="AB15">
            <v>-600</v>
          </cell>
          <cell r="AO15">
            <v>0</v>
          </cell>
          <cell r="BB15">
            <v>0</v>
          </cell>
          <cell r="BO15">
            <v>0</v>
          </cell>
        </row>
        <row r="16">
          <cell r="A16">
            <v>16</v>
          </cell>
          <cell r="B16" t="str">
            <v>Ancillary Service Payments</v>
          </cell>
          <cell r="O16">
            <v>0</v>
          </cell>
          <cell r="Q16">
            <v>0</v>
          </cell>
          <cell r="AB16">
            <v>0</v>
          </cell>
          <cell r="AO16">
            <v>0</v>
          </cell>
          <cell r="BB16">
            <v>0</v>
          </cell>
          <cell r="BO16">
            <v>0</v>
          </cell>
        </row>
        <row r="17">
          <cell r="A17">
            <v>17</v>
          </cell>
          <cell r="B17" t="str">
            <v>Preferred (Calls)/Issuance</v>
          </cell>
          <cell r="S17">
            <v>-5</v>
          </cell>
          <cell r="U17">
            <v>-100</v>
          </cell>
          <cell r="AE17">
            <v>-4</v>
          </cell>
          <cell r="AO17">
            <v>-4</v>
          </cell>
          <cell r="AP17">
            <v>134.23699999999999</v>
          </cell>
          <cell r="BC17">
            <v>32.204999999999998</v>
          </cell>
        </row>
        <row r="18">
          <cell r="A18">
            <v>18</v>
          </cell>
          <cell r="B18" t="str">
            <v>L/T Debt (Maturities)</v>
          </cell>
          <cell r="Y18">
            <v>-200</v>
          </cell>
          <cell r="AH18">
            <v>-125</v>
          </cell>
          <cell r="AX18">
            <v>-125</v>
          </cell>
        </row>
        <row r="19">
          <cell r="A19">
            <v>19</v>
          </cell>
          <cell r="B19" t="str">
            <v>L/T Debt Issuance</v>
          </cell>
          <cell r="O19">
            <v>0</v>
          </cell>
          <cell r="AB19">
            <v>0</v>
          </cell>
          <cell r="AM19">
            <v>700</v>
          </cell>
          <cell r="AO19">
            <v>700</v>
          </cell>
          <cell r="AP19">
            <v>367.75400000000002</v>
          </cell>
          <cell r="AU19">
            <v>367.75400000000002</v>
          </cell>
          <cell r="BB19">
            <v>735.50800000000004</v>
          </cell>
          <cell r="BC19">
            <v>222.70099999999999</v>
          </cell>
          <cell r="BO19">
            <v>222.70099999999999</v>
          </cell>
        </row>
        <row r="20">
          <cell r="A20">
            <v>20</v>
          </cell>
          <cell r="B20" t="str">
            <v>L/T Maturities-Deferred</v>
          </cell>
          <cell r="C20">
            <v>-200</v>
          </cell>
          <cell r="D20">
            <v>-28</v>
          </cell>
          <cell r="E20">
            <v>13</v>
          </cell>
          <cell r="F20">
            <v>15</v>
          </cell>
          <cell r="H20">
            <v>-200</v>
          </cell>
          <cell r="O20">
            <v>-400</v>
          </cell>
          <cell r="AB20">
            <v>0</v>
          </cell>
          <cell r="AO20">
            <v>0</v>
          </cell>
          <cell r="BB20">
            <v>0</v>
          </cell>
          <cell r="BO20">
            <v>0</v>
          </cell>
        </row>
        <row r="21">
          <cell r="A21">
            <v>21</v>
          </cell>
          <cell r="B21" t="str">
            <v>PCBonds</v>
          </cell>
          <cell r="O21">
            <v>0</v>
          </cell>
          <cell r="AB21">
            <v>0</v>
          </cell>
          <cell r="AL21">
            <v>550</v>
          </cell>
          <cell r="AO21">
            <v>550</v>
          </cell>
          <cell r="BB21">
            <v>0</v>
          </cell>
          <cell r="BO21">
            <v>0</v>
          </cell>
        </row>
        <row r="22">
          <cell r="A22">
            <v>22</v>
          </cell>
          <cell r="B22" t="str">
            <v>Bank Loans (Maturities)/Issuance</v>
          </cell>
          <cell r="O22">
            <v>0</v>
          </cell>
          <cell r="Q22">
            <v>-1050</v>
          </cell>
          <cell r="AB22">
            <v>-1050</v>
          </cell>
          <cell r="AL22">
            <v>0</v>
          </cell>
          <cell r="AO22">
            <v>0</v>
          </cell>
          <cell r="AY22">
            <v>0</v>
          </cell>
          <cell r="BB22">
            <v>0</v>
          </cell>
          <cell r="BL22">
            <v>0</v>
          </cell>
          <cell r="BO22">
            <v>0</v>
          </cell>
        </row>
        <row r="23">
          <cell r="A23">
            <v>23</v>
          </cell>
          <cell r="B23" t="str">
            <v>Bank Loans Deferred</v>
          </cell>
          <cell r="K23">
            <v>-200</v>
          </cell>
          <cell r="M23">
            <v>-400</v>
          </cell>
          <cell r="O23">
            <v>-600</v>
          </cell>
          <cell r="AB23">
            <v>0</v>
          </cell>
          <cell r="AL23">
            <v>0</v>
          </cell>
          <cell r="AO23">
            <v>0</v>
          </cell>
          <cell r="AY23">
            <v>0</v>
          </cell>
          <cell r="BB23">
            <v>0</v>
          </cell>
          <cell r="BL23">
            <v>0</v>
          </cell>
          <cell r="BO23">
            <v>0</v>
          </cell>
        </row>
        <row r="24">
          <cell r="A24">
            <v>24</v>
          </cell>
          <cell r="B24" t="str">
            <v>Note (Maturities)/Issuances</v>
          </cell>
          <cell r="T24">
            <v>-300</v>
          </cell>
          <cell r="AB24">
            <v>-300</v>
          </cell>
          <cell r="AM24">
            <v>-1000</v>
          </cell>
        </row>
        <row r="25">
          <cell r="A25">
            <v>25</v>
          </cell>
          <cell r="B25" t="str">
            <v>Notes Deferred</v>
          </cell>
          <cell r="O25">
            <v>0</v>
          </cell>
          <cell r="AB25">
            <v>0</v>
          </cell>
          <cell r="AO25">
            <v>0</v>
          </cell>
          <cell r="BB25">
            <v>0</v>
          </cell>
          <cell r="BO25">
            <v>0</v>
          </cell>
        </row>
        <row r="26">
          <cell r="A26">
            <v>26</v>
          </cell>
          <cell r="B26" t="str">
            <v>Restricted cash</v>
          </cell>
          <cell r="AF26">
            <v>91</v>
          </cell>
        </row>
        <row r="27">
          <cell r="A27">
            <v>27</v>
          </cell>
          <cell r="B27" t="str">
            <v>Bridge Financing</v>
          </cell>
          <cell r="O27">
            <v>0</v>
          </cell>
          <cell r="Q27">
            <v>1694</v>
          </cell>
          <cell r="R27">
            <v>248</v>
          </cell>
          <cell r="S27">
            <v>-275</v>
          </cell>
          <cell r="T27">
            <v>-42</v>
          </cell>
          <cell r="U27">
            <v>-18</v>
          </cell>
          <cell r="V27">
            <v>-320</v>
          </cell>
          <cell r="W27">
            <v>-218</v>
          </cell>
          <cell r="X27">
            <v>162</v>
          </cell>
          <cell r="Y27">
            <v>-90</v>
          </cell>
          <cell r="Z27">
            <v>-289</v>
          </cell>
          <cell r="AA27">
            <v>178</v>
          </cell>
          <cell r="AB27">
            <v>1030</v>
          </cell>
          <cell r="AC27">
            <v>-294</v>
          </cell>
          <cell r="AD27">
            <v>-278</v>
          </cell>
          <cell r="AE27">
            <v>6</v>
          </cell>
          <cell r="AF27">
            <v>-44</v>
          </cell>
          <cell r="AG27">
            <v>-188</v>
          </cell>
          <cell r="AH27">
            <v>79</v>
          </cell>
          <cell r="AI27">
            <v>-275</v>
          </cell>
          <cell r="AJ27">
            <v>-36</v>
          </cell>
          <cell r="AM27">
            <v>19</v>
          </cell>
          <cell r="AN27">
            <v>370</v>
          </cell>
          <cell r="AO27">
            <v>-641</v>
          </cell>
          <cell r="AP27">
            <v>-389</v>
          </cell>
          <cell r="AQ27">
            <v>79</v>
          </cell>
          <cell r="AR27">
            <v>77</v>
          </cell>
          <cell r="AS27">
            <v>102</v>
          </cell>
          <cell r="AT27">
            <v>-120</v>
          </cell>
          <cell r="AU27">
            <v>-138</v>
          </cell>
          <cell r="AX27">
            <v>449</v>
          </cell>
          <cell r="AY27">
            <v>-102</v>
          </cell>
          <cell r="AZ27">
            <v>-265</v>
          </cell>
          <cell r="BA27">
            <v>473</v>
          </cell>
          <cell r="BB27">
            <v>166</v>
          </cell>
          <cell r="BC27">
            <v>-349</v>
          </cell>
          <cell r="BD27">
            <v>-130</v>
          </cell>
          <cell r="BE27">
            <v>254</v>
          </cell>
          <cell r="BF27">
            <v>147</v>
          </cell>
          <cell r="BG27">
            <v>-108</v>
          </cell>
          <cell r="BO27">
            <v>-186</v>
          </cell>
        </row>
        <row r="28">
          <cell r="A28">
            <v>2</v>
          </cell>
          <cell r="B28" t="str">
            <v>Ending Cash Balance</v>
          </cell>
          <cell r="C28">
            <v>1375.8516916666667</v>
          </cell>
          <cell r="D28">
            <v>1669.0373833333335</v>
          </cell>
          <cell r="E28">
            <v>2044.7977750000002</v>
          </cell>
          <cell r="F28">
            <v>1952.7424666666668</v>
          </cell>
          <cell r="G28">
            <v>2156.0251583333334</v>
          </cell>
          <cell r="H28">
            <v>2065.6138499999997</v>
          </cell>
          <cell r="I28">
            <v>2195.6625416666666</v>
          </cell>
          <cell r="J28">
            <v>2434.0312333333331</v>
          </cell>
          <cell r="K28">
            <v>2820.416925</v>
          </cell>
          <cell r="L28">
            <v>3178.9366166666669</v>
          </cell>
          <cell r="M28">
            <v>3368.2883083333336</v>
          </cell>
          <cell r="N28">
            <v>3445.9443406546357</v>
          </cell>
          <cell r="O28">
            <v>3445.9443406546357</v>
          </cell>
          <cell r="P28">
            <v>3716.6010323213022</v>
          </cell>
          <cell r="Q28">
            <v>4016.0057846622467</v>
          </cell>
          <cell r="R28">
            <v>1323.8393608408378</v>
          </cell>
          <cell r="S28">
            <v>1284.8309483781784</v>
          </cell>
          <cell r="T28">
            <v>1295.3617704935466</v>
          </cell>
          <cell r="U28">
            <v>842.89916124079218</v>
          </cell>
          <cell r="V28">
            <v>928.34606790947396</v>
          </cell>
          <cell r="W28">
            <v>921.62737669299133</v>
          </cell>
          <cell r="X28">
            <v>734.84110443801546</v>
          </cell>
          <cell r="Y28">
            <v>837.406017802713</v>
          </cell>
          <cell r="Z28">
            <v>1089.2994812992076</v>
          </cell>
          <cell r="AA28">
            <v>589.27667813360495</v>
          </cell>
          <cell r="AB28">
            <v>589.27667813360495</v>
          </cell>
          <cell r="AC28">
            <v>819.74696823632394</v>
          </cell>
          <cell r="AD28">
            <v>1102.9991403078241</v>
          </cell>
          <cell r="AE28">
            <v>471.6465385830428</v>
          </cell>
          <cell r="AF28">
            <v>494.06836225670531</v>
          </cell>
          <cell r="AG28">
            <v>658.62205129299753</v>
          </cell>
          <cell r="AH28">
            <v>722.46204568870985</v>
          </cell>
          <cell r="AI28">
            <v>991.798257422093</v>
          </cell>
          <cell r="AJ28">
            <v>1338.1190649410762</v>
          </cell>
          <cell r="AK28">
            <v>1263.8228133196799</v>
          </cell>
          <cell r="AL28">
            <v>1586.4026609186026</v>
          </cell>
          <cell r="AM28">
            <v>854.84722635465823</v>
          </cell>
          <cell r="AN28">
            <v>263.11681977297394</v>
          </cell>
          <cell r="AO28">
            <v>263.11681977297394</v>
          </cell>
          <cell r="AP28">
            <v>459.6122684487238</v>
          </cell>
          <cell r="AQ28">
            <v>782.66662196242828</v>
          </cell>
          <cell r="AR28">
            <v>686.10621277897781</v>
          </cell>
          <cell r="AS28">
            <v>648.29392336615069</v>
          </cell>
          <cell r="AT28">
            <v>734.479973561625</v>
          </cell>
          <cell r="AU28">
            <v>250.80821265750654</v>
          </cell>
          <cell r="AV28">
            <v>431.29185135956197</v>
          </cell>
          <cell r="AW28">
            <v>470.14305315262732</v>
          </cell>
          <cell r="AX28">
            <v>111.71729522688884</v>
          </cell>
          <cell r="AY28">
            <v>288.57789453322226</v>
          </cell>
          <cell r="AZ28">
            <v>431.70226999243175</v>
          </cell>
          <cell r="BA28">
            <v>11.135913968914338</v>
          </cell>
          <cell r="BB28">
            <v>11.135913968914338</v>
          </cell>
          <cell r="BC28">
            <v>248.33936796574525</v>
          </cell>
          <cell r="BD28">
            <v>388.19676972065452</v>
          </cell>
          <cell r="BE28">
            <v>202.77388346639165</v>
          </cell>
          <cell r="BF28">
            <v>127.78557814303807</v>
          </cell>
          <cell r="BG28">
            <v>201.56498281812176</v>
          </cell>
          <cell r="BH28">
            <v>110.45522958543457</v>
          </cell>
          <cell r="BI28">
            <v>297.00323801816597</v>
          </cell>
          <cell r="BJ28">
            <v>330.16662135036245</v>
          </cell>
          <cell r="BK28">
            <v>137.24715636093686</v>
          </cell>
          <cell r="BL28">
            <v>304.98304662166612</v>
          </cell>
          <cell r="BM28">
            <v>441.61699123084912</v>
          </cell>
          <cell r="BN28">
            <v>6.9841100043436199</v>
          </cell>
          <cell r="BO28">
            <v>6.9841100043436199</v>
          </cell>
        </row>
        <row r="29">
          <cell r="B29" t="str">
            <v xml:space="preserve">Outstanding Bridge </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1694</v>
          </cell>
          <cell r="R29">
            <v>1942</v>
          </cell>
          <cell r="S29">
            <v>1667</v>
          </cell>
          <cell r="T29">
            <v>1625</v>
          </cell>
          <cell r="U29">
            <v>1607</v>
          </cell>
          <cell r="V29">
            <v>1287</v>
          </cell>
          <cell r="W29">
            <v>1069</v>
          </cell>
          <cell r="X29">
            <v>1231</v>
          </cell>
          <cell r="Y29">
            <v>1141</v>
          </cell>
          <cell r="Z29">
            <v>852</v>
          </cell>
          <cell r="AA29">
            <v>1030</v>
          </cell>
          <cell r="AB29">
            <v>300</v>
          </cell>
          <cell r="AC29">
            <v>736</v>
          </cell>
          <cell r="AD29">
            <v>458</v>
          </cell>
          <cell r="AE29">
            <v>464</v>
          </cell>
          <cell r="AF29">
            <v>420</v>
          </cell>
          <cell r="AG29">
            <v>232</v>
          </cell>
          <cell r="AH29">
            <v>311</v>
          </cell>
          <cell r="AI29">
            <v>36</v>
          </cell>
          <cell r="AJ29">
            <v>0</v>
          </cell>
          <cell r="AK29">
            <v>0</v>
          </cell>
          <cell r="AL29">
            <v>0</v>
          </cell>
          <cell r="AM29">
            <v>19</v>
          </cell>
          <cell r="AN29">
            <v>389</v>
          </cell>
          <cell r="AO29">
            <v>0</v>
          </cell>
          <cell r="AP29">
            <v>0</v>
          </cell>
          <cell r="AQ29">
            <v>79</v>
          </cell>
          <cell r="AR29">
            <v>156</v>
          </cell>
          <cell r="AS29">
            <v>258</v>
          </cell>
          <cell r="AT29">
            <v>138</v>
          </cell>
          <cell r="AU29">
            <v>0</v>
          </cell>
          <cell r="AV29">
            <v>0</v>
          </cell>
          <cell r="AW29">
            <v>0</v>
          </cell>
          <cell r="AX29">
            <v>449</v>
          </cell>
          <cell r="AY29">
            <v>347</v>
          </cell>
          <cell r="AZ29">
            <v>82</v>
          </cell>
          <cell r="BA29">
            <v>555</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row>
        <row r="30">
          <cell r="A30">
            <v>2</v>
          </cell>
          <cell r="B30" t="str">
            <v>Base Case w/Monthly DWR</v>
          </cell>
          <cell r="C30">
            <v>36892</v>
          </cell>
          <cell r="D30">
            <v>36923</v>
          </cell>
          <cell r="E30">
            <v>36951</v>
          </cell>
          <cell r="F30">
            <v>36982</v>
          </cell>
          <cell r="G30">
            <v>37012</v>
          </cell>
          <cell r="H30">
            <v>37043</v>
          </cell>
          <cell r="I30">
            <v>37073</v>
          </cell>
          <cell r="J30">
            <v>37104</v>
          </cell>
          <cell r="K30">
            <v>37135</v>
          </cell>
          <cell r="L30">
            <v>37165</v>
          </cell>
          <cell r="M30">
            <v>37196</v>
          </cell>
          <cell r="N30">
            <v>37226</v>
          </cell>
          <cell r="O30" t="str">
            <v>Total 
2001</v>
          </cell>
          <cell r="P30">
            <v>37257</v>
          </cell>
          <cell r="Q30">
            <v>37288</v>
          </cell>
          <cell r="R30">
            <v>37316</v>
          </cell>
          <cell r="S30">
            <v>37347</v>
          </cell>
          <cell r="T30">
            <v>37377</v>
          </cell>
          <cell r="U30">
            <v>37408</v>
          </cell>
          <cell r="V30">
            <v>37438</v>
          </cell>
          <cell r="W30">
            <v>37469</v>
          </cell>
          <cell r="X30">
            <v>37500</v>
          </cell>
          <cell r="Y30">
            <v>37530</v>
          </cell>
          <cell r="Z30">
            <v>37561</v>
          </cell>
          <cell r="AA30">
            <v>37591</v>
          </cell>
          <cell r="AB30" t="str">
            <v>Total 
2002</v>
          </cell>
          <cell r="AC30">
            <v>37622</v>
          </cell>
          <cell r="AD30">
            <v>37653</v>
          </cell>
          <cell r="AE30">
            <v>37681</v>
          </cell>
          <cell r="AF30">
            <v>37712</v>
          </cell>
          <cell r="AG30">
            <v>37742</v>
          </cell>
          <cell r="AH30">
            <v>37773</v>
          </cell>
          <cell r="AI30">
            <v>37803</v>
          </cell>
          <cell r="AJ30">
            <v>37834</v>
          </cell>
          <cell r="AK30">
            <v>37865</v>
          </cell>
          <cell r="AL30">
            <v>37895</v>
          </cell>
          <cell r="AM30">
            <v>37926</v>
          </cell>
          <cell r="AN30">
            <v>37956</v>
          </cell>
          <cell r="AO30" t="str">
            <v>Total 
2003</v>
          </cell>
          <cell r="AP30">
            <v>37987</v>
          </cell>
          <cell r="AQ30">
            <v>38018</v>
          </cell>
          <cell r="AR30">
            <v>38047</v>
          </cell>
          <cell r="AS30">
            <v>38078</v>
          </cell>
          <cell r="AT30">
            <v>38108</v>
          </cell>
          <cell r="AU30">
            <v>38139</v>
          </cell>
          <cell r="AV30">
            <v>38169</v>
          </cell>
          <cell r="AW30">
            <v>38200</v>
          </cell>
          <cell r="AX30">
            <v>38231</v>
          </cell>
          <cell r="AY30">
            <v>38261</v>
          </cell>
          <cell r="AZ30">
            <v>38292</v>
          </cell>
          <cell r="BA30">
            <v>38322</v>
          </cell>
          <cell r="BB30" t="str">
            <v>Total 
2004</v>
          </cell>
          <cell r="BC30">
            <v>38353</v>
          </cell>
          <cell r="BD30">
            <v>38384</v>
          </cell>
          <cell r="BE30">
            <v>38412</v>
          </cell>
          <cell r="BF30">
            <v>38443</v>
          </cell>
          <cell r="BG30">
            <v>38473</v>
          </cell>
          <cell r="BH30">
            <v>38504</v>
          </cell>
          <cell r="BI30">
            <v>38534</v>
          </cell>
          <cell r="BJ30">
            <v>38565</v>
          </cell>
          <cell r="BK30">
            <v>38596</v>
          </cell>
          <cell r="BL30">
            <v>38626</v>
          </cell>
          <cell r="BM30">
            <v>38657</v>
          </cell>
          <cell r="BN30">
            <v>38687</v>
          </cell>
          <cell r="BO30" t="str">
            <v>Total 
2005</v>
          </cell>
        </row>
        <row r="31">
          <cell r="A31" t="str">
            <v>Deferred Liabilities Payoff</v>
          </cell>
          <cell r="Q31">
            <v>0</v>
          </cell>
        </row>
        <row r="32">
          <cell r="A32">
            <v>3</v>
          </cell>
          <cell r="B32" t="str">
            <v>Deferred PX/ISO Payments</v>
          </cell>
          <cell r="O32">
            <v>0</v>
          </cell>
          <cell r="R32">
            <v>-919.11271046000002</v>
          </cell>
          <cell r="AB32">
            <v>-919.11271046000002</v>
          </cell>
          <cell r="AO32">
            <v>0</v>
          </cell>
          <cell r="BB32">
            <v>0</v>
          </cell>
          <cell r="BO32">
            <v>0</v>
          </cell>
        </row>
        <row r="33">
          <cell r="A33">
            <v>4</v>
          </cell>
          <cell r="B33" t="str">
            <v>Deferred QFs</v>
          </cell>
          <cell r="H33">
            <v>-54.64235858</v>
          </cell>
          <cell r="I33">
            <v>-1.61782085</v>
          </cell>
          <cell r="J33">
            <v>-96.454242705999988</v>
          </cell>
          <cell r="O33">
            <v>-152.714422136</v>
          </cell>
          <cell r="R33">
            <v>-1128.3186034140001</v>
          </cell>
          <cell r="AB33">
            <v>-1128.3186034140001</v>
          </cell>
          <cell r="AO33">
            <v>0</v>
          </cell>
          <cell r="BB33">
            <v>0</v>
          </cell>
          <cell r="BO33">
            <v>0</v>
          </cell>
        </row>
        <row r="34">
          <cell r="A34">
            <v>5</v>
          </cell>
          <cell r="B34" t="str">
            <v>Deferred PX Credit</v>
          </cell>
          <cell r="O34">
            <v>0</v>
          </cell>
          <cell r="R34">
            <v>-195.37712999999999</v>
          </cell>
          <cell r="AB34">
            <v>-195.37712999999999</v>
          </cell>
          <cell r="AO34">
            <v>0</v>
          </cell>
          <cell r="BB34">
            <v>0</v>
          </cell>
          <cell r="BO34">
            <v>0</v>
          </cell>
        </row>
        <row r="35">
          <cell r="A35">
            <v>6</v>
          </cell>
          <cell r="B35" t="str">
            <v>CDWR (IE) Payments</v>
          </cell>
          <cell r="O35">
            <v>0</v>
          </cell>
          <cell r="R35">
            <v>0</v>
          </cell>
          <cell r="S35">
            <v>-100</v>
          </cell>
          <cell r="U35">
            <v>-150</v>
          </cell>
          <cell r="V35">
            <v>-133.97263489000005</v>
          </cell>
          <cell r="AB35">
            <v>-383.97263489000005</v>
          </cell>
          <cell r="AO35">
            <v>0</v>
          </cell>
          <cell r="BB35">
            <v>0</v>
          </cell>
          <cell r="BO35">
            <v>0</v>
          </cell>
        </row>
        <row r="36">
          <cell r="A36">
            <v>7</v>
          </cell>
          <cell r="B36" t="str">
            <v>Deferred PX/ISO Interest</v>
          </cell>
          <cell r="O36">
            <v>0</v>
          </cell>
          <cell r="R36">
            <v>-63.348308205848198</v>
          </cell>
          <cell r="AB36">
            <v>-63.348308205848198</v>
          </cell>
          <cell r="AO36">
            <v>0</v>
          </cell>
          <cell r="BB36">
            <v>0</v>
          </cell>
          <cell r="BO36">
            <v>0</v>
          </cell>
        </row>
        <row r="37">
          <cell r="A37">
            <v>8</v>
          </cell>
          <cell r="B37" t="str">
            <v>Deferred QFs Interest</v>
          </cell>
          <cell r="O37">
            <v>0</v>
          </cell>
          <cell r="AB37">
            <v>0</v>
          </cell>
          <cell r="AO37">
            <v>0</v>
          </cell>
          <cell r="BB37">
            <v>0</v>
          </cell>
          <cell r="BO37">
            <v>0</v>
          </cell>
        </row>
        <row r="38">
          <cell r="A38">
            <v>9</v>
          </cell>
          <cell r="B38" t="str">
            <v>Deferred PX Credit Interest</v>
          </cell>
          <cell r="O38">
            <v>0</v>
          </cell>
          <cell r="R38">
            <v>-1.1123634082275</v>
          </cell>
          <cell r="AB38">
            <v>-1.1123634082275</v>
          </cell>
          <cell r="AO38">
            <v>0</v>
          </cell>
          <cell r="BB38">
            <v>0</v>
          </cell>
          <cell r="BO38">
            <v>0</v>
          </cell>
        </row>
        <row r="39">
          <cell r="A39">
            <v>10</v>
          </cell>
          <cell r="B39" t="str">
            <v>Deferred other A/P</v>
          </cell>
          <cell r="N39">
            <v>-11.7</v>
          </cell>
          <cell r="O39">
            <v>-11.7</v>
          </cell>
          <cell r="P39">
            <v>0</v>
          </cell>
          <cell r="R39">
            <v>-8.4099999999999984</v>
          </cell>
          <cell r="AB39">
            <v>-8.4099999999999984</v>
          </cell>
          <cell r="AO39">
            <v>0</v>
          </cell>
          <cell r="BB39">
            <v>0</v>
          </cell>
          <cell r="BO39">
            <v>0</v>
          </cell>
        </row>
        <row r="40">
          <cell r="A40">
            <v>11</v>
          </cell>
          <cell r="B40" t="str">
            <v>L/T Debt Deferred Payoff</v>
          </cell>
          <cell r="O40">
            <v>0</v>
          </cell>
          <cell r="R40">
            <v>-400</v>
          </cell>
          <cell r="AB40">
            <v>-400</v>
          </cell>
          <cell r="AO40">
            <v>0</v>
          </cell>
          <cell r="BB40">
            <v>0</v>
          </cell>
          <cell r="BO40">
            <v>0</v>
          </cell>
        </row>
        <row r="41">
          <cell r="A41">
            <v>12</v>
          </cell>
          <cell r="B41" t="str">
            <v>L/T Debt Interest</v>
          </cell>
          <cell r="O41">
            <v>0</v>
          </cell>
          <cell r="R41">
            <v>0</v>
          </cell>
          <cell r="AB41">
            <v>0</v>
          </cell>
          <cell r="AO41">
            <v>0</v>
          </cell>
          <cell r="BB41">
            <v>0</v>
          </cell>
          <cell r="BO41">
            <v>0</v>
          </cell>
        </row>
        <row r="42">
          <cell r="A42">
            <v>13</v>
          </cell>
          <cell r="B42" t="str">
            <v>Commercial Papers</v>
          </cell>
          <cell r="O42">
            <v>0</v>
          </cell>
          <cell r="R42">
            <v>-530.67499999999995</v>
          </cell>
          <cell r="AB42">
            <v>-530.67499999999995</v>
          </cell>
          <cell r="AO42">
            <v>0</v>
          </cell>
          <cell r="BB42">
            <v>0</v>
          </cell>
          <cell r="BK42">
            <v>0</v>
          </cell>
          <cell r="BN42">
            <v>0</v>
          </cell>
          <cell r="BO42">
            <v>0</v>
          </cell>
        </row>
        <row r="43">
          <cell r="A43">
            <v>14</v>
          </cell>
          <cell r="B43" t="str">
            <v>Notes Deferred Payoff</v>
          </cell>
          <cell r="O43">
            <v>0</v>
          </cell>
          <cell r="R43">
            <v>0</v>
          </cell>
          <cell r="AB43">
            <v>0</v>
          </cell>
          <cell r="AO43">
            <v>0</v>
          </cell>
          <cell r="BB43">
            <v>0</v>
          </cell>
          <cell r="BO43">
            <v>0</v>
          </cell>
        </row>
        <row r="44">
          <cell r="A44">
            <v>15</v>
          </cell>
          <cell r="B44" t="str">
            <v>Bank Lines</v>
          </cell>
          <cell r="O44">
            <v>0</v>
          </cell>
          <cell r="R44">
            <v>-600</v>
          </cell>
          <cell r="AB44">
            <v>-600</v>
          </cell>
          <cell r="AO44">
            <v>0</v>
          </cell>
          <cell r="BB44">
            <v>0</v>
          </cell>
          <cell r="BO44">
            <v>0</v>
          </cell>
        </row>
        <row r="45">
          <cell r="A45">
            <v>16</v>
          </cell>
          <cell r="B45" t="str">
            <v>Ancillary Service Payments</v>
          </cell>
          <cell r="O45">
            <v>0</v>
          </cell>
          <cell r="R45">
            <v>0</v>
          </cell>
          <cell r="AB45">
            <v>0</v>
          </cell>
          <cell r="AO45">
            <v>0</v>
          </cell>
          <cell r="BB45">
            <v>0</v>
          </cell>
          <cell r="BO45">
            <v>0</v>
          </cell>
        </row>
        <row r="46">
          <cell r="A46">
            <v>17</v>
          </cell>
          <cell r="B46" t="str">
            <v>Preferred (Calls)/Issuance</v>
          </cell>
          <cell r="S46">
            <v>0</v>
          </cell>
          <cell r="V46">
            <v>-100</v>
          </cell>
          <cell r="AE46">
            <v>0</v>
          </cell>
          <cell r="AF46">
            <v>-8.75</v>
          </cell>
          <cell r="AO46">
            <v>-8.75</v>
          </cell>
          <cell r="AS46">
            <v>-8.75</v>
          </cell>
          <cell r="BA46">
            <v>134.23699999999999</v>
          </cell>
          <cell r="BF46">
            <v>-8.75</v>
          </cell>
          <cell r="BI46">
            <v>32.204999999999998</v>
          </cell>
        </row>
        <row r="47">
          <cell r="A47">
            <v>18</v>
          </cell>
          <cell r="B47" t="str">
            <v>L/T Debt (Maturities)</v>
          </cell>
          <cell r="R47">
            <v>-400</v>
          </cell>
          <cell r="Y47">
            <v>-200</v>
          </cell>
          <cell r="AH47">
            <v>-125</v>
          </cell>
          <cell r="AX47">
            <v>-125</v>
          </cell>
        </row>
        <row r="48">
          <cell r="A48">
            <v>19</v>
          </cell>
          <cell r="B48" t="str">
            <v>L/T Debt Issuance</v>
          </cell>
          <cell r="O48">
            <v>0</v>
          </cell>
          <cell r="Y48">
            <v>0</v>
          </cell>
          <cell r="AB48">
            <v>0</v>
          </cell>
          <cell r="AH48">
            <v>0</v>
          </cell>
          <cell r="AN48">
            <v>700</v>
          </cell>
          <cell r="AO48">
            <v>700</v>
          </cell>
          <cell r="AS48">
            <v>0</v>
          </cell>
          <cell r="AX48">
            <v>385.50800000000004</v>
          </cell>
          <cell r="BB48">
            <v>385.50800000000004</v>
          </cell>
          <cell r="BC48">
            <v>222.70099999999999</v>
          </cell>
          <cell r="BO48">
            <v>222.70099999999999</v>
          </cell>
        </row>
        <row r="49">
          <cell r="A49">
            <v>20</v>
          </cell>
          <cell r="B49" t="str">
            <v>L/T Maturities-Deferred</v>
          </cell>
          <cell r="C49">
            <v>-200</v>
          </cell>
          <cell r="D49">
            <v>-28</v>
          </cell>
          <cell r="E49">
            <v>13</v>
          </cell>
          <cell r="F49">
            <v>15</v>
          </cell>
          <cell r="H49">
            <v>-200</v>
          </cell>
          <cell r="O49">
            <v>-400</v>
          </cell>
          <cell r="AB49">
            <v>0</v>
          </cell>
          <cell r="AO49">
            <v>0</v>
          </cell>
          <cell r="BB49">
            <v>0</v>
          </cell>
          <cell r="BO49">
            <v>0</v>
          </cell>
        </row>
        <row r="50">
          <cell r="A50">
            <v>21</v>
          </cell>
          <cell r="B50" t="str">
            <v>PCBonds</v>
          </cell>
          <cell r="O50">
            <v>0</v>
          </cell>
          <cell r="AB50">
            <v>0</v>
          </cell>
          <cell r="AO50">
            <v>0</v>
          </cell>
          <cell r="AQ50">
            <v>350</v>
          </cell>
          <cell r="BB50">
            <v>350</v>
          </cell>
          <cell r="BO50">
            <v>0</v>
          </cell>
        </row>
        <row r="51">
          <cell r="A51">
            <v>22</v>
          </cell>
          <cell r="B51" t="str">
            <v>Bank Loans (Maturities)/Issuance</v>
          </cell>
          <cell r="O51">
            <v>0</v>
          </cell>
          <cell r="R51">
            <v>-1050</v>
          </cell>
          <cell r="AB51">
            <v>-1050</v>
          </cell>
          <cell r="AL51">
            <v>0</v>
          </cell>
          <cell r="AO51">
            <v>0</v>
          </cell>
          <cell r="AY51">
            <v>0</v>
          </cell>
          <cell r="BB51">
            <v>0</v>
          </cell>
          <cell r="BL51">
            <v>0</v>
          </cell>
          <cell r="BO51">
            <v>0</v>
          </cell>
        </row>
        <row r="52">
          <cell r="A52">
            <v>23</v>
          </cell>
          <cell r="B52" t="str">
            <v>Bank Loans Deferred</v>
          </cell>
          <cell r="K52">
            <v>-200</v>
          </cell>
          <cell r="M52">
            <v>-400</v>
          </cell>
          <cell r="O52">
            <v>-600</v>
          </cell>
          <cell r="AB52">
            <v>0</v>
          </cell>
          <cell r="AL52">
            <v>0</v>
          </cell>
          <cell r="AO52">
            <v>0</v>
          </cell>
          <cell r="AY52">
            <v>0</v>
          </cell>
          <cell r="BB52">
            <v>0</v>
          </cell>
          <cell r="BL52">
            <v>0</v>
          </cell>
          <cell r="BO52">
            <v>0</v>
          </cell>
        </row>
        <row r="53">
          <cell r="A53">
            <v>24</v>
          </cell>
          <cell r="B53" t="str">
            <v>Note (Maturities)/Issuances</v>
          </cell>
          <cell r="T53">
            <v>-300</v>
          </cell>
          <cell r="AB53">
            <v>-300</v>
          </cell>
          <cell r="AM53">
            <v>-1000</v>
          </cell>
        </row>
        <row r="54">
          <cell r="A54">
            <v>25</v>
          </cell>
          <cell r="B54" t="str">
            <v>Notes Deferred</v>
          </cell>
          <cell r="O54">
            <v>0</v>
          </cell>
          <cell r="AB54">
            <v>0</v>
          </cell>
          <cell r="AO54">
            <v>0</v>
          </cell>
          <cell r="BB54">
            <v>0</v>
          </cell>
          <cell r="BO54">
            <v>0</v>
          </cell>
        </row>
        <row r="55">
          <cell r="A55">
            <v>26</v>
          </cell>
          <cell r="B55" t="str">
            <v>Restricted cash</v>
          </cell>
          <cell r="AF55">
            <v>91</v>
          </cell>
        </row>
        <row r="56">
          <cell r="A56">
            <v>27</v>
          </cell>
          <cell r="B56" t="str">
            <v>Bridge Financing</v>
          </cell>
          <cell r="O56">
            <v>0</v>
          </cell>
          <cell r="AB56">
            <v>0</v>
          </cell>
          <cell r="AO56">
            <v>0</v>
          </cell>
          <cell r="BB56">
            <v>0</v>
          </cell>
          <cell r="BH56">
            <v>10</v>
          </cell>
          <cell r="BK56">
            <v>55</v>
          </cell>
          <cell r="BN56">
            <v>-55</v>
          </cell>
          <cell r="BO56">
            <v>10</v>
          </cell>
        </row>
        <row r="57">
          <cell r="A57">
            <v>2</v>
          </cell>
          <cell r="B57" t="str">
            <v>Ending Cash Balance</v>
          </cell>
          <cell r="C57">
            <v>1375.8516916666667</v>
          </cell>
          <cell r="D57">
            <v>1669.0373833333335</v>
          </cell>
          <cell r="E57">
            <v>2044.7977750000002</v>
          </cell>
          <cell r="F57">
            <v>1952.7424666666668</v>
          </cell>
          <cell r="G57">
            <v>2156.0251583333334</v>
          </cell>
          <cell r="H57">
            <v>2065.6138499999997</v>
          </cell>
          <cell r="I57">
            <v>2195.6625416666666</v>
          </cell>
          <cell r="J57">
            <v>2434.0312333333331</v>
          </cell>
          <cell r="K57">
            <v>2820.416925</v>
          </cell>
          <cell r="L57">
            <v>3178.9366166666669</v>
          </cell>
          <cell r="M57">
            <v>3368.2883083333336</v>
          </cell>
          <cell r="N57">
            <v>3445.9443406546357</v>
          </cell>
          <cell r="O57">
            <v>3445.9443406546357</v>
          </cell>
          <cell r="P57">
            <v>3716.6010323213022</v>
          </cell>
          <cell r="Q57">
            <v>4016.0057846622467</v>
          </cell>
          <cell r="R57">
            <v>1323.8393608408378</v>
          </cell>
          <cell r="S57">
            <v>1284.8309483781784</v>
          </cell>
          <cell r="T57">
            <v>1295.3617704935466</v>
          </cell>
          <cell r="U57">
            <v>842.89916124079218</v>
          </cell>
          <cell r="V57">
            <v>928.34606790947396</v>
          </cell>
          <cell r="W57">
            <v>921.62737669299133</v>
          </cell>
          <cell r="X57">
            <v>734.84110443801546</v>
          </cell>
          <cell r="Y57">
            <v>837.406017802713</v>
          </cell>
          <cell r="Z57">
            <v>1089.2994812992076</v>
          </cell>
          <cell r="AA57">
            <v>589.27667813360495</v>
          </cell>
          <cell r="AB57">
            <v>0</v>
          </cell>
          <cell r="AC57">
            <v>819.74696823632394</v>
          </cell>
          <cell r="AD57">
            <v>1102.9991403078241</v>
          </cell>
          <cell r="AE57">
            <v>471.6465385830428</v>
          </cell>
          <cell r="AF57">
            <v>494.06836225670531</v>
          </cell>
          <cell r="AG57">
            <v>658.62205129299753</v>
          </cell>
          <cell r="AH57">
            <v>722.46204568870985</v>
          </cell>
          <cell r="AI57">
            <v>991.798257422093</v>
          </cell>
          <cell r="AJ57">
            <v>1338.1190649410762</v>
          </cell>
          <cell r="AK57">
            <v>1263.8228133196799</v>
          </cell>
          <cell r="AL57">
            <v>1586.4026609186026</v>
          </cell>
          <cell r="AM57">
            <v>854.84722635465823</v>
          </cell>
          <cell r="AN57">
            <v>263.11681977297394</v>
          </cell>
          <cell r="AO57">
            <v>0</v>
          </cell>
          <cell r="AP57">
            <v>459.6122684487238</v>
          </cell>
          <cell r="AQ57">
            <v>782.66662196242828</v>
          </cell>
          <cell r="AR57">
            <v>686.10621277897781</v>
          </cell>
          <cell r="AS57">
            <v>648.29392336615069</v>
          </cell>
          <cell r="AT57">
            <v>734.479973561625</v>
          </cell>
          <cell r="AU57">
            <v>250.80821265750654</v>
          </cell>
          <cell r="AV57">
            <v>431.29185135956197</v>
          </cell>
          <cell r="AW57">
            <v>470.14305315262732</v>
          </cell>
          <cell r="AX57">
            <v>111.71729522688884</v>
          </cell>
          <cell r="AY57">
            <v>288.57789453322226</v>
          </cell>
          <cell r="AZ57">
            <v>431.70226999243175</v>
          </cell>
          <cell r="BA57">
            <v>11.135913968914338</v>
          </cell>
          <cell r="BB57">
            <v>0</v>
          </cell>
          <cell r="BC57">
            <v>248.33936796574525</v>
          </cell>
          <cell r="BD57">
            <v>388.19676972065452</v>
          </cell>
          <cell r="BE57">
            <v>202.77388346639165</v>
          </cell>
          <cell r="BF57">
            <v>127.78557814303807</v>
          </cell>
          <cell r="BG57">
            <v>201.56498281812176</v>
          </cell>
          <cell r="BH57">
            <v>110.45522958543457</v>
          </cell>
          <cell r="BI57">
            <v>297.00323801816597</v>
          </cell>
          <cell r="BJ57">
            <v>330.16662135036245</v>
          </cell>
          <cell r="BK57">
            <v>137.24715636093686</v>
          </cell>
          <cell r="BL57">
            <v>304.98304662166612</v>
          </cell>
          <cell r="BM57">
            <v>441.61699123084912</v>
          </cell>
          <cell r="BN57">
            <v>6.9841100043436199</v>
          </cell>
          <cell r="BO57">
            <v>0</v>
          </cell>
        </row>
        <row r="59">
          <cell r="A59">
            <v>3</v>
          </cell>
          <cell r="B59" t="str">
            <v>Decrease PX/ISO Liab by $300M</v>
          </cell>
          <cell r="C59">
            <v>36892</v>
          </cell>
          <cell r="D59">
            <v>36923</v>
          </cell>
          <cell r="E59">
            <v>36951</v>
          </cell>
          <cell r="F59">
            <v>36982</v>
          </cell>
          <cell r="G59">
            <v>37012</v>
          </cell>
          <cell r="H59">
            <v>37043</v>
          </cell>
          <cell r="I59">
            <v>37073</v>
          </cell>
          <cell r="J59">
            <v>37104</v>
          </cell>
          <cell r="K59">
            <v>37135</v>
          </cell>
          <cell r="L59">
            <v>37165</v>
          </cell>
          <cell r="M59">
            <v>37196</v>
          </cell>
          <cell r="N59">
            <v>37226</v>
          </cell>
          <cell r="O59" t="str">
            <v>Total 
2001</v>
          </cell>
          <cell r="P59">
            <v>37257</v>
          </cell>
          <cell r="Q59">
            <v>37288</v>
          </cell>
          <cell r="R59">
            <v>37316</v>
          </cell>
          <cell r="S59">
            <v>37347</v>
          </cell>
          <cell r="T59">
            <v>37377</v>
          </cell>
          <cell r="U59">
            <v>37408</v>
          </cell>
          <cell r="V59">
            <v>37438</v>
          </cell>
          <cell r="W59">
            <v>37469</v>
          </cell>
          <cell r="X59">
            <v>37500</v>
          </cell>
          <cell r="Y59">
            <v>37530</v>
          </cell>
          <cell r="Z59">
            <v>37561</v>
          </cell>
          <cell r="AA59">
            <v>37591</v>
          </cell>
          <cell r="AB59" t="str">
            <v>Total 
2002</v>
          </cell>
          <cell r="AC59">
            <v>37622</v>
          </cell>
          <cell r="AD59">
            <v>37653</v>
          </cell>
          <cell r="AE59">
            <v>37681</v>
          </cell>
          <cell r="AF59">
            <v>37712</v>
          </cell>
          <cell r="AG59">
            <v>37742</v>
          </cell>
          <cell r="AH59">
            <v>37773</v>
          </cell>
          <cell r="AI59">
            <v>37803</v>
          </cell>
          <cell r="AJ59">
            <v>37834</v>
          </cell>
          <cell r="AK59">
            <v>37865</v>
          </cell>
          <cell r="AL59">
            <v>37895</v>
          </cell>
          <cell r="AM59">
            <v>37926</v>
          </cell>
          <cell r="AN59">
            <v>37956</v>
          </cell>
          <cell r="AO59" t="str">
            <v>Total 
2003</v>
          </cell>
          <cell r="AP59">
            <v>37987</v>
          </cell>
          <cell r="AQ59">
            <v>38018</v>
          </cell>
          <cell r="AR59">
            <v>38047</v>
          </cell>
          <cell r="AS59">
            <v>38078</v>
          </cell>
          <cell r="AT59">
            <v>38108</v>
          </cell>
          <cell r="AU59">
            <v>38139</v>
          </cell>
          <cell r="AV59">
            <v>38169</v>
          </cell>
          <cell r="AW59">
            <v>38200</v>
          </cell>
          <cell r="AX59">
            <v>38231</v>
          </cell>
          <cell r="AY59">
            <v>38261</v>
          </cell>
          <cell r="AZ59">
            <v>38292</v>
          </cell>
          <cell r="BA59">
            <v>38322</v>
          </cell>
          <cell r="BB59" t="str">
            <v>Total 
2004</v>
          </cell>
          <cell r="BC59">
            <v>38353</v>
          </cell>
          <cell r="BD59">
            <v>38384</v>
          </cell>
          <cell r="BE59">
            <v>38412</v>
          </cell>
          <cell r="BF59">
            <v>38443</v>
          </cell>
          <cell r="BG59">
            <v>38473</v>
          </cell>
          <cell r="BH59">
            <v>38504</v>
          </cell>
          <cell r="BI59">
            <v>38534</v>
          </cell>
          <cell r="BJ59">
            <v>38565</v>
          </cell>
          <cell r="BK59">
            <v>38596</v>
          </cell>
          <cell r="BL59">
            <v>38626</v>
          </cell>
          <cell r="BM59">
            <v>38657</v>
          </cell>
          <cell r="BN59">
            <v>38687</v>
          </cell>
          <cell r="BO59" t="str">
            <v>Total 
2005</v>
          </cell>
        </row>
        <row r="60">
          <cell r="A60" t="str">
            <v>Deferred Liabilities Payoff</v>
          </cell>
        </row>
        <row r="61">
          <cell r="A61">
            <v>3</v>
          </cell>
          <cell r="B61" t="str">
            <v>Deferred PX/ISO Payments</v>
          </cell>
          <cell r="O61">
            <v>0</v>
          </cell>
          <cell r="Q61">
            <v>-896.11271046000002</v>
          </cell>
          <cell r="AB61">
            <v>-896.11271046000002</v>
          </cell>
          <cell r="AO61">
            <v>0</v>
          </cell>
          <cell r="BB61">
            <v>0</v>
          </cell>
          <cell r="BO61">
            <v>0</v>
          </cell>
        </row>
        <row r="62">
          <cell r="A62">
            <v>4</v>
          </cell>
          <cell r="B62" t="str">
            <v>Deferred QFs</v>
          </cell>
          <cell r="H62">
            <v>-54.64235858</v>
          </cell>
          <cell r="I62">
            <v>-1.61782085</v>
          </cell>
          <cell r="J62">
            <v>-96.454242705999988</v>
          </cell>
          <cell r="O62">
            <v>-152.714422136</v>
          </cell>
          <cell r="Q62">
            <v>-1128.3186034140001</v>
          </cell>
          <cell r="AB62">
            <v>-1128.3186034140001</v>
          </cell>
          <cell r="AO62">
            <v>0</v>
          </cell>
          <cell r="BB62">
            <v>0</v>
          </cell>
          <cell r="BO62">
            <v>0</v>
          </cell>
        </row>
        <row r="63">
          <cell r="A63">
            <v>5</v>
          </cell>
          <cell r="B63" t="str">
            <v>Deferred PX Credit</v>
          </cell>
          <cell r="O63">
            <v>0</v>
          </cell>
          <cell r="Q63">
            <v>-195.37712999999999</v>
          </cell>
          <cell r="AB63">
            <v>-195.37712999999999</v>
          </cell>
          <cell r="AO63">
            <v>0</v>
          </cell>
          <cell r="BB63">
            <v>0</v>
          </cell>
          <cell r="BO63">
            <v>0</v>
          </cell>
        </row>
        <row r="64">
          <cell r="A64">
            <v>6</v>
          </cell>
          <cell r="B64" t="str">
            <v>CDWR (IE) Payments</v>
          </cell>
          <cell r="O64">
            <v>0</v>
          </cell>
          <cell r="Q64">
            <v>-383.97263489000005</v>
          </cell>
          <cell r="AB64">
            <v>-383.97263489000005</v>
          </cell>
          <cell r="AO64">
            <v>0</v>
          </cell>
          <cell r="BB64">
            <v>0</v>
          </cell>
          <cell r="BO64">
            <v>0</v>
          </cell>
        </row>
        <row r="65">
          <cell r="A65">
            <v>7</v>
          </cell>
          <cell r="B65" t="str">
            <v>Deferred PX/ISO Interest</v>
          </cell>
          <cell r="O65">
            <v>0</v>
          </cell>
          <cell r="Q65">
            <v>-58.2757186782598</v>
          </cell>
          <cell r="AB65">
            <v>-58.2757186782598</v>
          </cell>
          <cell r="AO65">
            <v>0</v>
          </cell>
          <cell r="BB65">
            <v>0</v>
          </cell>
          <cell r="BO65">
            <v>0</v>
          </cell>
        </row>
        <row r="66">
          <cell r="A66">
            <v>8</v>
          </cell>
          <cell r="B66" t="str">
            <v>Deferred QFs Interest</v>
          </cell>
          <cell r="O66">
            <v>0</v>
          </cell>
          <cell r="Q66">
            <v>0</v>
          </cell>
          <cell r="AB66">
            <v>0</v>
          </cell>
          <cell r="AO66">
            <v>0</v>
          </cell>
          <cell r="BB66">
            <v>0</v>
          </cell>
          <cell r="BO66">
            <v>0</v>
          </cell>
        </row>
        <row r="67">
          <cell r="A67">
            <v>9</v>
          </cell>
          <cell r="B67" t="str">
            <v>Deferred PX Credit Interest</v>
          </cell>
          <cell r="O67">
            <v>0</v>
          </cell>
          <cell r="Q67">
            <v>0</v>
          </cell>
          <cell r="AB67">
            <v>0</v>
          </cell>
          <cell r="AO67">
            <v>0</v>
          </cell>
          <cell r="BB67">
            <v>0</v>
          </cell>
          <cell r="BO67">
            <v>0</v>
          </cell>
        </row>
        <row r="68">
          <cell r="A68">
            <v>10</v>
          </cell>
          <cell r="B68" t="str">
            <v>Deferred other A/P</v>
          </cell>
          <cell r="O68">
            <v>0</v>
          </cell>
          <cell r="P68">
            <v>-22.63</v>
          </cell>
          <cell r="Q68">
            <v>-8.4099999999999984</v>
          </cell>
          <cell r="AB68">
            <v>-31.04</v>
          </cell>
          <cell r="AO68">
            <v>0</v>
          </cell>
          <cell r="BB68">
            <v>0</v>
          </cell>
          <cell r="BO68">
            <v>0</v>
          </cell>
        </row>
        <row r="69">
          <cell r="A69">
            <v>11</v>
          </cell>
          <cell r="B69" t="str">
            <v>L/T Debt Deferred Payoff</v>
          </cell>
          <cell r="O69">
            <v>0</v>
          </cell>
          <cell r="Q69">
            <v>-400</v>
          </cell>
          <cell r="AB69">
            <v>-400</v>
          </cell>
          <cell r="AO69">
            <v>0</v>
          </cell>
          <cell r="BB69">
            <v>0</v>
          </cell>
          <cell r="BO69">
            <v>0</v>
          </cell>
        </row>
        <row r="70">
          <cell r="A70">
            <v>12</v>
          </cell>
          <cell r="B70" t="str">
            <v>L/T Debt Interest</v>
          </cell>
          <cell r="O70">
            <v>0</v>
          </cell>
          <cell r="Q70">
            <v>0</v>
          </cell>
          <cell r="AB70">
            <v>0</v>
          </cell>
          <cell r="AO70">
            <v>0</v>
          </cell>
          <cell r="BB70">
            <v>0</v>
          </cell>
          <cell r="BO70">
            <v>0</v>
          </cell>
        </row>
        <row r="71">
          <cell r="A71">
            <v>13</v>
          </cell>
          <cell r="B71" t="str">
            <v>Commercial Papers</v>
          </cell>
          <cell r="O71">
            <v>0</v>
          </cell>
          <cell r="Q71">
            <v>-530.67499999999995</v>
          </cell>
          <cell r="AB71">
            <v>-530.67499999999995</v>
          </cell>
          <cell r="AO71">
            <v>0</v>
          </cell>
          <cell r="BB71">
            <v>0</v>
          </cell>
          <cell r="BK71">
            <v>0</v>
          </cell>
          <cell r="BN71">
            <v>0</v>
          </cell>
          <cell r="BO71">
            <v>0</v>
          </cell>
        </row>
        <row r="72">
          <cell r="A72">
            <v>14</v>
          </cell>
          <cell r="B72" t="str">
            <v>Notes Deferred Payoff</v>
          </cell>
          <cell r="O72">
            <v>0</v>
          </cell>
          <cell r="Q72">
            <v>0</v>
          </cell>
          <cell r="AB72">
            <v>0</v>
          </cell>
          <cell r="AO72">
            <v>0</v>
          </cell>
          <cell r="BB72">
            <v>0</v>
          </cell>
          <cell r="BO72">
            <v>0</v>
          </cell>
        </row>
        <row r="73">
          <cell r="A73">
            <v>15</v>
          </cell>
          <cell r="B73" t="str">
            <v>Bank Lines</v>
          </cell>
          <cell r="O73">
            <v>0</v>
          </cell>
          <cell r="Q73">
            <v>-600</v>
          </cell>
          <cell r="AB73">
            <v>-600</v>
          </cell>
          <cell r="AO73">
            <v>0</v>
          </cell>
          <cell r="BB73">
            <v>0</v>
          </cell>
          <cell r="BO73">
            <v>0</v>
          </cell>
        </row>
        <row r="74">
          <cell r="A74">
            <v>16</v>
          </cell>
          <cell r="B74" t="str">
            <v>Ancillary Service Payments</v>
          </cell>
          <cell r="O74">
            <v>0</v>
          </cell>
          <cell r="Q74">
            <v>0</v>
          </cell>
          <cell r="AB74">
            <v>0</v>
          </cell>
          <cell r="AO74">
            <v>0</v>
          </cell>
          <cell r="BB74">
            <v>0</v>
          </cell>
          <cell r="BO74">
            <v>0</v>
          </cell>
        </row>
        <row r="75">
          <cell r="A75">
            <v>17</v>
          </cell>
          <cell r="B75" t="str">
            <v>Preferred (Calls)/Issuance</v>
          </cell>
          <cell r="S75">
            <v>-5</v>
          </cell>
          <cell r="U75">
            <v>-100</v>
          </cell>
          <cell r="AE75">
            <v>-4</v>
          </cell>
          <cell r="AO75">
            <v>-4</v>
          </cell>
          <cell r="AP75">
            <v>134.23699999999999</v>
          </cell>
          <cell r="BC75">
            <v>0</v>
          </cell>
        </row>
        <row r="76">
          <cell r="A76">
            <v>18</v>
          </cell>
          <cell r="B76" t="str">
            <v>L/T Debt (Maturities)</v>
          </cell>
          <cell r="Y76">
            <v>-200</v>
          </cell>
          <cell r="AH76">
            <v>-125</v>
          </cell>
          <cell r="AX76">
            <v>-125</v>
          </cell>
        </row>
        <row r="77">
          <cell r="A77">
            <v>19</v>
          </cell>
          <cell r="B77" t="str">
            <v>L/T Debt Issuance</v>
          </cell>
          <cell r="O77">
            <v>0</v>
          </cell>
          <cell r="Y77">
            <v>200</v>
          </cell>
          <cell r="AB77">
            <v>200</v>
          </cell>
          <cell r="AH77">
            <v>125</v>
          </cell>
          <cell r="AM77">
            <v>700</v>
          </cell>
          <cell r="AO77">
            <v>825</v>
          </cell>
          <cell r="AP77">
            <v>367.75400000000002</v>
          </cell>
          <cell r="AU77">
            <v>367.75400000000002</v>
          </cell>
          <cell r="AX77">
            <v>125</v>
          </cell>
          <cell r="BB77">
            <v>860.50800000000004</v>
          </cell>
          <cell r="BC77">
            <v>0</v>
          </cell>
          <cell r="BO77">
            <v>0</v>
          </cell>
        </row>
        <row r="78">
          <cell r="A78">
            <v>20</v>
          </cell>
          <cell r="B78" t="str">
            <v>L/T Maturities-Deferred</v>
          </cell>
          <cell r="C78">
            <v>-200</v>
          </cell>
          <cell r="D78">
            <v>-28</v>
          </cell>
          <cell r="E78">
            <v>13</v>
          </cell>
          <cell r="F78">
            <v>15</v>
          </cell>
          <cell r="H78">
            <v>-200</v>
          </cell>
          <cell r="O78">
            <v>-400</v>
          </cell>
          <cell r="AB78">
            <v>0</v>
          </cell>
          <cell r="AO78">
            <v>0</v>
          </cell>
          <cell r="BB78">
            <v>0</v>
          </cell>
          <cell r="BO78">
            <v>0</v>
          </cell>
        </row>
        <row r="79">
          <cell r="A79">
            <v>21</v>
          </cell>
          <cell r="B79" t="str">
            <v>PCBonds</v>
          </cell>
          <cell r="O79">
            <v>0</v>
          </cell>
          <cell r="Q79">
            <v>550</v>
          </cell>
          <cell r="AB79">
            <v>550</v>
          </cell>
          <cell r="AO79">
            <v>0</v>
          </cell>
          <cell r="BB79">
            <v>0</v>
          </cell>
          <cell r="BO79">
            <v>0</v>
          </cell>
        </row>
        <row r="80">
          <cell r="A80">
            <v>22</v>
          </cell>
          <cell r="B80" t="str">
            <v>Bank Loans (Maturities)/Issuance</v>
          </cell>
          <cell r="O80">
            <v>0</v>
          </cell>
          <cell r="Q80">
            <v>-1050</v>
          </cell>
          <cell r="AB80">
            <v>-1050</v>
          </cell>
          <cell r="AL80">
            <v>0</v>
          </cell>
          <cell r="AO80">
            <v>0</v>
          </cell>
          <cell r="AY80">
            <v>0</v>
          </cell>
          <cell r="BB80">
            <v>0</v>
          </cell>
          <cell r="BL80">
            <v>0</v>
          </cell>
          <cell r="BO80">
            <v>0</v>
          </cell>
        </row>
        <row r="81">
          <cell r="A81">
            <v>23</v>
          </cell>
          <cell r="B81" t="str">
            <v>Bank Loans Deferred</v>
          </cell>
          <cell r="K81">
            <v>-200</v>
          </cell>
          <cell r="M81">
            <v>-400</v>
          </cell>
          <cell r="O81">
            <v>-600</v>
          </cell>
          <cell r="AB81">
            <v>0</v>
          </cell>
          <cell r="AL81">
            <v>0</v>
          </cell>
          <cell r="AO81">
            <v>0</v>
          </cell>
          <cell r="AY81">
            <v>0</v>
          </cell>
          <cell r="BB81">
            <v>0</v>
          </cell>
          <cell r="BL81">
            <v>0</v>
          </cell>
          <cell r="BO81">
            <v>0</v>
          </cell>
        </row>
        <row r="82">
          <cell r="A82">
            <v>24</v>
          </cell>
          <cell r="B82" t="str">
            <v>Note (Maturities)/Issuances</v>
          </cell>
          <cell r="T82">
            <v>-300</v>
          </cell>
          <cell r="AB82">
            <v>-300</v>
          </cell>
          <cell r="AM82">
            <v>-1000</v>
          </cell>
        </row>
        <row r="83">
          <cell r="A83">
            <v>25</v>
          </cell>
          <cell r="B83" t="str">
            <v>Notes Deferred</v>
          </cell>
          <cell r="O83">
            <v>0</v>
          </cell>
          <cell r="AB83">
            <v>0</v>
          </cell>
          <cell r="AO83">
            <v>0</v>
          </cell>
          <cell r="BB83">
            <v>0</v>
          </cell>
          <cell r="BO83">
            <v>0</v>
          </cell>
        </row>
        <row r="84">
          <cell r="A84">
            <v>26</v>
          </cell>
          <cell r="B84" t="str">
            <v>Restricted cash</v>
          </cell>
          <cell r="AF84">
            <v>91</v>
          </cell>
        </row>
        <row r="85">
          <cell r="A85">
            <v>27</v>
          </cell>
          <cell r="B85" t="str">
            <v>Bridge Financing</v>
          </cell>
          <cell r="O85">
            <v>0</v>
          </cell>
          <cell r="Q85">
            <v>660</v>
          </cell>
          <cell r="R85">
            <v>-113</v>
          </cell>
          <cell r="S85">
            <v>-266</v>
          </cell>
          <cell r="T85">
            <v>-53</v>
          </cell>
          <cell r="U85">
            <v>114</v>
          </cell>
          <cell r="V85">
            <v>-328</v>
          </cell>
          <cell r="W85">
            <v>-14</v>
          </cell>
          <cell r="X85">
            <v>51</v>
          </cell>
          <cell r="Y85">
            <v>-51</v>
          </cell>
          <cell r="AB85">
            <v>0</v>
          </cell>
          <cell r="AO85">
            <v>0</v>
          </cell>
          <cell r="BB85">
            <v>0</v>
          </cell>
          <cell r="BO85">
            <v>0</v>
          </cell>
        </row>
        <row r="86">
          <cell r="B86" t="str">
            <v>Ending Cash Balance</v>
          </cell>
          <cell r="C86">
            <v>1375.8516916666667</v>
          </cell>
          <cell r="D86">
            <v>1669.0373833333335</v>
          </cell>
          <cell r="E86">
            <v>2044.7977750000002</v>
          </cell>
          <cell r="F86">
            <v>1952.7424666666668</v>
          </cell>
          <cell r="G86">
            <v>2156.0251583333334</v>
          </cell>
          <cell r="H86">
            <v>2065.6138499999997</v>
          </cell>
          <cell r="I86">
            <v>2195.6625416666666</v>
          </cell>
          <cell r="J86">
            <v>2434.0312333333331</v>
          </cell>
          <cell r="K86">
            <v>2820.416925</v>
          </cell>
          <cell r="L86">
            <v>3178.9366166666669</v>
          </cell>
          <cell r="M86">
            <v>3368.2883083333336</v>
          </cell>
          <cell r="N86">
            <v>3445.9443406546357</v>
          </cell>
          <cell r="O86">
            <v>3445.9443406546357</v>
          </cell>
          <cell r="P86">
            <v>3716.6010323213022</v>
          </cell>
          <cell r="Q86">
            <v>4016.0057846622467</v>
          </cell>
          <cell r="R86">
            <v>1323.8393608408378</v>
          </cell>
          <cell r="S86">
            <v>1284.8309483781784</v>
          </cell>
          <cell r="T86">
            <v>1295.3617704935466</v>
          </cell>
          <cell r="U86">
            <v>842.89916124079218</v>
          </cell>
          <cell r="V86">
            <v>928.34606790947396</v>
          </cell>
          <cell r="W86">
            <v>921.62737669299133</v>
          </cell>
          <cell r="X86">
            <v>734.84110443801546</v>
          </cell>
          <cell r="Y86">
            <v>837.406017802713</v>
          </cell>
          <cell r="Z86">
            <v>1089.2994812992076</v>
          </cell>
          <cell r="AA86">
            <v>589.27667813360495</v>
          </cell>
          <cell r="AB86">
            <v>589.27667813360495</v>
          </cell>
          <cell r="AC86">
            <v>819.74696823632394</v>
          </cell>
          <cell r="AD86">
            <v>1102.9991403078241</v>
          </cell>
          <cell r="AE86">
            <v>471.6465385830428</v>
          </cell>
          <cell r="AF86">
            <v>494.06836225670531</v>
          </cell>
          <cell r="AG86">
            <v>658.62205129299753</v>
          </cell>
          <cell r="AH86">
            <v>722.46204568870985</v>
          </cell>
          <cell r="AI86">
            <v>991.798257422093</v>
          </cell>
          <cell r="AJ86">
            <v>1338.1190649410762</v>
          </cell>
          <cell r="AK86">
            <v>1263.8228133196799</v>
          </cell>
          <cell r="AL86">
            <v>1586.4026609186026</v>
          </cell>
          <cell r="AM86">
            <v>854.84722635465823</v>
          </cell>
          <cell r="AN86">
            <v>263.11681977297394</v>
          </cell>
          <cell r="AO86">
            <v>263.11681977297394</v>
          </cell>
          <cell r="AP86">
            <v>459.6122684487238</v>
          </cell>
          <cell r="AQ86">
            <v>782.66662196242828</v>
          </cell>
          <cell r="AR86">
            <v>686.10621277897781</v>
          </cell>
          <cell r="AS86">
            <v>648.29392336615069</v>
          </cell>
          <cell r="AT86">
            <v>734.479973561625</v>
          </cell>
          <cell r="AU86">
            <v>250.80821265750654</v>
          </cell>
          <cell r="AV86">
            <v>431.29185135956197</v>
          </cell>
          <cell r="AW86">
            <v>470.14305315262732</v>
          </cell>
          <cell r="AX86">
            <v>111.71729522688884</v>
          </cell>
          <cell r="AY86">
            <v>288.57789453322226</v>
          </cell>
          <cell r="AZ86">
            <v>431.70226999243175</v>
          </cell>
          <cell r="BA86">
            <v>11.135913968914338</v>
          </cell>
          <cell r="BB86">
            <v>11.135913968914338</v>
          </cell>
          <cell r="BC86">
            <v>248.33936796574525</v>
          </cell>
          <cell r="BD86">
            <v>388.19676972065452</v>
          </cell>
          <cell r="BE86">
            <v>202.77388346639165</v>
          </cell>
          <cell r="BF86">
            <v>127.78557814303807</v>
          </cell>
          <cell r="BG86">
            <v>201.56498281812176</v>
          </cell>
          <cell r="BH86">
            <v>110.45522958543457</v>
          </cell>
          <cell r="BI86">
            <v>297.00323801816597</v>
          </cell>
          <cell r="BJ86">
            <v>330.16662135036245</v>
          </cell>
          <cell r="BK86">
            <v>137.24715636093686</v>
          </cell>
          <cell r="BL86">
            <v>304.98304662166612</v>
          </cell>
          <cell r="BM86">
            <v>441.61699123084912</v>
          </cell>
          <cell r="BN86">
            <v>6.9841100043436199</v>
          </cell>
          <cell r="BO86">
            <v>6.9841100043436199</v>
          </cell>
        </row>
        <row r="87">
          <cell r="B87" t="str">
            <v xml:space="preserve">Outstanding Bridge </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300</v>
          </cell>
          <cell r="S87">
            <v>300</v>
          </cell>
          <cell r="T87">
            <v>300</v>
          </cell>
          <cell r="U87">
            <v>300</v>
          </cell>
          <cell r="V87">
            <v>300</v>
          </cell>
          <cell r="W87">
            <v>300</v>
          </cell>
          <cell r="X87">
            <v>300</v>
          </cell>
          <cell r="Y87">
            <v>300</v>
          </cell>
          <cell r="Z87">
            <v>300</v>
          </cell>
          <cell r="AA87">
            <v>300</v>
          </cell>
          <cell r="AB87">
            <v>300</v>
          </cell>
          <cell r="AC87">
            <v>300</v>
          </cell>
          <cell r="AD87">
            <v>300</v>
          </cell>
          <cell r="AE87">
            <v>300</v>
          </cell>
          <cell r="AF87">
            <v>300</v>
          </cell>
          <cell r="AG87">
            <v>300</v>
          </cell>
          <cell r="AH87">
            <v>300</v>
          </cell>
          <cell r="AI87">
            <v>300</v>
          </cell>
          <cell r="AJ87">
            <v>300</v>
          </cell>
          <cell r="AK87">
            <v>300</v>
          </cell>
          <cell r="AL87">
            <v>300</v>
          </cell>
          <cell r="AM87">
            <v>300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row>
        <row r="88">
          <cell r="A88">
            <v>4</v>
          </cell>
          <cell r="B88" t="str">
            <v>Decrease PX/ISO Liab by $400M</v>
          </cell>
          <cell r="C88">
            <v>36892</v>
          </cell>
          <cell r="D88">
            <v>36923</v>
          </cell>
          <cell r="E88">
            <v>36951</v>
          </cell>
          <cell r="F88">
            <v>36982</v>
          </cell>
          <cell r="G88">
            <v>37012</v>
          </cell>
          <cell r="H88">
            <v>37043</v>
          </cell>
          <cell r="I88">
            <v>37073</v>
          </cell>
          <cell r="J88">
            <v>37104</v>
          </cell>
          <cell r="K88">
            <v>37135</v>
          </cell>
          <cell r="L88">
            <v>37165</v>
          </cell>
          <cell r="M88">
            <v>37196</v>
          </cell>
          <cell r="N88">
            <v>37226</v>
          </cell>
          <cell r="O88" t="str">
            <v>Total 
2001</v>
          </cell>
          <cell r="P88">
            <v>37257</v>
          </cell>
          <cell r="Q88">
            <v>37288</v>
          </cell>
          <cell r="R88">
            <v>37316</v>
          </cell>
          <cell r="S88">
            <v>37347</v>
          </cell>
          <cell r="T88">
            <v>37377</v>
          </cell>
          <cell r="U88">
            <v>37408</v>
          </cell>
          <cell r="V88">
            <v>37438</v>
          </cell>
          <cell r="W88">
            <v>37469</v>
          </cell>
          <cell r="X88">
            <v>37500</v>
          </cell>
          <cell r="Y88">
            <v>37530</v>
          </cell>
          <cell r="Z88">
            <v>37561</v>
          </cell>
          <cell r="AA88">
            <v>37591</v>
          </cell>
          <cell r="AB88" t="str">
            <v>Total 
2002</v>
          </cell>
          <cell r="AC88">
            <v>37622</v>
          </cell>
          <cell r="AD88">
            <v>37653</v>
          </cell>
          <cell r="AE88">
            <v>37681</v>
          </cell>
          <cell r="AF88">
            <v>37712</v>
          </cell>
          <cell r="AG88">
            <v>37742</v>
          </cell>
          <cell r="AH88">
            <v>37773</v>
          </cell>
          <cell r="AI88">
            <v>37803</v>
          </cell>
          <cell r="AJ88">
            <v>37834</v>
          </cell>
          <cell r="AK88">
            <v>37865</v>
          </cell>
          <cell r="AL88">
            <v>37895</v>
          </cell>
          <cell r="AM88">
            <v>37926</v>
          </cell>
          <cell r="AN88">
            <v>37956</v>
          </cell>
          <cell r="AO88" t="str">
            <v>Total 
2003</v>
          </cell>
          <cell r="AP88">
            <v>37987</v>
          </cell>
          <cell r="AQ88">
            <v>38018</v>
          </cell>
          <cell r="AR88">
            <v>38047</v>
          </cell>
          <cell r="AS88">
            <v>38078</v>
          </cell>
          <cell r="AT88">
            <v>38108</v>
          </cell>
          <cell r="AU88">
            <v>38139</v>
          </cell>
          <cell r="AV88">
            <v>38169</v>
          </cell>
          <cell r="AW88">
            <v>38200</v>
          </cell>
          <cell r="AX88">
            <v>38231</v>
          </cell>
          <cell r="AY88">
            <v>38261</v>
          </cell>
          <cell r="AZ88">
            <v>38292</v>
          </cell>
          <cell r="BA88">
            <v>38322</v>
          </cell>
          <cell r="BB88" t="str">
            <v>Total 
2004</v>
          </cell>
          <cell r="BC88">
            <v>38353</v>
          </cell>
          <cell r="BD88">
            <v>38384</v>
          </cell>
          <cell r="BE88">
            <v>38412</v>
          </cell>
          <cell r="BF88">
            <v>38443</v>
          </cell>
          <cell r="BG88">
            <v>38473</v>
          </cell>
          <cell r="BH88">
            <v>38504</v>
          </cell>
          <cell r="BI88">
            <v>38534</v>
          </cell>
          <cell r="BJ88">
            <v>38565</v>
          </cell>
          <cell r="BK88">
            <v>38596</v>
          </cell>
          <cell r="BL88">
            <v>38626</v>
          </cell>
          <cell r="BM88">
            <v>38657</v>
          </cell>
          <cell r="BN88">
            <v>38687</v>
          </cell>
          <cell r="BO88" t="str">
            <v>Total 
2005</v>
          </cell>
        </row>
        <row r="89">
          <cell r="A89" t="str">
            <v>Deferred Liabilities Payoff</v>
          </cell>
        </row>
        <row r="90">
          <cell r="A90">
            <v>3</v>
          </cell>
          <cell r="B90" t="str">
            <v>Deferred PX/ISO Payments</v>
          </cell>
          <cell r="O90">
            <v>0</v>
          </cell>
          <cell r="Q90">
            <v>-896.11271046000002</v>
          </cell>
          <cell r="AB90">
            <v>-896.11271046000002</v>
          </cell>
          <cell r="AO90">
            <v>0</v>
          </cell>
          <cell r="BB90">
            <v>0</v>
          </cell>
          <cell r="BO90">
            <v>0</v>
          </cell>
        </row>
        <row r="91">
          <cell r="A91">
            <v>4</v>
          </cell>
          <cell r="B91" t="str">
            <v>Deferred QFs</v>
          </cell>
          <cell r="H91">
            <v>-54.64235858</v>
          </cell>
          <cell r="I91">
            <v>-1.61782085</v>
          </cell>
          <cell r="J91">
            <v>-96.454242705999988</v>
          </cell>
          <cell r="O91">
            <v>-152.714422136</v>
          </cell>
          <cell r="Q91">
            <v>-1128.3186034140001</v>
          </cell>
          <cell r="AB91">
            <v>-1128.3186034140001</v>
          </cell>
          <cell r="AO91">
            <v>0</v>
          </cell>
          <cell r="BB91">
            <v>0</v>
          </cell>
          <cell r="BO91">
            <v>0</v>
          </cell>
        </row>
        <row r="92">
          <cell r="A92">
            <v>5</v>
          </cell>
          <cell r="B92" t="str">
            <v>Deferred PX Credit</v>
          </cell>
          <cell r="O92">
            <v>0</v>
          </cell>
          <cell r="Q92">
            <v>-195.37712999999999</v>
          </cell>
          <cell r="AB92">
            <v>-195.37712999999999</v>
          </cell>
          <cell r="AO92">
            <v>0</v>
          </cell>
          <cell r="BB92">
            <v>0</v>
          </cell>
          <cell r="BO92">
            <v>0</v>
          </cell>
        </row>
        <row r="93">
          <cell r="A93">
            <v>6</v>
          </cell>
          <cell r="B93" t="str">
            <v>CDWR (IE) Payments</v>
          </cell>
          <cell r="O93">
            <v>0</v>
          </cell>
          <cell r="Q93">
            <v>-383.97263489000005</v>
          </cell>
          <cell r="AB93">
            <v>-383.97263489000005</v>
          </cell>
          <cell r="AO93">
            <v>0</v>
          </cell>
          <cell r="BB93">
            <v>0</v>
          </cell>
          <cell r="BO93">
            <v>0</v>
          </cell>
        </row>
        <row r="94">
          <cell r="A94">
            <v>7</v>
          </cell>
          <cell r="B94" t="str">
            <v>Deferred PX/ISO Interest</v>
          </cell>
          <cell r="O94">
            <v>0</v>
          </cell>
          <cell r="Q94">
            <v>-58.2757186782598</v>
          </cell>
          <cell r="AB94">
            <v>-58.2757186782598</v>
          </cell>
          <cell r="AO94">
            <v>0</v>
          </cell>
          <cell r="BB94">
            <v>0</v>
          </cell>
          <cell r="BO94">
            <v>0</v>
          </cell>
        </row>
        <row r="95">
          <cell r="A95">
            <v>8</v>
          </cell>
          <cell r="B95" t="str">
            <v>Deferred QFs Interest</v>
          </cell>
          <cell r="O95">
            <v>0</v>
          </cell>
          <cell r="Q95">
            <v>0</v>
          </cell>
          <cell r="AB95">
            <v>0</v>
          </cell>
          <cell r="AO95">
            <v>0</v>
          </cell>
          <cell r="BB95">
            <v>0</v>
          </cell>
          <cell r="BO95">
            <v>0</v>
          </cell>
        </row>
        <row r="96">
          <cell r="A96">
            <v>9</v>
          </cell>
          <cell r="B96" t="str">
            <v>Deferred PX Credit Interest</v>
          </cell>
          <cell r="O96">
            <v>0</v>
          </cell>
          <cell r="Q96">
            <v>0</v>
          </cell>
          <cell r="AB96">
            <v>0</v>
          </cell>
          <cell r="AO96">
            <v>0</v>
          </cell>
          <cell r="BB96">
            <v>0</v>
          </cell>
          <cell r="BO96">
            <v>0</v>
          </cell>
        </row>
        <row r="97">
          <cell r="A97">
            <v>10</v>
          </cell>
          <cell r="B97" t="str">
            <v>Deferred other A/P</v>
          </cell>
          <cell r="O97">
            <v>0</v>
          </cell>
          <cell r="P97">
            <v>-22.63</v>
          </cell>
          <cell r="Q97">
            <v>-8.4099999999999984</v>
          </cell>
          <cell r="AB97">
            <v>-31.04</v>
          </cell>
          <cell r="AO97">
            <v>0</v>
          </cell>
          <cell r="BB97">
            <v>0</v>
          </cell>
          <cell r="BO97">
            <v>0</v>
          </cell>
        </row>
        <row r="98">
          <cell r="A98">
            <v>11</v>
          </cell>
          <cell r="B98" t="str">
            <v>L/T Debt Deferred Payoff</v>
          </cell>
          <cell r="O98">
            <v>0</v>
          </cell>
          <cell r="Q98">
            <v>-400</v>
          </cell>
          <cell r="AB98">
            <v>-400</v>
          </cell>
          <cell r="AO98">
            <v>0</v>
          </cell>
          <cell r="BB98">
            <v>0</v>
          </cell>
          <cell r="BO98">
            <v>0</v>
          </cell>
        </row>
        <row r="99">
          <cell r="A99">
            <v>12</v>
          </cell>
          <cell r="B99" t="str">
            <v>L/T Debt Interest</v>
          </cell>
          <cell r="O99">
            <v>0</v>
          </cell>
          <cell r="Q99">
            <v>0</v>
          </cell>
          <cell r="AB99">
            <v>0</v>
          </cell>
          <cell r="AO99">
            <v>0</v>
          </cell>
          <cell r="BB99">
            <v>0</v>
          </cell>
          <cell r="BO99">
            <v>0</v>
          </cell>
        </row>
        <row r="100">
          <cell r="A100">
            <v>13</v>
          </cell>
          <cell r="B100" t="str">
            <v>Commercial Papers</v>
          </cell>
          <cell r="O100">
            <v>0</v>
          </cell>
          <cell r="Q100">
            <v>-530.67499999999995</v>
          </cell>
          <cell r="AB100">
            <v>-530.67499999999995</v>
          </cell>
          <cell r="AO100">
            <v>0</v>
          </cell>
          <cell r="BB100">
            <v>0</v>
          </cell>
          <cell r="BK100">
            <v>0</v>
          </cell>
          <cell r="BN100">
            <v>0</v>
          </cell>
          <cell r="BO100">
            <v>0</v>
          </cell>
        </row>
        <row r="101">
          <cell r="A101">
            <v>14</v>
          </cell>
          <cell r="B101" t="str">
            <v>Notes Deferred Payoff</v>
          </cell>
          <cell r="O101">
            <v>0</v>
          </cell>
          <cell r="Q101">
            <v>0</v>
          </cell>
          <cell r="AB101">
            <v>0</v>
          </cell>
          <cell r="AO101">
            <v>0</v>
          </cell>
          <cell r="BB101">
            <v>0</v>
          </cell>
          <cell r="BO101">
            <v>0</v>
          </cell>
        </row>
        <row r="102">
          <cell r="A102">
            <v>15</v>
          </cell>
          <cell r="B102" t="str">
            <v>Bank Lines</v>
          </cell>
          <cell r="O102">
            <v>0</v>
          </cell>
          <cell r="Q102">
            <v>-600</v>
          </cell>
          <cell r="AB102">
            <v>-600</v>
          </cell>
          <cell r="AO102">
            <v>0</v>
          </cell>
          <cell r="BB102">
            <v>0</v>
          </cell>
          <cell r="BO102">
            <v>0</v>
          </cell>
        </row>
        <row r="103">
          <cell r="A103">
            <v>16</v>
          </cell>
          <cell r="B103" t="str">
            <v>Ancillary Service Payments</v>
          </cell>
          <cell r="O103">
            <v>0</v>
          </cell>
          <cell r="Q103">
            <v>0</v>
          </cell>
          <cell r="AB103">
            <v>0</v>
          </cell>
          <cell r="AO103">
            <v>0</v>
          </cell>
          <cell r="BB103">
            <v>0</v>
          </cell>
          <cell r="BO103">
            <v>0</v>
          </cell>
        </row>
        <row r="104">
          <cell r="A104">
            <v>17</v>
          </cell>
          <cell r="B104" t="str">
            <v>Preferred (Calls)/Issuance</v>
          </cell>
          <cell r="S104">
            <v>-5</v>
          </cell>
          <cell r="U104">
            <v>-100</v>
          </cell>
          <cell r="AE104">
            <v>-4</v>
          </cell>
          <cell r="AO104">
            <v>-4</v>
          </cell>
          <cell r="AP104">
            <v>134.23699999999999</v>
          </cell>
          <cell r="BC104">
            <v>0</v>
          </cell>
        </row>
        <row r="105">
          <cell r="A105">
            <v>18</v>
          </cell>
          <cell r="B105" t="str">
            <v>L/T Debt (Maturities)</v>
          </cell>
          <cell r="Y105">
            <v>-200</v>
          </cell>
          <cell r="AH105">
            <v>-125</v>
          </cell>
          <cell r="AX105">
            <v>-125</v>
          </cell>
        </row>
        <row r="106">
          <cell r="A106">
            <v>19</v>
          </cell>
          <cell r="B106" t="str">
            <v>L/T Debt Issuance</v>
          </cell>
          <cell r="O106">
            <v>0</v>
          </cell>
          <cell r="Y106">
            <v>200</v>
          </cell>
          <cell r="AB106">
            <v>200</v>
          </cell>
          <cell r="AH106">
            <v>125</v>
          </cell>
          <cell r="AM106">
            <v>700</v>
          </cell>
          <cell r="AO106">
            <v>825</v>
          </cell>
          <cell r="AP106">
            <v>367.75400000000002</v>
          </cell>
          <cell r="AU106">
            <v>367.75400000000002</v>
          </cell>
          <cell r="AX106">
            <v>125</v>
          </cell>
          <cell r="BB106">
            <v>860.50800000000004</v>
          </cell>
          <cell r="BC106">
            <v>0</v>
          </cell>
          <cell r="BO106">
            <v>0</v>
          </cell>
        </row>
        <row r="107">
          <cell r="A107">
            <v>20</v>
          </cell>
          <cell r="B107" t="str">
            <v>L/T Maturities-Deferred</v>
          </cell>
          <cell r="C107">
            <v>-200</v>
          </cell>
          <cell r="D107">
            <v>-28</v>
          </cell>
          <cell r="E107">
            <v>13</v>
          </cell>
          <cell r="F107">
            <v>15</v>
          </cell>
          <cell r="H107">
            <v>-200</v>
          </cell>
          <cell r="O107">
            <v>-400</v>
          </cell>
          <cell r="AB107">
            <v>0</v>
          </cell>
          <cell r="AO107">
            <v>0</v>
          </cell>
          <cell r="BB107">
            <v>0</v>
          </cell>
          <cell r="BO107">
            <v>0</v>
          </cell>
        </row>
        <row r="108">
          <cell r="A108">
            <v>21</v>
          </cell>
          <cell r="B108" t="str">
            <v>PCBonds</v>
          </cell>
          <cell r="O108">
            <v>0</v>
          </cell>
          <cell r="Q108">
            <v>550</v>
          </cell>
          <cell r="AB108">
            <v>550</v>
          </cell>
          <cell r="AO108">
            <v>0</v>
          </cell>
          <cell r="BB108">
            <v>0</v>
          </cell>
          <cell r="BO108">
            <v>0</v>
          </cell>
        </row>
        <row r="109">
          <cell r="A109">
            <v>22</v>
          </cell>
          <cell r="B109" t="str">
            <v>Bank Loans (Maturities)/Issuance</v>
          </cell>
          <cell r="O109">
            <v>0</v>
          </cell>
          <cell r="Q109">
            <v>-1050</v>
          </cell>
          <cell r="AB109">
            <v>-1050</v>
          </cell>
          <cell r="AL109">
            <v>0</v>
          </cell>
          <cell r="AO109">
            <v>0</v>
          </cell>
          <cell r="AY109">
            <v>0</v>
          </cell>
          <cell r="BB109">
            <v>0</v>
          </cell>
          <cell r="BL109">
            <v>0</v>
          </cell>
          <cell r="BO109">
            <v>0</v>
          </cell>
        </row>
        <row r="110">
          <cell r="A110">
            <v>23</v>
          </cell>
          <cell r="B110" t="str">
            <v>Bank Loans Deferred</v>
          </cell>
          <cell r="K110">
            <v>-200</v>
          </cell>
          <cell r="M110">
            <v>-400</v>
          </cell>
          <cell r="O110">
            <v>-600</v>
          </cell>
          <cell r="AB110">
            <v>0</v>
          </cell>
          <cell r="AL110">
            <v>0</v>
          </cell>
          <cell r="AO110">
            <v>0</v>
          </cell>
          <cell r="AY110">
            <v>0</v>
          </cell>
          <cell r="BB110">
            <v>0</v>
          </cell>
          <cell r="BL110">
            <v>0</v>
          </cell>
          <cell r="BO110">
            <v>0</v>
          </cell>
        </row>
        <row r="111">
          <cell r="A111">
            <v>24</v>
          </cell>
          <cell r="B111" t="str">
            <v>Note (Maturities)/Issuances</v>
          </cell>
          <cell r="T111">
            <v>-300</v>
          </cell>
          <cell r="AB111">
            <v>-300</v>
          </cell>
          <cell r="AM111">
            <v>-1000</v>
          </cell>
        </row>
        <row r="112">
          <cell r="A112">
            <v>25</v>
          </cell>
          <cell r="B112" t="str">
            <v>Notes Deferred</v>
          </cell>
          <cell r="O112">
            <v>0</v>
          </cell>
          <cell r="AB112">
            <v>0</v>
          </cell>
          <cell r="AO112">
            <v>0</v>
          </cell>
          <cell r="BB112">
            <v>0</v>
          </cell>
          <cell r="BO112">
            <v>0</v>
          </cell>
        </row>
        <row r="113">
          <cell r="A113">
            <v>26</v>
          </cell>
          <cell r="B113" t="str">
            <v>Restricted cash</v>
          </cell>
          <cell r="AF113">
            <v>91</v>
          </cell>
        </row>
        <row r="114">
          <cell r="A114">
            <v>27</v>
          </cell>
          <cell r="B114" t="str">
            <v>Bridge Financing</v>
          </cell>
          <cell r="O114">
            <v>0</v>
          </cell>
          <cell r="Q114">
            <v>560</v>
          </cell>
          <cell r="R114">
            <v>-114</v>
          </cell>
          <cell r="S114">
            <v>-266</v>
          </cell>
          <cell r="T114">
            <v>-53</v>
          </cell>
          <cell r="U114">
            <v>113</v>
          </cell>
          <cell r="V114">
            <v>-229</v>
          </cell>
          <cell r="W114">
            <v>-11</v>
          </cell>
          <cell r="AB114">
            <v>0</v>
          </cell>
          <cell r="AO114">
            <v>0</v>
          </cell>
          <cell r="BB114">
            <v>0</v>
          </cell>
          <cell r="BO114">
            <v>0</v>
          </cell>
        </row>
        <row r="115">
          <cell r="B115" t="str">
            <v>Ending Cash Balance</v>
          </cell>
          <cell r="C115">
            <v>1375.8516916666667</v>
          </cell>
          <cell r="D115">
            <v>1669.0373833333335</v>
          </cell>
          <cell r="E115">
            <v>2044.7977750000002</v>
          </cell>
          <cell r="F115">
            <v>1952.7424666666668</v>
          </cell>
          <cell r="G115">
            <v>2156.0251583333334</v>
          </cell>
          <cell r="H115">
            <v>2065.6138499999997</v>
          </cell>
          <cell r="I115">
            <v>2195.6625416666666</v>
          </cell>
          <cell r="J115">
            <v>2434.0312333333331</v>
          </cell>
          <cell r="K115">
            <v>2820.416925</v>
          </cell>
          <cell r="L115">
            <v>3178.9366166666669</v>
          </cell>
          <cell r="M115">
            <v>3368.2883083333336</v>
          </cell>
          <cell r="N115">
            <v>3445.9443406546357</v>
          </cell>
          <cell r="O115">
            <v>3445.9443406546357</v>
          </cell>
          <cell r="P115">
            <v>3716.6010323213022</v>
          </cell>
          <cell r="Q115">
            <v>4016.0057846622467</v>
          </cell>
          <cell r="R115">
            <v>1323.8393608408378</v>
          </cell>
          <cell r="S115">
            <v>1284.8309483781784</v>
          </cell>
          <cell r="T115">
            <v>1295.3617704935466</v>
          </cell>
          <cell r="U115">
            <v>842.89916124079218</v>
          </cell>
          <cell r="V115">
            <v>928.34606790947396</v>
          </cell>
          <cell r="W115">
            <v>921.62737669299133</v>
          </cell>
          <cell r="X115">
            <v>734.84110443801546</v>
          </cell>
          <cell r="Y115">
            <v>837.406017802713</v>
          </cell>
          <cell r="Z115">
            <v>1089.2994812992076</v>
          </cell>
          <cell r="AA115">
            <v>589.27667813360495</v>
          </cell>
          <cell r="AB115">
            <v>0</v>
          </cell>
          <cell r="AC115">
            <v>819.74696823632394</v>
          </cell>
          <cell r="AD115">
            <v>1102.9991403078241</v>
          </cell>
          <cell r="AE115">
            <v>471.6465385830428</v>
          </cell>
          <cell r="AF115">
            <v>494.06836225670531</v>
          </cell>
          <cell r="AG115">
            <v>658.62205129299753</v>
          </cell>
          <cell r="AH115">
            <v>722.46204568870985</v>
          </cell>
          <cell r="AI115">
            <v>991.798257422093</v>
          </cell>
          <cell r="AJ115">
            <v>1338.1190649410762</v>
          </cell>
          <cell r="AK115">
            <v>1263.8228133196799</v>
          </cell>
          <cell r="AL115">
            <v>1586.4026609186026</v>
          </cell>
          <cell r="AM115">
            <v>854.84722635465823</v>
          </cell>
          <cell r="AN115">
            <v>263.11681977297394</v>
          </cell>
          <cell r="AO115">
            <v>0</v>
          </cell>
          <cell r="AP115">
            <v>459.6122684487238</v>
          </cell>
          <cell r="AQ115">
            <v>782.66662196242828</v>
          </cell>
          <cell r="AR115">
            <v>686.10621277897781</v>
          </cell>
          <cell r="AS115">
            <v>648.29392336615069</v>
          </cell>
          <cell r="AT115">
            <v>734.479973561625</v>
          </cell>
          <cell r="AU115">
            <v>250.80821265750654</v>
          </cell>
          <cell r="AV115">
            <v>431.29185135956197</v>
          </cell>
          <cell r="AW115">
            <v>470.14305315262732</v>
          </cell>
          <cell r="AX115">
            <v>111.71729522688884</v>
          </cell>
          <cell r="AY115">
            <v>288.57789453322226</v>
          </cell>
          <cell r="AZ115">
            <v>431.70226999243175</v>
          </cell>
          <cell r="BA115">
            <v>11.135913968914338</v>
          </cell>
          <cell r="BB115">
            <v>0</v>
          </cell>
          <cell r="BC115">
            <v>248.33936796574525</v>
          </cell>
          <cell r="BD115">
            <v>388.19676972065452</v>
          </cell>
          <cell r="BE115">
            <v>202.77388346639165</v>
          </cell>
          <cell r="BF115">
            <v>127.78557814303807</v>
          </cell>
          <cell r="BG115">
            <v>201.56498281812176</v>
          </cell>
          <cell r="BH115">
            <v>110.45522958543457</v>
          </cell>
          <cell r="BI115">
            <v>297.00323801816597</v>
          </cell>
          <cell r="BJ115">
            <v>330.16662135036245</v>
          </cell>
          <cell r="BK115">
            <v>137.24715636093686</v>
          </cell>
          <cell r="BL115">
            <v>304.98304662166612</v>
          </cell>
          <cell r="BM115">
            <v>441.61699123084912</v>
          </cell>
          <cell r="BN115">
            <v>6.9841100043436199</v>
          </cell>
          <cell r="BO115">
            <v>0</v>
          </cell>
        </row>
        <row r="116">
          <cell r="B116" t="str">
            <v xml:space="preserve">Outstanding Bridge </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300</v>
          </cell>
          <cell r="S116">
            <v>300</v>
          </cell>
          <cell r="T116">
            <v>300</v>
          </cell>
          <cell r="U116">
            <v>300</v>
          </cell>
          <cell r="V116">
            <v>300</v>
          </cell>
          <cell r="W116">
            <v>300</v>
          </cell>
          <cell r="X116">
            <v>300</v>
          </cell>
          <cell r="Y116">
            <v>300</v>
          </cell>
          <cell r="Z116">
            <v>300</v>
          </cell>
          <cell r="AA116">
            <v>300</v>
          </cell>
          <cell r="AB116">
            <v>0</v>
          </cell>
          <cell r="AC116">
            <v>300</v>
          </cell>
          <cell r="AD116">
            <v>300</v>
          </cell>
          <cell r="AE116">
            <v>300</v>
          </cell>
          <cell r="AF116">
            <v>300</v>
          </cell>
          <cell r="AG116">
            <v>300</v>
          </cell>
          <cell r="AH116">
            <v>300</v>
          </cell>
          <cell r="AI116">
            <v>300</v>
          </cell>
          <cell r="AJ116">
            <v>300</v>
          </cell>
          <cell r="AK116">
            <v>300</v>
          </cell>
          <cell r="AL116">
            <v>300</v>
          </cell>
          <cell r="AM116">
            <v>300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row>
      </sheetData>
      <sheetData sheetId="5" refreshError="1"/>
      <sheetData sheetId="6" refreshError="1"/>
      <sheetData sheetId="7"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2001 Total</v>
          </cell>
          <cell r="Q1" t="str">
            <v>Bench</v>
          </cell>
          <cell r="R1" t="str">
            <v>Notes</v>
          </cell>
          <cell r="T1">
            <v>37257</v>
          </cell>
          <cell r="U1">
            <v>37288</v>
          </cell>
          <cell r="V1">
            <v>37316</v>
          </cell>
          <cell r="W1">
            <v>37347</v>
          </cell>
          <cell r="X1">
            <v>37377</v>
          </cell>
          <cell r="Y1">
            <v>37408</v>
          </cell>
          <cell r="Z1">
            <v>37438</v>
          </cell>
          <cell r="AA1">
            <v>37469</v>
          </cell>
          <cell r="AB1">
            <v>37500</v>
          </cell>
          <cell r="AC1">
            <v>37530</v>
          </cell>
          <cell r="AD1">
            <v>37561</v>
          </cell>
          <cell r="AE1">
            <v>37591</v>
          </cell>
          <cell r="AF1" t="str">
            <v>Total</v>
          </cell>
          <cell r="AG1" t="str">
            <v>Bench</v>
          </cell>
          <cell r="AH1" t="str">
            <v>Notes</v>
          </cell>
          <cell r="AI1">
            <v>37622</v>
          </cell>
          <cell r="AJ1">
            <v>37653</v>
          </cell>
          <cell r="AK1">
            <v>37681</v>
          </cell>
          <cell r="AL1">
            <v>37712</v>
          </cell>
          <cell r="AM1">
            <v>37742</v>
          </cell>
          <cell r="AN1">
            <v>37773</v>
          </cell>
          <cell r="AO1">
            <v>37803</v>
          </cell>
          <cell r="AP1">
            <v>37834</v>
          </cell>
          <cell r="AQ1">
            <v>37865</v>
          </cell>
          <cell r="AR1">
            <v>37895</v>
          </cell>
          <cell r="AS1">
            <v>37926</v>
          </cell>
          <cell r="AT1">
            <v>37956</v>
          </cell>
          <cell r="AU1" t="str">
            <v>Total</v>
          </cell>
          <cell r="AV1" t="str">
            <v>Bench</v>
          </cell>
          <cell r="AW1" t="str">
            <v>Notes</v>
          </cell>
          <cell r="AX1">
            <v>37987</v>
          </cell>
          <cell r="AY1">
            <v>38018</v>
          </cell>
          <cell r="AZ1">
            <v>38047</v>
          </cell>
          <cell r="BA1">
            <v>38078</v>
          </cell>
          <cell r="BB1">
            <v>38108</v>
          </cell>
          <cell r="BC1">
            <v>38139</v>
          </cell>
          <cell r="BD1">
            <v>38169</v>
          </cell>
          <cell r="BE1">
            <v>38200</v>
          </cell>
          <cell r="BF1">
            <v>38231</v>
          </cell>
          <cell r="BG1">
            <v>38261</v>
          </cell>
          <cell r="BH1">
            <v>38292</v>
          </cell>
          <cell r="BI1">
            <v>38322</v>
          </cell>
          <cell r="BJ1" t="str">
            <v>Total</v>
          </cell>
          <cell r="BK1" t="str">
            <v>Bench</v>
          </cell>
          <cell r="BL1" t="str">
            <v>Notes</v>
          </cell>
          <cell r="BM1">
            <v>38353</v>
          </cell>
          <cell r="BN1">
            <v>38384</v>
          </cell>
          <cell r="BO1">
            <v>38412</v>
          </cell>
          <cell r="BP1">
            <v>38443</v>
          </cell>
          <cell r="BQ1">
            <v>38473</v>
          </cell>
          <cell r="BR1">
            <v>38504</v>
          </cell>
          <cell r="BS1">
            <v>38534</v>
          </cell>
          <cell r="BT1">
            <v>38565</v>
          </cell>
          <cell r="BU1">
            <v>38596</v>
          </cell>
          <cell r="BV1">
            <v>38626</v>
          </cell>
          <cell r="BW1">
            <v>38657</v>
          </cell>
          <cell r="BX1">
            <v>38687</v>
          </cell>
          <cell r="BY1" t="str">
            <v>Total</v>
          </cell>
          <cell r="BZ1" t="str">
            <v>Bench</v>
          </cell>
          <cell r="CA1" t="str">
            <v>Notes</v>
          </cell>
          <cell r="CB1">
            <v>38718</v>
          </cell>
          <cell r="CC1">
            <v>38749</v>
          </cell>
          <cell r="CD1">
            <v>38777</v>
          </cell>
          <cell r="CE1">
            <v>38808</v>
          </cell>
          <cell r="CF1">
            <v>38838</v>
          </cell>
          <cell r="CG1">
            <v>38869</v>
          </cell>
          <cell r="CH1">
            <v>38899</v>
          </cell>
          <cell r="CI1">
            <v>38930</v>
          </cell>
          <cell r="CJ1">
            <v>38961</v>
          </cell>
          <cell r="CK1">
            <v>38991</v>
          </cell>
          <cell r="CL1">
            <v>39022</v>
          </cell>
          <cell r="CM1">
            <v>39052</v>
          </cell>
          <cell r="CN1" t="str">
            <v>Total</v>
          </cell>
          <cell r="CO1" t="str">
            <v>Bench</v>
          </cell>
          <cell r="CP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t="str">
            <v>Total Delivered Sales (Gwh)</v>
          </cell>
          <cell r="T2">
            <v>6764</v>
          </cell>
          <cell r="U2">
            <v>5694</v>
          </cell>
          <cell r="V2">
            <v>6156</v>
          </cell>
          <cell r="W2">
            <v>5727</v>
          </cell>
          <cell r="X2">
            <v>6062</v>
          </cell>
          <cell r="Y2">
            <v>6737</v>
          </cell>
          <cell r="Z2">
            <v>6936</v>
          </cell>
          <cell r="AA2">
            <v>7998</v>
          </cell>
          <cell r="AB2">
            <v>7206</v>
          </cell>
          <cell r="AC2">
            <v>7059</v>
          </cell>
          <cell r="AD2">
            <v>6238</v>
          </cell>
          <cell r="AE2">
            <v>6067</v>
          </cell>
          <cell r="AF2">
            <v>78644</v>
          </cell>
          <cell r="AG2">
            <v>78644</v>
          </cell>
          <cell r="AH2" t="str">
            <v>Base Case 4-26-02</v>
          </cell>
          <cell r="AI2">
            <v>6477</v>
          </cell>
          <cell r="AJ2">
            <v>5744</v>
          </cell>
          <cell r="AK2">
            <v>6395</v>
          </cell>
          <cell r="AL2">
            <v>5777</v>
          </cell>
          <cell r="AM2">
            <v>6121</v>
          </cell>
          <cell r="AN2">
            <v>6811</v>
          </cell>
          <cell r="AO2">
            <v>7033</v>
          </cell>
          <cell r="AP2">
            <v>8115</v>
          </cell>
          <cell r="AQ2">
            <v>7315</v>
          </cell>
          <cell r="AR2">
            <v>7159</v>
          </cell>
          <cell r="AS2">
            <v>6319</v>
          </cell>
          <cell r="AT2">
            <v>6144</v>
          </cell>
          <cell r="AU2">
            <v>79410</v>
          </cell>
          <cell r="AV2">
            <v>79410</v>
          </cell>
          <cell r="AW2" t="str">
            <v>Base Case 4-26-02</v>
          </cell>
          <cell r="AX2">
            <v>6580.1601804026295</v>
          </cell>
          <cell r="AY2">
            <v>5840.1265392054074</v>
          </cell>
          <cell r="AZ2">
            <v>6499.9994465385353</v>
          </cell>
          <cell r="BA2">
            <v>5879.6238203053372</v>
          </cell>
          <cell r="BB2">
            <v>6220.3753932176523</v>
          </cell>
          <cell r="BC2">
            <v>6930.0629655170333</v>
          </cell>
          <cell r="BD2">
            <v>7170.2299124484807</v>
          </cell>
          <cell r="BE2">
            <v>8279.5459271983418</v>
          </cell>
          <cell r="BF2">
            <v>7470.0120788857294</v>
          </cell>
          <cell r="BG2">
            <v>7279.6402716847979</v>
          </cell>
          <cell r="BH2">
            <v>6429.9856310556343</v>
          </cell>
          <cell r="BI2">
            <v>6270.3597399850878</v>
          </cell>
          <cell r="BJ2">
            <v>80850.121906444663</v>
          </cell>
          <cell r="BM2">
            <v>6710.1600127752836</v>
          </cell>
          <cell r="BN2">
            <v>5949.7698184699648</v>
          </cell>
          <cell r="BO2">
            <v>6620.0869309360587</v>
          </cell>
          <cell r="BP2">
            <v>5980.4831323499857</v>
          </cell>
          <cell r="BQ2">
            <v>6340.0762222608419</v>
          </cell>
          <cell r="BR2">
            <v>7080.3905371175151</v>
          </cell>
          <cell r="BS2">
            <v>7370.3728437545815</v>
          </cell>
          <cell r="BT2">
            <v>8520.3231238257413</v>
          </cell>
          <cell r="BU2">
            <v>7680.4469919774529</v>
          </cell>
          <cell r="BV2">
            <v>7479.7385407234078</v>
          </cell>
          <cell r="BW2">
            <v>6580.1650242893447</v>
          </cell>
          <cell r="BX2">
            <v>6400.1619429534803</v>
          </cell>
          <cell r="BY2">
            <v>82712.175121433655</v>
          </cell>
          <cell r="CN2">
            <v>0</v>
          </cell>
        </row>
        <row r="3">
          <cell r="A3">
            <v>3</v>
          </cell>
          <cell r="C3" t="str">
            <v>Generation Rate ($/Mwh)</v>
          </cell>
          <cell r="S3" t="str">
            <v>Total Direct Access(Gwh)</v>
          </cell>
          <cell r="T3">
            <v>861</v>
          </cell>
          <cell r="U3">
            <v>836</v>
          </cell>
          <cell r="V3">
            <v>916</v>
          </cell>
          <cell r="W3">
            <v>802</v>
          </cell>
          <cell r="X3">
            <v>849</v>
          </cell>
          <cell r="Y3">
            <v>943</v>
          </cell>
          <cell r="Z3">
            <v>971</v>
          </cell>
          <cell r="AA3">
            <v>1120</v>
          </cell>
          <cell r="AB3">
            <v>1009</v>
          </cell>
          <cell r="AC3">
            <v>988</v>
          </cell>
          <cell r="AD3">
            <v>873</v>
          </cell>
          <cell r="AE3">
            <v>849</v>
          </cell>
          <cell r="AF3">
            <v>11017</v>
          </cell>
          <cell r="AG3">
            <v>11017</v>
          </cell>
          <cell r="AH3" t="str">
            <v>Base Case 4-26-02</v>
          </cell>
          <cell r="AI3">
            <v>907</v>
          </cell>
          <cell r="AJ3">
            <v>804</v>
          </cell>
          <cell r="AK3">
            <v>895</v>
          </cell>
          <cell r="AL3">
            <v>809</v>
          </cell>
          <cell r="AM3">
            <v>857</v>
          </cell>
          <cell r="AN3">
            <v>954</v>
          </cell>
          <cell r="AO3">
            <v>985</v>
          </cell>
          <cell r="AP3">
            <v>1136</v>
          </cell>
          <cell r="AQ3">
            <v>1024</v>
          </cell>
          <cell r="AR3">
            <v>1002</v>
          </cell>
          <cell r="AS3">
            <v>885</v>
          </cell>
          <cell r="AT3">
            <v>860</v>
          </cell>
          <cell r="AU3">
            <v>11118</v>
          </cell>
          <cell r="AV3">
            <v>11118</v>
          </cell>
          <cell r="AW3" t="str">
            <v>Base Case 4-26-02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t="str">
            <v>System Average Rate</v>
          </cell>
          <cell r="T4">
            <v>13.180958013010054</v>
          </cell>
          <cell r="U4">
            <v>12.962434141201264</v>
          </cell>
          <cell r="V4">
            <v>13.181627680311891</v>
          </cell>
          <cell r="W4">
            <v>13.028130945674045</v>
          </cell>
          <cell r="X4">
            <v>13.028130945674045</v>
          </cell>
          <cell r="Y4">
            <v>13.863123165742376</v>
          </cell>
          <cell r="Z4">
            <v>15.115611495844874</v>
          </cell>
          <cell r="AA4">
            <v>15.115611495844874</v>
          </cell>
          <cell r="AB4">
            <v>15.115611495844874</v>
          </cell>
          <cell r="AC4">
            <v>14.089461151028054</v>
          </cell>
          <cell r="AD4">
            <v>12.550235633802817</v>
          </cell>
          <cell r="AE4">
            <v>12.550235633802817</v>
          </cell>
          <cell r="AF4">
            <v>13.728224540247366</v>
          </cell>
          <cell r="AG4">
            <v>13.728224540247366</v>
          </cell>
          <cell r="AH4" t="str">
            <v>Base Case 4-26-02</v>
          </cell>
          <cell r="AI4">
            <v>12.550235633802817</v>
          </cell>
          <cell r="AJ4">
            <v>12.550235633802817</v>
          </cell>
          <cell r="AK4">
            <v>12.550235633802817</v>
          </cell>
          <cell r="AL4">
            <v>12.550235633802817</v>
          </cell>
          <cell r="AM4">
            <v>12.550235633802817</v>
          </cell>
          <cell r="AN4">
            <v>13.576385978619641</v>
          </cell>
          <cell r="AO4">
            <v>15.115611495844874</v>
          </cell>
          <cell r="AP4">
            <v>15.115611495844874</v>
          </cell>
          <cell r="AQ4">
            <v>15.115611495844874</v>
          </cell>
          <cell r="AR4">
            <v>14.089461151028052</v>
          </cell>
          <cell r="AS4">
            <v>12.550235633802817</v>
          </cell>
          <cell r="AT4">
            <v>12.550235633802817</v>
          </cell>
          <cell r="AU4">
            <v>13.481864763070186</v>
          </cell>
          <cell r="AV4">
            <v>13.502690783852103</v>
          </cell>
          <cell r="AW4" t="str">
            <v>Base Case 4-26-02</v>
          </cell>
          <cell r="BJ4">
            <v>0</v>
          </cell>
          <cell r="BY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t="str">
            <v>Direct Access Credit</v>
          </cell>
          <cell r="T5">
            <v>-10.386527293844367</v>
          </cell>
          <cell r="U5">
            <v>-10.149760765550239</v>
          </cell>
          <cell r="V5">
            <v>-10.24617903930131</v>
          </cell>
          <cell r="W5">
            <v>-9.5224299396378278</v>
          </cell>
          <cell r="X5">
            <v>-9.5224299396378278</v>
          </cell>
          <cell r="Y5">
            <v>-10.356791620292391</v>
          </cell>
          <cell r="Z5">
            <v>-11.608334141274238</v>
          </cell>
          <cell r="AA5">
            <v>-11.608334141274238</v>
          </cell>
          <cell r="AB5">
            <v>-11.608334141274238</v>
          </cell>
          <cell r="AC5">
            <v>-10.58298270609251</v>
          </cell>
          <cell r="AD5">
            <v>-9.0449555533199195</v>
          </cell>
          <cell r="AE5">
            <v>-9.0449555533199195</v>
          </cell>
          <cell r="AF5">
            <v>-10.378010899478227</v>
          </cell>
          <cell r="AG5">
            <v>-10.37657461583591</v>
          </cell>
          <cell r="AH5" t="str">
            <v>Base Case 4-26-02</v>
          </cell>
          <cell r="AI5">
            <v>-9.0449555533199195</v>
          </cell>
          <cell r="AJ5">
            <v>-9.0449555533199195</v>
          </cell>
          <cell r="AK5">
            <v>-9.0449555533199195</v>
          </cell>
          <cell r="AL5">
            <v>-9.0449555533199195</v>
          </cell>
          <cell r="AM5">
            <v>-9.0449555533199195</v>
          </cell>
          <cell r="AN5">
            <v>-10.070306988501645</v>
          </cell>
          <cell r="AO5">
            <v>-11.608334141274238</v>
          </cell>
          <cell r="AP5">
            <v>-11.608334141274238</v>
          </cell>
          <cell r="AQ5">
            <v>-11.608334141274238</v>
          </cell>
          <cell r="AR5">
            <v>-10.58298270609251</v>
          </cell>
          <cell r="AS5">
            <v>-9.0449555533199195</v>
          </cell>
          <cell r="AT5">
            <v>-9.0449555533199195</v>
          </cell>
          <cell r="AU5">
            <v>-9.9758593624707306</v>
          </cell>
          <cell r="AV5">
            <v>-9.9966657651707767</v>
          </cell>
          <cell r="AW5" t="str">
            <v>Base Case 4-26-02</v>
          </cell>
          <cell r="BJ5">
            <v>0</v>
          </cell>
          <cell r="BY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t="str">
            <v>Historical Procurement Charge</v>
          </cell>
          <cell r="T6">
            <v>0</v>
          </cell>
          <cell r="U6">
            <v>0</v>
          </cell>
          <cell r="V6">
            <v>0</v>
          </cell>
          <cell r="W6">
            <v>0</v>
          </cell>
          <cell r="X6">
            <v>0</v>
          </cell>
          <cell r="Y6">
            <v>1.0000000000000002</v>
          </cell>
          <cell r="Z6">
            <v>2.5</v>
          </cell>
          <cell r="AA6">
            <v>2.5</v>
          </cell>
          <cell r="AB6">
            <v>2.5</v>
          </cell>
          <cell r="AC6">
            <v>2.5</v>
          </cell>
          <cell r="AD6">
            <v>2.5</v>
          </cell>
          <cell r="AE6">
            <v>2.5</v>
          </cell>
          <cell r="AF6">
            <v>1.4050277198514827</v>
          </cell>
          <cell r="AG6">
            <v>1.4040119814831624</v>
          </cell>
          <cell r="AH6" t="str">
            <v>Base Case 4-26-02</v>
          </cell>
          <cell r="AI6">
            <v>2.5</v>
          </cell>
          <cell r="AJ6">
            <v>2.5</v>
          </cell>
          <cell r="AK6">
            <v>2.5</v>
          </cell>
          <cell r="AL6">
            <v>2.5</v>
          </cell>
          <cell r="AM6">
            <v>2.5</v>
          </cell>
          <cell r="AN6">
            <v>2.5</v>
          </cell>
          <cell r="AO6">
            <v>2.5</v>
          </cell>
          <cell r="AP6">
            <v>2.5</v>
          </cell>
          <cell r="AQ6">
            <v>2.5</v>
          </cell>
          <cell r="AR6">
            <v>2.5</v>
          </cell>
          <cell r="AS6">
            <v>2.5</v>
          </cell>
          <cell r="AT6">
            <v>2.5</v>
          </cell>
          <cell r="AU6">
            <v>2.5</v>
          </cell>
          <cell r="AV6">
            <v>2.5</v>
          </cell>
          <cell r="AW6" t="str">
            <v>Base Case 4-26-02</v>
          </cell>
          <cell r="BJ6">
            <v>0</v>
          </cell>
          <cell r="BY6">
            <v>0</v>
          </cell>
        </row>
        <row r="7">
          <cell r="A7">
            <v>7</v>
          </cell>
          <cell r="B7" t="str">
            <v>5.</v>
          </cell>
          <cell r="C7" t="str">
            <v>Rate Adjustment</v>
          </cell>
          <cell r="P7">
            <v>0</v>
          </cell>
          <cell r="Q7">
            <v>0</v>
          </cell>
          <cell r="S7" t="str">
            <v>Exit Fee Surcharge</v>
          </cell>
          <cell r="T7">
            <v>0</v>
          </cell>
          <cell r="U7">
            <v>0</v>
          </cell>
          <cell r="V7">
            <v>0</v>
          </cell>
          <cell r="W7">
            <v>0</v>
          </cell>
          <cell r="X7">
            <v>0</v>
          </cell>
          <cell r="Y7">
            <v>0</v>
          </cell>
          <cell r="Z7">
            <v>0</v>
          </cell>
          <cell r="AA7">
            <v>0</v>
          </cell>
          <cell r="AB7">
            <v>0</v>
          </cell>
          <cell r="AC7">
            <v>0</v>
          </cell>
          <cell r="AD7">
            <v>0</v>
          </cell>
          <cell r="AE7">
            <v>0</v>
          </cell>
          <cell r="AF7">
            <v>0</v>
          </cell>
          <cell r="AG7">
            <v>0</v>
          </cell>
          <cell r="AH7" t="str">
            <v>Base Case 4-26-02</v>
          </cell>
          <cell r="AI7">
            <v>2.395</v>
          </cell>
          <cell r="AJ7">
            <v>2.395</v>
          </cell>
          <cell r="AK7">
            <v>2.395</v>
          </cell>
          <cell r="AL7">
            <v>2.395</v>
          </cell>
          <cell r="AM7">
            <v>2.395</v>
          </cell>
          <cell r="AN7">
            <v>2.395</v>
          </cell>
          <cell r="AO7">
            <v>2.395</v>
          </cell>
          <cell r="AP7">
            <v>2.395</v>
          </cell>
          <cell r="AQ7">
            <v>2.395</v>
          </cell>
          <cell r="AR7">
            <v>2.395</v>
          </cell>
          <cell r="AS7">
            <v>2.395</v>
          </cell>
          <cell r="AT7">
            <v>2.395</v>
          </cell>
          <cell r="AU7">
            <v>2.3949999999999996</v>
          </cell>
          <cell r="AV7">
            <v>2.395</v>
          </cell>
          <cell r="AW7" t="str">
            <v>Base Case 4-26-02</v>
          </cell>
          <cell r="BJ7">
            <v>0</v>
          </cell>
          <cell r="BY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AX8">
            <v>0</v>
          </cell>
          <cell r="AY8">
            <v>0</v>
          </cell>
          <cell r="AZ8">
            <v>0</v>
          </cell>
          <cell r="BA8">
            <v>0</v>
          </cell>
          <cell r="BB8">
            <v>0</v>
          </cell>
          <cell r="BC8">
            <v>0</v>
          </cell>
          <cell r="BD8">
            <v>0</v>
          </cell>
          <cell r="BE8">
            <v>0</v>
          </cell>
          <cell r="BF8">
            <v>0</v>
          </cell>
          <cell r="BG8">
            <v>0</v>
          </cell>
          <cell r="BH8">
            <v>0</v>
          </cell>
          <cell r="BI8">
            <v>0</v>
          </cell>
          <cell r="BJ8">
            <v>0</v>
          </cell>
          <cell r="BM8">
            <v>0</v>
          </cell>
          <cell r="BN8">
            <v>0</v>
          </cell>
          <cell r="BO8">
            <v>0</v>
          </cell>
          <cell r="BP8">
            <v>0</v>
          </cell>
          <cell r="BQ8">
            <v>0</v>
          </cell>
          <cell r="BR8">
            <v>0</v>
          </cell>
          <cell r="BS8">
            <v>0</v>
          </cell>
          <cell r="BT8">
            <v>0</v>
          </cell>
          <cell r="BU8">
            <v>0</v>
          </cell>
          <cell r="BV8">
            <v>0</v>
          </cell>
          <cell r="BW8">
            <v>0</v>
          </cell>
          <cell r="BX8">
            <v>0</v>
          </cell>
          <cell r="BY8">
            <v>0</v>
          </cell>
          <cell r="CB8">
            <v>0</v>
          </cell>
          <cell r="CC8">
            <v>0</v>
          </cell>
          <cell r="CD8">
            <v>0</v>
          </cell>
          <cell r="CE8">
            <v>0</v>
          </cell>
          <cell r="CF8">
            <v>0</v>
          </cell>
          <cell r="CG8">
            <v>0</v>
          </cell>
          <cell r="CH8">
            <v>0</v>
          </cell>
          <cell r="CI8">
            <v>0</v>
          </cell>
          <cell r="CJ8">
            <v>0</v>
          </cell>
          <cell r="CK8">
            <v>0</v>
          </cell>
          <cell r="CL8">
            <v>0</v>
          </cell>
          <cell r="CM8">
            <v>0</v>
          </cell>
          <cell r="CN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t="str">
            <v>Billed Rev before DA ($Millions)</v>
          </cell>
          <cell r="T9">
            <v>891.56</v>
          </cell>
          <cell r="U9">
            <v>738.0809999999999</v>
          </cell>
          <cell r="V9">
            <v>811.46100000000001</v>
          </cell>
          <cell r="W9">
            <v>746.12105925875255</v>
          </cell>
          <cell r="X9">
            <v>789.76529792676058</v>
          </cell>
          <cell r="Y9">
            <v>933.95860767606382</v>
          </cell>
          <cell r="Z9">
            <v>1048.4188133518005</v>
          </cell>
          <cell r="AA9">
            <v>1208.946607437673</v>
          </cell>
          <cell r="AB9">
            <v>1089.2309643905817</v>
          </cell>
          <cell r="AC9">
            <v>994.57506265107031</v>
          </cell>
          <cell r="AD9">
            <v>782.88369883661971</v>
          </cell>
          <cell r="AE9">
            <v>761.42279590281692</v>
          </cell>
          <cell r="AF9">
            <v>10796.424907432141</v>
          </cell>
          <cell r="AG9">
            <v>10796424.907432137</v>
          </cell>
          <cell r="AH9" t="str">
            <v>Base Case 4-26-02</v>
          </cell>
          <cell r="AI9">
            <v>812.87876200140852</v>
          </cell>
          <cell r="AJ9">
            <v>720.88553480563382</v>
          </cell>
          <cell r="AK9">
            <v>802.58756878169015</v>
          </cell>
          <cell r="AL9">
            <v>725.02711256478869</v>
          </cell>
          <cell r="AM9">
            <v>768.19992314507044</v>
          </cell>
          <cell r="AN9">
            <v>924.68764900378369</v>
          </cell>
          <cell r="AO9">
            <v>1063.0809565027701</v>
          </cell>
          <cell r="AP9">
            <v>1226.6318728878114</v>
          </cell>
          <cell r="AQ9">
            <v>1105.7069809210525</v>
          </cell>
          <cell r="AR9">
            <v>1008.6645238020983</v>
          </cell>
          <cell r="AS9">
            <v>793.04938970000001</v>
          </cell>
          <cell r="AT9">
            <v>771.08647734084514</v>
          </cell>
          <cell r="AU9">
            <v>10722.486751456952</v>
          </cell>
          <cell r="AV9">
            <v>10722486.751456952</v>
          </cell>
          <cell r="AW9" t="str">
            <v>Base Case 4-26-02</v>
          </cell>
          <cell r="AX9">
            <v>0</v>
          </cell>
          <cell r="AY9">
            <v>0</v>
          </cell>
          <cell r="AZ9">
            <v>0</v>
          </cell>
          <cell r="BA9">
            <v>0</v>
          </cell>
          <cell r="BB9">
            <v>0</v>
          </cell>
          <cell r="BC9">
            <v>0</v>
          </cell>
          <cell r="BD9">
            <v>0</v>
          </cell>
          <cell r="BE9">
            <v>0</v>
          </cell>
          <cell r="BF9">
            <v>0</v>
          </cell>
          <cell r="BG9">
            <v>0</v>
          </cell>
          <cell r="BH9">
            <v>0</v>
          </cell>
          <cell r="BI9">
            <v>0</v>
          </cell>
          <cell r="BJ9">
            <v>0</v>
          </cell>
          <cell r="BM9">
            <v>0</v>
          </cell>
          <cell r="BN9">
            <v>0</v>
          </cell>
          <cell r="BO9">
            <v>0</v>
          </cell>
          <cell r="BP9">
            <v>0</v>
          </cell>
          <cell r="BQ9">
            <v>0</v>
          </cell>
          <cell r="BR9">
            <v>0</v>
          </cell>
          <cell r="BS9">
            <v>0</v>
          </cell>
          <cell r="BT9">
            <v>0</v>
          </cell>
          <cell r="BU9">
            <v>0</v>
          </cell>
          <cell r="BV9">
            <v>0</v>
          </cell>
          <cell r="BW9">
            <v>0</v>
          </cell>
          <cell r="BX9">
            <v>0</v>
          </cell>
          <cell r="BY9">
            <v>0</v>
          </cell>
          <cell r="CB9">
            <v>0</v>
          </cell>
          <cell r="CC9">
            <v>0</v>
          </cell>
          <cell r="CD9">
            <v>0</v>
          </cell>
          <cell r="CE9">
            <v>0</v>
          </cell>
          <cell r="CF9">
            <v>0</v>
          </cell>
          <cell r="CG9">
            <v>0</v>
          </cell>
          <cell r="CH9">
            <v>0</v>
          </cell>
          <cell r="CI9">
            <v>0</v>
          </cell>
          <cell r="CJ9">
            <v>0</v>
          </cell>
          <cell r="CK9">
            <v>0</v>
          </cell>
          <cell r="CL9">
            <v>0</v>
          </cell>
          <cell r="CM9">
            <v>0</v>
          </cell>
          <cell r="CN9">
            <v>0</v>
          </cell>
        </row>
        <row r="10">
          <cell r="A10">
            <v>10</v>
          </cell>
          <cell r="S10" t="str">
            <v>Modification to Interruptible Bill Limiter</v>
          </cell>
          <cell r="T10">
            <v>0</v>
          </cell>
          <cell r="U10">
            <v>0</v>
          </cell>
          <cell r="V10">
            <v>0</v>
          </cell>
          <cell r="W10">
            <v>0</v>
          </cell>
          <cell r="X10">
            <v>0</v>
          </cell>
          <cell r="Y10">
            <v>1.0564</v>
          </cell>
          <cell r="Z10">
            <v>0.188</v>
          </cell>
          <cell r="AA10">
            <v>0.127</v>
          </cell>
          <cell r="AB10">
            <v>0.111</v>
          </cell>
          <cell r="AC10">
            <v>0.33900000000000002</v>
          </cell>
          <cell r="AD10">
            <v>2.6819999999999999</v>
          </cell>
          <cell r="AE10">
            <v>2.714</v>
          </cell>
          <cell r="AF10">
            <v>7.2173999999999996</v>
          </cell>
          <cell r="AG10">
            <v>7217.4</v>
          </cell>
          <cell r="AI10">
            <v>3.5289999999999999</v>
          </cell>
          <cell r="AJ10">
            <v>2.6739999999999999</v>
          </cell>
          <cell r="AK10">
            <v>2.6190000000000002</v>
          </cell>
          <cell r="AL10">
            <v>2.9220000000000002</v>
          </cell>
          <cell r="AM10">
            <v>2.75</v>
          </cell>
          <cell r="AN10">
            <v>2.641</v>
          </cell>
          <cell r="AO10">
            <v>0.188</v>
          </cell>
          <cell r="AP10">
            <v>0.127</v>
          </cell>
          <cell r="AQ10">
            <v>0.111</v>
          </cell>
          <cell r="AR10">
            <v>0.33900000000000002</v>
          </cell>
          <cell r="AS10">
            <v>2.6819999999999999</v>
          </cell>
          <cell r="AT10">
            <v>2.714</v>
          </cell>
          <cell r="AU10">
            <v>23.295999999999992</v>
          </cell>
          <cell r="AV10">
            <v>23296</v>
          </cell>
          <cell r="AW10" t="str">
            <v>Base Case 4-26-02</v>
          </cell>
        </row>
        <row r="11">
          <cell r="A11">
            <v>11</v>
          </cell>
          <cell r="C11" t="str">
            <v>Direct Access Customers (Gwh)</v>
          </cell>
          <cell r="D11">
            <v>594.22367899999995</v>
          </cell>
          <cell r="E11">
            <v>252.25948500000001</v>
          </cell>
          <cell r="F11">
            <v>145.00224299999999</v>
          </cell>
          <cell r="G11">
            <v>43.756956000000002</v>
          </cell>
          <cell r="H11">
            <v>34.771298999999999</v>
          </cell>
          <cell r="I11">
            <v>77.587686000000005</v>
          </cell>
          <cell r="J11">
            <v>48.742283999999998</v>
          </cell>
          <cell r="K11">
            <v>243.38795999999999</v>
          </cell>
          <cell r="L11">
            <v>262.98815400000001</v>
          </cell>
          <cell r="M11">
            <v>519.08345499999996</v>
          </cell>
          <cell r="N11">
            <v>655.19614000000001</v>
          </cell>
          <cell r="O11">
            <v>786.83078810481891</v>
          </cell>
          <cell r="P11">
            <v>3663.8301291048192</v>
          </cell>
          <cell r="S11" t="str">
            <v>Direct Access Credit</v>
          </cell>
          <cell r="T11">
            <v>-89.427999999999997</v>
          </cell>
          <cell r="U11">
            <v>-84.85199999999999</v>
          </cell>
          <cell r="V11">
            <v>-93.855000000000004</v>
          </cell>
          <cell r="W11">
            <v>-76.369888115895378</v>
          </cell>
          <cell r="X11">
            <v>-80.845430187525167</v>
          </cell>
          <cell r="Y11">
            <v>-97.664544979357245</v>
          </cell>
          <cell r="Z11">
            <v>-112.71692451177285</v>
          </cell>
          <cell r="AA11">
            <v>-130.01334238227145</v>
          </cell>
          <cell r="AB11">
            <v>-117.12809148545706</v>
          </cell>
          <cell r="AC11">
            <v>-104.559869136194</v>
          </cell>
          <cell r="AD11">
            <v>-78.9624619804829</v>
          </cell>
          <cell r="AE11">
            <v>-76.791672647686113</v>
          </cell>
          <cell r="AF11">
            <v>-1143.1872254266423</v>
          </cell>
          <cell r="AG11">
            <v>-1143187.2254266422</v>
          </cell>
          <cell r="AH11" t="str">
            <v>Base Case 4-26-02</v>
          </cell>
          <cell r="AI11">
            <v>-82.037746868611663</v>
          </cell>
          <cell r="AJ11">
            <v>-72.721442648692161</v>
          </cell>
          <cell r="AK11">
            <v>-80.952352202213277</v>
          </cell>
          <cell r="AL11">
            <v>-73.173690426358149</v>
          </cell>
          <cell r="AM11">
            <v>-77.515269091951708</v>
          </cell>
          <cell r="AN11">
            <v>-96.070728670305684</v>
          </cell>
          <cell r="AO11">
            <v>-114.34209129155124</v>
          </cell>
          <cell r="AP11">
            <v>-131.87067584487534</v>
          </cell>
          <cell r="AQ11">
            <v>-118.86934160664819</v>
          </cell>
          <cell r="AR11">
            <v>-106.04148671504696</v>
          </cell>
          <cell r="AS11">
            <v>-80.047856646881286</v>
          </cell>
          <cell r="AT11">
            <v>-77.786617758551316</v>
          </cell>
          <cell r="AU11">
            <v>-1111.4292997716868</v>
          </cell>
          <cell r="AV11">
            <v>-1111429.299771687</v>
          </cell>
          <cell r="AW11" t="str">
            <v>Base Case 4-26-02</v>
          </cell>
        </row>
        <row r="12">
          <cell r="A12">
            <v>12</v>
          </cell>
          <cell r="S12" t="str">
            <v>CARE Subsidy Recovery</v>
          </cell>
          <cell r="AI12">
            <v>32.5</v>
          </cell>
          <cell r="AJ12">
            <v>2.5</v>
          </cell>
          <cell r="AK12">
            <v>2.5</v>
          </cell>
          <cell r="AL12">
            <v>2.5</v>
          </cell>
          <cell r="AM12">
            <v>2.5</v>
          </cell>
          <cell r="AN12">
            <v>2.5</v>
          </cell>
          <cell r="AO12">
            <v>2.5</v>
          </cell>
          <cell r="AP12">
            <v>2.5</v>
          </cell>
          <cell r="AQ12">
            <v>2.5</v>
          </cell>
          <cell r="AR12">
            <v>2.5</v>
          </cell>
          <cell r="AS12">
            <v>2.5</v>
          </cell>
          <cell r="AT12">
            <v>2.5</v>
          </cell>
          <cell r="AU12">
            <v>60</v>
          </cell>
          <cell r="AV12">
            <v>60000</v>
          </cell>
          <cell r="AW12" t="str">
            <v>Base Case 4-26-02</v>
          </cell>
        </row>
        <row r="13">
          <cell r="A13">
            <v>13</v>
          </cell>
          <cell r="C13" t="str">
            <v xml:space="preserve">  Direct Access Credit Rate</v>
          </cell>
          <cell r="S13" t="str">
            <v>Historical Procurement Charge</v>
          </cell>
          <cell r="T13">
            <v>0</v>
          </cell>
          <cell r="U13">
            <v>0</v>
          </cell>
          <cell r="V13">
            <v>0</v>
          </cell>
          <cell r="W13">
            <v>0</v>
          </cell>
          <cell r="X13">
            <v>0</v>
          </cell>
          <cell r="Y13">
            <v>9.4300000000000015</v>
          </cell>
          <cell r="Z13">
            <v>24.274999999999999</v>
          </cell>
          <cell r="AA13">
            <v>28</v>
          </cell>
          <cell r="AB13">
            <v>25.225000000000001</v>
          </cell>
          <cell r="AC13">
            <v>24.7</v>
          </cell>
          <cell r="AD13">
            <v>21.824999999999999</v>
          </cell>
          <cell r="AE13">
            <v>21.225000000000001</v>
          </cell>
          <cell r="AF13">
            <v>154.68</v>
          </cell>
          <cell r="AG13">
            <v>154680</v>
          </cell>
          <cell r="AH13" t="str">
            <v>Base Case 4-26-02</v>
          </cell>
          <cell r="AI13">
            <v>22.675000000000001</v>
          </cell>
          <cell r="AJ13">
            <v>20.100000000000001</v>
          </cell>
          <cell r="AK13">
            <v>22.375</v>
          </cell>
          <cell r="AL13">
            <v>20.225000000000001</v>
          </cell>
          <cell r="AM13">
            <v>21.425000000000001</v>
          </cell>
          <cell r="AN13">
            <v>23.85</v>
          </cell>
          <cell r="AO13">
            <v>24.625</v>
          </cell>
          <cell r="AP13">
            <v>28.4</v>
          </cell>
          <cell r="AQ13">
            <v>25.6</v>
          </cell>
          <cell r="AR13">
            <v>25.05</v>
          </cell>
          <cell r="AS13">
            <v>22.125</v>
          </cell>
          <cell r="AT13">
            <v>21.5</v>
          </cell>
          <cell r="AU13">
            <v>277.95000000000005</v>
          </cell>
          <cell r="AV13">
            <v>277950</v>
          </cell>
          <cell r="AW13" t="str">
            <v>Base Case 4-26-02</v>
          </cell>
        </row>
        <row r="14">
          <cell r="A14">
            <v>14</v>
          </cell>
          <cell r="B14" t="str">
            <v>8.</v>
          </cell>
          <cell r="C14" t="str">
            <v>Direct Access Customers</v>
          </cell>
          <cell r="D14">
            <v>-156.36799999999999</v>
          </cell>
          <cell r="E14">
            <v>-58.085804000000003</v>
          </cell>
          <cell r="F14">
            <v>-18.59</v>
          </cell>
          <cell r="G14">
            <v>-6.1902840000000001</v>
          </cell>
          <cell r="H14">
            <v>-4.7466600000000003</v>
          </cell>
          <cell r="I14">
            <v>-3.4201619999999999</v>
          </cell>
          <cell r="J14">
            <v>-4.0493009999999998</v>
          </cell>
          <cell r="K14">
            <v>-31.472556000000001</v>
          </cell>
          <cell r="L14">
            <v>-33.977058</v>
          </cell>
          <cell r="M14">
            <v>-62.143915999999997</v>
          </cell>
          <cell r="N14">
            <v>-70.770284000000004</v>
          </cell>
          <cell r="O14">
            <v>-80.170188999999993</v>
          </cell>
          <cell r="P14">
            <v>-529.98421399999995</v>
          </cell>
          <cell r="S14" t="str">
            <v>Exit Fee Surcharge</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t="str">
            <v>Base Case 4-26-02</v>
          </cell>
          <cell r="AI14">
            <v>7.9939352000000001</v>
          </cell>
          <cell r="AJ14">
            <v>17.715336000000001</v>
          </cell>
          <cell r="AK14">
            <v>19.72043</v>
          </cell>
          <cell r="AL14">
            <v>17.825506000000001</v>
          </cell>
          <cell r="AM14">
            <v>18.883137999999999</v>
          </cell>
          <cell r="AN14">
            <v>22.1171544</v>
          </cell>
          <cell r="AO14">
            <v>21.703490000000002</v>
          </cell>
          <cell r="AP14">
            <v>25.030624</v>
          </cell>
          <cell r="AQ14">
            <v>22.562815999999998</v>
          </cell>
          <cell r="AR14">
            <v>23.229967200000001</v>
          </cell>
          <cell r="AS14">
            <v>19.50009</v>
          </cell>
          <cell r="AT14">
            <v>18.949240000000003</v>
          </cell>
          <cell r="AU14">
            <v>235.23172680000002</v>
          </cell>
          <cell r="AV14">
            <v>235231.72679999997</v>
          </cell>
          <cell r="AW14" t="str">
            <v>Base Case 4-26-02</v>
          </cell>
          <cell r="BJ14">
            <v>0</v>
          </cell>
          <cell r="BY14">
            <v>0</v>
          </cell>
          <cell r="CN14">
            <v>0</v>
          </cell>
        </row>
        <row r="15">
          <cell r="A15">
            <v>15</v>
          </cell>
          <cell r="B15" t="str">
            <v>9.</v>
          </cell>
          <cell r="C15" t="str">
            <v>Net Generation Revenues</v>
          </cell>
          <cell r="D15">
            <v>290.72999999999996</v>
          </cell>
          <cell r="E15">
            <v>325.09919600000001</v>
          </cell>
          <cell r="F15">
            <v>419.74500000000006</v>
          </cell>
          <cell r="G15">
            <v>382.00766599999992</v>
          </cell>
          <cell r="H15">
            <v>412.73158999999993</v>
          </cell>
          <cell r="I15">
            <v>591.76992600000005</v>
          </cell>
          <cell r="J15">
            <v>828.90240899999992</v>
          </cell>
          <cell r="K15">
            <v>948.62103932999992</v>
          </cell>
          <cell r="L15">
            <v>730.15194199999996</v>
          </cell>
          <cell r="M15">
            <v>732.12739326272913</v>
          </cell>
          <cell r="N15">
            <v>547.09067600000003</v>
          </cell>
          <cell r="O15">
            <v>537.996441</v>
          </cell>
          <cell r="P15">
            <v>6746.9732785927281</v>
          </cell>
          <cell r="S15" t="str">
            <v>Total Bundled Serv Rev</v>
          </cell>
          <cell r="T15">
            <v>802.13199999999995</v>
          </cell>
          <cell r="U15">
            <v>653.22899999999993</v>
          </cell>
          <cell r="V15">
            <v>717.60599999999999</v>
          </cell>
          <cell r="W15">
            <v>669.75117114285717</v>
          </cell>
          <cell r="X15">
            <v>708.91986773923543</v>
          </cell>
          <cell r="Y15">
            <v>846.78046269670654</v>
          </cell>
          <cell r="Z15">
            <v>960.16488884002774</v>
          </cell>
          <cell r="AA15">
            <v>1107.0602650554015</v>
          </cell>
          <cell r="AB15">
            <v>997.43887290512475</v>
          </cell>
          <cell r="AC15">
            <v>915.05419351487637</v>
          </cell>
          <cell r="AD15">
            <v>728.42823685613689</v>
          </cell>
          <cell r="AE15">
            <v>708.57012325513085</v>
          </cell>
          <cell r="AF15">
            <v>9815.1350820054959</v>
          </cell>
          <cell r="AG15">
            <v>9815135.0820054971</v>
          </cell>
          <cell r="AI15">
            <v>797.53895033279684</v>
          </cell>
          <cell r="AJ15">
            <v>691.15342815694169</v>
          </cell>
          <cell r="AK15">
            <v>768.84964657947683</v>
          </cell>
          <cell r="AL15">
            <v>695.32592813843064</v>
          </cell>
          <cell r="AM15">
            <v>736.24279205311871</v>
          </cell>
          <cell r="AN15">
            <v>879.72507473347798</v>
          </cell>
          <cell r="AO15">
            <v>997.7553552112189</v>
          </cell>
          <cell r="AP15">
            <v>1150.8188210429362</v>
          </cell>
          <cell r="AQ15">
            <v>1037.6114553144043</v>
          </cell>
          <cell r="AR15">
            <v>953.74200428705137</v>
          </cell>
          <cell r="AS15">
            <v>759.80862305311871</v>
          </cell>
          <cell r="AT15">
            <v>738.96309958229392</v>
          </cell>
          <cell r="AU15">
            <v>10207.535178485266</v>
          </cell>
          <cell r="AV15">
            <v>10207535.178485267</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M15">
            <v>0</v>
          </cell>
          <cell r="BN15">
            <v>0</v>
          </cell>
          <cell r="BO15">
            <v>0</v>
          </cell>
          <cell r="BP15">
            <v>0</v>
          </cell>
          <cell r="BQ15">
            <v>0</v>
          </cell>
          <cell r="BR15">
            <v>0</v>
          </cell>
          <cell r="BS15">
            <v>0</v>
          </cell>
          <cell r="BT15">
            <v>0</v>
          </cell>
          <cell r="BU15">
            <v>0</v>
          </cell>
          <cell r="BV15">
            <v>0</v>
          </cell>
          <cell r="BW15">
            <v>0</v>
          </cell>
          <cell r="BX15">
            <v>0</v>
          </cell>
          <cell r="BY15">
            <v>0</v>
          </cell>
          <cell r="CB15">
            <v>0</v>
          </cell>
          <cell r="CC15">
            <v>0</v>
          </cell>
          <cell r="CD15">
            <v>0</v>
          </cell>
          <cell r="CE15">
            <v>0</v>
          </cell>
          <cell r="CF15">
            <v>0</v>
          </cell>
          <cell r="CG15">
            <v>0</v>
          </cell>
          <cell r="CH15">
            <v>0</v>
          </cell>
          <cell r="CI15">
            <v>0</v>
          </cell>
          <cell r="CJ15">
            <v>0</v>
          </cell>
          <cell r="CK15">
            <v>0</v>
          </cell>
          <cell r="CL15">
            <v>0</v>
          </cell>
          <cell r="CM15">
            <v>0</v>
          </cell>
          <cell r="CN15">
            <v>0</v>
          </cell>
        </row>
        <row r="16">
          <cell r="A16">
            <v>16</v>
          </cell>
        </row>
        <row r="17">
          <cell r="A17">
            <v>17</v>
          </cell>
          <cell r="B17" t="str">
            <v>10.</v>
          </cell>
          <cell r="C17" t="str">
            <v>Non Gen (T&amp;D) Rates ($/Mwh)</v>
          </cell>
          <cell r="D17">
            <v>35.818209225203496</v>
          </cell>
          <cell r="E17">
            <v>34.418345705196181</v>
          </cell>
          <cell r="F17">
            <v>34.302915274825388</v>
          </cell>
          <cell r="G17">
            <v>33.25</v>
          </cell>
          <cell r="H17">
            <v>33.25</v>
          </cell>
          <cell r="I17">
            <v>33.346000000000004</v>
          </cell>
          <cell r="J17">
            <v>33.49</v>
          </cell>
          <cell r="K17">
            <v>33.49</v>
          </cell>
          <cell r="L17">
            <v>33.02177659407802</v>
          </cell>
          <cell r="M17">
            <v>33.165273132664439</v>
          </cell>
          <cell r="N17">
            <v>31.367744063324537</v>
          </cell>
          <cell r="O17">
            <v>33.249999999999993</v>
          </cell>
          <cell r="P17">
            <v>33.522388010425324</v>
          </cell>
          <cell r="S17" t="str">
            <v>Non Gen (T&amp;D) Rates ($/Mwh)</v>
          </cell>
          <cell r="T17">
            <v>0</v>
          </cell>
          <cell r="U17">
            <v>0</v>
          </cell>
          <cell r="V17">
            <v>0</v>
          </cell>
          <cell r="W17">
            <v>0</v>
          </cell>
          <cell r="X17">
            <v>0</v>
          </cell>
          <cell r="Y17">
            <v>0</v>
          </cell>
          <cell r="Z17">
            <v>0</v>
          </cell>
          <cell r="AA17">
            <v>0</v>
          </cell>
          <cell r="AB17">
            <v>0</v>
          </cell>
          <cell r="AC17">
            <v>0</v>
          </cell>
          <cell r="AD17">
            <v>0</v>
          </cell>
          <cell r="AE17">
            <v>0</v>
          </cell>
          <cell r="AF17">
            <v>0</v>
          </cell>
          <cell r="AI17">
            <v>0</v>
          </cell>
          <cell r="AJ17">
            <v>0</v>
          </cell>
          <cell r="AK17">
            <v>0</v>
          </cell>
          <cell r="AL17">
            <v>0</v>
          </cell>
          <cell r="AM17">
            <v>0</v>
          </cell>
          <cell r="AN17">
            <v>0</v>
          </cell>
          <cell r="AO17">
            <v>0</v>
          </cell>
          <cell r="AP17">
            <v>0</v>
          </cell>
          <cell r="AQ17">
            <v>0</v>
          </cell>
          <cell r="AR17">
            <v>0</v>
          </cell>
          <cell r="AS17">
            <v>0</v>
          </cell>
          <cell r="AT17">
            <v>0</v>
          </cell>
          <cell r="AU17">
            <v>0</v>
          </cell>
          <cell r="BJ17">
            <v>0</v>
          </cell>
          <cell r="BY17">
            <v>0</v>
          </cell>
        </row>
        <row r="18">
          <cell r="A18">
            <v>18</v>
          </cell>
          <cell r="B18" t="str">
            <v>11.</v>
          </cell>
          <cell r="C18" t="str">
            <v>Non Gen (T&amp;D) Revenues ($Millions)</v>
          </cell>
          <cell r="D18">
            <v>237.61799999999999</v>
          </cell>
          <cell r="E18">
            <v>194.739</v>
          </cell>
          <cell r="F18">
            <v>225.91900000000001</v>
          </cell>
          <cell r="G18">
            <v>193.08275</v>
          </cell>
          <cell r="H18">
            <v>207.64625000000001</v>
          </cell>
          <cell r="I18">
            <v>225.28557600000002</v>
          </cell>
          <cell r="J18">
            <v>232.52107000000001</v>
          </cell>
          <cell r="K18">
            <v>273.59618660999996</v>
          </cell>
          <cell r="L18">
            <v>210.77799999999999</v>
          </cell>
          <cell r="M18">
            <v>232.21653386282907</v>
          </cell>
          <cell r="N18">
            <v>190.214</v>
          </cell>
          <cell r="O18">
            <v>201.72774999999996</v>
          </cell>
          <cell r="P18">
            <v>2625.3441164728292</v>
          </cell>
          <cell r="Q18">
            <v>2642.1609439134627</v>
          </cell>
          <cell r="T18">
            <v>0</v>
          </cell>
          <cell r="U18">
            <v>0</v>
          </cell>
          <cell r="V18">
            <v>0</v>
          </cell>
          <cell r="W18">
            <v>0</v>
          </cell>
          <cell r="X18">
            <v>0</v>
          </cell>
          <cell r="Y18">
            <v>0</v>
          </cell>
          <cell r="Z18">
            <v>0</v>
          </cell>
          <cell r="AA18">
            <v>0</v>
          </cell>
          <cell r="AB18">
            <v>0</v>
          </cell>
          <cell r="AC18">
            <v>0</v>
          </cell>
          <cell r="AD18">
            <v>0</v>
          </cell>
          <cell r="AE18">
            <v>0</v>
          </cell>
          <cell r="AF18">
            <v>0</v>
          </cell>
          <cell r="AG18">
            <v>9815.1350820054977</v>
          </cell>
          <cell r="AH18" t="str">
            <v>Base Case 4-26-02</v>
          </cell>
          <cell r="AI18">
            <v>0</v>
          </cell>
          <cell r="AJ18">
            <v>0</v>
          </cell>
          <cell r="AK18">
            <v>0</v>
          </cell>
          <cell r="AL18">
            <v>0</v>
          </cell>
          <cell r="AM18">
            <v>0</v>
          </cell>
          <cell r="AN18">
            <v>0</v>
          </cell>
          <cell r="AO18">
            <v>0</v>
          </cell>
          <cell r="AP18">
            <v>0</v>
          </cell>
          <cell r="AQ18">
            <v>0</v>
          </cell>
          <cell r="AR18">
            <v>0</v>
          </cell>
          <cell r="AS18">
            <v>0</v>
          </cell>
          <cell r="AT18">
            <v>0</v>
          </cell>
          <cell r="AU18">
            <v>0</v>
          </cell>
          <cell r="AX18">
            <v>0</v>
          </cell>
          <cell r="AY18">
            <v>0</v>
          </cell>
          <cell r="AZ18">
            <v>0</v>
          </cell>
          <cell r="BA18">
            <v>0</v>
          </cell>
          <cell r="BB18">
            <v>0</v>
          </cell>
          <cell r="BC18">
            <v>0</v>
          </cell>
          <cell r="BD18">
            <v>0</v>
          </cell>
          <cell r="BE18">
            <v>0</v>
          </cell>
          <cell r="BF18">
            <v>0</v>
          </cell>
          <cell r="BG18">
            <v>0</v>
          </cell>
          <cell r="BH18">
            <v>0</v>
          </cell>
          <cell r="BI18">
            <v>0</v>
          </cell>
          <cell r="BJ18">
            <v>0</v>
          </cell>
          <cell r="BM18">
            <v>0</v>
          </cell>
          <cell r="BN18">
            <v>0</v>
          </cell>
          <cell r="BO18">
            <v>0</v>
          </cell>
          <cell r="BP18">
            <v>0</v>
          </cell>
          <cell r="BQ18">
            <v>0</v>
          </cell>
          <cell r="BR18">
            <v>0</v>
          </cell>
          <cell r="BS18">
            <v>0</v>
          </cell>
          <cell r="BT18">
            <v>0</v>
          </cell>
          <cell r="BU18">
            <v>0</v>
          </cell>
          <cell r="BV18">
            <v>0</v>
          </cell>
          <cell r="BW18">
            <v>0</v>
          </cell>
          <cell r="BX18">
            <v>0</v>
          </cell>
          <cell r="BY18">
            <v>0</v>
          </cell>
          <cell r="CB18">
            <v>0</v>
          </cell>
          <cell r="CC18">
            <v>0</v>
          </cell>
          <cell r="CD18">
            <v>0</v>
          </cell>
          <cell r="CE18">
            <v>0</v>
          </cell>
          <cell r="CF18">
            <v>0</v>
          </cell>
          <cell r="CG18">
            <v>0</v>
          </cell>
          <cell r="CH18">
            <v>0</v>
          </cell>
          <cell r="CI18">
            <v>0</v>
          </cell>
          <cell r="CJ18">
            <v>0</v>
          </cell>
          <cell r="CK18">
            <v>0</v>
          </cell>
          <cell r="CL18">
            <v>0</v>
          </cell>
          <cell r="CM18">
            <v>0</v>
          </cell>
          <cell r="CN18">
            <v>0</v>
          </cell>
        </row>
        <row r="19">
          <cell r="A19">
            <v>19</v>
          </cell>
          <cell r="C19" t="str">
            <v>Accrual Revenues ($Millions)</v>
          </cell>
          <cell r="I19" t="str">
            <v>DWR &amp; 20/20 Credit (Recorded Billed) and Total Bundle Rev per DBP4460--&gt;</v>
          </cell>
          <cell r="J19">
            <v>149.81399999999999</v>
          </cell>
          <cell r="K19">
            <v>166.54499999999999</v>
          </cell>
          <cell r="L19">
            <v>155.166</v>
          </cell>
          <cell r="M19">
            <v>186.35429999999999</v>
          </cell>
          <cell r="N19">
            <v>157.06306000000004</v>
          </cell>
          <cell r="S19" t="str">
            <v>Revenues ($Millions)</v>
          </cell>
          <cell r="AX19">
            <v>7.8132373426818461E-2</v>
          </cell>
          <cell r="AY19">
            <v>6.7710119639235428E-2</v>
          </cell>
          <cell r="AZ19">
            <v>7.5321772899691275E-2</v>
          </cell>
          <cell r="BA19">
            <v>6.811888629137329E-2</v>
          </cell>
          <cell r="BB19">
            <v>7.2127382289597211E-2</v>
          </cell>
          <cell r="BC19">
            <v>8.6183888602970618E-2</v>
          </cell>
          <cell r="BD19">
            <v>9.774694260316813E-2</v>
          </cell>
          <cell r="BE19">
            <v>0.11274208718560698</v>
          </cell>
          <cell r="BF19">
            <v>0.10165151891922054</v>
          </cell>
          <cell r="BG19">
            <v>9.3435093547096712E-2</v>
          </cell>
          <cell r="BH19">
            <v>7.4436052364001692E-2</v>
          </cell>
          <cell r="BI19">
            <v>7.2393882231219633E-2</v>
          </cell>
          <cell r="BJ19">
            <v>0.99999999999999989</v>
          </cell>
          <cell r="BK19">
            <v>9024.19</v>
          </cell>
          <cell r="BL19" t="str">
            <v>Proscreen incl. OOR</v>
          </cell>
          <cell r="BM19">
            <v>7.8132373426818461E-2</v>
          </cell>
          <cell r="BN19">
            <v>6.7710119639235428E-2</v>
          </cell>
          <cell r="BO19">
            <v>7.5321772899691275E-2</v>
          </cell>
          <cell r="BP19">
            <v>6.811888629137329E-2</v>
          </cell>
          <cell r="BQ19">
            <v>7.2127382289597211E-2</v>
          </cell>
          <cell r="BR19">
            <v>8.6183888602970618E-2</v>
          </cell>
          <cell r="BS19">
            <v>9.774694260316813E-2</v>
          </cell>
          <cell r="BT19">
            <v>0.11274208718560698</v>
          </cell>
          <cell r="BU19">
            <v>0.10165151891922054</v>
          </cell>
          <cell r="BV19">
            <v>9.3435093547096712E-2</v>
          </cell>
          <cell r="BW19">
            <v>7.4436052364001692E-2</v>
          </cell>
          <cell r="BX19">
            <v>7.2393882231219633E-2</v>
          </cell>
          <cell r="BY19">
            <v>0.99999999999999989</v>
          </cell>
          <cell r="BZ19">
            <v>8723.7029999999995</v>
          </cell>
          <cell r="CA19" t="str">
            <v>Proscreen includes OOR</v>
          </cell>
          <cell r="CB19">
            <v>7.8132373426818461E-2</v>
          </cell>
          <cell r="CC19">
            <v>6.7710119639235428E-2</v>
          </cell>
          <cell r="CD19">
            <v>7.5321772899691275E-2</v>
          </cell>
          <cell r="CE19">
            <v>6.811888629137329E-2</v>
          </cell>
          <cell r="CF19">
            <v>7.2127382289597211E-2</v>
          </cell>
          <cell r="CG19">
            <v>8.6183888602970618E-2</v>
          </cell>
          <cell r="CH19">
            <v>9.774694260316813E-2</v>
          </cell>
          <cell r="CI19">
            <v>0.11274208718560698</v>
          </cell>
          <cell r="CJ19">
            <v>0.10165151891922054</v>
          </cell>
          <cell r="CK19">
            <v>9.3435093547096712E-2</v>
          </cell>
          <cell r="CL19">
            <v>7.4436052364001692E-2</v>
          </cell>
          <cell r="CM19">
            <v>7.2393882231219633E-2</v>
          </cell>
          <cell r="CN19">
            <v>0.99999999999999989</v>
          </cell>
          <cell r="CO19">
            <v>8723.7029999999995</v>
          </cell>
        </row>
        <row r="20">
          <cell r="A20">
            <v>20</v>
          </cell>
          <cell r="B20" t="str">
            <v>12.</v>
          </cell>
          <cell r="C20" t="str">
            <v>Total Bundled Revenues (Accrual)</v>
          </cell>
          <cell r="D20">
            <v>528.34799999999996</v>
          </cell>
          <cell r="E20">
            <v>519.83819600000004</v>
          </cell>
          <cell r="F20">
            <v>645.6640000000001</v>
          </cell>
          <cell r="G20">
            <v>575.09041599999989</v>
          </cell>
          <cell r="H20">
            <v>620.37783999999988</v>
          </cell>
          <cell r="I20">
            <v>817.05550200000005</v>
          </cell>
          <cell r="J20">
            <v>907.58799999999997</v>
          </cell>
          <cell r="K20">
            <v>1005.348</v>
          </cell>
          <cell r="L20">
            <v>785.92100000000005</v>
          </cell>
          <cell r="M20">
            <v>801.26400000000001</v>
          </cell>
          <cell r="N20">
            <v>553.95699999999999</v>
          </cell>
          <cell r="O20">
            <v>739.72419100000002</v>
          </cell>
          <cell r="P20">
            <v>8500.1761450000013</v>
          </cell>
          <cell r="S20" t="str">
            <v>Total Bundled Rev (Accrual)</v>
          </cell>
          <cell r="T20">
            <v>802.13199999999995</v>
          </cell>
          <cell r="U20">
            <v>653.22899999999993</v>
          </cell>
          <cell r="V20">
            <v>717.60599999999999</v>
          </cell>
          <cell r="W20">
            <v>669.75117114285717</v>
          </cell>
          <cell r="X20">
            <v>708.91986773923543</v>
          </cell>
          <cell r="Y20">
            <v>846.78046269670654</v>
          </cell>
          <cell r="Z20">
            <v>960.16488884002774</v>
          </cell>
          <cell r="AA20">
            <v>1107.0602650554015</v>
          </cell>
          <cell r="AB20">
            <v>997.43887290512475</v>
          </cell>
          <cell r="AC20">
            <v>915.05419351487637</v>
          </cell>
          <cell r="AD20">
            <v>728.42823685613689</v>
          </cell>
          <cell r="AE20">
            <v>708.57012325513085</v>
          </cell>
          <cell r="AF20">
            <v>9815.1350820054959</v>
          </cell>
          <cell r="AI20">
            <v>797.53895033279684</v>
          </cell>
          <cell r="AJ20">
            <v>691.15342815694169</v>
          </cell>
          <cell r="AK20">
            <v>768.84964657947683</v>
          </cell>
          <cell r="AL20">
            <v>695.32592813843064</v>
          </cell>
          <cell r="AM20">
            <v>736.24279205311871</v>
          </cell>
          <cell r="AN20">
            <v>879.72507473347798</v>
          </cell>
          <cell r="AO20">
            <v>997.7553552112189</v>
          </cell>
          <cell r="AP20">
            <v>1150.8188210429362</v>
          </cell>
          <cell r="AQ20">
            <v>1037.6114553144043</v>
          </cell>
          <cell r="AR20">
            <v>953.74200428705137</v>
          </cell>
          <cell r="AS20">
            <v>759.80862305311871</v>
          </cell>
          <cell r="AT20">
            <v>738.96309958229392</v>
          </cell>
          <cell r="AU20">
            <v>10207.535178485266</v>
          </cell>
          <cell r="AV20">
            <v>10207.535178485266</v>
          </cell>
          <cell r="AX20">
            <v>705.08138295456092</v>
          </cell>
          <cell r="AY20">
            <v>611.02898454719195</v>
          </cell>
          <cell r="AZ20">
            <v>679.71798978366508</v>
          </cell>
          <cell r="BA20">
            <v>614.71777248174794</v>
          </cell>
          <cell r="BB20">
            <v>650.89120198396029</v>
          </cell>
          <cell r="BC20">
            <v>777.73978569204144</v>
          </cell>
          <cell r="BD20">
            <v>882.08698197008391</v>
          </cell>
          <cell r="BE20">
            <v>1017.4060157594827</v>
          </cell>
          <cell r="BF20">
            <v>917.32262051564089</v>
          </cell>
          <cell r="BG20">
            <v>843.17603683677476</v>
          </cell>
          <cell r="BH20">
            <v>671.72507938270041</v>
          </cell>
          <cell r="BI20">
            <v>653.29614809214991</v>
          </cell>
          <cell r="BJ20">
            <v>9024.1899999999987</v>
          </cell>
          <cell r="BM20">
            <v>681.60362046065643</v>
          </cell>
          <cell r="BN20">
            <v>590.68297382715696</v>
          </cell>
          <cell r="BO20">
            <v>657.08477621035547</v>
          </cell>
          <cell r="BP20">
            <v>594.24893269671202</v>
          </cell>
          <cell r="BQ20">
            <v>629.21786126190602</v>
          </cell>
          <cell r="BR20">
            <v>751.8426475574006</v>
          </cell>
          <cell r="BS20">
            <v>852.71529642808559</v>
          </cell>
          <cell r="BT20">
            <v>983.52848420734108</v>
          </cell>
          <cell r="BU20">
            <v>886.77766055016093</v>
          </cell>
          <cell r="BV20">
            <v>815.10000588208823</v>
          </cell>
          <cell r="BW20">
            <v>649.35801331599862</v>
          </cell>
          <cell r="BX20">
            <v>631.54272760213735</v>
          </cell>
          <cell r="BY20">
            <v>8723.7029999999977</v>
          </cell>
          <cell r="CB20">
            <v>0</v>
          </cell>
          <cell r="CC20">
            <v>0</v>
          </cell>
          <cell r="CD20">
            <v>0</v>
          </cell>
          <cell r="CE20">
            <v>0</v>
          </cell>
          <cell r="CF20">
            <v>0</v>
          </cell>
          <cell r="CG20">
            <v>0</v>
          </cell>
          <cell r="CH20">
            <v>0</v>
          </cell>
          <cell r="CI20">
            <v>0</v>
          </cell>
          <cell r="CJ20">
            <v>0</v>
          </cell>
          <cell r="CK20">
            <v>0</v>
          </cell>
          <cell r="CL20">
            <v>0</v>
          </cell>
          <cell r="CM20">
            <v>0</v>
          </cell>
          <cell r="CN20">
            <v>0</v>
          </cell>
        </row>
        <row r="21">
          <cell r="A21">
            <v>21</v>
          </cell>
          <cell r="C21" t="str">
            <v>Total Bundled Rev</v>
          </cell>
          <cell r="J21">
            <v>1057.402</v>
          </cell>
          <cell r="K21">
            <v>1171.893</v>
          </cell>
          <cell r="L21">
            <v>941.08699999999999</v>
          </cell>
          <cell r="M21">
            <v>987.61829999999998</v>
          </cell>
          <cell r="N21">
            <v>711.02006000000006</v>
          </cell>
          <cell r="O21">
            <v>739.72419100000002</v>
          </cell>
          <cell r="P21">
            <v>5608.7445509999998</v>
          </cell>
          <cell r="AF21">
            <v>0</v>
          </cell>
          <cell r="AU21">
            <v>0</v>
          </cell>
        </row>
        <row r="22">
          <cell r="A22">
            <v>22</v>
          </cell>
          <cell r="C22" t="str">
            <v>Other Non-Utility Revenues</v>
          </cell>
          <cell r="D22">
            <v>4.1607500000000002</v>
          </cell>
          <cell r="E22">
            <v>4.1607500000000002</v>
          </cell>
          <cell r="F22">
            <v>4.1607500000000002</v>
          </cell>
          <cell r="G22">
            <v>4.1607500000000002</v>
          </cell>
          <cell r="H22">
            <v>4.1607500000000002</v>
          </cell>
          <cell r="I22">
            <v>4.1607500000000002</v>
          </cell>
          <cell r="J22">
            <v>4.1607500000000002</v>
          </cell>
          <cell r="K22">
            <v>4.1607500000000002</v>
          </cell>
          <cell r="L22">
            <v>4.1607500000000002</v>
          </cell>
          <cell r="M22">
            <v>4.1607500000000002</v>
          </cell>
          <cell r="N22">
            <v>4.1607500000000002</v>
          </cell>
          <cell r="O22">
            <v>4.1607500000000002</v>
          </cell>
          <cell r="P22">
            <v>49.929000000000002</v>
          </cell>
          <cell r="Q22">
            <v>49.929000000000002</v>
          </cell>
          <cell r="S22" t="str">
            <v>Other Non-Utility Revenues</v>
          </cell>
          <cell r="T22">
            <v>4.4766666666666666</v>
          </cell>
          <cell r="U22">
            <v>4.4766666666666666</v>
          </cell>
          <cell r="V22">
            <v>4.4766666666666666</v>
          </cell>
          <cell r="W22">
            <v>4.4766666666666666</v>
          </cell>
          <cell r="X22">
            <v>4.4766666666666666</v>
          </cell>
          <cell r="Y22">
            <v>4.4766666666666666</v>
          </cell>
          <cell r="Z22">
            <v>4.4766666666666666</v>
          </cell>
          <cell r="AA22">
            <v>4.4766666666666666</v>
          </cell>
          <cell r="AB22">
            <v>4.4766666666666666</v>
          </cell>
          <cell r="AC22">
            <v>4.4766666666666666</v>
          </cell>
          <cell r="AD22">
            <v>4.4766666666666666</v>
          </cell>
          <cell r="AE22">
            <v>4.4766666666666666</v>
          </cell>
          <cell r="AF22">
            <v>53.72</v>
          </cell>
          <cell r="AG22">
            <v>53.72</v>
          </cell>
          <cell r="AI22">
            <v>3.7860833333333335</v>
          </cell>
          <cell r="AJ22">
            <v>3.7860833333333335</v>
          </cell>
          <cell r="AK22">
            <v>3.7860833333333335</v>
          </cell>
          <cell r="AL22">
            <v>3.7860833333333335</v>
          </cell>
          <cell r="AM22">
            <v>3.7860833333333335</v>
          </cell>
          <cell r="AN22">
            <v>3.7860833333333335</v>
          </cell>
          <cell r="AO22">
            <v>3.7860833333333335</v>
          </cell>
          <cell r="AP22">
            <v>3.7860833333333335</v>
          </cell>
          <cell r="AQ22">
            <v>3.7860833333333335</v>
          </cell>
          <cell r="AR22">
            <v>3.7860833333333335</v>
          </cell>
          <cell r="AS22">
            <v>3.7860833333333335</v>
          </cell>
          <cell r="AT22">
            <v>3.7860833333333335</v>
          </cell>
          <cell r="AU22">
            <v>45.432999999999993</v>
          </cell>
          <cell r="AV22">
            <v>45.433</v>
          </cell>
          <cell r="AX22">
            <v>2.9964166666666667</v>
          </cell>
          <cell r="AY22">
            <v>2.9964166666666667</v>
          </cell>
          <cell r="AZ22">
            <v>2.9964166666666667</v>
          </cell>
          <cell r="BA22">
            <v>2.9964166666666667</v>
          </cell>
          <cell r="BB22">
            <v>2.9964166666666667</v>
          </cell>
          <cell r="BC22">
            <v>2.9964166666666667</v>
          </cell>
          <cell r="BD22">
            <v>2.9964166666666667</v>
          </cell>
          <cell r="BE22">
            <v>2.9964166666666667</v>
          </cell>
          <cell r="BF22">
            <v>2.9964166666666667</v>
          </cell>
          <cell r="BG22">
            <v>2.9964166666666667</v>
          </cell>
          <cell r="BH22">
            <v>2.9964166666666667</v>
          </cell>
          <cell r="BI22">
            <v>2.9964166666666667</v>
          </cell>
          <cell r="BJ22">
            <v>35.957000000000008</v>
          </cell>
          <cell r="BK22">
            <v>35.957000000000001</v>
          </cell>
          <cell r="BM22">
            <v>3.4473333333333334</v>
          </cell>
          <cell r="BN22">
            <v>3.4473333333333334</v>
          </cell>
          <cell r="BO22">
            <v>3.4473333333333334</v>
          </cell>
          <cell r="BP22">
            <v>3.4473333333333334</v>
          </cell>
          <cell r="BQ22">
            <v>3.4473333333333334</v>
          </cell>
          <cell r="BR22">
            <v>3.4473333333333334</v>
          </cell>
          <cell r="BS22">
            <v>3.4473333333333334</v>
          </cell>
          <cell r="BT22">
            <v>3.4473333333333334</v>
          </cell>
          <cell r="BU22">
            <v>3.4473333333333334</v>
          </cell>
          <cell r="BV22">
            <v>3.4473333333333334</v>
          </cell>
          <cell r="BW22">
            <v>3.4473333333333334</v>
          </cell>
          <cell r="BX22">
            <v>3.4473333333333334</v>
          </cell>
          <cell r="BY22">
            <v>41.368000000000002</v>
          </cell>
          <cell r="BZ22">
            <v>41.368000000000002</v>
          </cell>
        </row>
        <row r="23">
          <cell r="A23">
            <v>23</v>
          </cell>
          <cell r="B23" t="str">
            <v>13.</v>
          </cell>
          <cell r="C23" t="str">
            <v>Other Operating Revenues (Accrual)</v>
          </cell>
          <cell r="D23">
            <v>19.404793272790219</v>
          </cell>
          <cell r="E23">
            <v>12.368450523564801</v>
          </cell>
          <cell r="F23">
            <v>13.840501932479329</v>
          </cell>
          <cell r="G23">
            <v>12.365582906040535</v>
          </cell>
          <cell r="H23">
            <v>15.814967153612818</v>
          </cell>
          <cell r="I23">
            <v>15.854871433294624</v>
          </cell>
          <cell r="J23">
            <v>14.999059339655814</v>
          </cell>
          <cell r="K23">
            <v>14.916451634831473</v>
          </cell>
          <cell r="L23">
            <v>18.597745689457412</v>
          </cell>
          <cell r="M23">
            <v>15.314272202820078</v>
          </cell>
          <cell r="N23">
            <v>20.308158815126838</v>
          </cell>
          <cell r="O23">
            <v>20.842021229658695</v>
          </cell>
          <cell r="P23">
            <v>194.62687613333262</v>
          </cell>
          <cell r="Q23">
            <v>191.62687613333264</v>
          </cell>
          <cell r="S23" t="str">
            <v>Other Oper Rev (Accrual)</v>
          </cell>
          <cell r="T23">
            <v>24.526824043747013</v>
          </cell>
          <cell r="U23">
            <v>15.633189461010138</v>
          </cell>
          <cell r="V23">
            <v>17.493799124933911</v>
          </cell>
          <cell r="W23">
            <v>15.629564915803513</v>
          </cell>
          <cell r="X23">
            <v>19.989438237314712</v>
          </cell>
          <cell r="Y23">
            <v>20.039875530440661</v>
          </cell>
          <cell r="Z23">
            <v>18.958165854892457</v>
          </cell>
          <cell r="AA23">
            <v>18.85375326917708</v>
          </cell>
          <cell r="AB23">
            <v>23.506750611731068</v>
          </cell>
          <cell r="AC23">
            <v>19.356581355767513</v>
          </cell>
          <cell r="AD23">
            <v>25.668639233045777</v>
          </cell>
          <cell r="AE23">
            <v>26.343418362136184</v>
          </cell>
          <cell r="AF23">
            <v>246.00000000000003</v>
          </cell>
          <cell r="AG23">
            <v>246</v>
          </cell>
          <cell r="AH23" t="str">
            <v>grc + trbaa</v>
          </cell>
          <cell r="AI23">
            <v>20.53872257321904</v>
          </cell>
          <cell r="AJ23">
            <v>13.091207434829627</v>
          </cell>
          <cell r="AK23">
            <v>14.649278942017828</v>
          </cell>
          <cell r="AL23">
            <v>13.08817224656717</v>
          </cell>
          <cell r="AM23">
            <v>16.739123076775734</v>
          </cell>
          <cell r="AN23">
            <v>16.781359184027547</v>
          </cell>
          <cell r="AO23">
            <v>15.875537260601</v>
          </cell>
          <cell r="AP23">
            <v>15.788102331099507</v>
          </cell>
          <cell r="AQ23">
            <v>19.684514739904877</v>
          </cell>
          <cell r="AR23">
            <v>16.209169753203689</v>
          </cell>
          <cell r="AS23">
            <v>21.494876756127763</v>
          </cell>
          <cell r="AT23">
            <v>22.059935701626237</v>
          </cell>
          <cell r="AU23">
            <v>206.00000000000003</v>
          </cell>
          <cell r="AV23">
            <v>206</v>
          </cell>
          <cell r="AW23" t="str">
            <v>grc + trbaa</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M23">
            <v>0</v>
          </cell>
          <cell r="BN23">
            <v>0</v>
          </cell>
          <cell r="BO23">
            <v>0</v>
          </cell>
          <cell r="BP23">
            <v>0</v>
          </cell>
          <cell r="BQ23">
            <v>0</v>
          </cell>
          <cell r="BR23">
            <v>0</v>
          </cell>
          <cell r="BS23">
            <v>0</v>
          </cell>
          <cell r="BT23">
            <v>0</v>
          </cell>
          <cell r="BU23">
            <v>0</v>
          </cell>
          <cell r="BV23">
            <v>0</v>
          </cell>
          <cell r="BW23">
            <v>0</v>
          </cell>
          <cell r="BX23">
            <v>0</v>
          </cell>
          <cell r="BY23">
            <v>0</v>
          </cell>
        </row>
        <row r="24">
          <cell r="A24">
            <v>24</v>
          </cell>
          <cell r="B24" t="str">
            <v>14.</v>
          </cell>
          <cell r="C24" t="str">
            <v>Total SCE Revenues</v>
          </cell>
          <cell r="D24">
            <v>551.91354327279021</v>
          </cell>
          <cell r="E24">
            <v>536.36739652356482</v>
          </cell>
          <cell r="F24">
            <v>663.66525193247946</v>
          </cell>
          <cell r="G24">
            <v>591.61674890604047</v>
          </cell>
          <cell r="H24">
            <v>640.35355715361266</v>
          </cell>
          <cell r="I24">
            <v>837.0711234332947</v>
          </cell>
          <cell r="J24">
            <v>1076.5618093396558</v>
          </cell>
          <cell r="K24">
            <v>1190.9702016348315</v>
          </cell>
          <cell r="L24">
            <v>963.84549568945738</v>
          </cell>
          <cell r="M24">
            <v>1007.0933222028201</v>
          </cell>
          <cell r="N24">
            <v>735.4889688151269</v>
          </cell>
          <cell r="O24">
            <v>764.72696222965874</v>
          </cell>
          <cell r="P24">
            <v>14353.476572133333</v>
          </cell>
          <cell r="S24" t="str">
            <v>Total SCE Revenues</v>
          </cell>
          <cell r="T24">
            <v>831.13549071041371</v>
          </cell>
          <cell r="U24">
            <v>673.33885612767676</v>
          </cell>
          <cell r="V24">
            <v>739.57646579160064</v>
          </cell>
          <cell r="W24">
            <v>689.85740272532735</v>
          </cell>
          <cell r="X24">
            <v>733.38597264321686</v>
          </cell>
          <cell r="Y24">
            <v>871.29700489381389</v>
          </cell>
          <cell r="Z24">
            <v>983.59972136158694</v>
          </cell>
          <cell r="AA24">
            <v>1130.3906849912453</v>
          </cell>
          <cell r="AB24">
            <v>1025.4222901835226</v>
          </cell>
          <cell r="AC24">
            <v>938.88744153731056</v>
          </cell>
          <cell r="AD24">
            <v>758.5735427558493</v>
          </cell>
          <cell r="AE24">
            <v>739.3902082839337</v>
          </cell>
          <cell r="AF24">
            <v>10114.855082005495</v>
          </cell>
          <cell r="AI24">
            <v>821.86375623934919</v>
          </cell>
          <cell r="AJ24">
            <v>708.03071892510457</v>
          </cell>
          <cell r="AK24">
            <v>787.28500885482799</v>
          </cell>
          <cell r="AL24">
            <v>712.20018371833112</v>
          </cell>
          <cell r="AM24">
            <v>756.76799846322774</v>
          </cell>
          <cell r="AN24">
            <v>900.29251725083884</v>
          </cell>
          <cell r="AO24">
            <v>1017.4169758051532</v>
          </cell>
          <cell r="AP24">
            <v>1170.3930067073691</v>
          </cell>
          <cell r="AQ24">
            <v>1061.0820533876426</v>
          </cell>
          <cell r="AR24">
            <v>973.73725737358836</v>
          </cell>
          <cell r="AS24">
            <v>785.08958314257973</v>
          </cell>
          <cell r="AT24">
            <v>764.80911861725349</v>
          </cell>
          <cell r="AU24">
            <v>10458.968178485266</v>
          </cell>
          <cell r="AX24">
            <v>708.07779962122754</v>
          </cell>
          <cell r="AY24">
            <v>614.02540121385857</v>
          </cell>
          <cell r="AZ24">
            <v>682.71440645033169</v>
          </cell>
          <cell r="BA24">
            <v>617.71418914841456</v>
          </cell>
          <cell r="BB24">
            <v>653.88761865062691</v>
          </cell>
          <cell r="BC24">
            <v>780.73620235870806</v>
          </cell>
          <cell r="BD24">
            <v>885.08339863675053</v>
          </cell>
          <cell r="BE24">
            <v>1020.4024324261493</v>
          </cell>
          <cell r="BF24">
            <v>920.31903718230751</v>
          </cell>
          <cell r="BG24">
            <v>846.17245350344137</v>
          </cell>
          <cell r="BH24">
            <v>674.72149604936703</v>
          </cell>
          <cell r="BI24">
            <v>656.29256475881652</v>
          </cell>
          <cell r="BJ24">
            <v>9060.146999999999</v>
          </cell>
          <cell r="BM24">
            <v>685.05095379398972</v>
          </cell>
          <cell r="BN24">
            <v>594.13030716049025</v>
          </cell>
          <cell r="BO24">
            <v>660.53210954368876</v>
          </cell>
          <cell r="BP24">
            <v>597.69626603004531</v>
          </cell>
          <cell r="BQ24">
            <v>632.66519459523931</v>
          </cell>
          <cell r="BR24">
            <v>755.28998089073389</v>
          </cell>
          <cell r="BS24">
            <v>856.16262976141888</v>
          </cell>
          <cell r="BT24">
            <v>986.97581754067437</v>
          </cell>
          <cell r="BU24">
            <v>890.22499388349422</v>
          </cell>
          <cell r="BV24">
            <v>818.54733921542152</v>
          </cell>
          <cell r="BW24">
            <v>652.80534664933191</v>
          </cell>
          <cell r="BX24">
            <v>634.99006093547064</v>
          </cell>
          <cell r="BY24">
            <v>8765.0709999999981</v>
          </cell>
          <cell r="CB24">
            <v>0</v>
          </cell>
          <cell r="CC24">
            <v>0</v>
          </cell>
          <cell r="CD24">
            <v>0</v>
          </cell>
          <cell r="CE24">
            <v>0</v>
          </cell>
          <cell r="CF24">
            <v>0</v>
          </cell>
          <cell r="CG24">
            <v>0</v>
          </cell>
          <cell r="CH24">
            <v>0</v>
          </cell>
          <cell r="CI24">
            <v>0</v>
          </cell>
          <cell r="CJ24">
            <v>0</v>
          </cell>
          <cell r="CK24">
            <v>0</v>
          </cell>
          <cell r="CL24">
            <v>0</v>
          </cell>
          <cell r="CM24">
            <v>0</v>
          </cell>
          <cell r="CN24">
            <v>0</v>
          </cell>
        </row>
        <row r="25">
          <cell r="A25">
            <v>25</v>
          </cell>
          <cell r="C25" t="str">
            <v>Booked Revenues ($Millions)</v>
          </cell>
          <cell r="S25" t="str">
            <v>Booked Revenues ($Millions)</v>
          </cell>
        </row>
        <row r="26">
          <cell r="A26">
            <v>26</v>
          </cell>
          <cell r="B26" t="str">
            <v>12.</v>
          </cell>
          <cell r="C26" t="str">
            <v>Total Revenues (Recorded net of CDWR Rev. Req)</v>
          </cell>
          <cell r="D26">
            <v>521.48500000000001</v>
          </cell>
          <cell r="E26">
            <v>551.29558699999995</v>
          </cell>
          <cell r="F26">
            <v>420.28117900000001</v>
          </cell>
          <cell r="G26">
            <v>418.29572300000001</v>
          </cell>
          <cell r="H26">
            <v>478.48519499999998</v>
          </cell>
          <cell r="I26">
            <v>674.18866600000001</v>
          </cell>
          <cell r="J26">
            <v>931.09799999999996</v>
          </cell>
          <cell r="K26">
            <v>1012</v>
          </cell>
          <cell r="L26">
            <v>763.06200000000001</v>
          </cell>
          <cell r="M26">
            <v>778.56953699999997</v>
          </cell>
          <cell r="N26">
            <v>554.90283199999999</v>
          </cell>
          <cell r="O26">
            <v>642.15290700000003</v>
          </cell>
          <cell r="P26">
            <v>7745.8166259999998</v>
          </cell>
          <cell r="S26" t="str">
            <v>Total Revenues (Rcrd net of CDWR Rev. Req)</v>
          </cell>
          <cell r="T26">
            <v>802.13199999999995</v>
          </cell>
          <cell r="U26">
            <v>653.22899999999993</v>
          </cell>
          <cell r="V26">
            <v>717.60599999999999</v>
          </cell>
          <cell r="W26">
            <v>669.75117114285717</v>
          </cell>
          <cell r="X26">
            <v>708.91986773923543</v>
          </cell>
          <cell r="Y26">
            <v>846.78046269670654</v>
          </cell>
          <cell r="Z26">
            <v>960.16488884002774</v>
          </cell>
          <cell r="AA26">
            <v>1107.0602650554015</v>
          </cell>
          <cell r="AB26">
            <v>997.43887290512475</v>
          </cell>
          <cell r="AC26">
            <v>915.05419351487637</v>
          </cell>
          <cell r="AD26">
            <v>728.42823685613689</v>
          </cell>
          <cell r="AE26">
            <v>708.57012325513085</v>
          </cell>
          <cell r="AF26">
            <v>9815.1350820054959</v>
          </cell>
          <cell r="AI26">
            <v>797.53895033279684</v>
          </cell>
          <cell r="AJ26">
            <v>691.15342815694169</v>
          </cell>
          <cell r="AK26">
            <v>768.84964657947683</v>
          </cell>
          <cell r="AL26">
            <v>695.32592813843064</v>
          </cell>
          <cell r="AM26">
            <v>736.24279205311871</v>
          </cell>
          <cell r="AN26">
            <v>879.72507473347798</v>
          </cell>
          <cell r="AO26">
            <v>997.7553552112189</v>
          </cell>
          <cell r="AP26">
            <v>1150.8188210429362</v>
          </cell>
          <cell r="AQ26">
            <v>1037.6114553144043</v>
          </cell>
          <cell r="AR26">
            <v>953.74200428705137</v>
          </cell>
          <cell r="AS26">
            <v>759.80862305311871</v>
          </cell>
          <cell r="AT26">
            <v>738.96309958229392</v>
          </cell>
          <cell r="AU26">
            <v>10207.535178485266</v>
          </cell>
          <cell r="AX26">
            <v>705.08138295456092</v>
          </cell>
          <cell r="AY26">
            <v>611.02898454719195</v>
          </cell>
          <cell r="AZ26">
            <v>679.71798978366508</v>
          </cell>
          <cell r="BA26">
            <v>614.71777248174794</v>
          </cell>
          <cell r="BB26">
            <v>650.89120198396029</v>
          </cell>
          <cell r="BC26">
            <v>777.73978569204144</v>
          </cell>
          <cell r="BD26">
            <v>882.08698197008391</v>
          </cell>
          <cell r="BE26">
            <v>1017.4060157594827</v>
          </cell>
          <cell r="BF26">
            <v>917.32262051564089</v>
          </cell>
          <cell r="BG26">
            <v>843.17603683677476</v>
          </cell>
          <cell r="BH26">
            <v>671.72507938270041</v>
          </cell>
          <cell r="BI26">
            <v>653.29614809214991</v>
          </cell>
          <cell r="BJ26">
            <v>9024.1899999999987</v>
          </cell>
          <cell r="BM26">
            <v>681.60362046065643</v>
          </cell>
          <cell r="BN26">
            <v>590.68297382715696</v>
          </cell>
          <cell r="BO26">
            <v>657.08477621035547</v>
          </cell>
          <cell r="BP26">
            <v>594.24893269671202</v>
          </cell>
          <cell r="BQ26">
            <v>629.21786126190602</v>
          </cell>
          <cell r="BR26">
            <v>751.8426475574006</v>
          </cell>
          <cell r="BS26">
            <v>852.71529642808559</v>
          </cell>
          <cell r="BT26">
            <v>983.52848420734108</v>
          </cell>
          <cell r="BU26">
            <v>886.77766055016093</v>
          </cell>
          <cell r="BV26">
            <v>815.10000588208823</v>
          </cell>
          <cell r="BW26">
            <v>649.35801331599862</v>
          </cell>
          <cell r="BX26">
            <v>631.54272760213735</v>
          </cell>
          <cell r="BY26">
            <v>8723.7029999999977</v>
          </cell>
          <cell r="CB26">
            <v>7.8132373426818461E-2</v>
          </cell>
          <cell r="CC26">
            <v>6.7710119639235428E-2</v>
          </cell>
          <cell r="CD26">
            <v>7.5321772899691275E-2</v>
          </cell>
          <cell r="CE26">
            <v>6.811888629137329E-2</v>
          </cell>
          <cell r="CF26">
            <v>7.2127382289597211E-2</v>
          </cell>
          <cell r="CG26">
            <v>8.6183888602970618E-2</v>
          </cell>
          <cell r="CH26">
            <v>9.774694260316813E-2</v>
          </cell>
          <cell r="CI26">
            <v>0.11274208718560698</v>
          </cell>
          <cell r="CJ26">
            <v>0.10165151891922054</v>
          </cell>
          <cell r="CK26">
            <v>9.3435093547096712E-2</v>
          </cell>
          <cell r="CL26">
            <v>7.4436052364001692E-2</v>
          </cell>
          <cell r="CM26">
            <v>7.2393882231219633E-2</v>
          </cell>
          <cell r="CN26">
            <v>0.99999999999999989</v>
          </cell>
        </row>
        <row r="27">
          <cell r="A27">
            <v>27</v>
          </cell>
          <cell r="C27" t="str">
            <v xml:space="preserve">Unbilled Gen &amp; Non-Gen Revenues </v>
          </cell>
          <cell r="P27">
            <v>0</v>
          </cell>
          <cell r="S27" t="str">
            <v xml:space="preserve">Unbilled Gen &amp; Non-Gen Revenues </v>
          </cell>
          <cell r="T27">
            <v>38.575554000000004</v>
          </cell>
          <cell r="U27">
            <v>-33.012359999999987</v>
          </cell>
          <cell r="V27">
            <v>19.699523999999975</v>
          </cell>
          <cell r="W27">
            <v>-18.393935999999986</v>
          </cell>
          <cell r="X27">
            <v>-37.093542000000014</v>
          </cell>
          <cell r="Y27">
            <v>-55.946789999999922</v>
          </cell>
          <cell r="Z27">
            <v>-65.202714000000157</v>
          </cell>
          <cell r="AA27">
            <v>48.631914000000165</v>
          </cell>
          <cell r="AB27">
            <v>9.0057239999999883</v>
          </cell>
          <cell r="AC27">
            <v>108.42235199999996</v>
          </cell>
          <cell r="AD27">
            <v>8.9089379999999654</v>
          </cell>
          <cell r="AE27">
            <v>-21.336271999999997</v>
          </cell>
          <cell r="AF27">
            <v>2.2583919999999829</v>
          </cell>
          <cell r="AG27">
            <v>2258.3919999999925</v>
          </cell>
          <cell r="AH27" t="str">
            <v>Base Case 4-26-02</v>
          </cell>
          <cell r="AI27">
            <v>38.189140000000016</v>
          </cell>
          <cell r="AJ27">
            <v>-33.942800000000048</v>
          </cell>
          <cell r="AK27">
            <v>32.219390000000011</v>
          </cell>
          <cell r="AL27">
            <v>-17.977780000000028</v>
          </cell>
          <cell r="AM27">
            <v>-35.955559999999942</v>
          </cell>
          <cell r="AN27">
            <v>-76.920360000000045</v>
          </cell>
          <cell r="AO27">
            <v>-66.414980000000043</v>
          </cell>
          <cell r="AP27">
            <v>49.060200000000073</v>
          </cell>
          <cell r="AQ27">
            <v>9.6350299999999702</v>
          </cell>
          <cell r="AR27">
            <v>110.37958000000002</v>
          </cell>
          <cell r="AS27">
            <v>9.0992999999999888</v>
          </cell>
          <cell r="AT27">
            <v>-22.73428999999998</v>
          </cell>
          <cell r="AU27">
            <v>-5.3631300000000017</v>
          </cell>
          <cell r="AV27">
            <v>-5363.1300000000047</v>
          </cell>
          <cell r="AW27" t="str">
            <v>Base Case 4-26-02</v>
          </cell>
        </row>
        <row r="28">
          <cell r="A28">
            <v>28</v>
          </cell>
          <cell r="B28" t="str">
            <v>13.</v>
          </cell>
          <cell r="C28" t="str">
            <v>Other Operating Revenues</v>
          </cell>
          <cell r="D28">
            <v>48.629999999999995</v>
          </cell>
          <cell r="E28">
            <v>27.417999999999996</v>
          </cell>
          <cell r="F28">
            <v>-52.635999999999996</v>
          </cell>
          <cell r="G28">
            <v>-1.3450000000000006</v>
          </cell>
          <cell r="H28">
            <v>30.282000000000004</v>
          </cell>
          <cell r="I28">
            <v>2.0989999999999984</v>
          </cell>
          <cell r="J28">
            <v>17.422999999999995</v>
          </cell>
          <cell r="K28">
            <v>11.092000000000002</v>
          </cell>
          <cell r="L28">
            <v>9.3600000000000012</v>
          </cell>
          <cell r="M28">
            <v>13.258326</v>
          </cell>
          <cell r="N28">
            <v>15.378002</v>
          </cell>
          <cell r="O28">
            <v>116.492375</v>
          </cell>
          <cell r="P28">
            <v>237.45170299999995</v>
          </cell>
          <cell r="S28" t="str">
            <v>Other Operating Revenues</v>
          </cell>
          <cell r="T28">
            <v>29.003490710413679</v>
          </cell>
          <cell r="U28">
            <v>20.109856127676807</v>
          </cell>
          <cell r="V28">
            <v>21.970465791600578</v>
          </cell>
          <cell r="W28">
            <v>20.10623158247018</v>
          </cell>
          <cell r="X28">
            <v>24.466104903981378</v>
          </cell>
          <cell r="Y28">
            <v>24.516542197107327</v>
          </cell>
          <cell r="Z28">
            <v>23.434832521559123</v>
          </cell>
          <cell r="AA28">
            <v>23.330419935843747</v>
          </cell>
          <cell r="AB28">
            <v>27.983417278397734</v>
          </cell>
          <cell r="AC28">
            <v>23.83324802243418</v>
          </cell>
          <cell r="AD28">
            <v>30.145305899712444</v>
          </cell>
          <cell r="AE28">
            <v>30.820085028802851</v>
          </cell>
          <cell r="AF28">
            <v>299.72000000000003</v>
          </cell>
          <cell r="AI28">
            <v>24.324805906552374</v>
          </cell>
          <cell r="AJ28">
            <v>16.877290768162961</v>
          </cell>
          <cell r="AK28">
            <v>18.43536227535116</v>
          </cell>
          <cell r="AL28">
            <v>16.874255579900503</v>
          </cell>
          <cell r="AM28">
            <v>20.525206410109067</v>
          </cell>
          <cell r="AN28">
            <v>20.567442517360881</v>
          </cell>
          <cell r="AO28">
            <v>19.661620593934334</v>
          </cell>
          <cell r="AP28">
            <v>19.574185664432839</v>
          </cell>
          <cell r="AQ28">
            <v>23.470598073238211</v>
          </cell>
          <cell r="AR28">
            <v>19.995253086537023</v>
          </cell>
          <cell r="AS28">
            <v>25.280960089461097</v>
          </cell>
          <cell r="AT28">
            <v>25.846019034959571</v>
          </cell>
          <cell r="AU28">
            <v>251.43300000000002</v>
          </cell>
          <cell r="AX28">
            <v>2.9964166666666667</v>
          </cell>
          <cell r="AY28">
            <v>2.9964166666666667</v>
          </cell>
          <cell r="AZ28">
            <v>2.9964166666666667</v>
          </cell>
          <cell r="BA28">
            <v>2.9964166666666667</v>
          </cell>
          <cell r="BB28">
            <v>2.9964166666666667</v>
          </cell>
          <cell r="BC28">
            <v>2.9964166666666667</v>
          </cell>
          <cell r="BD28">
            <v>2.9964166666666667</v>
          </cell>
          <cell r="BE28">
            <v>2.9964166666666667</v>
          </cell>
          <cell r="BF28">
            <v>2.9964166666666667</v>
          </cell>
          <cell r="BG28">
            <v>2.9964166666666667</v>
          </cell>
          <cell r="BH28">
            <v>2.9964166666666667</v>
          </cell>
          <cell r="BI28">
            <v>2.9964166666666667</v>
          </cell>
          <cell r="BJ28">
            <v>35.957000000000008</v>
          </cell>
          <cell r="BM28">
            <v>3.4473333333333334</v>
          </cell>
          <cell r="BN28">
            <v>3.4473333333333334</v>
          </cell>
          <cell r="BO28">
            <v>3.4473333333333334</v>
          </cell>
          <cell r="BP28">
            <v>3.4473333333333334</v>
          </cell>
          <cell r="BQ28">
            <v>3.4473333333333334</v>
          </cell>
          <cell r="BR28">
            <v>3.4473333333333334</v>
          </cell>
          <cell r="BS28">
            <v>3.4473333333333334</v>
          </cell>
          <cell r="BT28">
            <v>3.4473333333333334</v>
          </cell>
          <cell r="BU28">
            <v>3.4473333333333334</v>
          </cell>
          <cell r="BV28">
            <v>3.4473333333333334</v>
          </cell>
          <cell r="BW28">
            <v>3.4473333333333334</v>
          </cell>
          <cell r="BX28">
            <v>3.4473333333333334</v>
          </cell>
          <cell r="BY28">
            <v>41.368000000000002</v>
          </cell>
        </row>
        <row r="29">
          <cell r="A29">
            <v>29</v>
          </cell>
          <cell r="B29" t="str">
            <v>14.</v>
          </cell>
          <cell r="C29" t="str">
            <v>Total SCE Revenues</v>
          </cell>
          <cell r="D29">
            <v>570.11500000000001</v>
          </cell>
          <cell r="E29">
            <v>578.71358699999996</v>
          </cell>
          <cell r="F29">
            <v>367.64517899999998</v>
          </cell>
          <cell r="G29">
            <v>416.95072299999998</v>
          </cell>
          <cell r="H29">
            <v>508.76719499999996</v>
          </cell>
          <cell r="I29">
            <v>676.28766600000006</v>
          </cell>
          <cell r="J29">
            <v>948.52099999999996</v>
          </cell>
          <cell r="K29">
            <v>1023.092</v>
          </cell>
          <cell r="L29">
            <v>772.42200000000003</v>
          </cell>
          <cell r="M29">
            <v>791.82786299999998</v>
          </cell>
          <cell r="N29">
            <v>570.28083400000003</v>
          </cell>
          <cell r="O29">
            <v>758.64528200000007</v>
          </cell>
          <cell r="P29">
            <v>7983.2683289999995</v>
          </cell>
          <cell r="S29" t="str">
            <v>Total SCE Revenues</v>
          </cell>
          <cell r="T29">
            <v>869.7110447104136</v>
          </cell>
          <cell r="U29">
            <v>640.32649612767682</v>
          </cell>
          <cell r="V29">
            <v>759.27598979160052</v>
          </cell>
          <cell r="W29">
            <v>671.46346672532741</v>
          </cell>
          <cell r="X29">
            <v>696.2924306432169</v>
          </cell>
          <cell r="Y29">
            <v>815.35021489381393</v>
          </cell>
          <cell r="Z29">
            <v>918.3970073615867</v>
          </cell>
          <cell r="AA29">
            <v>1179.0225989912453</v>
          </cell>
          <cell r="AB29">
            <v>1034.4280141835225</v>
          </cell>
          <cell r="AC29">
            <v>1047.3097935373105</v>
          </cell>
          <cell r="AD29">
            <v>767.48248075584922</v>
          </cell>
          <cell r="AE29">
            <v>718.05393628393369</v>
          </cell>
          <cell r="AF29">
            <v>10117.113474005495</v>
          </cell>
          <cell r="AI29">
            <v>860.05289623934925</v>
          </cell>
          <cell r="AJ29">
            <v>674.08791892510465</v>
          </cell>
          <cell r="AK29">
            <v>819.50439885482797</v>
          </cell>
          <cell r="AL29">
            <v>694.22240371833107</v>
          </cell>
          <cell r="AM29">
            <v>720.81243846322775</v>
          </cell>
          <cell r="AN29">
            <v>823.37215725083877</v>
          </cell>
          <cell r="AO29">
            <v>951.00199580515323</v>
          </cell>
          <cell r="AP29">
            <v>1219.4532067073692</v>
          </cell>
          <cell r="AQ29">
            <v>1070.7170833876426</v>
          </cell>
          <cell r="AR29">
            <v>1084.1168373735884</v>
          </cell>
          <cell r="AS29">
            <v>794.18888314257981</v>
          </cell>
          <cell r="AT29">
            <v>742.0748286172535</v>
          </cell>
          <cell r="AU29">
            <v>10453.605048485268</v>
          </cell>
          <cell r="AX29">
            <v>708.07779962122754</v>
          </cell>
          <cell r="AY29">
            <v>614.02540121385857</v>
          </cell>
          <cell r="AZ29">
            <v>682.71440645033169</v>
          </cell>
          <cell r="BA29">
            <v>617.71418914841456</v>
          </cell>
          <cell r="BB29">
            <v>653.88761865062691</v>
          </cell>
          <cell r="BC29">
            <v>780.73620235870806</v>
          </cell>
          <cell r="BD29">
            <v>885.08339863675053</v>
          </cell>
          <cell r="BE29">
            <v>1020.4024324261493</v>
          </cell>
          <cell r="BF29">
            <v>920.31903718230751</v>
          </cell>
          <cell r="BG29">
            <v>846.17245350344137</v>
          </cell>
          <cell r="BH29">
            <v>674.72149604936703</v>
          </cell>
          <cell r="BI29">
            <v>656.29256475881652</v>
          </cell>
          <cell r="BJ29">
            <v>9060.146999999999</v>
          </cell>
          <cell r="BM29">
            <v>685.05095379398972</v>
          </cell>
          <cell r="BN29">
            <v>594.13030716049025</v>
          </cell>
          <cell r="BO29">
            <v>660.53210954368876</v>
          </cell>
          <cell r="BP29">
            <v>597.69626603004531</v>
          </cell>
          <cell r="BQ29">
            <v>632.66519459523931</v>
          </cell>
          <cell r="BR29">
            <v>755.28998089073389</v>
          </cell>
          <cell r="BS29">
            <v>856.16262976141888</v>
          </cell>
          <cell r="BT29">
            <v>986.97581754067437</v>
          </cell>
          <cell r="BU29">
            <v>890.22499388349422</v>
          </cell>
          <cell r="BV29">
            <v>818.54733921542152</v>
          </cell>
          <cell r="BW29">
            <v>652.80534664933191</v>
          </cell>
          <cell r="BX29">
            <v>634.99006093547064</v>
          </cell>
          <cell r="BY29">
            <v>8765.0709999999981</v>
          </cell>
          <cell r="CB29">
            <v>7.8132373426818461E-2</v>
          </cell>
          <cell r="CC29">
            <v>6.7710119639235428E-2</v>
          </cell>
          <cell r="CD29">
            <v>7.5321772899691275E-2</v>
          </cell>
          <cell r="CE29">
            <v>6.811888629137329E-2</v>
          </cell>
          <cell r="CF29">
            <v>7.2127382289597211E-2</v>
          </cell>
          <cell r="CG29">
            <v>8.6183888602970618E-2</v>
          </cell>
          <cell r="CH29">
            <v>9.774694260316813E-2</v>
          </cell>
          <cell r="CI29">
            <v>0.11274208718560698</v>
          </cell>
          <cell r="CJ29">
            <v>0.10165151891922054</v>
          </cell>
          <cell r="CK29">
            <v>9.3435093547096712E-2</v>
          </cell>
          <cell r="CL29">
            <v>7.4436052364001692E-2</v>
          </cell>
          <cell r="CM29">
            <v>7.2393882231219633E-2</v>
          </cell>
          <cell r="CN29">
            <v>0.99999999999999989</v>
          </cell>
        </row>
        <row r="30">
          <cell r="A30">
            <v>30</v>
          </cell>
          <cell r="C30" t="str">
            <v>Forecast vs Recorded (Variance) - Accrual</v>
          </cell>
          <cell r="S30" t="str">
            <v>Forecast vs Recorded (Variance) - Accrual</v>
          </cell>
          <cell r="T30">
            <v>38.575553999999897</v>
          </cell>
          <cell r="U30">
            <v>-33.012359999999944</v>
          </cell>
          <cell r="V30">
            <v>19.699523999999883</v>
          </cell>
          <cell r="W30">
            <v>-18.39393599999994</v>
          </cell>
          <cell r="X30">
            <v>-37.093541999999957</v>
          </cell>
          <cell r="Y30">
            <v>-55.946789999999964</v>
          </cell>
          <cell r="Z30">
            <v>-65.202714000000242</v>
          </cell>
          <cell r="AA30">
            <v>48.631914000000052</v>
          </cell>
          <cell r="AB30">
            <v>9.0057239999998728</v>
          </cell>
          <cell r="AC30">
            <v>108.42235199999993</v>
          </cell>
          <cell r="AD30">
            <v>8.908937999999921</v>
          </cell>
          <cell r="AE30">
            <v>-21.336272000000008</v>
          </cell>
          <cell r="AF30">
            <v>2.2583919999995032</v>
          </cell>
        </row>
        <row r="31">
          <cell r="A31">
            <v>31</v>
          </cell>
          <cell r="C31" t="str">
            <v>Forecast Cash Revenues ($Millions)</v>
          </cell>
          <cell r="S31" t="str">
            <v>Forecast Cash Revenues ($Millions)</v>
          </cell>
          <cell r="T31" t="str">
            <v>Denotes adjustments to Revenue Forecast as of:</v>
          </cell>
          <cell r="Y31">
            <v>37347</v>
          </cell>
          <cell r="Z31">
            <v>-137.12565170398375</v>
          </cell>
          <cell r="AA31" t="str">
            <v>&lt;---Diff</v>
          </cell>
        </row>
        <row r="32">
          <cell r="A32">
            <v>32</v>
          </cell>
          <cell r="C32" t="str">
            <v>Adjusted Bundled Revenues</v>
          </cell>
          <cell r="S32" t="str">
            <v>Adjusted Bundled Revenues</v>
          </cell>
          <cell r="T32">
            <v>731.39150928958634</v>
          </cell>
          <cell r="U32">
            <v>659.72314387232313</v>
          </cell>
          <cell r="V32">
            <v>674.91953420839934</v>
          </cell>
          <cell r="W32">
            <v>696</v>
          </cell>
          <cell r="X32">
            <v>720</v>
          </cell>
          <cell r="Y32">
            <v>650</v>
          </cell>
          <cell r="Z32">
            <v>854</v>
          </cell>
        </row>
        <row r="33">
          <cell r="A33">
            <v>33</v>
          </cell>
          <cell r="B33" t="str">
            <v>15.</v>
          </cell>
          <cell r="C33" t="str">
            <v>Total Bundled Revenues (Cash) [1]</v>
          </cell>
          <cell r="D33">
            <v>600</v>
          </cell>
          <cell r="E33">
            <v>528.34799999999996</v>
          </cell>
          <cell r="F33">
            <v>521.11466659999996</v>
          </cell>
          <cell r="G33">
            <v>626.79012940000007</v>
          </cell>
          <cell r="H33">
            <v>585.67645359999983</v>
          </cell>
          <cell r="I33">
            <v>613.58472639999979</v>
          </cell>
          <cell r="J33">
            <v>787.55385270000011</v>
          </cell>
          <cell r="K33">
            <v>1021.3500253</v>
          </cell>
          <cell r="L33">
            <v>1154.7193500000001</v>
          </cell>
          <cell r="M33">
            <v>975.7079</v>
          </cell>
          <cell r="N33">
            <v>980.63860499999998</v>
          </cell>
          <cell r="O33">
            <v>752.50979600000005</v>
          </cell>
          <cell r="P33">
            <v>9147.9935050000004</v>
          </cell>
          <cell r="S33" t="str">
            <v>Total Bundled Revenues (Cash) [1]</v>
          </cell>
          <cell r="T33">
            <v>739.36126375000003</v>
          </cell>
          <cell r="U33">
            <v>794.20934314999988</v>
          </cell>
          <cell r="V33">
            <v>675.56444999999997</v>
          </cell>
          <cell r="W33">
            <v>707.94944999999996</v>
          </cell>
          <cell r="X33">
            <v>676.92939547142862</v>
          </cell>
          <cell r="Y33">
            <v>703.04456324977866</v>
          </cell>
          <cell r="Z33">
            <v>826.1013734530859</v>
          </cell>
          <cell r="AA33">
            <v>943.15722491852955</v>
          </cell>
          <cell r="AB33">
            <v>1085.0259586230954</v>
          </cell>
          <cell r="AC33">
            <v>1013.8820817276662</v>
          </cell>
          <cell r="AD33">
            <v>927.41189542341363</v>
          </cell>
          <cell r="AE33">
            <v>756.42213035494785</v>
          </cell>
          <cell r="AF33">
            <v>9849.0591301219447</v>
          </cell>
          <cell r="AI33">
            <v>711.54884029528171</v>
          </cell>
          <cell r="AJ33">
            <v>784.19362627114697</v>
          </cell>
          <cell r="AK33">
            <v>707.11125648331995</v>
          </cell>
          <cell r="AL33">
            <v>757.1952138160965</v>
          </cell>
          <cell r="AM33">
            <v>706.35448590458748</v>
          </cell>
          <cell r="AN33">
            <v>730.10526246591553</v>
          </cell>
          <cell r="AO33">
            <v>858.20273233142404</v>
          </cell>
          <cell r="AP33">
            <v>980.0508131395577</v>
          </cell>
          <cell r="AQ33">
            <v>1127.8593011681787</v>
          </cell>
          <cell r="AR33">
            <v>1054.5925601736842</v>
          </cell>
          <cell r="AS33">
            <v>966.32242194115429</v>
          </cell>
          <cell r="AT33">
            <v>788.89863023820863</v>
          </cell>
          <cell r="AU33">
            <v>10172.435144228555</v>
          </cell>
          <cell r="AV33">
            <v>-35.100034256711297</v>
          </cell>
          <cell r="AX33">
            <v>742.08992810291761</v>
          </cell>
          <cell r="AY33">
            <v>710.16364044872091</v>
          </cell>
          <cell r="AZ33">
            <v>625.13684430829733</v>
          </cell>
          <cell r="BA33">
            <v>669.41463899819405</v>
          </cell>
          <cell r="BB33">
            <v>624.46780507703556</v>
          </cell>
          <cell r="BC33">
            <v>645.46518755862837</v>
          </cell>
          <cell r="BD33">
            <v>758.71249813582926</v>
          </cell>
          <cell r="BE33">
            <v>866.43490252837751</v>
          </cell>
          <cell r="BF33">
            <v>997.10816069107284</v>
          </cell>
          <cell r="BG33">
            <v>932.33512980221712</v>
          </cell>
          <cell r="BH33">
            <v>854.29802438860463</v>
          </cell>
          <cell r="BI33">
            <v>697.44272300081161</v>
          </cell>
          <cell r="BJ33">
            <v>9123.0694830407065</v>
          </cell>
          <cell r="BM33">
            <v>656.06048778573245</v>
          </cell>
          <cell r="BN33">
            <v>677.35749960538044</v>
          </cell>
          <cell r="BO33">
            <v>604.32107082218181</v>
          </cell>
          <cell r="BP33">
            <v>647.1245058528757</v>
          </cell>
          <cell r="BQ33">
            <v>603.67430922375854</v>
          </cell>
          <cell r="BR33">
            <v>623.97252197712692</v>
          </cell>
          <cell r="BS33">
            <v>733.44892961307642</v>
          </cell>
          <cell r="BT33">
            <v>837.58439909748279</v>
          </cell>
          <cell r="BU33">
            <v>963.90650604045277</v>
          </cell>
          <cell r="BV33">
            <v>901.29028409873786</v>
          </cell>
          <cell r="BW33">
            <v>825.85165408229909</v>
          </cell>
          <cell r="BX33">
            <v>674.21931220091199</v>
          </cell>
          <cell r="BY33">
            <v>8748.8114804000161</v>
          </cell>
          <cell r="CN33">
            <v>0</v>
          </cell>
        </row>
        <row r="34">
          <cell r="A34">
            <v>34</v>
          </cell>
          <cell r="B34" t="str">
            <v>16.</v>
          </cell>
          <cell r="C34" t="str">
            <v>OOR &amp; Other Non-Utility Revenues (Cash) [2]</v>
          </cell>
          <cell r="D34">
            <v>23.565543272790219</v>
          </cell>
          <cell r="E34">
            <v>16.529200523564803</v>
          </cell>
          <cell r="F34">
            <v>18.001251932479327</v>
          </cell>
          <cell r="G34">
            <v>16.526332906040537</v>
          </cell>
          <cell r="H34">
            <v>19.97571715361282</v>
          </cell>
          <cell r="I34">
            <v>20.015621433294626</v>
          </cell>
          <cell r="J34">
            <v>19.159809339655816</v>
          </cell>
          <cell r="K34">
            <v>19.077201634831475</v>
          </cell>
          <cell r="L34">
            <v>22.758495689457412</v>
          </cell>
          <cell r="M34">
            <v>19.475022202820078</v>
          </cell>
          <cell r="N34">
            <v>24.468908815126838</v>
          </cell>
          <cell r="O34">
            <v>25.002771229658695</v>
          </cell>
          <cell r="P34">
            <v>244.55587613333265</v>
          </cell>
          <cell r="S34" t="str">
            <v>OOR &amp; Other Non-Utility Revenues (Cash) [2]</v>
          </cell>
          <cell r="T34">
            <v>29.003490710413679</v>
          </cell>
          <cell r="U34">
            <v>20.109856127676807</v>
          </cell>
          <cell r="V34">
            <v>21.970465791600578</v>
          </cell>
          <cell r="W34">
            <v>20.10623158247018</v>
          </cell>
          <cell r="X34">
            <v>24.466104903981378</v>
          </cell>
          <cell r="Y34">
            <v>24.516542197107327</v>
          </cell>
          <cell r="Z34">
            <v>23.434832521559123</v>
          </cell>
          <cell r="AA34">
            <v>23.330419935843747</v>
          </cell>
          <cell r="AB34">
            <v>27.983417278397734</v>
          </cell>
          <cell r="AC34">
            <v>23.83324802243418</v>
          </cell>
          <cell r="AD34">
            <v>30.145305899712444</v>
          </cell>
          <cell r="AE34">
            <v>30.820085028802851</v>
          </cell>
          <cell r="AF34">
            <v>299.72000000000003</v>
          </cell>
          <cell r="AI34">
            <v>24.324805906552374</v>
          </cell>
          <cell r="AJ34">
            <v>16.877290768162961</v>
          </cell>
          <cell r="AK34">
            <v>18.43536227535116</v>
          </cell>
          <cell r="AL34">
            <v>16.874255579900503</v>
          </cell>
          <cell r="AM34">
            <v>20.525206410109067</v>
          </cell>
          <cell r="AN34">
            <v>20.567442517360881</v>
          </cell>
          <cell r="AO34">
            <v>19.661620593934334</v>
          </cell>
          <cell r="AP34">
            <v>19.574185664432839</v>
          </cell>
          <cell r="AQ34">
            <v>23.470598073238211</v>
          </cell>
          <cell r="AR34">
            <v>19.995253086537023</v>
          </cell>
          <cell r="AS34">
            <v>25.280960089461097</v>
          </cell>
          <cell r="AT34">
            <v>25.846019034959571</v>
          </cell>
          <cell r="AU34">
            <v>251.43300000000002</v>
          </cell>
          <cell r="AX34">
            <v>2.9964166666666667</v>
          </cell>
          <cell r="AY34">
            <v>2.9964166666666667</v>
          </cell>
          <cell r="AZ34">
            <v>2.9964166666666667</v>
          </cell>
          <cell r="BA34">
            <v>2.9964166666666667</v>
          </cell>
          <cell r="BB34">
            <v>2.9964166666666667</v>
          </cell>
          <cell r="BC34">
            <v>2.9964166666666667</v>
          </cell>
          <cell r="BD34">
            <v>2.9964166666666667</v>
          </cell>
          <cell r="BE34">
            <v>2.9964166666666667</v>
          </cell>
          <cell r="BF34">
            <v>2.9964166666666667</v>
          </cell>
          <cell r="BG34">
            <v>2.9964166666666667</v>
          </cell>
          <cell r="BH34">
            <v>2.9964166666666667</v>
          </cell>
          <cell r="BI34">
            <v>2.9964166666666667</v>
          </cell>
          <cell r="BJ34">
            <v>35.957000000000008</v>
          </cell>
          <cell r="BM34">
            <v>3.4473333333333334</v>
          </cell>
          <cell r="BN34">
            <v>3.4473333333333334</v>
          </cell>
          <cell r="BO34">
            <v>3.4473333333333334</v>
          </cell>
          <cell r="BP34">
            <v>3.4473333333333334</v>
          </cell>
          <cell r="BQ34">
            <v>3.4473333333333334</v>
          </cell>
          <cell r="BR34">
            <v>3.4473333333333334</v>
          </cell>
          <cell r="BS34">
            <v>3.4473333333333334</v>
          </cell>
          <cell r="BT34">
            <v>3.4473333333333334</v>
          </cell>
          <cell r="BU34">
            <v>3.4473333333333334</v>
          </cell>
          <cell r="BV34">
            <v>3.4473333333333334</v>
          </cell>
          <cell r="BW34">
            <v>3.4473333333333334</v>
          </cell>
          <cell r="BX34">
            <v>3.4473333333333334</v>
          </cell>
          <cell r="BY34">
            <v>41.368000000000002</v>
          </cell>
          <cell r="CN34">
            <v>0</v>
          </cell>
        </row>
        <row r="35">
          <cell r="A35">
            <v>35</v>
          </cell>
          <cell r="C35" t="str">
            <v xml:space="preserve">Total Retail Revenues </v>
          </cell>
          <cell r="D35">
            <v>623.56554327279025</v>
          </cell>
          <cell r="E35">
            <v>544.87720052356474</v>
          </cell>
          <cell r="F35">
            <v>539.11591853247933</v>
          </cell>
          <cell r="G35">
            <v>643.31646230604065</v>
          </cell>
          <cell r="H35">
            <v>605.65217075361261</v>
          </cell>
          <cell r="I35">
            <v>633.60034783329445</v>
          </cell>
          <cell r="J35">
            <v>806.7136620396559</v>
          </cell>
          <cell r="K35">
            <v>1040.4272269348314</v>
          </cell>
          <cell r="L35">
            <v>1177.4778456894576</v>
          </cell>
          <cell r="M35">
            <v>995.18292220282012</v>
          </cell>
          <cell r="N35">
            <v>1005.1075138151268</v>
          </cell>
          <cell r="O35">
            <v>777.51256722965877</v>
          </cell>
          <cell r="P35">
            <v>9392.5493811333326</v>
          </cell>
          <cell r="S35" t="str">
            <v xml:space="preserve">Total Retail Revenues </v>
          </cell>
          <cell r="T35">
            <v>760.39499999999998</v>
          </cell>
          <cell r="U35">
            <v>679.83299999999997</v>
          </cell>
          <cell r="V35">
            <v>696.88999999999987</v>
          </cell>
          <cell r="W35">
            <v>716.10623158247017</v>
          </cell>
          <cell r="X35">
            <v>744.46610490398143</v>
          </cell>
          <cell r="Y35">
            <v>674.51654219710736</v>
          </cell>
          <cell r="Z35">
            <v>877.43483252155909</v>
          </cell>
          <cell r="AA35">
            <v>966.48764485437334</v>
          </cell>
          <cell r="AB35">
            <v>1113.0093759014933</v>
          </cell>
          <cell r="AC35">
            <v>1037.7153297501004</v>
          </cell>
          <cell r="AD35">
            <v>957.55720132312604</v>
          </cell>
          <cell r="AE35">
            <v>787.2422153837507</v>
          </cell>
          <cell r="AF35">
            <v>10148.779130121944</v>
          </cell>
          <cell r="AI35">
            <v>735.87364620183405</v>
          </cell>
          <cell r="AJ35">
            <v>801.07091703930996</v>
          </cell>
          <cell r="AK35">
            <v>725.54661875867112</v>
          </cell>
          <cell r="AL35">
            <v>774.06946939599698</v>
          </cell>
          <cell r="AM35">
            <v>726.87969231469651</v>
          </cell>
          <cell r="AN35">
            <v>750.67270498327639</v>
          </cell>
          <cell r="AO35">
            <v>877.86435292535839</v>
          </cell>
          <cell r="AP35">
            <v>999.62499880399059</v>
          </cell>
          <cell r="AQ35">
            <v>1151.329899241417</v>
          </cell>
          <cell r="AR35">
            <v>1074.5878132602213</v>
          </cell>
          <cell r="AS35">
            <v>991.60338203061542</v>
          </cell>
          <cell r="AT35">
            <v>814.74464927316819</v>
          </cell>
          <cell r="AU35">
            <v>10423.868144228556</v>
          </cell>
          <cell r="AX35">
            <v>745.08634476958423</v>
          </cell>
          <cell r="AY35">
            <v>713.16005711538753</v>
          </cell>
          <cell r="AZ35">
            <v>628.13326097496395</v>
          </cell>
          <cell r="BA35">
            <v>672.41105566486067</v>
          </cell>
          <cell r="BB35">
            <v>627.46422174370218</v>
          </cell>
          <cell r="BC35">
            <v>648.46160422529499</v>
          </cell>
          <cell r="BD35">
            <v>761.70891480249588</v>
          </cell>
          <cell r="BE35">
            <v>869.43131919504413</v>
          </cell>
          <cell r="BF35">
            <v>1000.1045773577395</v>
          </cell>
          <cell r="BG35">
            <v>935.33154646888374</v>
          </cell>
          <cell r="BH35">
            <v>857.29444105527125</v>
          </cell>
          <cell r="BI35">
            <v>700.43913966747823</v>
          </cell>
          <cell r="BJ35">
            <v>9159.0264830407068</v>
          </cell>
          <cell r="BM35">
            <v>659.50782111906574</v>
          </cell>
          <cell r="BN35">
            <v>680.80483293871373</v>
          </cell>
          <cell r="BO35">
            <v>607.7684041555151</v>
          </cell>
          <cell r="BP35">
            <v>650.57183918620899</v>
          </cell>
          <cell r="BQ35">
            <v>607.12164255709183</v>
          </cell>
          <cell r="BR35">
            <v>627.41985531046021</v>
          </cell>
          <cell r="BS35">
            <v>736.89626294640971</v>
          </cell>
          <cell r="BT35">
            <v>841.03173243081608</v>
          </cell>
          <cell r="BU35">
            <v>967.35383937378606</v>
          </cell>
          <cell r="BV35">
            <v>904.73761743207115</v>
          </cell>
          <cell r="BW35">
            <v>829.29898741563238</v>
          </cell>
          <cell r="BX35">
            <v>677.66664553424528</v>
          </cell>
          <cell r="BY35">
            <v>8790.1794804000165</v>
          </cell>
          <cell r="CB35">
            <v>0</v>
          </cell>
          <cell r="CC35">
            <v>0</v>
          </cell>
          <cell r="CD35">
            <v>0</v>
          </cell>
          <cell r="CE35">
            <v>0</v>
          </cell>
          <cell r="CF35">
            <v>0</v>
          </cell>
          <cell r="CG35">
            <v>0</v>
          </cell>
          <cell r="CH35">
            <v>0</v>
          </cell>
          <cell r="CI35">
            <v>0</v>
          </cell>
          <cell r="CJ35">
            <v>0</v>
          </cell>
          <cell r="CK35">
            <v>0</v>
          </cell>
          <cell r="CL35">
            <v>0</v>
          </cell>
          <cell r="CM35">
            <v>0</v>
          </cell>
          <cell r="CN35">
            <v>0</v>
          </cell>
        </row>
        <row r="36">
          <cell r="A36">
            <v>36</v>
          </cell>
          <cell r="B36" t="str">
            <v>17.</v>
          </cell>
          <cell r="C36" t="str">
            <v>Pass Throughs [3]</v>
          </cell>
          <cell r="D36">
            <v>69.250229309999995</v>
          </cell>
          <cell r="E36">
            <v>54.492845549999998</v>
          </cell>
          <cell r="F36">
            <v>132.61886166555558</v>
          </cell>
          <cell r="G36">
            <v>79.834568445555561</v>
          </cell>
          <cell r="H36">
            <v>69.585882955555562</v>
          </cell>
          <cell r="I36">
            <v>69.646072645555549</v>
          </cell>
          <cell r="J36">
            <v>58.289894125555563</v>
          </cell>
          <cell r="K36">
            <v>86.054087135555562</v>
          </cell>
          <cell r="L36">
            <v>85.151498165043847</v>
          </cell>
          <cell r="M36">
            <v>69.697138784077822</v>
          </cell>
          <cell r="N36">
            <v>73.55158300974945</v>
          </cell>
          <cell r="O36">
            <v>82.326153578297351</v>
          </cell>
          <cell r="P36">
            <v>930.49881537050214</v>
          </cell>
          <cell r="S36" t="str">
            <v>Pass Throughs [3]</v>
          </cell>
          <cell r="T36">
            <v>88.949194691815023</v>
          </cell>
          <cell r="U36">
            <v>98.941154028079495</v>
          </cell>
          <cell r="V36">
            <v>95.166111580676684</v>
          </cell>
          <cell r="W36">
            <v>91.64623618119937</v>
          </cell>
          <cell r="X36">
            <v>83.875904534686782</v>
          </cell>
          <cell r="Y36">
            <v>85.713340920513517</v>
          </cell>
          <cell r="Z36">
            <v>84.382662515822105</v>
          </cell>
          <cell r="AA36">
            <v>97.86359068895807</v>
          </cell>
          <cell r="AB36">
            <v>92.370696228169365</v>
          </cell>
          <cell r="AC36">
            <v>91.184694900042516</v>
          </cell>
          <cell r="AD36">
            <v>88.535384059695971</v>
          </cell>
          <cell r="AE36">
            <v>95.136074330234635</v>
          </cell>
          <cell r="AF36">
            <v>1093.7650446598934</v>
          </cell>
          <cell r="AI36">
            <v>87.649185786642377</v>
          </cell>
          <cell r="AJ36">
            <v>84.540640631980182</v>
          </cell>
          <cell r="AK36">
            <v>85.517408338047204</v>
          </cell>
          <cell r="AL36">
            <v>83.714075321996546</v>
          </cell>
          <cell r="AM36">
            <v>93.165515199505663</v>
          </cell>
          <cell r="AN36">
            <v>84.255374043451098</v>
          </cell>
          <cell r="AO36">
            <v>87.788888296630219</v>
          </cell>
          <cell r="AP36">
            <v>91.956422001444921</v>
          </cell>
          <cell r="AQ36">
            <v>99.813109970287485</v>
          </cell>
          <cell r="AR36">
            <v>99.616346074595427</v>
          </cell>
          <cell r="AS36">
            <v>87.478349304420092</v>
          </cell>
          <cell r="AT36">
            <v>116.07946897689737</v>
          </cell>
          <cell r="AU36">
            <v>1101.5747839458986</v>
          </cell>
          <cell r="AX36">
            <v>217.93475418609907</v>
          </cell>
          <cell r="AY36">
            <v>93.973570394692416</v>
          </cell>
          <cell r="AZ36">
            <v>97.031199528449889</v>
          </cell>
          <cell r="BA36">
            <v>104.94356199731763</v>
          </cell>
          <cell r="BB36">
            <v>95.330939873454156</v>
          </cell>
          <cell r="BC36">
            <v>95.881842303888419</v>
          </cell>
          <cell r="BD36">
            <v>96.458404863525487</v>
          </cell>
          <cell r="BE36">
            <v>101.00427043165044</v>
          </cell>
          <cell r="BF36">
            <v>113.14765847247423</v>
          </cell>
          <cell r="BG36">
            <v>113.5233526950953</v>
          </cell>
          <cell r="BH36">
            <v>101.35014549374786</v>
          </cell>
          <cell r="BI36">
            <v>128.3272720888049</v>
          </cell>
          <cell r="BJ36">
            <v>1358.9069723291998</v>
          </cell>
          <cell r="BM36">
            <v>99.376585978489629</v>
          </cell>
          <cell r="BN36">
            <v>235.17119246545172</v>
          </cell>
          <cell r="BO36">
            <v>101.3142356436866</v>
          </cell>
          <cell r="BP36">
            <v>108.68202253069539</v>
          </cell>
          <cell r="BQ36">
            <v>99.401011267235234</v>
          </cell>
          <cell r="BR36">
            <v>98.034399654038992</v>
          </cell>
          <cell r="BS36">
            <v>98.327631189628107</v>
          </cell>
          <cell r="BT36">
            <v>102.78012190376231</v>
          </cell>
          <cell r="BU36">
            <v>124.63512167328622</v>
          </cell>
          <cell r="BV36">
            <v>105.66527385627244</v>
          </cell>
          <cell r="BW36">
            <v>102.92719102732248</v>
          </cell>
          <cell r="BX36">
            <v>130.83818194270714</v>
          </cell>
          <cell r="BY36">
            <v>1407.1529691325763</v>
          </cell>
          <cell r="CB36">
            <v>1</v>
          </cell>
          <cell r="CN36">
            <v>1</v>
          </cell>
        </row>
        <row r="37">
          <cell r="A37">
            <v>37</v>
          </cell>
          <cell r="C37" t="str">
            <v>Total SCE Revenues</v>
          </cell>
          <cell r="D37">
            <v>692.81577258279026</v>
          </cell>
          <cell r="E37">
            <v>599.37004607356471</v>
          </cell>
          <cell r="F37">
            <v>671.73478019803497</v>
          </cell>
          <cell r="G37">
            <v>723.15103075159618</v>
          </cell>
          <cell r="H37">
            <v>675.23805370916818</v>
          </cell>
          <cell r="I37">
            <v>703.24642047885004</v>
          </cell>
          <cell r="J37">
            <v>865.00355616521142</v>
          </cell>
          <cell r="K37">
            <v>1126.481314070387</v>
          </cell>
          <cell r="L37">
            <v>1262.6293438545015</v>
          </cell>
          <cell r="M37">
            <v>1064.8800609868979</v>
          </cell>
          <cell r="N37">
            <v>1078.6590968248763</v>
          </cell>
          <cell r="O37">
            <v>859.83872080795618</v>
          </cell>
          <cell r="P37">
            <v>10323.048196503834</v>
          </cell>
          <cell r="S37" t="str">
            <v>Total SCE Cash Receipts</v>
          </cell>
          <cell r="T37">
            <v>849.34419469181501</v>
          </cell>
          <cell r="U37">
            <v>778.77415402807947</v>
          </cell>
          <cell r="V37">
            <v>792.05611158067654</v>
          </cell>
          <cell r="W37">
            <v>807.75246776366953</v>
          </cell>
          <cell r="X37">
            <v>828.34200943866824</v>
          </cell>
          <cell r="Y37">
            <v>760.22988311762083</v>
          </cell>
          <cell r="Z37">
            <v>961.81749503738115</v>
          </cell>
          <cell r="AA37">
            <v>1064.3512355433313</v>
          </cell>
          <cell r="AB37">
            <v>1205.3800721296627</v>
          </cell>
          <cell r="AC37">
            <v>1128.900024650143</v>
          </cell>
          <cell r="AD37">
            <v>1046.0925853828221</v>
          </cell>
          <cell r="AE37">
            <v>882.3782897139854</v>
          </cell>
          <cell r="AF37">
            <v>11242.544174781837</v>
          </cell>
          <cell r="AI37">
            <v>823.52283198847647</v>
          </cell>
          <cell r="AJ37">
            <v>885.61155767129014</v>
          </cell>
          <cell r="AK37">
            <v>811.06402709671829</v>
          </cell>
          <cell r="AL37">
            <v>857.78354471799355</v>
          </cell>
          <cell r="AM37">
            <v>820.04520751420216</v>
          </cell>
          <cell r="AN37">
            <v>834.92807902672746</v>
          </cell>
          <cell r="AO37">
            <v>965.65324122198865</v>
          </cell>
          <cell r="AP37">
            <v>1091.5814208054355</v>
          </cell>
          <cell r="AQ37">
            <v>1251.1430092117046</v>
          </cell>
          <cell r="AR37">
            <v>1174.2041593348167</v>
          </cell>
          <cell r="AS37">
            <v>1079.0817313350356</v>
          </cell>
          <cell r="AT37">
            <v>930.82411825006557</v>
          </cell>
          <cell r="AU37">
            <v>11525.442928174454</v>
          </cell>
          <cell r="AX37">
            <v>963.02109895568333</v>
          </cell>
          <cell r="AY37">
            <v>807.13362751007992</v>
          </cell>
          <cell r="AZ37">
            <v>725.16446050341381</v>
          </cell>
          <cell r="BA37">
            <v>777.35461766217827</v>
          </cell>
          <cell r="BB37">
            <v>722.79516161715628</v>
          </cell>
          <cell r="BC37">
            <v>744.34344652918344</v>
          </cell>
          <cell r="BD37">
            <v>858.1673196660214</v>
          </cell>
          <cell r="BE37">
            <v>970.43558962669454</v>
          </cell>
          <cell r="BF37">
            <v>1113.2522358302137</v>
          </cell>
          <cell r="BG37">
            <v>1048.8548991639791</v>
          </cell>
          <cell r="BH37">
            <v>958.6445865490191</v>
          </cell>
          <cell r="BI37">
            <v>828.76641175628311</v>
          </cell>
          <cell r="BJ37">
            <v>10517.933455369906</v>
          </cell>
          <cell r="BM37">
            <v>758.88440709755537</v>
          </cell>
          <cell r="BN37">
            <v>915.97602540416551</v>
          </cell>
          <cell r="BO37">
            <v>709.08263979920173</v>
          </cell>
          <cell r="BP37">
            <v>759.25386171690434</v>
          </cell>
          <cell r="BQ37">
            <v>706.52265382432711</v>
          </cell>
          <cell r="BR37">
            <v>725.45425496449923</v>
          </cell>
          <cell r="BS37">
            <v>835.22389413603787</v>
          </cell>
          <cell r="BT37">
            <v>943.81185433457836</v>
          </cell>
          <cell r="BU37">
            <v>1091.9889610470723</v>
          </cell>
          <cell r="BV37">
            <v>1010.4028912883435</v>
          </cell>
          <cell r="BW37">
            <v>932.22617844295485</v>
          </cell>
          <cell r="BX37">
            <v>808.50482747695241</v>
          </cell>
          <cell r="BY37">
            <v>10197.332449532592</v>
          </cell>
          <cell r="CB37">
            <v>1</v>
          </cell>
          <cell r="CC37">
            <v>0</v>
          </cell>
          <cell r="CD37">
            <v>0</v>
          </cell>
          <cell r="CE37">
            <v>0</v>
          </cell>
          <cell r="CF37">
            <v>0</v>
          </cell>
          <cell r="CG37">
            <v>0</v>
          </cell>
          <cell r="CH37">
            <v>0</v>
          </cell>
          <cell r="CI37">
            <v>0</v>
          </cell>
          <cell r="CJ37">
            <v>0</v>
          </cell>
          <cell r="CK37">
            <v>0</v>
          </cell>
          <cell r="CL37">
            <v>0</v>
          </cell>
          <cell r="CM37">
            <v>0</v>
          </cell>
          <cell r="CN37">
            <v>1</v>
          </cell>
        </row>
        <row r="38">
          <cell r="A38">
            <v>38</v>
          </cell>
          <cell r="C38" t="str">
            <v>Recorded Cash Revenues ($Millions)</v>
          </cell>
          <cell r="S38" t="str">
            <v>Recorded Cash Revenues ($Millions)</v>
          </cell>
        </row>
        <row r="39">
          <cell r="A39">
            <v>39</v>
          </cell>
          <cell r="B39" t="str">
            <v>18.</v>
          </cell>
          <cell r="C39" t="str">
            <v>Total Revenues including OOR &amp; Pass Throughs</v>
          </cell>
          <cell r="D39">
            <v>699.82299999999998</v>
          </cell>
          <cell r="E39">
            <v>582.83199999999999</v>
          </cell>
          <cell r="F39">
            <v>703.57899999999995</v>
          </cell>
          <cell r="G39">
            <v>664.245</v>
          </cell>
          <cell r="H39">
            <v>681.41800000000001</v>
          </cell>
          <cell r="I39">
            <v>670.84799999999996</v>
          </cell>
          <cell r="J39">
            <v>971.84699999999998</v>
          </cell>
          <cell r="K39">
            <v>1185.951</v>
          </cell>
          <cell r="L39">
            <v>1015.91</v>
          </cell>
          <cell r="M39">
            <v>1148.498</v>
          </cell>
          <cell r="N39">
            <v>936.07500000000005</v>
          </cell>
          <cell r="O39">
            <v>764.08699999999999</v>
          </cell>
          <cell r="P39">
            <v>10025.112999999999</v>
          </cell>
          <cell r="S39" t="str">
            <v>Total Revenues including OOR &amp; Pass Throughs</v>
          </cell>
          <cell r="T39">
            <v>976</v>
          </cell>
          <cell r="U39">
            <v>817</v>
          </cell>
          <cell r="V39">
            <v>848</v>
          </cell>
          <cell r="AF39">
            <v>2641</v>
          </cell>
          <cell r="AU39">
            <v>0</v>
          </cell>
          <cell r="BJ39">
            <v>0</v>
          </cell>
          <cell r="BY39">
            <v>0</v>
          </cell>
          <cell r="CN39">
            <v>0</v>
          </cell>
        </row>
        <row r="40">
          <cell r="A40">
            <v>40</v>
          </cell>
          <cell r="B40" t="str">
            <v>19.</v>
          </cell>
          <cell r="C40" t="str">
            <v>Total Pass Throughs</v>
          </cell>
          <cell r="P40">
            <v>0</v>
          </cell>
          <cell r="S40" t="str">
            <v>Total Pass Throughs</v>
          </cell>
          <cell r="AF40">
            <v>0</v>
          </cell>
          <cell r="AU40">
            <v>0</v>
          </cell>
          <cell r="BJ40">
            <v>0</v>
          </cell>
          <cell r="BY40">
            <v>0</v>
          </cell>
          <cell r="CN40">
            <v>0</v>
          </cell>
        </row>
        <row r="41">
          <cell r="A41">
            <v>41</v>
          </cell>
          <cell r="B41" t="str">
            <v>20.</v>
          </cell>
          <cell r="C41" t="str">
            <v>Miscellaneous Receipts</v>
          </cell>
          <cell r="D41">
            <v>84.783000000000001</v>
          </cell>
          <cell r="E41">
            <v>86.08</v>
          </cell>
          <cell r="F41">
            <v>168.446</v>
          </cell>
          <cell r="G41">
            <v>110.333</v>
          </cell>
          <cell r="H41">
            <v>110.48</v>
          </cell>
          <cell r="I41">
            <v>80.438999999999993</v>
          </cell>
          <cell r="J41">
            <v>52.475999999999999</v>
          </cell>
          <cell r="K41">
            <v>106.35899999999999</v>
          </cell>
          <cell r="L41">
            <v>94.81</v>
          </cell>
          <cell r="M41">
            <v>97.233999999999995</v>
          </cell>
          <cell r="N41">
            <v>132.05099999999999</v>
          </cell>
          <cell r="O41">
            <v>56.268999999999998</v>
          </cell>
          <cell r="P41">
            <v>1179.76</v>
          </cell>
          <cell r="S41" t="str">
            <v>Miscellaneous Receipts</v>
          </cell>
          <cell r="T41">
            <v>23</v>
          </cell>
          <cell r="U41">
            <v>16.030999999999999</v>
          </cell>
          <cell r="V41">
            <v>40</v>
          </cell>
          <cell r="AF41">
            <v>79.031000000000006</v>
          </cell>
          <cell r="AU41">
            <v>0</v>
          </cell>
          <cell r="BJ41">
            <v>0</v>
          </cell>
          <cell r="BY41">
            <v>0</v>
          </cell>
          <cell r="CN41">
            <v>0</v>
          </cell>
        </row>
        <row r="42">
          <cell r="A42">
            <v>42</v>
          </cell>
          <cell r="C42" t="str">
            <v>Total SCE Revenues</v>
          </cell>
          <cell r="D42">
            <v>784.60599999999999</v>
          </cell>
          <cell r="E42">
            <v>668.91200000000003</v>
          </cell>
          <cell r="F42">
            <v>872.02499999999998</v>
          </cell>
          <cell r="G42">
            <v>774.57799999999997</v>
          </cell>
          <cell r="H42">
            <v>791.89800000000002</v>
          </cell>
          <cell r="I42">
            <v>751.28699999999992</v>
          </cell>
          <cell r="J42">
            <v>1024.3229999999999</v>
          </cell>
          <cell r="K42">
            <v>1292.31</v>
          </cell>
          <cell r="L42">
            <v>1110.72</v>
          </cell>
          <cell r="M42">
            <v>1245.732</v>
          </cell>
          <cell r="N42">
            <v>1068.126</v>
          </cell>
          <cell r="O42">
            <v>820.35599999999999</v>
          </cell>
          <cell r="P42">
            <v>11204.873</v>
          </cell>
          <cell r="S42" t="str">
            <v>Total SCE Revenues</v>
          </cell>
          <cell r="T42">
            <v>999</v>
          </cell>
          <cell r="U42">
            <v>833.03099999999995</v>
          </cell>
          <cell r="V42">
            <v>888</v>
          </cell>
          <cell r="W42">
            <v>0</v>
          </cell>
          <cell r="X42">
            <v>0</v>
          </cell>
          <cell r="Y42">
            <v>0</v>
          </cell>
          <cell r="Z42">
            <v>0</v>
          </cell>
          <cell r="AA42">
            <v>0</v>
          </cell>
          <cell r="AB42">
            <v>0</v>
          </cell>
          <cell r="AC42">
            <v>0</v>
          </cell>
          <cell r="AD42">
            <v>0</v>
          </cell>
          <cell r="AE42">
            <v>0</v>
          </cell>
          <cell r="AF42">
            <v>2720.0309999999999</v>
          </cell>
          <cell r="AI42">
            <v>0</v>
          </cell>
          <cell r="AJ42">
            <v>0</v>
          </cell>
          <cell r="AK42">
            <v>0</v>
          </cell>
          <cell r="AL42">
            <v>0</v>
          </cell>
          <cell r="AM42">
            <v>0</v>
          </cell>
          <cell r="AN42">
            <v>0</v>
          </cell>
          <cell r="AO42">
            <v>0</v>
          </cell>
          <cell r="AP42">
            <v>0</v>
          </cell>
          <cell r="AQ42">
            <v>0</v>
          </cell>
          <cell r="AR42">
            <v>0</v>
          </cell>
          <cell r="AS42">
            <v>0</v>
          </cell>
          <cell r="AT42">
            <v>0</v>
          </cell>
          <cell r="AU42">
            <v>0</v>
          </cell>
          <cell r="AX42">
            <v>0</v>
          </cell>
          <cell r="AY42">
            <v>0</v>
          </cell>
          <cell r="AZ42">
            <v>0</v>
          </cell>
          <cell r="BA42">
            <v>0</v>
          </cell>
          <cell r="BB42">
            <v>0</v>
          </cell>
          <cell r="BC42">
            <v>0</v>
          </cell>
          <cell r="BD42">
            <v>0</v>
          </cell>
          <cell r="BE42">
            <v>0</v>
          </cell>
          <cell r="BF42">
            <v>0</v>
          </cell>
          <cell r="BG42">
            <v>0</v>
          </cell>
          <cell r="BH42">
            <v>0</v>
          </cell>
          <cell r="BI42">
            <v>0</v>
          </cell>
          <cell r="BJ42">
            <v>0</v>
          </cell>
          <cell r="BM42">
            <v>0</v>
          </cell>
          <cell r="BN42">
            <v>0</v>
          </cell>
          <cell r="BO42">
            <v>0</v>
          </cell>
          <cell r="BP42">
            <v>0</v>
          </cell>
          <cell r="BQ42">
            <v>0</v>
          </cell>
          <cell r="BR42">
            <v>0</v>
          </cell>
          <cell r="BS42">
            <v>0</v>
          </cell>
          <cell r="BT42">
            <v>0</v>
          </cell>
          <cell r="BU42">
            <v>0</v>
          </cell>
          <cell r="BV42">
            <v>0</v>
          </cell>
          <cell r="BW42">
            <v>0</v>
          </cell>
          <cell r="BX42">
            <v>0</v>
          </cell>
          <cell r="BY42">
            <v>0</v>
          </cell>
          <cell r="CB42">
            <v>0</v>
          </cell>
          <cell r="CC42">
            <v>0</v>
          </cell>
          <cell r="CD42">
            <v>0</v>
          </cell>
          <cell r="CE42">
            <v>0</v>
          </cell>
          <cell r="CF42">
            <v>0</v>
          </cell>
          <cell r="CG42">
            <v>0</v>
          </cell>
          <cell r="CH42">
            <v>0</v>
          </cell>
          <cell r="CI42">
            <v>0</v>
          </cell>
          <cell r="CJ42">
            <v>0</v>
          </cell>
          <cell r="CK42">
            <v>0</v>
          </cell>
          <cell r="CL42">
            <v>0</v>
          </cell>
          <cell r="CM42">
            <v>0</v>
          </cell>
          <cell r="CN42">
            <v>0</v>
          </cell>
        </row>
        <row r="43">
          <cell r="A43">
            <v>43</v>
          </cell>
          <cell r="B43" t="str">
            <v>21.</v>
          </cell>
          <cell r="C43" t="str">
            <v>Forecast vs Recorded (Variance) - Cash</v>
          </cell>
          <cell r="D43">
            <v>91.790227417209735</v>
          </cell>
          <cell r="E43">
            <v>69.541953926435326</v>
          </cell>
          <cell r="F43">
            <v>200.29021980196501</v>
          </cell>
          <cell r="G43">
            <v>51.426969248403793</v>
          </cell>
          <cell r="H43">
            <v>116.65994629083184</v>
          </cell>
          <cell r="I43">
            <v>48.04057952114988</v>
          </cell>
          <cell r="J43">
            <v>159.31944383478844</v>
          </cell>
          <cell r="K43">
            <v>165.8286859296129</v>
          </cell>
          <cell r="L43">
            <v>-151.90934385450146</v>
          </cell>
          <cell r="M43">
            <v>180.85193901310208</v>
          </cell>
          <cell r="N43">
            <v>-10.533096824876338</v>
          </cell>
          <cell r="O43">
            <v>-39.482720807956184</v>
          </cell>
          <cell r="P43">
            <v>881.82480349616503</v>
          </cell>
          <cell r="S43" t="str">
            <v>Forecast vs Recorded (Variance) - Cash</v>
          </cell>
          <cell r="T43">
            <v>149.65580530818499</v>
          </cell>
          <cell r="U43">
            <v>54.256845971920484</v>
          </cell>
          <cell r="V43">
            <v>95.943888419323457</v>
          </cell>
          <cell r="W43">
            <v>0</v>
          </cell>
          <cell r="X43">
            <v>0</v>
          </cell>
          <cell r="Y43">
            <v>0</v>
          </cell>
          <cell r="Z43">
            <v>0</v>
          </cell>
          <cell r="AA43">
            <v>0</v>
          </cell>
          <cell r="AB43">
            <v>0</v>
          </cell>
          <cell r="AC43">
            <v>0</v>
          </cell>
          <cell r="AD43">
            <v>0</v>
          </cell>
          <cell r="AE43">
            <v>0</v>
          </cell>
          <cell r="AF43">
            <v>299.85653969942894</v>
          </cell>
          <cell r="AI43">
            <v>0</v>
          </cell>
          <cell r="AJ43">
            <v>0</v>
          </cell>
          <cell r="AK43">
            <v>0</v>
          </cell>
          <cell r="AL43">
            <v>0</v>
          </cell>
          <cell r="AM43">
            <v>0</v>
          </cell>
          <cell r="AN43">
            <v>0</v>
          </cell>
          <cell r="AO43">
            <v>0</v>
          </cell>
          <cell r="AP43">
            <v>0</v>
          </cell>
          <cell r="AQ43">
            <v>0</v>
          </cell>
          <cell r="AR43">
            <v>0</v>
          </cell>
          <cell r="AS43">
            <v>0</v>
          </cell>
          <cell r="AT43">
            <v>0</v>
          </cell>
          <cell r="AU43">
            <v>0</v>
          </cell>
          <cell r="AX43">
            <v>0</v>
          </cell>
          <cell r="AY43">
            <v>0</v>
          </cell>
          <cell r="AZ43">
            <v>0</v>
          </cell>
          <cell r="BA43">
            <v>0</v>
          </cell>
          <cell r="BB43">
            <v>0</v>
          </cell>
          <cell r="BC43">
            <v>0</v>
          </cell>
          <cell r="BD43">
            <v>0</v>
          </cell>
          <cell r="BE43">
            <v>0</v>
          </cell>
          <cell r="BF43">
            <v>0</v>
          </cell>
          <cell r="BG43">
            <v>0</v>
          </cell>
          <cell r="BH43">
            <v>0</v>
          </cell>
          <cell r="BI43">
            <v>0</v>
          </cell>
          <cell r="BJ43">
            <v>0</v>
          </cell>
          <cell r="BM43">
            <v>0</v>
          </cell>
          <cell r="BN43">
            <v>0</v>
          </cell>
          <cell r="BO43">
            <v>0</v>
          </cell>
          <cell r="BP43">
            <v>0</v>
          </cell>
          <cell r="BQ43">
            <v>0</v>
          </cell>
          <cell r="BR43">
            <v>0</v>
          </cell>
          <cell r="BS43">
            <v>0</v>
          </cell>
          <cell r="BT43">
            <v>0</v>
          </cell>
          <cell r="BU43">
            <v>0</v>
          </cell>
          <cell r="BV43">
            <v>0</v>
          </cell>
          <cell r="BW43">
            <v>0</v>
          </cell>
          <cell r="BX43">
            <v>0</v>
          </cell>
          <cell r="BY43">
            <v>0</v>
          </cell>
          <cell r="CB43">
            <v>0</v>
          </cell>
          <cell r="CC43">
            <v>0</v>
          </cell>
          <cell r="CD43">
            <v>0</v>
          </cell>
          <cell r="CE43">
            <v>0</v>
          </cell>
          <cell r="CF43">
            <v>0</v>
          </cell>
          <cell r="CG43">
            <v>0</v>
          </cell>
          <cell r="CH43">
            <v>0</v>
          </cell>
          <cell r="CI43">
            <v>0</v>
          </cell>
          <cell r="CJ43">
            <v>0</v>
          </cell>
          <cell r="CK43">
            <v>0</v>
          </cell>
          <cell r="CL43">
            <v>0</v>
          </cell>
          <cell r="CM43">
            <v>0</v>
          </cell>
          <cell r="CN43">
            <v>0</v>
          </cell>
        </row>
        <row r="44">
          <cell r="A44">
            <v>44</v>
          </cell>
          <cell r="C44" t="str">
            <v>Input Cash Revenues ($Millions)</v>
          </cell>
          <cell r="S44" t="str">
            <v>Input Cash Revenues ($Millions)</v>
          </cell>
          <cell r="AH44" t="str">
            <v>Jan-Mar</v>
          </cell>
        </row>
        <row r="45">
          <cell r="A45">
            <v>45</v>
          </cell>
          <cell r="B45" t="str">
            <v>22.</v>
          </cell>
          <cell r="C45" t="str">
            <v xml:space="preserve">Total Revenues including OOR </v>
          </cell>
          <cell r="D45">
            <v>699.82299999999998</v>
          </cell>
          <cell r="E45">
            <v>582.83199999999999</v>
          </cell>
          <cell r="F45">
            <v>703.57899999999995</v>
          </cell>
          <cell r="G45">
            <v>664.245</v>
          </cell>
          <cell r="H45">
            <v>681.41800000000001</v>
          </cell>
          <cell r="I45">
            <v>670.84799999999996</v>
          </cell>
          <cell r="J45">
            <v>971.84699999999998</v>
          </cell>
          <cell r="K45">
            <v>1185.951</v>
          </cell>
          <cell r="L45">
            <v>1015.91</v>
          </cell>
          <cell r="M45">
            <v>1148.498</v>
          </cell>
          <cell r="N45">
            <v>936.07500000000005</v>
          </cell>
          <cell r="O45">
            <v>764.08699999999999</v>
          </cell>
          <cell r="P45">
            <v>10025.112999999999</v>
          </cell>
          <cell r="S45" t="str">
            <v xml:space="preserve">Total Revenues including OOR </v>
          </cell>
          <cell r="T45">
            <v>976</v>
          </cell>
          <cell r="U45">
            <v>817</v>
          </cell>
          <cell r="V45">
            <v>848</v>
          </cell>
          <cell r="W45">
            <v>716.10623158247017</v>
          </cell>
          <cell r="X45">
            <v>744.46610490398143</v>
          </cell>
          <cell r="Y45">
            <v>674.51654219710736</v>
          </cell>
          <cell r="Z45">
            <v>877.43483252155909</v>
          </cell>
          <cell r="AA45">
            <v>966.48764485437334</v>
          </cell>
          <cell r="AB45">
            <v>1113.0093759014933</v>
          </cell>
          <cell r="AC45">
            <v>1037.7153297501004</v>
          </cell>
          <cell r="AD45">
            <v>957.55720132312604</v>
          </cell>
          <cell r="AE45">
            <v>787.2422153837507</v>
          </cell>
          <cell r="AF45">
            <v>10515.535478417962</v>
          </cell>
          <cell r="AH45">
            <v>2641</v>
          </cell>
          <cell r="AI45">
            <v>735.87364620183405</v>
          </cell>
          <cell r="AJ45">
            <v>801.07091703930996</v>
          </cell>
          <cell r="AK45">
            <v>725.54661875867112</v>
          </cell>
          <cell r="AL45">
            <v>774.06946939599698</v>
          </cell>
          <cell r="AM45">
            <v>726.87969231469651</v>
          </cell>
          <cell r="AN45">
            <v>750.67270498327639</v>
          </cell>
          <cell r="AO45">
            <v>877.86435292535839</v>
          </cell>
          <cell r="AP45">
            <v>999.62499880399059</v>
          </cell>
          <cell r="AQ45">
            <v>1151.329899241417</v>
          </cell>
          <cell r="AR45">
            <v>1074.5878132602213</v>
          </cell>
          <cell r="AS45">
            <v>991.60338203061542</v>
          </cell>
          <cell r="AT45">
            <v>814.74464927316819</v>
          </cell>
          <cell r="AU45">
            <v>10423.868144228556</v>
          </cell>
          <cell r="AX45">
            <v>745.08634476958423</v>
          </cell>
          <cell r="AY45">
            <v>713.16005711538753</v>
          </cell>
          <cell r="AZ45">
            <v>628.13326097496395</v>
          </cell>
          <cell r="BA45">
            <v>672.41105566486067</v>
          </cell>
          <cell r="BB45">
            <v>627.46422174370218</v>
          </cell>
          <cell r="BC45">
            <v>648.46160422529499</v>
          </cell>
          <cell r="BD45">
            <v>761.70891480249588</v>
          </cell>
          <cell r="BE45">
            <v>869.43131919504413</v>
          </cell>
          <cell r="BF45">
            <v>1000.1045773577395</v>
          </cell>
          <cell r="BG45">
            <v>935.33154646888374</v>
          </cell>
          <cell r="BH45">
            <v>857.29444105527125</v>
          </cell>
          <cell r="BI45">
            <v>700.43913966747823</v>
          </cell>
          <cell r="BJ45">
            <v>9159.0264830407068</v>
          </cell>
          <cell r="BM45">
            <v>659.50782111906574</v>
          </cell>
          <cell r="BN45">
            <v>680.80483293871373</v>
          </cell>
          <cell r="BO45">
            <v>607.7684041555151</v>
          </cell>
          <cell r="BP45">
            <v>650.57183918620899</v>
          </cell>
          <cell r="BQ45">
            <v>607.12164255709183</v>
          </cell>
          <cell r="BR45">
            <v>627.41985531046021</v>
          </cell>
          <cell r="BS45">
            <v>736.89626294640971</v>
          </cell>
          <cell r="BT45">
            <v>841.03173243081608</v>
          </cell>
          <cell r="BU45">
            <v>967.35383937378606</v>
          </cell>
          <cell r="BV45">
            <v>904.73761743207115</v>
          </cell>
          <cell r="BW45">
            <v>829.29898741563238</v>
          </cell>
          <cell r="BX45">
            <v>677.66664553424528</v>
          </cell>
          <cell r="BY45">
            <v>8790.1794804000165</v>
          </cell>
          <cell r="CB45">
            <v>0</v>
          </cell>
          <cell r="CC45">
            <v>0</v>
          </cell>
          <cell r="CD45">
            <v>0</v>
          </cell>
          <cell r="CE45">
            <v>0</v>
          </cell>
          <cell r="CF45">
            <v>0</v>
          </cell>
          <cell r="CG45">
            <v>0</v>
          </cell>
          <cell r="CH45">
            <v>0</v>
          </cell>
          <cell r="CI45">
            <v>0</v>
          </cell>
          <cell r="CJ45">
            <v>0</v>
          </cell>
          <cell r="CK45">
            <v>0</v>
          </cell>
          <cell r="CL45">
            <v>0</v>
          </cell>
          <cell r="CM45">
            <v>0</v>
          </cell>
          <cell r="CN45">
            <v>0</v>
          </cell>
        </row>
        <row r="46">
          <cell r="A46">
            <v>46</v>
          </cell>
          <cell r="B46" t="str">
            <v>23.</v>
          </cell>
          <cell r="C46" t="str">
            <v>Pass Throughs</v>
          </cell>
          <cell r="D46">
            <v>0</v>
          </cell>
          <cell r="E46">
            <v>0</v>
          </cell>
          <cell r="F46">
            <v>0</v>
          </cell>
          <cell r="G46">
            <v>0</v>
          </cell>
          <cell r="H46">
            <v>0</v>
          </cell>
          <cell r="I46">
            <v>0</v>
          </cell>
          <cell r="J46">
            <v>0</v>
          </cell>
          <cell r="K46">
            <v>0</v>
          </cell>
          <cell r="L46">
            <v>0</v>
          </cell>
          <cell r="M46">
            <v>0</v>
          </cell>
          <cell r="N46">
            <v>0</v>
          </cell>
          <cell r="O46">
            <v>0</v>
          </cell>
          <cell r="P46">
            <v>0</v>
          </cell>
          <cell r="S46" t="str">
            <v>Pass Throughs</v>
          </cell>
          <cell r="T46">
            <v>0</v>
          </cell>
          <cell r="U46">
            <v>0</v>
          </cell>
          <cell r="V46">
            <v>0</v>
          </cell>
          <cell r="W46">
            <v>91.64623618119937</v>
          </cell>
          <cell r="X46">
            <v>83.875904534686782</v>
          </cell>
          <cell r="Y46">
            <v>85.713340920513517</v>
          </cell>
          <cell r="Z46">
            <v>84.382662515822105</v>
          </cell>
          <cell r="AA46">
            <v>97.86359068895807</v>
          </cell>
          <cell r="AB46">
            <v>92.370696228169365</v>
          </cell>
          <cell r="AC46">
            <v>91.184694900042516</v>
          </cell>
          <cell r="AD46">
            <v>88.535384059695971</v>
          </cell>
          <cell r="AE46">
            <v>95.136074330234635</v>
          </cell>
          <cell r="AF46">
            <v>810.70858435932223</v>
          </cell>
          <cell r="AI46">
            <v>87.649185786642377</v>
          </cell>
          <cell r="AJ46">
            <v>84.540640631980182</v>
          </cell>
          <cell r="AK46">
            <v>85.517408338047204</v>
          </cell>
          <cell r="AL46">
            <v>83.714075321996546</v>
          </cell>
          <cell r="AM46">
            <v>93.165515199505663</v>
          </cell>
          <cell r="AN46">
            <v>84.255374043451098</v>
          </cell>
          <cell r="AO46">
            <v>87.788888296630219</v>
          </cell>
          <cell r="AP46">
            <v>91.956422001444921</v>
          </cell>
          <cell r="AQ46">
            <v>99.813109970287485</v>
          </cell>
          <cell r="AR46">
            <v>99.616346074595427</v>
          </cell>
          <cell r="AS46">
            <v>87.478349304420092</v>
          </cell>
          <cell r="AT46">
            <v>116.07946897689737</v>
          </cell>
          <cell r="AU46">
            <v>1101.5747839458986</v>
          </cell>
          <cell r="AX46">
            <v>217.93475418609907</v>
          </cell>
          <cell r="AY46">
            <v>93.973570394692416</v>
          </cell>
          <cell r="AZ46">
            <v>97.031199528449889</v>
          </cell>
          <cell r="BA46">
            <v>104.94356199731763</v>
          </cell>
          <cell r="BB46">
            <v>95.330939873454156</v>
          </cell>
          <cell r="BC46">
            <v>95.881842303888419</v>
          </cell>
          <cell r="BD46">
            <v>96.458404863525487</v>
          </cell>
          <cell r="BE46">
            <v>101.00427043165044</v>
          </cell>
          <cell r="BF46">
            <v>113.14765847247423</v>
          </cell>
          <cell r="BG46">
            <v>113.5233526950953</v>
          </cell>
          <cell r="BH46">
            <v>101.35014549374786</v>
          </cell>
          <cell r="BI46">
            <v>128.3272720888049</v>
          </cell>
          <cell r="BJ46">
            <v>1358.9069723291998</v>
          </cell>
          <cell r="BM46">
            <v>99.376585978489629</v>
          </cell>
          <cell r="BN46">
            <v>235.17119246545172</v>
          </cell>
          <cell r="BO46">
            <v>101.3142356436866</v>
          </cell>
          <cell r="BP46">
            <v>108.68202253069539</v>
          </cell>
          <cell r="BQ46">
            <v>99.401011267235234</v>
          </cell>
          <cell r="BR46">
            <v>98.034399654038992</v>
          </cell>
          <cell r="BS46">
            <v>98.327631189628107</v>
          </cell>
          <cell r="BT46">
            <v>102.78012190376231</v>
          </cell>
          <cell r="BU46">
            <v>124.63512167328622</v>
          </cell>
          <cell r="BV46">
            <v>105.66527385627244</v>
          </cell>
          <cell r="BW46">
            <v>102.92719102732248</v>
          </cell>
          <cell r="BX46">
            <v>130.83818194270714</v>
          </cell>
          <cell r="BY46">
            <v>1407.1529691325763</v>
          </cell>
          <cell r="CB46">
            <v>1</v>
          </cell>
          <cell r="CC46">
            <v>0</v>
          </cell>
          <cell r="CD46">
            <v>0</v>
          </cell>
          <cell r="CE46">
            <v>0</v>
          </cell>
          <cell r="CF46">
            <v>0</v>
          </cell>
          <cell r="CG46">
            <v>0</v>
          </cell>
          <cell r="CH46">
            <v>0</v>
          </cell>
          <cell r="CI46">
            <v>0</v>
          </cell>
          <cell r="CJ46">
            <v>0</v>
          </cell>
          <cell r="CK46">
            <v>0</v>
          </cell>
          <cell r="CL46">
            <v>0</v>
          </cell>
          <cell r="CM46">
            <v>0</v>
          </cell>
          <cell r="CN46">
            <v>1</v>
          </cell>
        </row>
        <row r="47">
          <cell r="A47">
            <v>47</v>
          </cell>
          <cell r="B47" t="str">
            <v>24.</v>
          </cell>
          <cell r="C47" t="str">
            <v>Miscellaneous Receipts</v>
          </cell>
          <cell r="D47">
            <v>84.783000000000001</v>
          </cell>
          <cell r="E47">
            <v>86.08</v>
          </cell>
          <cell r="F47">
            <v>168.446</v>
          </cell>
          <cell r="G47">
            <v>110.333</v>
          </cell>
          <cell r="H47">
            <v>110.48</v>
          </cell>
          <cell r="I47">
            <v>80.438999999999993</v>
          </cell>
          <cell r="J47">
            <v>52.475999999999999</v>
          </cell>
          <cell r="K47">
            <v>106.35899999999999</v>
          </cell>
          <cell r="L47">
            <v>94.81</v>
          </cell>
          <cell r="M47">
            <v>97.233999999999995</v>
          </cell>
          <cell r="N47">
            <v>132.05099999999999</v>
          </cell>
          <cell r="O47">
            <v>56.268999999999998</v>
          </cell>
          <cell r="P47">
            <v>1179.76</v>
          </cell>
          <cell r="S47" t="str">
            <v>Miscellaneous Receipts</v>
          </cell>
          <cell r="T47">
            <v>23</v>
          </cell>
          <cell r="U47">
            <v>16.030999999999999</v>
          </cell>
          <cell r="V47">
            <v>40</v>
          </cell>
          <cell r="W47">
            <v>0</v>
          </cell>
          <cell r="X47">
            <v>0</v>
          </cell>
          <cell r="Y47">
            <v>0</v>
          </cell>
          <cell r="Z47">
            <v>0</v>
          </cell>
          <cell r="AA47">
            <v>0</v>
          </cell>
          <cell r="AB47">
            <v>0</v>
          </cell>
          <cell r="AC47">
            <v>0</v>
          </cell>
          <cell r="AD47">
            <v>0</v>
          </cell>
          <cell r="AE47">
            <v>0</v>
          </cell>
          <cell r="AF47">
            <v>79.031000000000006</v>
          </cell>
          <cell r="AI47">
            <v>0</v>
          </cell>
          <cell r="AJ47">
            <v>0</v>
          </cell>
          <cell r="AK47">
            <v>0</v>
          </cell>
          <cell r="AL47">
            <v>0</v>
          </cell>
          <cell r="AM47">
            <v>0</v>
          </cell>
          <cell r="AN47">
            <v>0</v>
          </cell>
          <cell r="AO47">
            <v>0</v>
          </cell>
          <cell r="AP47">
            <v>0</v>
          </cell>
          <cell r="AQ47">
            <v>0</v>
          </cell>
          <cell r="AR47">
            <v>0</v>
          </cell>
          <cell r="AS47">
            <v>0</v>
          </cell>
          <cell r="AT47">
            <v>0</v>
          </cell>
          <cell r="AU47">
            <v>0</v>
          </cell>
          <cell r="AX47">
            <v>0</v>
          </cell>
          <cell r="AY47">
            <v>0</v>
          </cell>
          <cell r="AZ47">
            <v>0</v>
          </cell>
          <cell r="BA47">
            <v>0</v>
          </cell>
          <cell r="BB47">
            <v>0</v>
          </cell>
          <cell r="BC47">
            <v>0</v>
          </cell>
          <cell r="BD47">
            <v>0</v>
          </cell>
          <cell r="BE47">
            <v>0</v>
          </cell>
          <cell r="BF47">
            <v>0</v>
          </cell>
          <cell r="BG47">
            <v>0</v>
          </cell>
          <cell r="BH47">
            <v>0</v>
          </cell>
          <cell r="BI47">
            <v>0</v>
          </cell>
          <cell r="BJ47">
            <v>0</v>
          </cell>
          <cell r="BM47">
            <v>0</v>
          </cell>
          <cell r="BN47">
            <v>0</v>
          </cell>
          <cell r="BO47">
            <v>0</v>
          </cell>
          <cell r="BP47">
            <v>0</v>
          </cell>
          <cell r="BQ47">
            <v>0</v>
          </cell>
          <cell r="BR47">
            <v>0</v>
          </cell>
          <cell r="BS47">
            <v>0</v>
          </cell>
          <cell r="BT47">
            <v>0</v>
          </cell>
          <cell r="BU47">
            <v>0</v>
          </cell>
          <cell r="BV47">
            <v>0</v>
          </cell>
          <cell r="BW47">
            <v>0</v>
          </cell>
          <cell r="BX47">
            <v>0</v>
          </cell>
          <cell r="BY47">
            <v>0</v>
          </cell>
          <cell r="CB47">
            <v>0</v>
          </cell>
          <cell r="CC47">
            <v>0</v>
          </cell>
          <cell r="CD47">
            <v>0</v>
          </cell>
          <cell r="CE47">
            <v>0</v>
          </cell>
          <cell r="CF47">
            <v>0</v>
          </cell>
          <cell r="CG47">
            <v>0</v>
          </cell>
          <cell r="CH47">
            <v>0</v>
          </cell>
          <cell r="CI47">
            <v>0</v>
          </cell>
          <cell r="CJ47">
            <v>0</v>
          </cell>
          <cell r="CK47">
            <v>0</v>
          </cell>
          <cell r="CL47">
            <v>0</v>
          </cell>
          <cell r="CM47">
            <v>0</v>
          </cell>
          <cell r="CN47">
            <v>0</v>
          </cell>
        </row>
        <row r="48">
          <cell r="A48">
            <v>48</v>
          </cell>
          <cell r="C48" t="str">
            <v>Total SCE Revenues</v>
          </cell>
          <cell r="D48">
            <v>784.60599999999999</v>
          </cell>
          <cell r="E48">
            <v>668.91200000000003</v>
          </cell>
          <cell r="F48">
            <v>872.02499999999998</v>
          </cell>
          <cell r="G48">
            <v>774.57799999999997</v>
          </cell>
          <cell r="H48">
            <v>791.89800000000002</v>
          </cell>
          <cell r="I48">
            <v>751.28699999999992</v>
          </cell>
          <cell r="J48">
            <v>1024.3229999999999</v>
          </cell>
          <cell r="K48">
            <v>1292.31</v>
          </cell>
          <cell r="L48">
            <v>1110.72</v>
          </cell>
          <cell r="M48">
            <v>1245.732</v>
          </cell>
          <cell r="N48">
            <v>1068.126</v>
          </cell>
          <cell r="O48">
            <v>820.35599999999999</v>
          </cell>
          <cell r="P48">
            <v>11204.873</v>
          </cell>
          <cell r="S48" t="str">
            <v>Total SCE Revenues</v>
          </cell>
          <cell r="T48">
            <v>999</v>
          </cell>
          <cell r="U48">
            <v>833.03099999999995</v>
          </cell>
          <cell r="V48">
            <v>888</v>
          </cell>
          <cell r="W48">
            <v>807.75246776366953</v>
          </cell>
          <cell r="X48">
            <v>828.34200943866824</v>
          </cell>
          <cell r="Y48">
            <v>760.22988311762083</v>
          </cell>
          <cell r="Z48">
            <v>961.81749503738115</v>
          </cell>
          <cell r="AA48">
            <v>1064.3512355433313</v>
          </cell>
          <cell r="AB48">
            <v>1205.3800721296627</v>
          </cell>
          <cell r="AC48">
            <v>1128.900024650143</v>
          </cell>
          <cell r="AD48">
            <v>1046.0925853828221</v>
          </cell>
          <cell r="AE48">
            <v>882.3782897139854</v>
          </cell>
          <cell r="AF48">
            <v>11405.275062777286</v>
          </cell>
          <cell r="AI48">
            <v>823.52283198847647</v>
          </cell>
          <cell r="AJ48">
            <v>885.61155767129014</v>
          </cell>
          <cell r="AK48">
            <v>811.06402709671829</v>
          </cell>
          <cell r="AL48">
            <v>857.78354471799355</v>
          </cell>
          <cell r="AM48">
            <v>820.04520751420216</v>
          </cell>
          <cell r="AN48">
            <v>834.92807902672746</v>
          </cell>
          <cell r="AO48">
            <v>965.65324122198865</v>
          </cell>
          <cell r="AP48">
            <v>1091.5814208054355</v>
          </cell>
          <cell r="AQ48">
            <v>1251.1430092117046</v>
          </cell>
          <cell r="AR48">
            <v>1174.2041593348167</v>
          </cell>
          <cell r="AS48">
            <v>1079.0817313350356</v>
          </cell>
          <cell r="AT48">
            <v>930.82411825006557</v>
          </cell>
          <cell r="AU48">
            <v>11525.442928174454</v>
          </cell>
          <cell r="AX48">
            <v>963.02109895568333</v>
          </cell>
          <cell r="AY48">
            <v>807.13362751007992</v>
          </cell>
          <cell r="AZ48">
            <v>725.16446050341381</v>
          </cell>
          <cell r="BA48">
            <v>777.35461766217827</v>
          </cell>
          <cell r="BB48">
            <v>722.79516161715628</v>
          </cell>
          <cell r="BC48">
            <v>744.34344652918344</v>
          </cell>
          <cell r="BD48">
            <v>858.1673196660214</v>
          </cell>
          <cell r="BE48">
            <v>970.43558962669454</v>
          </cell>
          <cell r="BF48">
            <v>1113.2522358302137</v>
          </cell>
          <cell r="BG48">
            <v>1048.8548991639791</v>
          </cell>
          <cell r="BH48">
            <v>958.6445865490191</v>
          </cell>
          <cell r="BI48">
            <v>828.76641175628311</v>
          </cell>
          <cell r="BJ48">
            <v>10517.933455369906</v>
          </cell>
          <cell r="BM48">
            <v>758.88440709755537</v>
          </cell>
          <cell r="BN48">
            <v>915.97602540416551</v>
          </cell>
          <cell r="BO48">
            <v>709.08263979920173</v>
          </cell>
          <cell r="BP48">
            <v>759.25386171690434</v>
          </cell>
          <cell r="BQ48">
            <v>706.52265382432711</v>
          </cell>
          <cell r="BR48">
            <v>725.45425496449923</v>
          </cell>
          <cell r="BS48">
            <v>835.22389413603787</v>
          </cell>
          <cell r="BT48">
            <v>943.81185433457836</v>
          </cell>
          <cell r="BU48">
            <v>1091.9889610470723</v>
          </cell>
          <cell r="BV48">
            <v>1010.4028912883435</v>
          </cell>
          <cell r="BW48">
            <v>932.22617844295485</v>
          </cell>
          <cell r="BX48">
            <v>808.50482747695241</v>
          </cell>
          <cell r="BY48">
            <v>10197.332449532592</v>
          </cell>
          <cell r="CB48">
            <v>1</v>
          </cell>
          <cell r="CC48">
            <v>0</v>
          </cell>
          <cell r="CD48">
            <v>0</v>
          </cell>
          <cell r="CE48">
            <v>0</v>
          </cell>
          <cell r="CF48">
            <v>0</v>
          </cell>
          <cell r="CG48">
            <v>0</v>
          </cell>
          <cell r="CH48">
            <v>0</v>
          </cell>
          <cell r="CI48">
            <v>0</v>
          </cell>
          <cell r="CJ48">
            <v>0</v>
          </cell>
          <cell r="CK48">
            <v>0</v>
          </cell>
          <cell r="CL48">
            <v>0</v>
          </cell>
          <cell r="CM48">
            <v>0</v>
          </cell>
          <cell r="CN48">
            <v>1</v>
          </cell>
        </row>
      </sheetData>
      <sheetData sheetId="8" refreshError="1">
        <row r="1">
          <cell r="A1">
            <v>1</v>
          </cell>
          <cell r="C1" t="str">
            <v>SCE Purchase Power, Fuel, and CDWR Payments</v>
          </cell>
          <cell r="F1">
            <v>36892</v>
          </cell>
          <cell r="G1">
            <v>36923</v>
          </cell>
          <cell r="H1">
            <v>36951</v>
          </cell>
          <cell r="I1">
            <v>36982</v>
          </cell>
          <cell r="J1">
            <v>37012</v>
          </cell>
          <cell r="K1">
            <v>37043</v>
          </cell>
          <cell r="L1">
            <v>37073</v>
          </cell>
          <cell r="M1">
            <v>37104</v>
          </cell>
          <cell r="N1">
            <v>37135</v>
          </cell>
          <cell r="O1">
            <v>37165</v>
          </cell>
          <cell r="P1">
            <v>37196</v>
          </cell>
          <cell r="Q1">
            <v>37226</v>
          </cell>
          <cell r="R1" t="str">
            <v>2001 Total</v>
          </cell>
          <cell r="S1" t="str">
            <v>Bench</v>
          </cell>
          <cell r="T1" t="str">
            <v>Notes</v>
          </cell>
          <cell r="U1">
            <v>37257</v>
          </cell>
          <cell r="V1">
            <v>37288</v>
          </cell>
          <cell r="W1">
            <v>37316</v>
          </cell>
          <cell r="X1">
            <v>37347</v>
          </cell>
          <cell r="Y1">
            <v>37377</v>
          </cell>
          <cell r="Z1">
            <v>37408</v>
          </cell>
          <cell r="AA1">
            <v>37438</v>
          </cell>
          <cell r="AB1">
            <v>37469</v>
          </cell>
          <cell r="AC1">
            <v>37500</v>
          </cell>
          <cell r="AD1">
            <v>37530</v>
          </cell>
          <cell r="AE1">
            <v>37561</v>
          </cell>
          <cell r="AF1">
            <v>37591</v>
          </cell>
          <cell r="AG1" t="str">
            <v>Total</v>
          </cell>
          <cell r="AH1" t="str">
            <v>Bench</v>
          </cell>
          <cell r="AI1" t="str">
            <v>Notes</v>
          </cell>
          <cell r="AJ1">
            <v>37622</v>
          </cell>
          <cell r="AK1">
            <v>37653</v>
          </cell>
          <cell r="AL1">
            <v>37681</v>
          </cell>
          <cell r="AM1">
            <v>37712</v>
          </cell>
          <cell r="AN1">
            <v>37742</v>
          </cell>
          <cell r="AO1">
            <v>37773</v>
          </cell>
          <cell r="AP1">
            <v>37803</v>
          </cell>
          <cell r="AQ1">
            <v>37834</v>
          </cell>
          <cell r="AR1">
            <v>37865</v>
          </cell>
          <cell r="AS1">
            <v>37895</v>
          </cell>
          <cell r="AT1">
            <v>37926</v>
          </cell>
          <cell r="AU1">
            <v>37956</v>
          </cell>
          <cell r="AV1" t="str">
            <v>Total</v>
          </cell>
          <cell r="AW1" t="str">
            <v>Bench</v>
          </cell>
          <cell r="AX1" t="str">
            <v>Notes</v>
          </cell>
          <cell r="AY1">
            <v>37987</v>
          </cell>
          <cell r="AZ1">
            <v>38018</v>
          </cell>
          <cell r="BA1">
            <v>38047</v>
          </cell>
          <cell r="BB1">
            <v>38078</v>
          </cell>
          <cell r="BC1">
            <v>38108</v>
          </cell>
          <cell r="BD1">
            <v>38139</v>
          </cell>
          <cell r="BE1">
            <v>38169</v>
          </cell>
          <cell r="BF1">
            <v>38200</v>
          </cell>
          <cell r="BG1">
            <v>38231</v>
          </cell>
          <cell r="BH1">
            <v>38261</v>
          </cell>
          <cell r="BI1">
            <v>38292</v>
          </cell>
          <cell r="BJ1">
            <v>38322</v>
          </cell>
          <cell r="BK1" t="str">
            <v>Total</v>
          </cell>
          <cell r="BL1" t="str">
            <v>Bench</v>
          </cell>
          <cell r="BM1" t="str">
            <v>Notes</v>
          </cell>
          <cell r="BN1">
            <v>38353</v>
          </cell>
          <cell r="BO1">
            <v>38384</v>
          </cell>
          <cell r="BP1">
            <v>38412</v>
          </cell>
          <cell r="BQ1">
            <v>38443</v>
          </cell>
          <cell r="BR1">
            <v>38473</v>
          </cell>
          <cell r="BS1">
            <v>38504</v>
          </cell>
          <cell r="BT1">
            <v>38534</v>
          </cell>
          <cell r="BU1">
            <v>38565</v>
          </cell>
          <cell r="BV1">
            <v>38596</v>
          </cell>
          <cell r="BW1">
            <v>38626</v>
          </cell>
          <cell r="BX1">
            <v>38657</v>
          </cell>
          <cell r="BY1">
            <v>38687</v>
          </cell>
          <cell r="BZ1" t="str">
            <v>Total</v>
          </cell>
          <cell r="CA1" t="str">
            <v>Bench</v>
          </cell>
          <cell r="CB1" t="str">
            <v>Notes</v>
          </cell>
        </row>
        <row r="2">
          <cell r="A2">
            <v>2</v>
          </cell>
          <cell r="C2" t="str">
            <v>Monthly Forecast - Accrual Basis - $ Thousands</v>
          </cell>
          <cell r="U2">
            <v>86604</v>
          </cell>
          <cell r="V2">
            <v>91692.516642100003</v>
          </cell>
          <cell r="W2">
            <v>87234.927882427553</v>
          </cell>
          <cell r="X2">
            <v>98197.079061440323</v>
          </cell>
          <cell r="Y2">
            <v>107545.22048452885</v>
          </cell>
          <cell r="Z2">
            <v>126427.56216207582</v>
          </cell>
          <cell r="AA2">
            <v>233987.71814622456</v>
          </cell>
          <cell r="AB2">
            <v>227234.0182422561</v>
          </cell>
          <cell r="AC2">
            <v>227531.38454602705</v>
          </cell>
          <cell r="AD2">
            <v>220983.62628116607</v>
          </cell>
          <cell r="AE2">
            <v>118342.92119102452</v>
          </cell>
          <cell r="AF2">
            <v>119451.31099631118</v>
          </cell>
          <cell r="AG2">
            <v>1745232.2856355819</v>
          </cell>
          <cell r="AJ2">
            <v>125991.48770777413</v>
          </cell>
          <cell r="AK2">
            <v>123299.48919319992</v>
          </cell>
          <cell r="AL2">
            <v>115144.39390285639</v>
          </cell>
          <cell r="AM2">
            <v>128286.08802232961</v>
          </cell>
          <cell r="AN2">
            <v>119171.63463065146</v>
          </cell>
          <cell r="AO2">
            <v>126860.29108871594</v>
          </cell>
          <cell r="AP2">
            <v>237759.31242057585</v>
          </cell>
          <cell r="AQ2">
            <v>226778.00368016414</v>
          </cell>
          <cell r="AR2">
            <v>229293.70683582567</v>
          </cell>
          <cell r="AS2">
            <v>228037.26375448686</v>
          </cell>
          <cell r="AT2">
            <v>122724.85924127072</v>
          </cell>
          <cell r="AU2">
            <v>121573.80901808744</v>
          </cell>
          <cell r="AV2">
            <v>1904920.339495938</v>
          </cell>
          <cell r="AW2" t="str">
            <v>Does not incl Transmission charges</v>
          </cell>
          <cell r="AY2">
            <v>7.1539668626705147E-2</v>
          </cell>
          <cell r="AZ2">
            <v>6.6959662638623352E-2</v>
          </cell>
          <cell r="BA2">
            <v>6.2979138035010443E-2</v>
          </cell>
          <cell r="BB2">
            <v>6.7330420470480268E-2</v>
          </cell>
          <cell r="BC2">
            <v>6.3378121542357682E-2</v>
          </cell>
          <cell r="BD2">
            <v>6.8396265647431606E-2</v>
          </cell>
          <cell r="BE2">
            <v>0.12236942611531976</v>
          </cell>
          <cell r="BF2">
            <v>0.12268126706944502</v>
          </cell>
          <cell r="BG2">
            <v>0.11393590782956925</v>
          </cell>
          <cell r="BH2">
            <v>0.11080273210790133</v>
          </cell>
          <cell r="BI2">
            <v>6.4673146067051809E-2</v>
          </cell>
          <cell r="BJ2">
            <v>6.4954243850104357E-2</v>
          </cell>
          <cell r="BL2">
            <v>-4446.7740000000003</v>
          </cell>
          <cell r="BM2" t="str">
            <v>Proscreen f&amp;pp</v>
          </cell>
          <cell r="BN2">
            <v>7.1539668626705147E-2</v>
          </cell>
          <cell r="BO2">
            <v>6.6959662638623352E-2</v>
          </cell>
          <cell r="BP2">
            <v>6.2979138035010443E-2</v>
          </cell>
          <cell r="BQ2">
            <v>6.7330420470480268E-2</v>
          </cell>
          <cell r="BR2">
            <v>6.3378121542357682E-2</v>
          </cell>
          <cell r="BS2">
            <v>6.8396265647431606E-2</v>
          </cell>
          <cell r="BT2">
            <v>0.12236942611531976</v>
          </cell>
          <cell r="BU2">
            <v>0.12268126706944502</v>
          </cell>
          <cell r="BV2">
            <v>0.11393590782956925</v>
          </cell>
          <cell r="BW2">
            <v>0.11080273210790133</v>
          </cell>
          <cell r="BX2">
            <v>6.4673146067051809E-2</v>
          </cell>
          <cell r="BY2">
            <v>6.4954243850104357E-2</v>
          </cell>
          <cell r="CA2">
            <v>-4211.7309999999998</v>
          </cell>
          <cell r="CB2" t="str">
            <v>Proscreen</v>
          </cell>
        </row>
        <row r="3">
          <cell r="A3">
            <v>3</v>
          </cell>
          <cell r="C3" t="str">
            <v>QF Energy Cost</v>
          </cell>
          <cell r="F3">
            <v>326273</v>
          </cell>
          <cell r="G3">
            <v>354075</v>
          </cell>
          <cell r="H3">
            <v>249661</v>
          </cell>
          <cell r="I3">
            <v>438388</v>
          </cell>
          <cell r="J3">
            <v>214894.07306</v>
          </cell>
          <cell r="K3">
            <v>316277.15243999998</v>
          </cell>
          <cell r="L3">
            <v>234129</v>
          </cell>
          <cell r="M3">
            <v>220593.7317065229</v>
          </cell>
          <cell r="N3">
            <v>195430</v>
          </cell>
          <cell r="O3">
            <v>78818.760447264707</v>
          </cell>
          <cell r="P3">
            <v>99733.094044723708</v>
          </cell>
          <cell r="Q3">
            <v>97630.533553477086</v>
          </cell>
          <cell r="R3">
            <v>2825903.3452519882</v>
          </cell>
          <cell r="S3">
            <v>2928.9025483660976</v>
          </cell>
          <cell r="U3">
            <v>86604</v>
          </cell>
          <cell r="V3">
            <v>89274.158432099997</v>
          </cell>
          <cell r="W3">
            <v>80210.570692427558</v>
          </cell>
          <cell r="X3">
            <v>88792.993871440325</v>
          </cell>
          <cell r="Y3">
            <v>103958.36329452886</v>
          </cell>
          <cell r="Z3">
            <v>120309.02316207581</v>
          </cell>
          <cell r="AA3">
            <v>225489.45114622457</v>
          </cell>
          <cell r="AB3">
            <v>224552.97924225611</v>
          </cell>
          <cell r="AC3">
            <v>221412.84554602706</v>
          </cell>
          <cell r="AD3">
            <v>212485.35928116608</v>
          </cell>
          <cell r="AE3">
            <v>115661.88219102452</v>
          </cell>
          <cell r="AF3">
            <v>113332.77199631117</v>
          </cell>
          <cell r="AG3">
            <v>1682084.3988555819</v>
          </cell>
          <cell r="AH3">
            <v>1745232.2856355819</v>
          </cell>
          <cell r="AI3" t="str">
            <v>Total QF &amp; BO</v>
          </cell>
          <cell r="AJ3">
            <v>118473.22070777413</v>
          </cell>
          <cell r="AK3">
            <v>121598.45019319991</v>
          </cell>
          <cell r="AL3">
            <v>110005.85490285639</v>
          </cell>
          <cell r="AM3">
            <v>120767.82102232962</v>
          </cell>
          <cell r="AN3">
            <v>117470.59563065146</v>
          </cell>
          <cell r="AO3">
            <v>121721.75208871593</v>
          </cell>
          <cell r="AP3">
            <v>226641.27342057586</v>
          </cell>
          <cell r="AQ3">
            <v>225076.96468016415</v>
          </cell>
          <cell r="AR3">
            <v>224155.16783582568</v>
          </cell>
          <cell r="AS3">
            <v>216919.22475448687</v>
          </cell>
          <cell r="AT3">
            <v>121023.82024127072</v>
          </cell>
          <cell r="AU3">
            <v>116185.27001808744</v>
          </cell>
          <cell r="AV3">
            <v>1840039.4154959382</v>
          </cell>
          <cell r="AW3">
            <v>1904920.3394959383</v>
          </cell>
          <cell r="AX3" t="str">
            <v>Total QF &amp; BO</v>
          </cell>
          <cell r="BK3">
            <v>0</v>
          </cell>
          <cell r="BZ3">
            <v>0</v>
          </cell>
        </row>
        <row r="4">
          <cell r="A4">
            <v>4</v>
          </cell>
          <cell r="C4" t="str">
            <v xml:space="preserve">QF Buyout Cost </v>
          </cell>
          <cell r="F4">
            <v>20353</v>
          </cell>
          <cell r="G4">
            <v>3545</v>
          </cell>
          <cell r="H4">
            <v>6670</v>
          </cell>
          <cell r="I4">
            <v>20395</v>
          </cell>
          <cell r="J4">
            <v>3622.9269399999998</v>
          </cell>
          <cell r="K4">
            <v>6812.8475600000002</v>
          </cell>
          <cell r="L4">
            <v>0</v>
          </cell>
          <cell r="M4">
            <v>3924.4830441096556</v>
          </cell>
          <cell r="N4">
            <v>6670</v>
          </cell>
          <cell r="O4">
            <v>20394.731189999999</v>
          </cell>
          <cell r="P4">
            <v>3586.8571899999997</v>
          </cell>
          <cell r="Q4">
            <v>7024.3571899999997</v>
          </cell>
          <cell r="R4">
            <v>102999.20311410964</v>
          </cell>
          <cell r="U4">
            <v>0</v>
          </cell>
          <cell r="V4">
            <v>2418.3582099999999</v>
          </cell>
          <cell r="W4">
            <v>7024.3571899999997</v>
          </cell>
          <cell r="X4">
            <v>9404.0851899999998</v>
          </cell>
          <cell r="Y4">
            <v>3586.8571899999997</v>
          </cell>
          <cell r="Z4">
            <v>6118.5389999999998</v>
          </cell>
          <cell r="AA4">
            <v>8498.2669999999998</v>
          </cell>
          <cell r="AB4">
            <v>2681.0389999999998</v>
          </cell>
          <cell r="AC4">
            <v>6118.5389999999998</v>
          </cell>
          <cell r="AD4">
            <v>8498.2669999999998</v>
          </cell>
          <cell r="AE4">
            <v>2681.0389999999998</v>
          </cell>
          <cell r="AF4">
            <v>6118.5389999999998</v>
          </cell>
          <cell r="AG4">
            <v>63147.886779999986</v>
          </cell>
          <cell r="AH4">
            <v>1738470.9024373882</v>
          </cell>
          <cell r="AI4" t="str">
            <v>Base Case 4-26-02</v>
          </cell>
          <cell r="AJ4">
            <v>7518.2669999999998</v>
          </cell>
          <cell r="AK4">
            <v>1701.039</v>
          </cell>
          <cell r="AL4">
            <v>5138.5389999999998</v>
          </cell>
          <cell r="AM4">
            <v>7518.2669999999998</v>
          </cell>
          <cell r="AN4">
            <v>1701.039</v>
          </cell>
          <cell r="AO4">
            <v>5138.5389999999998</v>
          </cell>
          <cell r="AP4">
            <v>11118.039000000001</v>
          </cell>
          <cell r="AQ4">
            <v>1701.039</v>
          </cell>
          <cell r="AR4">
            <v>5138.5389999999998</v>
          </cell>
          <cell r="AS4">
            <v>11118.039000000001</v>
          </cell>
          <cell r="AT4">
            <v>1701.039</v>
          </cell>
          <cell r="AU4">
            <v>5388.5389999999998</v>
          </cell>
          <cell r="AV4">
            <v>64880.923999999999</v>
          </cell>
          <cell r="AW4">
            <v>1930011.8382332991</v>
          </cell>
          <cell r="AX4" t="str">
            <v>Base Case 4-26-02</v>
          </cell>
          <cell r="BK4">
            <v>0</v>
          </cell>
          <cell r="BZ4">
            <v>0</v>
          </cell>
        </row>
        <row r="5">
          <cell r="A5">
            <v>5</v>
          </cell>
          <cell r="C5" t="str">
            <v xml:space="preserve">RMR Costs </v>
          </cell>
          <cell r="E5">
            <v>37288</v>
          </cell>
          <cell r="F5">
            <v>4759</v>
          </cell>
          <cell r="G5">
            <v>12800</v>
          </cell>
          <cell r="H5">
            <v>12300</v>
          </cell>
          <cell r="I5">
            <v>3295.9433333333332</v>
          </cell>
          <cell r="J5">
            <v>6666.666666666667</v>
          </cell>
          <cell r="K5">
            <v>6666.666666666667</v>
          </cell>
          <cell r="L5">
            <v>6666.666666666667</v>
          </cell>
          <cell r="M5">
            <v>6666.666666666667</v>
          </cell>
          <cell r="N5">
            <v>1131.1677520000001</v>
          </cell>
          <cell r="O5">
            <v>2000</v>
          </cell>
          <cell r="P5">
            <v>2000</v>
          </cell>
          <cell r="Q5">
            <v>2000</v>
          </cell>
          <cell r="R5">
            <v>66952.777751999995</v>
          </cell>
          <cell r="U5">
            <v>2549.7015742119397</v>
          </cell>
          <cell r="V5">
            <v>2260.1331144453352</v>
          </cell>
          <cell r="W5">
            <v>2507.8837857442827</v>
          </cell>
          <cell r="X5">
            <v>2259.3440995685869</v>
          </cell>
          <cell r="Y5">
            <v>2391.5040914239175</v>
          </cell>
          <cell r="Z5">
            <v>2657.7966123264487</v>
          </cell>
          <cell r="AA5">
            <v>2736.3035925628983</v>
          </cell>
          <cell r="AB5">
            <v>3155.2704921162144</v>
          </cell>
          <cell r="AC5">
            <v>2842.8206009239111</v>
          </cell>
          <cell r="AD5">
            <v>2784.8280074829154</v>
          </cell>
          <cell r="AE5">
            <v>2460.9374005777627</v>
          </cell>
          <cell r="AF5">
            <v>2393.4766286157878</v>
          </cell>
          <cell r="AG5">
            <v>31000.000000000004</v>
          </cell>
          <cell r="AH5">
            <v>31000</v>
          </cell>
          <cell r="AI5" t="str">
            <v>Base Case 4-26-02</v>
          </cell>
          <cell r="AJ5">
            <v>2691.6131469588213</v>
          </cell>
          <cell r="AK5">
            <v>2387.0041556479032</v>
          </cell>
          <cell r="AL5">
            <v>2657.5368341518702</v>
          </cell>
          <cell r="AM5">
            <v>2400.7177937287497</v>
          </cell>
          <cell r="AN5">
            <v>2543.6720816018133</v>
          </cell>
          <cell r="AO5">
            <v>2830.4117869285983</v>
          </cell>
          <cell r="AP5">
            <v>2922.6671703815641</v>
          </cell>
          <cell r="AQ5">
            <v>3372.3082735171893</v>
          </cell>
          <cell r="AR5">
            <v>3039.8564412542501</v>
          </cell>
          <cell r="AS5">
            <v>2975.0283339629768</v>
          </cell>
          <cell r="AT5">
            <v>2625.953910086891</v>
          </cell>
          <cell r="AU5">
            <v>2553.2300717793728</v>
          </cell>
          <cell r="AV5">
            <v>33000</v>
          </cell>
          <cell r="AW5">
            <v>33000</v>
          </cell>
          <cell r="AX5" t="str">
            <v>Base Case 4-26-02</v>
          </cell>
          <cell r="BK5">
            <v>0</v>
          </cell>
          <cell r="BZ5">
            <v>0</v>
          </cell>
        </row>
        <row r="6">
          <cell r="A6">
            <v>6</v>
          </cell>
          <cell r="C6" t="str">
            <v xml:space="preserve">IU/bilateral Payments </v>
          </cell>
          <cell r="F6">
            <v>36485</v>
          </cell>
          <cell r="G6">
            <v>60250</v>
          </cell>
          <cell r="H6">
            <v>28101.416666666668</v>
          </cell>
          <cell r="I6">
            <v>51013.416666666664</v>
          </cell>
          <cell r="J6">
            <v>54627.416666666664</v>
          </cell>
          <cell r="K6">
            <v>22989.416666666668</v>
          </cell>
          <cell r="L6">
            <v>9157</v>
          </cell>
          <cell r="M6">
            <v>26932</v>
          </cell>
          <cell r="N6">
            <v>29530</v>
          </cell>
          <cell r="O6">
            <v>8742</v>
          </cell>
          <cell r="P6">
            <v>8742</v>
          </cell>
          <cell r="Q6">
            <v>12099</v>
          </cell>
          <cell r="R6">
            <v>348668.66666666663</v>
          </cell>
          <cell r="U6">
            <v>18000</v>
          </cell>
          <cell r="V6">
            <v>15356.572223127292</v>
          </cell>
          <cell r="W6">
            <v>16131.76</v>
          </cell>
          <cell r="X6">
            <v>18571.786666666667</v>
          </cell>
          <cell r="Y6">
            <v>17338.550666666666</v>
          </cell>
          <cell r="Z6">
            <v>19316.322666666667</v>
          </cell>
          <cell r="AA6">
            <v>18899.950666666664</v>
          </cell>
          <cell r="AB6">
            <v>21749.778666666665</v>
          </cell>
          <cell r="AC6">
            <v>18423.462666666666</v>
          </cell>
          <cell r="AD6">
            <v>18202.780666666666</v>
          </cell>
          <cell r="AE6">
            <v>17208.506666666668</v>
          </cell>
          <cell r="AF6">
            <v>18146.210666666666</v>
          </cell>
          <cell r="AG6">
            <v>217345.68222312728</v>
          </cell>
          <cell r="AH6">
            <v>217345.68222312728</v>
          </cell>
          <cell r="AI6" t="str">
            <v>Base Case 4-26-02</v>
          </cell>
          <cell r="AJ6">
            <v>11026.594000000001</v>
          </cell>
          <cell r="AK6">
            <v>9288.4719999999998</v>
          </cell>
          <cell r="AL6">
            <v>11745.464</v>
          </cell>
          <cell r="AM6">
            <v>11235.73</v>
          </cell>
          <cell r="AN6">
            <v>9715.9239999999991</v>
          </cell>
          <cell r="AO6">
            <v>11588.76</v>
          </cell>
          <cell r="AP6">
            <v>12031.074000000001</v>
          </cell>
          <cell r="AQ6">
            <v>12010.074000000001</v>
          </cell>
          <cell r="AR6">
            <v>11662.46</v>
          </cell>
          <cell r="AS6">
            <v>10922.804</v>
          </cell>
          <cell r="AT6">
            <v>11025.96</v>
          </cell>
          <cell r="AU6">
            <v>12025.974</v>
          </cell>
          <cell r="AV6">
            <v>134279.28999999998</v>
          </cell>
          <cell r="AW6">
            <v>134279.28999999998</v>
          </cell>
          <cell r="AX6" t="str">
            <v>Base Case 4-26-02</v>
          </cell>
          <cell r="BK6">
            <v>0</v>
          </cell>
          <cell r="BZ6">
            <v>0</v>
          </cell>
        </row>
        <row r="7">
          <cell r="A7">
            <v>7</v>
          </cell>
          <cell r="C7" t="str">
            <v xml:space="preserve">Bilateral Contract Cost </v>
          </cell>
          <cell r="F7">
            <v>-52678</v>
          </cell>
          <cell r="G7">
            <v>11751.96</v>
          </cell>
          <cell r="H7">
            <v>13031.67</v>
          </cell>
          <cell r="I7">
            <v>12541</v>
          </cell>
          <cell r="J7">
            <v>12983.67</v>
          </cell>
          <cell r="K7">
            <v>12605.1</v>
          </cell>
          <cell r="L7">
            <v>17678.669999999998</v>
          </cell>
          <cell r="M7">
            <v>0</v>
          </cell>
          <cell r="N7">
            <v>0</v>
          </cell>
          <cell r="O7">
            <v>15623.67</v>
          </cell>
          <cell r="P7">
            <v>14957.1</v>
          </cell>
          <cell r="Q7">
            <v>15335.67</v>
          </cell>
          <cell r="R7">
            <v>73830.509999999995</v>
          </cell>
          <cell r="T7">
            <v>0</v>
          </cell>
          <cell r="AG7">
            <v>0</v>
          </cell>
          <cell r="AI7" t="str">
            <v>Base Case 4-26-02</v>
          </cell>
          <cell r="AV7">
            <v>0</v>
          </cell>
          <cell r="AX7" t="str">
            <v>Base Case 4-26-02</v>
          </cell>
          <cell r="BK7">
            <v>0</v>
          </cell>
          <cell r="BZ7">
            <v>0</v>
          </cell>
        </row>
        <row r="8">
          <cell r="A8">
            <v>8</v>
          </cell>
          <cell r="C8" t="str">
            <v>Uplift (including GMC) &amp; N/S Procurmnt Cost</v>
          </cell>
          <cell r="F8">
            <v>2500</v>
          </cell>
          <cell r="G8">
            <v>2500</v>
          </cell>
          <cell r="H8">
            <v>2500</v>
          </cell>
          <cell r="I8">
            <v>2500</v>
          </cell>
          <cell r="J8">
            <v>2500</v>
          </cell>
          <cell r="K8">
            <v>2500</v>
          </cell>
          <cell r="L8">
            <v>2500</v>
          </cell>
          <cell r="M8">
            <v>2500</v>
          </cell>
          <cell r="N8">
            <v>10596</v>
          </cell>
          <cell r="O8">
            <v>5893.0369649659015</v>
          </cell>
          <cell r="P8">
            <v>6614.8918758799127</v>
          </cell>
          <cell r="Q8">
            <v>6779.8939496640996</v>
          </cell>
          <cell r="R8">
            <v>49883.822790509919</v>
          </cell>
          <cell r="S8">
            <v>26119.8939496641</v>
          </cell>
          <cell r="T8">
            <v>26119.8939496641</v>
          </cell>
          <cell r="U8">
            <v>2380</v>
          </cell>
          <cell r="V8">
            <v>2205</v>
          </cell>
          <cell r="W8">
            <v>14755</v>
          </cell>
          <cell r="X8">
            <v>7000</v>
          </cell>
          <cell r="Y8">
            <v>7000</v>
          </cell>
          <cell r="Z8">
            <v>7000</v>
          </cell>
          <cell r="AA8">
            <v>7000</v>
          </cell>
          <cell r="AB8">
            <v>7000</v>
          </cell>
          <cell r="AC8">
            <v>95400</v>
          </cell>
          <cell r="AD8">
            <v>7000</v>
          </cell>
          <cell r="AE8">
            <v>7000</v>
          </cell>
          <cell r="AF8">
            <v>7000</v>
          </cell>
          <cell r="AG8">
            <v>170740</v>
          </cell>
          <cell r="AH8">
            <v>170740</v>
          </cell>
          <cell r="AI8" t="str">
            <v>Base Case 4-26-02</v>
          </cell>
          <cell r="AJ8">
            <v>29953.604095451785</v>
          </cell>
          <cell r="AK8">
            <v>23026.146509668721</v>
          </cell>
          <cell r="AL8">
            <v>18318.004903855835</v>
          </cell>
          <cell r="AM8">
            <v>17022.646249367994</v>
          </cell>
          <cell r="AN8">
            <v>17450.110899272375</v>
          </cell>
          <cell r="AO8">
            <v>20379.708188203393</v>
          </cell>
          <cell r="AP8">
            <v>46379.364709487651</v>
          </cell>
          <cell r="AQ8">
            <v>57726.080991965719</v>
          </cell>
          <cell r="AR8">
            <v>33621.910416715225</v>
          </cell>
          <cell r="AS8">
            <v>27704.751648198413</v>
          </cell>
          <cell r="AT8">
            <v>15802.122728564736</v>
          </cell>
          <cell r="AU8">
            <v>16741.649307728781</v>
          </cell>
          <cell r="AV8">
            <v>324126.10064848064</v>
          </cell>
          <cell r="AW8">
            <v>324126.10064848064</v>
          </cell>
          <cell r="AX8" t="str">
            <v>Base Case 4-26-02</v>
          </cell>
          <cell r="BK8">
            <v>0</v>
          </cell>
          <cell r="BZ8">
            <v>0</v>
          </cell>
        </row>
        <row r="9">
          <cell r="A9">
            <v>9</v>
          </cell>
          <cell r="C9" t="str">
            <v>CPUC Recoverable Cost (Mandate)</v>
          </cell>
          <cell r="U9">
            <v>0</v>
          </cell>
          <cell r="V9">
            <v>0</v>
          </cell>
          <cell r="W9">
            <v>0</v>
          </cell>
          <cell r="X9">
            <v>0</v>
          </cell>
          <cell r="Y9">
            <v>0</v>
          </cell>
          <cell r="Z9">
            <v>0</v>
          </cell>
          <cell r="AA9">
            <v>25000</v>
          </cell>
          <cell r="AB9">
            <v>25000</v>
          </cell>
          <cell r="AC9">
            <v>25000</v>
          </cell>
          <cell r="AD9">
            <v>25000</v>
          </cell>
          <cell r="AE9">
            <v>25000</v>
          </cell>
          <cell r="AF9">
            <v>25000</v>
          </cell>
          <cell r="AG9">
            <v>150000</v>
          </cell>
          <cell r="AH9">
            <v>150000</v>
          </cell>
          <cell r="AI9" t="str">
            <v>Base Case 4-26-02</v>
          </cell>
          <cell r="AJ9">
            <v>12500</v>
          </cell>
          <cell r="AK9">
            <v>12500</v>
          </cell>
          <cell r="AL9">
            <v>12500</v>
          </cell>
          <cell r="AM9">
            <v>12500</v>
          </cell>
          <cell r="AN9">
            <v>12500</v>
          </cell>
          <cell r="AO9">
            <v>12500</v>
          </cell>
          <cell r="AP9">
            <v>12500</v>
          </cell>
          <cell r="AQ9">
            <v>12500</v>
          </cell>
          <cell r="AR9">
            <v>12500</v>
          </cell>
          <cell r="AS9">
            <v>12500</v>
          </cell>
          <cell r="AT9">
            <v>12500</v>
          </cell>
          <cell r="AU9">
            <v>12500</v>
          </cell>
          <cell r="AV9">
            <v>150000</v>
          </cell>
          <cell r="AW9">
            <v>150000</v>
          </cell>
          <cell r="AX9" t="str">
            <v>Base Case 4-26-02</v>
          </cell>
        </row>
        <row r="10">
          <cell r="A10">
            <v>10</v>
          </cell>
          <cell r="C10" t="str">
            <v>Energy Related Cost</v>
          </cell>
          <cell r="F10">
            <v>337692</v>
          </cell>
          <cell r="G10">
            <v>444921.96</v>
          </cell>
          <cell r="H10">
            <v>312264.08666666667</v>
          </cell>
          <cell r="I10">
            <v>528133.3600000001</v>
          </cell>
          <cell r="J10">
            <v>295294.7533333333</v>
          </cell>
          <cell r="K10">
            <v>367851.18333333335</v>
          </cell>
          <cell r="L10">
            <v>270131.33666666667</v>
          </cell>
          <cell r="M10">
            <v>260616.88141729921</v>
          </cell>
          <cell r="N10">
            <v>243357.16775200001</v>
          </cell>
          <cell r="O10">
            <v>131472.19860223061</v>
          </cell>
          <cell r="P10">
            <v>135633.94311060364</v>
          </cell>
          <cell r="Q10">
            <v>140869.45469314119</v>
          </cell>
          <cell r="R10">
            <v>3468238.3255752739</v>
          </cell>
          <cell r="S10">
            <v>29048.796498030199</v>
          </cell>
          <cell r="T10">
            <v>26119.8939496641</v>
          </cell>
          <cell r="U10">
            <v>109533.70157421194</v>
          </cell>
          <cell r="V10">
            <v>111514.22197967263</v>
          </cell>
          <cell r="W10">
            <v>120629.57166817183</v>
          </cell>
          <cell r="X10">
            <v>126028.20982767557</v>
          </cell>
          <cell r="Y10">
            <v>134275.27524261945</v>
          </cell>
          <cell r="Z10">
            <v>155401.68144106894</v>
          </cell>
          <cell r="AA10">
            <v>287623.97240545414</v>
          </cell>
          <cell r="AB10">
            <v>284139.06740103901</v>
          </cell>
          <cell r="AC10">
            <v>369197.66781361762</v>
          </cell>
          <cell r="AD10">
            <v>273971.23495531565</v>
          </cell>
          <cell r="AE10">
            <v>170012.36525826895</v>
          </cell>
          <cell r="AF10">
            <v>171990.99829159363</v>
          </cell>
          <cell r="AG10">
            <v>2314317.9678587094</v>
          </cell>
          <cell r="AH10">
            <v>2307556.5846605152</v>
          </cell>
          <cell r="AI10">
            <v>6761.3831981942058</v>
          </cell>
          <cell r="AJ10">
            <v>182163.29895018475</v>
          </cell>
          <cell r="AK10">
            <v>170501.11185851655</v>
          </cell>
          <cell r="AL10">
            <v>160365.39964086411</v>
          </cell>
          <cell r="AM10">
            <v>171445.18206542637</v>
          </cell>
          <cell r="AN10">
            <v>161381.34161152566</v>
          </cell>
          <cell r="AO10">
            <v>174159.17106384793</v>
          </cell>
          <cell r="AP10">
            <v>311592.41830044508</v>
          </cell>
          <cell r="AQ10">
            <v>312386.46694564703</v>
          </cell>
          <cell r="AR10">
            <v>290117.93369379512</v>
          </cell>
          <cell r="AS10">
            <v>282139.84773664828</v>
          </cell>
          <cell r="AT10">
            <v>164678.89587992235</v>
          </cell>
          <cell r="AU10">
            <v>165394.66239759559</v>
          </cell>
          <cell r="AV10">
            <v>2546325.7301444188</v>
          </cell>
          <cell r="AW10">
            <v>2571417.2288817796</v>
          </cell>
          <cell r="AX10">
            <v>-25091.498737360816</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row>
        <row r="11">
          <cell r="A11">
            <v>11</v>
          </cell>
          <cell r="C11" t="str">
            <v>Monthly Book Basis - $ Millions</v>
          </cell>
          <cell r="BK11">
            <v>-4446.7740000000003</v>
          </cell>
          <cell r="BZ11">
            <v>-4211.7309999999998</v>
          </cell>
        </row>
        <row r="12">
          <cell r="A12">
            <v>12</v>
          </cell>
          <cell r="C12" t="str">
            <v>QF Energy Cost [1b]</v>
          </cell>
          <cell r="F12">
            <v>-346.41985399999999</v>
          </cell>
          <cell r="G12">
            <v>-357.104578</v>
          </cell>
          <cell r="H12">
            <v>-509.00109200000003</v>
          </cell>
          <cell r="I12">
            <v>-217</v>
          </cell>
          <cell r="J12">
            <v>-252</v>
          </cell>
          <cell r="K12">
            <v>-350</v>
          </cell>
          <cell r="L12">
            <v>-234.19900000000001</v>
          </cell>
          <cell r="M12">
            <v>-240.47200000000001</v>
          </cell>
          <cell r="N12">
            <v>-202.17</v>
          </cell>
          <cell r="O12">
            <v>-78.818760447264708</v>
          </cell>
          <cell r="P12">
            <v>-99.733094044723714</v>
          </cell>
          <cell r="Q12">
            <v>-97.630533553477079</v>
          </cell>
          <cell r="R12">
            <v>-2984.5489120454654</v>
          </cell>
          <cell r="U12">
            <v>-86.603999999999999</v>
          </cell>
          <cell r="V12">
            <v>-89.274158432099995</v>
          </cell>
          <cell r="W12">
            <v>-80.210570692427552</v>
          </cell>
          <cell r="X12">
            <v>-88.792993871440331</v>
          </cell>
          <cell r="Y12">
            <v>-103.95836329452885</v>
          </cell>
          <cell r="Z12">
            <v>-120.30902316207582</v>
          </cell>
          <cell r="AA12">
            <v>-225.48945114622458</v>
          </cell>
          <cell r="AB12">
            <v>-224.55297924225613</v>
          </cell>
          <cell r="AC12">
            <v>-221.41284554602706</v>
          </cell>
          <cell r="AD12">
            <v>-212.48535928116607</v>
          </cell>
          <cell r="AE12">
            <v>-115.66188219102452</v>
          </cell>
          <cell r="AF12">
            <v>-113.33277199631118</v>
          </cell>
          <cell r="AG12">
            <v>-1682.0843988555821</v>
          </cell>
          <cell r="AJ12">
            <v>-118.47322070777413</v>
          </cell>
          <cell r="AK12">
            <v>-121.59845019319991</v>
          </cell>
          <cell r="AL12">
            <v>-110.00585490285638</v>
          </cell>
          <cell r="AM12">
            <v>-120.76782102232961</v>
          </cell>
          <cell r="AN12">
            <v>-117.47059563065146</v>
          </cell>
          <cell r="AO12">
            <v>-121.72175208871593</v>
          </cell>
          <cell r="AP12">
            <v>-226.64127342057586</v>
          </cell>
          <cell r="AQ12">
            <v>-225.07696468016414</v>
          </cell>
          <cell r="AR12">
            <v>-224.15516783582567</v>
          </cell>
          <cell r="AS12">
            <v>-216.91922475448686</v>
          </cell>
          <cell r="AT12">
            <v>-121.02382024127071</v>
          </cell>
          <cell r="AU12">
            <v>-116.18527001808744</v>
          </cell>
          <cell r="AV12">
            <v>-1840.0394154959381</v>
          </cell>
          <cell r="AY12">
            <v>0</v>
          </cell>
          <cell r="AZ12">
            <v>0</v>
          </cell>
          <cell r="BA12">
            <v>0</v>
          </cell>
          <cell r="BB12">
            <v>0</v>
          </cell>
          <cell r="BC12">
            <v>0</v>
          </cell>
          <cell r="BD12">
            <v>0</v>
          </cell>
          <cell r="BE12">
            <v>0</v>
          </cell>
          <cell r="BF12">
            <v>0</v>
          </cell>
          <cell r="BG12">
            <v>0</v>
          </cell>
          <cell r="BH12">
            <v>0</v>
          </cell>
          <cell r="BI12">
            <v>0</v>
          </cell>
          <cell r="BJ12">
            <v>0</v>
          </cell>
          <cell r="BK12">
            <v>0</v>
          </cell>
          <cell r="BN12">
            <v>0</v>
          </cell>
          <cell r="BO12">
            <v>0</v>
          </cell>
          <cell r="BP12">
            <v>0</v>
          </cell>
          <cell r="BQ12">
            <v>0</v>
          </cell>
          <cell r="BR12">
            <v>0</v>
          </cell>
          <cell r="BS12">
            <v>0</v>
          </cell>
          <cell r="BT12">
            <v>0</v>
          </cell>
          <cell r="BU12">
            <v>0</v>
          </cell>
          <cell r="BV12">
            <v>0</v>
          </cell>
          <cell r="BW12">
            <v>0</v>
          </cell>
          <cell r="BX12">
            <v>0</v>
          </cell>
          <cell r="BY12">
            <v>0</v>
          </cell>
          <cell r="BZ12">
            <v>0</v>
          </cell>
        </row>
        <row r="13">
          <cell r="A13">
            <v>13</v>
          </cell>
          <cell r="C13" t="str">
            <v xml:space="preserve">QF Buyout Cost </v>
          </cell>
          <cell r="O13">
            <v>-20.394731189999998</v>
          </cell>
          <cell r="P13">
            <v>-3.5868571899999999</v>
          </cell>
          <cell r="Q13">
            <v>-7.0243571899999999</v>
          </cell>
          <cell r="R13">
            <v>-31.005945569999998</v>
          </cell>
          <cell r="U13">
            <v>0</v>
          </cell>
          <cell r="V13">
            <v>-2.4183582100000001</v>
          </cell>
          <cell r="W13">
            <v>-7.0243571899999999</v>
          </cell>
          <cell r="X13">
            <v>-9.40408519</v>
          </cell>
          <cell r="Y13">
            <v>-3.5868571899999999</v>
          </cell>
          <cell r="Z13">
            <v>-6.1185390000000002</v>
          </cell>
          <cell r="AA13">
            <v>-8.4982670000000002</v>
          </cell>
          <cell r="AB13">
            <v>-2.6810389999999997</v>
          </cell>
          <cell r="AC13">
            <v>-6.1185390000000002</v>
          </cell>
          <cell r="AD13">
            <v>-8.4982670000000002</v>
          </cell>
          <cell r="AE13">
            <v>-2.6810389999999997</v>
          </cell>
          <cell r="AF13">
            <v>-6.1185390000000002</v>
          </cell>
          <cell r="AG13">
            <v>-63.147886779999993</v>
          </cell>
          <cell r="AJ13">
            <v>-7.5182669999999998</v>
          </cell>
          <cell r="AK13">
            <v>-1.701039</v>
          </cell>
          <cell r="AL13">
            <v>-5.1385389999999997</v>
          </cell>
          <cell r="AM13">
            <v>-7.5182669999999998</v>
          </cell>
          <cell r="AN13">
            <v>-1.701039</v>
          </cell>
          <cell r="AO13">
            <v>-5.1385389999999997</v>
          </cell>
          <cell r="AP13">
            <v>-11.118039000000001</v>
          </cell>
          <cell r="AQ13">
            <v>-1.701039</v>
          </cell>
          <cell r="AR13">
            <v>-5.1385389999999997</v>
          </cell>
          <cell r="AS13">
            <v>-11.118039000000001</v>
          </cell>
          <cell r="AT13">
            <v>-1.701039</v>
          </cell>
          <cell r="AU13">
            <v>-5.3885389999999997</v>
          </cell>
          <cell r="AV13">
            <v>-64.880924000000007</v>
          </cell>
          <cell r="AY13">
            <v>0</v>
          </cell>
          <cell r="AZ13">
            <v>0</v>
          </cell>
          <cell r="BA13">
            <v>0</v>
          </cell>
          <cell r="BB13">
            <v>0</v>
          </cell>
          <cell r="BC13">
            <v>0</v>
          </cell>
          <cell r="BD13">
            <v>0</v>
          </cell>
          <cell r="BE13">
            <v>0</v>
          </cell>
          <cell r="BF13">
            <v>0</v>
          </cell>
          <cell r="BG13">
            <v>0</v>
          </cell>
          <cell r="BH13">
            <v>0</v>
          </cell>
          <cell r="BI13">
            <v>0</v>
          </cell>
          <cell r="BJ13">
            <v>0</v>
          </cell>
          <cell r="BK13">
            <v>0</v>
          </cell>
          <cell r="BN13">
            <v>0</v>
          </cell>
          <cell r="BO13">
            <v>0</v>
          </cell>
          <cell r="BP13">
            <v>0</v>
          </cell>
          <cell r="BQ13">
            <v>0</v>
          </cell>
          <cell r="BR13">
            <v>0</v>
          </cell>
          <cell r="BS13">
            <v>0</v>
          </cell>
          <cell r="BT13">
            <v>0</v>
          </cell>
          <cell r="BU13">
            <v>0</v>
          </cell>
          <cell r="BV13">
            <v>0</v>
          </cell>
          <cell r="BW13">
            <v>0</v>
          </cell>
          <cell r="BX13">
            <v>0</v>
          </cell>
          <cell r="BY13">
            <v>0</v>
          </cell>
          <cell r="BZ13">
            <v>0</v>
          </cell>
        </row>
        <row r="14">
          <cell r="A14">
            <v>14</v>
          </cell>
          <cell r="C14" t="str">
            <v xml:space="preserve">RMR Costs </v>
          </cell>
          <cell r="O14">
            <v>-2</v>
          </cell>
          <cell r="P14">
            <v>-2</v>
          </cell>
          <cell r="Q14">
            <v>-2</v>
          </cell>
          <cell r="R14">
            <v>-6</v>
          </cell>
          <cell r="U14">
            <v>-2.5497015742119395</v>
          </cell>
          <cell r="V14">
            <v>-2.2601331144453352</v>
          </cell>
          <cell r="W14">
            <v>-2.5078837857442826</v>
          </cell>
          <cell r="X14">
            <v>-2.2593440995685867</v>
          </cell>
          <cell r="Y14">
            <v>-2.3915040914239176</v>
          </cell>
          <cell r="Z14">
            <v>-2.6577966123264485</v>
          </cell>
          <cell r="AA14">
            <v>-2.7363035925628982</v>
          </cell>
          <cell r="AB14">
            <v>-3.1552704921162142</v>
          </cell>
          <cell r="AC14">
            <v>-2.8428206009239112</v>
          </cell>
          <cell r="AD14">
            <v>-2.7848280074829153</v>
          </cell>
          <cell r="AE14">
            <v>-2.4609374005777629</v>
          </cell>
          <cell r="AF14">
            <v>-2.393476628615788</v>
          </cell>
          <cell r="AG14">
            <v>-30.999999999999996</v>
          </cell>
          <cell r="AJ14">
            <v>-2.6916131469588214</v>
          </cell>
          <cell r="AK14">
            <v>-2.3870041556479031</v>
          </cell>
          <cell r="AL14">
            <v>-2.6575368341518701</v>
          </cell>
          <cell r="AM14">
            <v>-2.4007177937287496</v>
          </cell>
          <cell r="AN14">
            <v>-2.5436720816018132</v>
          </cell>
          <cell r="AO14">
            <v>-2.8304117869285985</v>
          </cell>
          <cell r="AP14">
            <v>-2.9226671703815641</v>
          </cell>
          <cell r="AQ14">
            <v>-3.3723082735171892</v>
          </cell>
          <cell r="AR14">
            <v>-3.0398564412542499</v>
          </cell>
          <cell r="AS14">
            <v>-2.9750283339629768</v>
          </cell>
          <cell r="AT14">
            <v>-2.6259539100868912</v>
          </cell>
          <cell r="AU14">
            <v>-2.5532300717793728</v>
          </cell>
          <cell r="AV14">
            <v>-33</v>
          </cell>
          <cell r="AY14">
            <v>0</v>
          </cell>
          <cell r="AZ14">
            <v>0</v>
          </cell>
          <cell r="BA14">
            <v>0</v>
          </cell>
          <cell r="BB14">
            <v>0</v>
          </cell>
          <cell r="BC14">
            <v>0</v>
          </cell>
          <cell r="BD14">
            <v>0</v>
          </cell>
          <cell r="BE14">
            <v>0</v>
          </cell>
          <cell r="BF14">
            <v>0</v>
          </cell>
          <cell r="BG14">
            <v>0</v>
          </cell>
          <cell r="BH14">
            <v>0</v>
          </cell>
          <cell r="BI14">
            <v>0</v>
          </cell>
          <cell r="BJ14">
            <v>0</v>
          </cell>
          <cell r="BK14">
            <v>0</v>
          </cell>
          <cell r="BN14">
            <v>0</v>
          </cell>
          <cell r="BO14">
            <v>0</v>
          </cell>
          <cell r="BP14">
            <v>0</v>
          </cell>
          <cell r="BQ14">
            <v>0</v>
          </cell>
          <cell r="BR14">
            <v>0</v>
          </cell>
          <cell r="BS14">
            <v>0</v>
          </cell>
          <cell r="BT14">
            <v>0</v>
          </cell>
          <cell r="BU14">
            <v>0</v>
          </cell>
          <cell r="BV14">
            <v>0</v>
          </cell>
          <cell r="BW14">
            <v>0</v>
          </cell>
          <cell r="BX14">
            <v>0</v>
          </cell>
          <cell r="BY14">
            <v>0</v>
          </cell>
          <cell r="BZ14">
            <v>0</v>
          </cell>
        </row>
        <row r="15">
          <cell r="A15">
            <v>15</v>
          </cell>
          <cell r="C15" t="str">
            <v xml:space="preserve">IU Payments </v>
          </cell>
          <cell r="O15">
            <v>-8.7420000000000009</v>
          </cell>
          <cell r="P15">
            <v>-8.7420000000000009</v>
          </cell>
          <cell r="Q15">
            <v>-12.099</v>
          </cell>
          <cell r="R15">
            <v>-29.583000000000002</v>
          </cell>
          <cell r="U15">
            <v>-18</v>
          </cell>
          <cell r="V15">
            <v>-15.356572223127293</v>
          </cell>
          <cell r="W15">
            <v>-16.13176</v>
          </cell>
          <cell r="X15">
            <v>-18.571786666666668</v>
          </cell>
          <cell r="Y15">
            <v>-17.338550666666666</v>
          </cell>
          <cell r="Z15">
            <v>-19.316322666666668</v>
          </cell>
          <cell r="AA15">
            <v>-18.899950666666665</v>
          </cell>
          <cell r="AB15">
            <v>-21.749778666666664</v>
          </cell>
          <cell r="AC15">
            <v>-18.423462666666666</v>
          </cell>
          <cell r="AD15">
            <v>-18.202780666666666</v>
          </cell>
          <cell r="AE15">
            <v>-17.208506666666668</v>
          </cell>
          <cell r="AF15">
            <v>-18.146210666666665</v>
          </cell>
          <cell r="AG15">
            <v>-217.34568222312726</v>
          </cell>
          <cell r="AJ15">
            <v>-11.026594000000001</v>
          </cell>
          <cell r="AK15">
            <v>-9.2884720000000005</v>
          </cell>
          <cell r="AL15">
            <v>-11.745464</v>
          </cell>
          <cell r="AM15">
            <v>-11.23573</v>
          </cell>
          <cell r="AN15">
            <v>-9.7159239999999993</v>
          </cell>
          <cell r="AO15">
            <v>-11.588760000000001</v>
          </cell>
          <cell r="AP15">
            <v>-12.031074</v>
          </cell>
          <cell r="AQ15">
            <v>-12.010074000000001</v>
          </cell>
          <cell r="AR15">
            <v>-11.662459999999999</v>
          </cell>
          <cell r="AS15">
            <v>-10.922803999999999</v>
          </cell>
          <cell r="AT15">
            <v>-11.02596</v>
          </cell>
          <cell r="AU15">
            <v>-12.025974</v>
          </cell>
          <cell r="AV15">
            <v>-134.27929</v>
          </cell>
          <cell r="AY15">
            <v>0</v>
          </cell>
          <cell r="AZ15">
            <v>0</v>
          </cell>
          <cell r="BA15">
            <v>0</v>
          </cell>
          <cell r="BB15">
            <v>0</v>
          </cell>
          <cell r="BC15">
            <v>0</v>
          </cell>
          <cell r="BD15">
            <v>0</v>
          </cell>
          <cell r="BE15">
            <v>0</v>
          </cell>
          <cell r="BF15">
            <v>0</v>
          </cell>
          <cell r="BG15">
            <v>0</v>
          </cell>
          <cell r="BH15">
            <v>0</v>
          </cell>
          <cell r="BI15">
            <v>0</v>
          </cell>
          <cell r="BJ15">
            <v>0</v>
          </cell>
          <cell r="BK15">
            <v>0</v>
          </cell>
          <cell r="BN15">
            <v>0</v>
          </cell>
          <cell r="BO15">
            <v>0</v>
          </cell>
          <cell r="BP15">
            <v>0</v>
          </cell>
          <cell r="BQ15">
            <v>0</v>
          </cell>
          <cell r="BR15">
            <v>0</v>
          </cell>
          <cell r="BS15">
            <v>0</v>
          </cell>
          <cell r="BT15">
            <v>0</v>
          </cell>
          <cell r="BU15">
            <v>0</v>
          </cell>
          <cell r="BV15">
            <v>0</v>
          </cell>
          <cell r="BW15">
            <v>0</v>
          </cell>
          <cell r="BX15">
            <v>0</v>
          </cell>
          <cell r="BY15">
            <v>0</v>
          </cell>
          <cell r="BZ15">
            <v>0</v>
          </cell>
        </row>
        <row r="16">
          <cell r="A16">
            <v>16</v>
          </cell>
          <cell r="C16" t="str">
            <v xml:space="preserve">Bilateral Contract Cost </v>
          </cell>
          <cell r="F16">
            <v>-27.283964999999998</v>
          </cell>
          <cell r="G16">
            <v>-11.75196</v>
          </cell>
          <cell r="H16">
            <v>-13.03167</v>
          </cell>
          <cell r="I16">
            <v>-12.541</v>
          </cell>
          <cell r="J16">
            <v>-12.98367</v>
          </cell>
          <cell r="K16">
            <v>-35.594516666666671</v>
          </cell>
          <cell r="L16">
            <v>-26.835669999999997</v>
          </cell>
          <cell r="M16">
            <v>-26.931999999999999</v>
          </cell>
          <cell r="N16">
            <v>-29.53</v>
          </cell>
          <cell r="O16">
            <v>-15.623670000000001</v>
          </cell>
          <cell r="P16">
            <v>-14.957100000000001</v>
          </cell>
          <cell r="Q16">
            <v>-15.33567</v>
          </cell>
          <cell r="R16">
            <v>-242.40089166666664</v>
          </cell>
          <cell r="U16">
            <v>0</v>
          </cell>
          <cell r="V16">
            <v>0</v>
          </cell>
          <cell r="W16">
            <v>0</v>
          </cell>
          <cell r="X16">
            <v>0</v>
          </cell>
          <cell r="Y16">
            <v>0</v>
          </cell>
          <cell r="Z16">
            <v>0</v>
          </cell>
          <cell r="AA16">
            <v>0</v>
          </cell>
          <cell r="AB16">
            <v>0</v>
          </cell>
          <cell r="AC16">
            <v>0</v>
          </cell>
          <cell r="AD16">
            <v>0</v>
          </cell>
          <cell r="AE16">
            <v>0</v>
          </cell>
          <cell r="AF16">
            <v>0</v>
          </cell>
          <cell r="AG16">
            <v>0</v>
          </cell>
          <cell r="AJ16">
            <v>0</v>
          </cell>
          <cell r="AK16">
            <v>0</v>
          </cell>
          <cell r="AL16">
            <v>0</v>
          </cell>
          <cell r="AM16">
            <v>0</v>
          </cell>
          <cell r="AN16">
            <v>0</v>
          </cell>
          <cell r="AO16">
            <v>0</v>
          </cell>
          <cell r="AP16">
            <v>0</v>
          </cell>
          <cell r="AQ16">
            <v>0</v>
          </cell>
          <cell r="AR16">
            <v>0</v>
          </cell>
          <cell r="AS16">
            <v>0</v>
          </cell>
          <cell r="AT16">
            <v>0</v>
          </cell>
          <cell r="AU16">
            <v>0</v>
          </cell>
          <cell r="AV16">
            <v>0</v>
          </cell>
          <cell r="AY16">
            <v>0</v>
          </cell>
          <cell r="AZ16">
            <v>0</v>
          </cell>
          <cell r="BA16">
            <v>0</v>
          </cell>
          <cell r="BB16">
            <v>0</v>
          </cell>
          <cell r="BC16">
            <v>0</v>
          </cell>
          <cell r="BD16">
            <v>0</v>
          </cell>
          <cell r="BE16">
            <v>0</v>
          </cell>
          <cell r="BF16">
            <v>0</v>
          </cell>
          <cell r="BG16">
            <v>0</v>
          </cell>
          <cell r="BH16">
            <v>0</v>
          </cell>
          <cell r="BI16">
            <v>0</v>
          </cell>
          <cell r="BJ16">
            <v>0</v>
          </cell>
          <cell r="BK16">
            <v>0</v>
          </cell>
          <cell r="BN16">
            <v>0</v>
          </cell>
          <cell r="BO16">
            <v>0</v>
          </cell>
          <cell r="BP16">
            <v>0</v>
          </cell>
          <cell r="BQ16">
            <v>0</v>
          </cell>
          <cell r="BR16">
            <v>0</v>
          </cell>
          <cell r="BS16">
            <v>0</v>
          </cell>
          <cell r="BT16">
            <v>0</v>
          </cell>
          <cell r="BU16">
            <v>0</v>
          </cell>
          <cell r="BV16">
            <v>0</v>
          </cell>
          <cell r="BW16">
            <v>0</v>
          </cell>
          <cell r="BX16">
            <v>0</v>
          </cell>
          <cell r="BY16">
            <v>0</v>
          </cell>
          <cell r="BZ16">
            <v>0</v>
          </cell>
        </row>
        <row r="17">
          <cell r="A17">
            <v>17</v>
          </cell>
          <cell r="C17" t="str">
            <v xml:space="preserve">Uplift (including GMC) </v>
          </cell>
          <cell r="O17">
            <v>-5.8930369649659013</v>
          </cell>
          <cell r="P17">
            <v>-6.6148918758799127</v>
          </cell>
          <cell r="Q17">
            <v>-6.7798939496640998</v>
          </cell>
          <cell r="R17">
            <v>-19.287822790509914</v>
          </cell>
          <cell r="U17">
            <v>-2.38</v>
          </cell>
          <cell r="V17">
            <v>-2.2050000000000001</v>
          </cell>
          <cell r="W17">
            <v>-14.755000000000001</v>
          </cell>
          <cell r="X17">
            <v>-7</v>
          </cell>
          <cell r="Y17">
            <v>-7</v>
          </cell>
          <cell r="Z17">
            <v>-7</v>
          </cell>
          <cell r="AA17">
            <v>-7</v>
          </cell>
          <cell r="AB17">
            <v>-7</v>
          </cell>
          <cell r="AC17">
            <v>-95.4</v>
          </cell>
          <cell r="AD17">
            <v>-7</v>
          </cell>
          <cell r="AE17">
            <v>-7</v>
          </cell>
          <cell r="AF17">
            <v>-7</v>
          </cell>
          <cell r="AG17">
            <v>-170.74</v>
          </cell>
          <cell r="AJ17">
            <v>-29.953604095451784</v>
          </cell>
          <cell r="AK17">
            <v>-23.02614650966872</v>
          </cell>
          <cell r="AL17">
            <v>-18.318004903855837</v>
          </cell>
          <cell r="AM17">
            <v>-17.022646249367995</v>
          </cell>
          <cell r="AN17">
            <v>-17.450110899272374</v>
          </cell>
          <cell r="AO17">
            <v>-20.379708188203391</v>
          </cell>
          <cell r="AP17">
            <v>-46.379364709487653</v>
          </cell>
          <cell r="AQ17">
            <v>-57.726080991965716</v>
          </cell>
          <cell r="AR17">
            <v>-33.621910416715224</v>
          </cell>
          <cell r="AS17">
            <v>-27.704751648198414</v>
          </cell>
          <cell r="AT17">
            <v>-15.802122728564736</v>
          </cell>
          <cell r="AU17">
            <v>-16.741649307728782</v>
          </cell>
          <cell r="AV17">
            <v>-324.12610064848059</v>
          </cell>
          <cell r="BZ17">
            <v>0</v>
          </cell>
        </row>
        <row r="18">
          <cell r="A18">
            <v>18</v>
          </cell>
          <cell r="C18" t="str">
            <v>All Other Purchase Power</v>
          </cell>
          <cell r="F18">
            <v>-1249.1658159999999</v>
          </cell>
          <cell r="G18">
            <v>150.30971199999999</v>
          </cell>
          <cell r="H18">
            <v>-65.730536999999998</v>
          </cell>
          <cell r="R18">
            <v>-1164.5866409999999</v>
          </cell>
          <cell r="U18">
            <v>0</v>
          </cell>
          <cell r="V18">
            <v>0</v>
          </cell>
          <cell r="W18">
            <v>0</v>
          </cell>
          <cell r="X18">
            <v>0</v>
          </cell>
          <cell r="Y18">
            <v>0</v>
          </cell>
          <cell r="Z18">
            <v>0</v>
          </cell>
          <cell r="AA18">
            <v>-25</v>
          </cell>
          <cell r="AB18">
            <v>-25</v>
          </cell>
          <cell r="AC18">
            <v>-25</v>
          </cell>
          <cell r="AD18">
            <v>-25</v>
          </cell>
          <cell r="AE18">
            <v>-25</v>
          </cell>
          <cell r="AF18">
            <v>-25</v>
          </cell>
          <cell r="AG18">
            <v>-150</v>
          </cell>
          <cell r="AJ18">
            <v>-12.5</v>
          </cell>
          <cell r="AK18">
            <v>-12.5</v>
          </cell>
          <cell r="AL18">
            <v>-12.5</v>
          </cell>
          <cell r="AM18">
            <v>-12.5</v>
          </cell>
          <cell r="AN18">
            <v>-12.5</v>
          </cell>
          <cell r="AO18">
            <v>-12.5</v>
          </cell>
          <cell r="AP18">
            <v>-12.5</v>
          </cell>
          <cell r="AQ18">
            <v>-12.5</v>
          </cell>
          <cell r="AR18">
            <v>-12.5</v>
          </cell>
          <cell r="AS18">
            <v>-12.5</v>
          </cell>
          <cell r="AT18">
            <v>-12.5</v>
          </cell>
          <cell r="AU18">
            <v>-12.5</v>
          </cell>
          <cell r="AV18">
            <v>-150</v>
          </cell>
          <cell r="AY18">
            <v>-318.1207384178482</v>
          </cell>
          <cell r="AZ18">
            <v>-297.75448687020173</v>
          </cell>
          <cell r="BA18">
            <v>-280.05399355649553</v>
          </cell>
          <cell r="BB18">
            <v>-299.40316315719946</v>
          </cell>
          <cell r="BC18">
            <v>-281.82818304339605</v>
          </cell>
          <cell r="BD18">
            <v>-304.14273577809206</v>
          </cell>
          <cell r="BE18">
            <v>-544.14918244452497</v>
          </cell>
          <cell r="BF18">
            <v>-545.53586869146432</v>
          </cell>
          <cell r="BG18">
            <v>-506.64723260292499</v>
          </cell>
          <cell r="BH18">
            <v>-492.71470826638085</v>
          </cell>
          <cell r="BI18">
            <v>-287.58686442916826</v>
          </cell>
          <cell r="BJ18">
            <v>-288.83684274230399</v>
          </cell>
          <cell r="BK18">
            <v>-4446.7740000000003</v>
          </cell>
          <cell r="BN18">
            <v>-301.30584008482145</v>
          </cell>
          <cell r="BO18">
            <v>-282.01608688463176</v>
          </cell>
          <cell r="BP18">
            <v>-265.25118801533256</v>
          </cell>
          <cell r="BQ18">
            <v>-283.57761913855632</v>
          </cell>
          <cell r="BR18">
            <v>-266.93159922171566</v>
          </cell>
          <cell r="BS18">
            <v>-288.06667231152272</v>
          </cell>
          <cell r="BT18">
            <v>-515.38710542210174</v>
          </cell>
          <cell r="BU18">
            <v>-516.70049563566067</v>
          </cell>
          <cell r="BV18">
            <v>-479.86739501893948</v>
          </cell>
          <cell r="BW18">
            <v>-466.67130170354335</v>
          </cell>
          <cell r="BX18">
            <v>-272.38589415813016</v>
          </cell>
          <cell r="BY18">
            <v>-273.56980240504384</v>
          </cell>
          <cell r="BZ18">
            <v>-4211.7309999999998</v>
          </cell>
        </row>
        <row r="19">
          <cell r="A19">
            <v>19</v>
          </cell>
          <cell r="C19" t="str">
            <v>Adjustments</v>
          </cell>
          <cell r="F19">
            <v>792.96070499999996</v>
          </cell>
          <cell r="G19">
            <v>-31.818142000000002</v>
          </cell>
          <cell r="H19">
            <v>-56.022748999999997</v>
          </cell>
          <cell r="J19">
            <v>67</v>
          </cell>
          <cell r="K19">
            <v>14</v>
          </cell>
          <cell r="L19">
            <v>12</v>
          </cell>
          <cell r="M19">
            <v>3</v>
          </cell>
          <cell r="N19">
            <v>-22</v>
          </cell>
          <cell r="R19">
            <v>779.11981400000002</v>
          </cell>
          <cell r="AG19">
            <v>0</v>
          </cell>
          <cell r="BL19">
            <v>-4446.7740000000003</v>
          </cell>
          <cell r="CA19">
            <v>-4211.7309999999998</v>
          </cell>
        </row>
        <row r="20">
          <cell r="A20">
            <v>20</v>
          </cell>
          <cell r="C20" t="str">
            <v>Total Energy Cost</v>
          </cell>
          <cell r="F20">
            <v>-829.90893000000005</v>
          </cell>
          <cell r="G20">
            <v>-250.364968</v>
          </cell>
          <cell r="H20">
            <v>-643.78604800000005</v>
          </cell>
          <cell r="I20">
            <v>-229.541</v>
          </cell>
          <cell r="J20">
            <v>-197.98367000000002</v>
          </cell>
          <cell r="K20">
            <v>-371.59451666666666</v>
          </cell>
          <cell r="L20">
            <v>-249.03467000000001</v>
          </cell>
          <cell r="M20">
            <v>-264.404</v>
          </cell>
          <cell r="N20">
            <v>-253.7</v>
          </cell>
          <cell r="O20">
            <v>-131.47219860223061</v>
          </cell>
          <cell r="P20">
            <v>-135.63394311060364</v>
          </cell>
          <cell r="Q20">
            <v>-140.86945469314117</v>
          </cell>
          <cell r="R20">
            <v>-3312.8265720726422</v>
          </cell>
          <cell r="U20">
            <v>-109.53370157421193</v>
          </cell>
          <cell r="V20">
            <v>-111.51422197967261</v>
          </cell>
          <cell r="W20">
            <v>-120.62957166817183</v>
          </cell>
          <cell r="X20">
            <v>-126.0282098276756</v>
          </cell>
          <cell r="Y20">
            <v>-134.27527524261944</v>
          </cell>
          <cell r="Z20">
            <v>-155.40168144106894</v>
          </cell>
          <cell r="AA20">
            <v>-287.62397240545414</v>
          </cell>
          <cell r="AB20">
            <v>-284.13906740103903</v>
          </cell>
          <cell r="AC20">
            <v>-369.19766781361761</v>
          </cell>
          <cell r="AD20">
            <v>-273.97123495531565</v>
          </cell>
          <cell r="AE20">
            <v>-170.01236525826894</v>
          </cell>
          <cell r="AF20">
            <v>-171.99099829159363</v>
          </cell>
          <cell r="AG20">
            <v>-2314.3179678587094</v>
          </cell>
          <cell r="AJ20">
            <v>-182.16329895018472</v>
          </cell>
          <cell r="AK20">
            <v>-170.50111185851654</v>
          </cell>
          <cell r="AL20">
            <v>-160.3653996408641</v>
          </cell>
          <cell r="AM20">
            <v>-171.44518206542634</v>
          </cell>
          <cell r="AN20">
            <v>-161.38134161152564</v>
          </cell>
          <cell r="AO20">
            <v>-174.15917106384791</v>
          </cell>
          <cell r="AP20">
            <v>-311.5924183004451</v>
          </cell>
          <cell r="AQ20">
            <v>-312.38646694564704</v>
          </cell>
          <cell r="AR20">
            <v>-290.11793369379518</v>
          </cell>
          <cell r="AS20">
            <v>-282.13984773664822</v>
          </cell>
          <cell r="AT20">
            <v>-164.67889587992235</v>
          </cell>
          <cell r="AU20">
            <v>-165.39466239759557</v>
          </cell>
          <cell r="AV20">
            <v>-2546.3257301444191</v>
          </cell>
          <cell r="AY20">
            <v>-318.1207384178482</v>
          </cell>
          <cell r="AZ20">
            <v>-297.75448687020173</v>
          </cell>
          <cell r="BA20">
            <v>-280.05399355649553</v>
          </cell>
          <cell r="BB20">
            <v>-299.40316315719946</v>
          </cell>
          <cell r="BC20">
            <v>-281.82818304339605</v>
          </cell>
          <cell r="BD20">
            <v>-304.14273577809206</v>
          </cell>
          <cell r="BE20">
            <v>-544.14918244452497</v>
          </cell>
          <cell r="BF20">
            <v>-545.53586869146432</v>
          </cell>
          <cell r="BG20">
            <v>-506.64723260292499</v>
          </cell>
          <cell r="BH20">
            <v>-492.71470826638085</v>
          </cell>
          <cell r="BI20">
            <v>-287.58686442916826</v>
          </cell>
          <cell r="BJ20">
            <v>-288.83684274230399</v>
          </cell>
          <cell r="BK20">
            <v>-4446.7740000000003</v>
          </cell>
          <cell r="BN20">
            <v>-301.30584008482145</v>
          </cell>
          <cell r="BO20">
            <v>-282.01608688463176</v>
          </cell>
          <cell r="BP20">
            <v>-265.25118801533256</v>
          </cell>
          <cell r="BQ20">
            <v>-283.57761913855632</v>
          </cell>
          <cell r="BR20">
            <v>-266.93159922171566</v>
          </cell>
          <cell r="BS20">
            <v>-288.06667231152272</v>
          </cell>
          <cell r="BT20">
            <v>-515.38710542210174</v>
          </cell>
          <cell r="BU20">
            <v>-516.70049563566067</v>
          </cell>
          <cell r="BV20">
            <v>-479.86739501893948</v>
          </cell>
          <cell r="BW20">
            <v>-466.67130170354335</v>
          </cell>
          <cell r="BX20">
            <v>-272.38589415813016</v>
          </cell>
          <cell r="BY20">
            <v>-273.56980240504384</v>
          </cell>
          <cell r="BZ20">
            <v>-4211.7309999999998</v>
          </cell>
        </row>
        <row r="21">
          <cell r="A21">
            <v>21</v>
          </cell>
          <cell r="C21" t="str">
            <v>Booked Provisions for Energy Cost Adjusments</v>
          </cell>
          <cell r="F21">
            <v>685.36530600000003</v>
          </cell>
          <cell r="G21">
            <v>36.213476</v>
          </cell>
          <cell r="H21">
            <v>-692.46500000000003</v>
          </cell>
          <cell r="I21">
            <v>42.875999999999976</v>
          </cell>
          <cell r="J21">
            <v>11.565999999999988</v>
          </cell>
          <cell r="K21">
            <v>37.284000000000006</v>
          </cell>
          <cell r="L21">
            <v>-307.57</v>
          </cell>
          <cell r="M21">
            <v>-353.57099999999997</v>
          </cell>
          <cell r="N21">
            <v>667.21500000000003</v>
          </cell>
        </row>
        <row r="22">
          <cell r="A22">
            <v>22</v>
          </cell>
          <cell r="C22" t="str">
            <v>Monthly Forecast - Cash Basis - $ Millions</v>
          </cell>
          <cell r="BK22">
            <v>0</v>
          </cell>
        </row>
        <row r="23">
          <cell r="A23">
            <v>23</v>
          </cell>
          <cell r="C23" t="str">
            <v>QF Energy Cost - Schedule payments</v>
          </cell>
          <cell r="F23">
            <v>-326.27300000000002</v>
          </cell>
          <cell r="G23">
            <v>-340.17399999999998</v>
          </cell>
          <cell r="H23">
            <v>-301.86799999999999</v>
          </cell>
          <cell r="I23">
            <v>-344.02449999999999</v>
          </cell>
          <cell r="J23">
            <v>-326.64103653000001</v>
          </cell>
          <cell r="K23">
            <v>-265.58561275</v>
          </cell>
          <cell r="L23">
            <v>-275.20307622000001</v>
          </cell>
          <cell r="M23">
            <v>-227.36136585326145</v>
          </cell>
          <cell r="N23">
            <v>-97.190482395124576</v>
          </cell>
          <cell r="O23">
            <v>-148.97863491785583</v>
          </cell>
          <cell r="P23">
            <v>-80.898158123136909</v>
          </cell>
          <cell r="Q23">
            <v>-98.353644502497104</v>
          </cell>
          <cell r="R23">
            <v>-2832.5515112918756</v>
          </cell>
          <cell r="S23">
            <v>-2935.5507144059852</v>
          </cell>
          <cell r="T23">
            <v>-6.6481660398876556</v>
          </cell>
          <cell r="U23">
            <v>-87.411968714075314</v>
          </cell>
          <cell r="V23">
            <v>-93.003997404743188</v>
          </cell>
          <cell r="W23">
            <v>-43.32783294882794</v>
          </cell>
          <cell r="X23">
            <v>-30</v>
          </cell>
          <cell r="Y23">
            <v>-18.332083100517572</v>
          </cell>
          <cell r="Z23">
            <v>-88.792993871440331</v>
          </cell>
          <cell r="AA23">
            <v>-103.95836329452885</v>
          </cell>
          <cell r="AB23">
            <v>-120.30902316207582</v>
          </cell>
          <cell r="AC23">
            <v>-225.48945114622458</v>
          </cell>
          <cell r="AD23">
            <v>-224.55297924225613</v>
          </cell>
          <cell r="AE23">
            <v>-221.41284554602706</v>
          </cell>
          <cell r="AF23">
            <v>-212.48535928116607</v>
          </cell>
          <cell r="AG23">
            <v>-1469.0768977118828</v>
          </cell>
          <cell r="AJ23">
            <v>-115.66188219102452</v>
          </cell>
          <cell r="AK23">
            <v>-113.33277199631118</v>
          </cell>
          <cell r="AL23">
            <v>-118.47322070777413</v>
          </cell>
          <cell r="AM23">
            <v>-121.59845019319991</v>
          </cell>
          <cell r="AN23">
            <v>-110.00585490285638</v>
          </cell>
          <cell r="AO23">
            <v>-120.76782102232961</v>
          </cell>
          <cell r="AP23">
            <v>-117.47059563065146</v>
          </cell>
          <cell r="AQ23">
            <v>-121.72175208871593</v>
          </cell>
          <cell r="AR23">
            <v>-226.64127342057586</v>
          </cell>
          <cell r="AS23">
            <v>-225.07696468016414</v>
          </cell>
          <cell r="AT23">
            <v>-224.15516783582567</v>
          </cell>
          <cell r="AU23">
            <v>-216.91922475448686</v>
          </cell>
          <cell r="AV23">
            <v>-1831.8249794239157</v>
          </cell>
          <cell r="AW23">
            <v>-1896.7059034239157</v>
          </cell>
          <cell r="AY23">
            <v>-121.02382024127071</v>
          </cell>
          <cell r="AZ23">
            <v>0</v>
          </cell>
          <cell r="BA23">
            <v>0</v>
          </cell>
          <cell r="BB23">
            <v>0</v>
          </cell>
          <cell r="BC23">
            <v>0</v>
          </cell>
          <cell r="BD23">
            <v>0</v>
          </cell>
          <cell r="BE23">
            <v>0</v>
          </cell>
          <cell r="BF23">
            <v>0</v>
          </cell>
          <cell r="BG23">
            <v>0</v>
          </cell>
          <cell r="BH23">
            <v>0</v>
          </cell>
          <cell r="BI23">
            <v>0</v>
          </cell>
          <cell r="BJ23">
            <v>0</v>
          </cell>
          <cell r="BK23">
            <v>-121.02382024127071</v>
          </cell>
          <cell r="BN23">
            <v>0</v>
          </cell>
          <cell r="BO23">
            <v>0</v>
          </cell>
          <cell r="BP23">
            <v>0</v>
          </cell>
          <cell r="BQ23">
            <v>0</v>
          </cell>
          <cell r="BR23">
            <v>0</v>
          </cell>
          <cell r="BS23">
            <v>0</v>
          </cell>
          <cell r="BT23">
            <v>0</v>
          </cell>
          <cell r="BU23">
            <v>0</v>
          </cell>
          <cell r="BV23">
            <v>0</v>
          </cell>
          <cell r="BW23">
            <v>0</v>
          </cell>
          <cell r="BX23">
            <v>0</v>
          </cell>
          <cell r="BY23">
            <v>0</v>
          </cell>
          <cell r="BZ23">
            <v>0</v>
          </cell>
        </row>
        <row r="24">
          <cell r="A24">
            <v>24</v>
          </cell>
          <cell r="C24" t="str">
            <v>QF Buyout Cost - Current Month's Forecast</v>
          </cell>
          <cell r="F24">
            <v>-20.353000000000002</v>
          </cell>
          <cell r="G24">
            <v>-3.5449999999999999</v>
          </cell>
          <cell r="H24">
            <v>-6.67</v>
          </cell>
          <cell r="I24">
            <v>-20.395</v>
          </cell>
          <cell r="J24">
            <v>-3.6229269399999997</v>
          </cell>
          <cell r="K24">
            <v>-6.8128475599999998</v>
          </cell>
          <cell r="L24">
            <v>0</v>
          </cell>
          <cell r="M24">
            <v>-3.9244830441096554</v>
          </cell>
          <cell r="N24">
            <v>-6.67</v>
          </cell>
          <cell r="O24">
            <v>-20.394731189999998</v>
          </cell>
          <cell r="P24">
            <v>-3.5868571899999999</v>
          </cell>
          <cell r="Q24">
            <v>-7.0243571899999999</v>
          </cell>
          <cell r="R24">
            <v>-102.99920311410968</v>
          </cell>
          <cell r="U24">
            <v>0</v>
          </cell>
          <cell r="V24">
            <v>-2.4183582100000001</v>
          </cell>
          <cell r="W24">
            <v>-7.0243571899999999</v>
          </cell>
          <cell r="X24">
            <v>-9.40408519</v>
          </cell>
          <cell r="Y24">
            <v>-3.5868571899999999</v>
          </cell>
          <cell r="Z24">
            <v>-6.1185390000000002</v>
          </cell>
          <cell r="AA24">
            <v>-8.4982670000000002</v>
          </cell>
          <cell r="AB24">
            <v>-2.6810389999999997</v>
          </cell>
          <cell r="AC24">
            <v>-6.1185390000000002</v>
          </cell>
          <cell r="AD24">
            <v>-8.4982670000000002</v>
          </cell>
          <cell r="AE24">
            <v>-2.6810389999999997</v>
          </cell>
          <cell r="AF24">
            <v>-6.1185390000000002</v>
          </cell>
          <cell r="AG24">
            <v>-63.147886779999993</v>
          </cell>
          <cell r="AJ24">
            <v>-7.5182669999999998</v>
          </cell>
          <cell r="AK24">
            <v>-1.701039</v>
          </cell>
          <cell r="AL24">
            <v>-5.1385389999999997</v>
          </cell>
          <cell r="AM24">
            <v>-7.5182669999999998</v>
          </cell>
          <cell r="AN24">
            <v>-1.701039</v>
          </cell>
          <cell r="AO24">
            <v>-5.1385389999999997</v>
          </cell>
          <cell r="AP24">
            <v>-11.118039000000001</v>
          </cell>
          <cell r="AQ24">
            <v>-1.701039</v>
          </cell>
          <cell r="AR24">
            <v>-5.1385389999999997</v>
          </cell>
          <cell r="AS24">
            <v>-11.118039000000001</v>
          </cell>
          <cell r="AT24">
            <v>-1.701039</v>
          </cell>
          <cell r="AU24">
            <v>-5.3885389999999997</v>
          </cell>
          <cell r="AV24">
            <v>-64.880924000000007</v>
          </cell>
          <cell r="AY24">
            <v>0</v>
          </cell>
          <cell r="AZ24">
            <v>0</v>
          </cell>
          <cell r="BA24">
            <v>0</v>
          </cell>
          <cell r="BB24">
            <v>0</v>
          </cell>
          <cell r="BC24">
            <v>0</v>
          </cell>
          <cell r="BD24">
            <v>0</v>
          </cell>
          <cell r="BE24">
            <v>0</v>
          </cell>
          <cell r="BF24">
            <v>0</v>
          </cell>
          <cell r="BG24">
            <v>0</v>
          </cell>
          <cell r="BH24">
            <v>0</v>
          </cell>
          <cell r="BI24">
            <v>0</v>
          </cell>
          <cell r="BJ24">
            <v>0</v>
          </cell>
          <cell r="BK24">
            <v>0</v>
          </cell>
          <cell r="BN24">
            <v>0</v>
          </cell>
          <cell r="BO24">
            <v>0</v>
          </cell>
          <cell r="BP24">
            <v>0</v>
          </cell>
          <cell r="BQ24">
            <v>0</v>
          </cell>
          <cell r="BR24">
            <v>0</v>
          </cell>
          <cell r="BS24">
            <v>0</v>
          </cell>
          <cell r="BT24">
            <v>0</v>
          </cell>
          <cell r="BU24">
            <v>0</v>
          </cell>
          <cell r="BV24">
            <v>0</v>
          </cell>
          <cell r="BW24">
            <v>0</v>
          </cell>
          <cell r="BX24">
            <v>0</v>
          </cell>
          <cell r="BY24">
            <v>0</v>
          </cell>
          <cell r="BZ24">
            <v>0</v>
          </cell>
        </row>
        <row r="25">
          <cell r="A25">
            <v>25</v>
          </cell>
          <cell r="C25" t="str">
            <v>RMR Costs - 1 Month lag</v>
          </cell>
          <cell r="F25">
            <v>0</v>
          </cell>
          <cell r="G25">
            <v>0</v>
          </cell>
          <cell r="H25">
            <v>0</v>
          </cell>
          <cell r="I25">
            <v>0</v>
          </cell>
          <cell r="J25">
            <v>0</v>
          </cell>
          <cell r="K25">
            <v>0</v>
          </cell>
          <cell r="L25">
            <v>0</v>
          </cell>
          <cell r="M25">
            <v>0</v>
          </cell>
          <cell r="N25">
            <v>0</v>
          </cell>
          <cell r="O25">
            <v>0</v>
          </cell>
          <cell r="P25">
            <v>0</v>
          </cell>
          <cell r="Q25">
            <v>0</v>
          </cell>
          <cell r="R25">
            <v>0</v>
          </cell>
          <cell r="U25">
            <v>0</v>
          </cell>
          <cell r="V25">
            <v>-2.5497015742119395</v>
          </cell>
          <cell r="W25">
            <v>-2.2601331144453352</v>
          </cell>
          <cell r="X25">
            <v>-2.5078837857442826</v>
          </cell>
          <cell r="Y25">
            <v>-2.2593440995685867</v>
          </cell>
          <cell r="Z25">
            <v>-2.3915040914239176</v>
          </cell>
          <cell r="AA25">
            <v>-2.6577966123264485</v>
          </cell>
          <cell r="AB25">
            <v>-2.7363035925628982</v>
          </cell>
          <cell r="AC25">
            <v>-3.1552704921162142</v>
          </cell>
          <cell r="AD25">
            <v>-2.8428206009239112</v>
          </cell>
          <cell r="AE25">
            <v>-2.7848280074829153</v>
          </cell>
          <cell r="AF25">
            <v>-2.4609374005777629</v>
          </cell>
          <cell r="AG25">
            <v>-28.60652337138421</v>
          </cell>
          <cell r="AJ25">
            <v>-2.393476628615788</v>
          </cell>
          <cell r="AK25">
            <v>-2.6916131469588214</v>
          </cell>
          <cell r="AL25">
            <v>-2.3870041556479031</v>
          </cell>
          <cell r="AM25">
            <v>-2.6575368341518701</v>
          </cell>
          <cell r="AN25">
            <v>-2.4007177937287496</v>
          </cell>
          <cell r="AO25">
            <v>-2.5436720816018132</v>
          </cell>
          <cell r="AP25">
            <v>-2.8304117869285985</v>
          </cell>
          <cell r="AQ25">
            <v>-2.9226671703815641</v>
          </cell>
          <cell r="AR25">
            <v>-3.3723082735171892</v>
          </cell>
          <cell r="AS25">
            <v>-3.0398564412542499</v>
          </cell>
          <cell r="AT25">
            <v>-2.9750283339629768</v>
          </cell>
          <cell r="AU25">
            <v>-2.6259539100868912</v>
          </cell>
          <cell r="AV25">
            <v>-32.840246556836419</v>
          </cell>
          <cell r="AY25">
            <v>-2.5532300717793728</v>
          </cell>
          <cell r="AZ25">
            <v>0</v>
          </cell>
          <cell r="BA25">
            <v>0</v>
          </cell>
          <cell r="BB25">
            <v>0</v>
          </cell>
          <cell r="BC25">
            <v>0</v>
          </cell>
          <cell r="BD25">
            <v>0</v>
          </cell>
          <cell r="BE25">
            <v>0</v>
          </cell>
          <cell r="BF25">
            <v>0</v>
          </cell>
          <cell r="BG25">
            <v>0</v>
          </cell>
          <cell r="BH25">
            <v>0</v>
          </cell>
          <cell r="BI25">
            <v>0</v>
          </cell>
          <cell r="BJ25">
            <v>0</v>
          </cell>
          <cell r="BK25">
            <v>-2.5532300717793728</v>
          </cell>
          <cell r="BN25">
            <v>0</v>
          </cell>
          <cell r="BO25">
            <v>0</v>
          </cell>
          <cell r="BP25">
            <v>0</v>
          </cell>
          <cell r="BQ25">
            <v>0</v>
          </cell>
          <cell r="BR25">
            <v>0</v>
          </cell>
          <cell r="BS25">
            <v>0</v>
          </cell>
          <cell r="BT25">
            <v>0</v>
          </cell>
          <cell r="BU25">
            <v>0</v>
          </cell>
          <cell r="BV25">
            <v>0</v>
          </cell>
          <cell r="BW25">
            <v>0</v>
          </cell>
          <cell r="BX25">
            <v>0</v>
          </cell>
          <cell r="BY25">
            <v>0</v>
          </cell>
          <cell r="BZ25">
            <v>0</v>
          </cell>
        </row>
        <row r="26">
          <cell r="A26">
            <v>26</v>
          </cell>
          <cell r="C26" t="str">
            <v>IU Payments - 1 Month lag</v>
          </cell>
          <cell r="F26">
            <v>0</v>
          </cell>
          <cell r="G26">
            <v>-36.484999999999999</v>
          </cell>
          <cell r="H26">
            <v>-60.25</v>
          </cell>
          <cell r="I26">
            <v>-28.101416666666669</v>
          </cell>
          <cell r="J26">
            <v>-51.013416666666664</v>
          </cell>
          <cell r="K26">
            <v>-54.627416666666662</v>
          </cell>
          <cell r="L26">
            <v>-22.989416666666667</v>
          </cell>
          <cell r="M26">
            <v>-9.157</v>
          </cell>
          <cell r="N26">
            <v>-26.931999999999999</v>
          </cell>
          <cell r="O26">
            <v>-29.53</v>
          </cell>
          <cell r="P26">
            <v>-8.7420000000000009</v>
          </cell>
          <cell r="Q26">
            <v>-8.7420000000000009</v>
          </cell>
          <cell r="R26">
            <v>-336.56966666666665</v>
          </cell>
          <cell r="U26">
            <v>-12.099</v>
          </cell>
          <cell r="V26">
            <v>-18</v>
          </cell>
          <cell r="W26">
            <v>-15.356572223127293</v>
          </cell>
          <cell r="X26">
            <v>-16.13176</v>
          </cell>
          <cell r="Y26">
            <v>-18.571786666666668</v>
          </cell>
          <cell r="Z26">
            <v>-17.338550666666666</v>
          </cell>
          <cell r="AA26">
            <v>-19.316322666666668</v>
          </cell>
          <cell r="AB26">
            <v>-18.899950666666665</v>
          </cell>
          <cell r="AC26">
            <v>-21.749778666666664</v>
          </cell>
          <cell r="AD26">
            <v>-18.423462666666666</v>
          </cell>
          <cell r="AE26">
            <v>-18.202780666666666</v>
          </cell>
          <cell r="AF26">
            <v>-17.208506666666668</v>
          </cell>
          <cell r="AG26">
            <v>-211.29847155646058</v>
          </cell>
          <cell r="AJ26">
            <v>-18.146210666666665</v>
          </cell>
          <cell r="AK26">
            <v>-11.026594000000001</v>
          </cell>
          <cell r="AL26">
            <v>-9.2884720000000005</v>
          </cell>
          <cell r="AM26">
            <v>-11.745464</v>
          </cell>
          <cell r="AN26">
            <v>-11.23573</v>
          </cell>
          <cell r="AO26">
            <v>-9.7159239999999993</v>
          </cell>
          <cell r="AP26">
            <v>-11.588760000000001</v>
          </cell>
          <cell r="AQ26">
            <v>-12.031074</v>
          </cell>
          <cell r="AR26">
            <v>-12.010074000000001</v>
          </cell>
          <cell r="AS26">
            <v>-11.662459999999999</v>
          </cell>
          <cell r="AT26">
            <v>-10.922803999999999</v>
          </cell>
          <cell r="AU26">
            <v>-11.02596</v>
          </cell>
          <cell r="AV26">
            <v>-140.39952666666665</v>
          </cell>
          <cell r="AY26">
            <v>-12.025974</v>
          </cell>
          <cell r="AZ26">
            <v>0</v>
          </cell>
          <cell r="BA26">
            <v>0</v>
          </cell>
          <cell r="BB26">
            <v>0</v>
          </cell>
          <cell r="BC26">
            <v>0</v>
          </cell>
          <cell r="BD26">
            <v>0</v>
          </cell>
          <cell r="BE26">
            <v>0</v>
          </cell>
          <cell r="BF26">
            <v>0</v>
          </cell>
          <cell r="BG26">
            <v>0</v>
          </cell>
          <cell r="BH26">
            <v>0</v>
          </cell>
          <cell r="BI26">
            <v>0</v>
          </cell>
          <cell r="BJ26">
            <v>0</v>
          </cell>
          <cell r="BK26">
            <v>-12.025974</v>
          </cell>
          <cell r="BN26">
            <v>0</v>
          </cell>
          <cell r="BO26">
            <v>0</v>
          </cell>
          <cell r="BP26">
            <v>0</v>
          </cell>
          <cell r="BQ26">
            <v>0</v>
          </cell>
          <cell r="BR26">
            <v>0</v>
          </cell>
          <cell r="BS26">
            <v>0</v>
          </cell>
          <cell r="BT26">
            <v>0</v>
          </cell>
          <cell r="BU26">
            <v>0</v>
          </cell>
          <cell r="BV26">
            <v>0</v>
          </cell>
          <cell r="BW26">
            <v>0</v>
          </cell>
          <cell r="BX26">
            <v>0</v>
          </cell>
          <cell r="BY26">
            <v>0</v>
          </cell>
          <cell r="BZ26">
            <v>0</v>
          </cell>
        </row>
        <row r="27">
          <cell r="A27">
            <v>27</v>
          </cell>
          <cell r="C27" t="str">
            <v>Bilateral Contract Cost - 1 Month lag</v>
          </cell>
          <cell r="F27">
            <v>0</v>
          </cell>
          <cell r="G27">
            <v>52.677999999999997</v>
          </cell>
          <cell r="H27">
            <v>-11.751959999999999</v>
          </cell>
          <cell r="I27">
            <v>-13.03167</v>
          </cell>
          <cell r="J27">
            <v>-12.541</v>
          </cell>
          <cell r="K27">
            <v>-12.98367</v>
          </cell>
          <cell r="L27">
            <v>-12.6051</v>
          </cell>
          <cell r="M27">
            <v>-17.678669999999997</v>
          </cell>
          <cell r="N27">
            <v>0</v>
          </cell>
          <cell r="O27">
            <v>0</v>
          </cell>
          <cell r="P27">
            <v>-15.623670000000001</v>
          </cell>
          <cell r="Q27">
            <v>-14.957100000000001</v>
          </cell>
          <cell r="R27">
            <v>-58.494839999999996</v>
          </cell>
          <cell r="U27">
            <v>-15.33567</v>
          </cell>
          <cell r="V27">
            <v>0</v>
          </cell>
          <cell r="W27">
            <v>0</v>
          </cell>
          <cell r="X27">
            <v>0</v>
          </cell>
          <cell r="Y27">
            <v>0</v>
          </cell>
          <cell r="Z27">
            <v>0</v>
          </cell>
          <cell r="AA27">
            <v>0</v>
          </cell>
          <cell r="AB27">
            <v>0</v>
          </cell>
          <cell r="AC27">
            <v>0</v>
          </cell>
          <cell r="AD27">
            <v>0</v>
          </cell>
          <cell r="AE27">
            <v>0</v>
          </cell>
          <cell r="AF27">
            <v>0</v>
          </cell>
          <cell r="AG27">
            <v>-15.33567</v>
          </cell>
          <cell r="AJ27">
            <v>0</v>
          </cell>
          <cell r="AK27">
            <v>0</v>
          </cell>
          <cell r="AL27">
            <v>0</v>
          </cell>
          <cell r="AM27">
            <v>0</v>
          </cell>
          <cell r="AN27">
            <v>0</v>
          </cell>
          <cell r="AO27">
            <v>0</v>
          </cell>
          <cell r="AP27">
            <v>0</v>
          </cell>
          <cell r="AQ27">
            <v>0</v>
          </cell>
          <cell r="AR27">
            <v>0</v>
          </cell>
          <cell r="AS27">
            <v>0</v>
          </cell>
          <cell r="AT27">
            <v>0</v>
          </cell>
          <cell r="AU27">
            <v>0</v>
          </cell>
          <cell r="AV27">
            <v>0</v>
          </cell>
          <cell r="AY27">
            <v>0</v>
          </cell>
          <cell r="AZ27">
            <v>0</v>
          </cell>
          <cell r="BA27">
            <v>0</v>
          </cell>
          <cell r="BB27">
            <v>0</v>
          </cell>
          <cell r="BC27">
            <v>0</v>
          </cell>
          <cell r="BD27">
            <v>0</v>
          </cell>
          <cell r="BE27">
            <v>0</v>
          </cell>
          <cell r="BF27">
            <v>0</v>
          </cell>
          <cell r="BG27">
            <v>0</v>
          </cell>
          <cell r="BH27">
            <v>0</v>
          </cell>
          <cell r="BI27">
            <v>0</v>
          </cell>
          <cell r="BJ27">
            <v>0</v>
          </cell>
          <cell r="BK27">
            <v>0</v>
          </cell>
          <cell r="BN27">
            <v>0</v>
          </cell>
          <cell r="BO27">
            <v>0</v>
          </cell>
          <cell r="BP27">
            <v>0</v>
          </cell>
          <cell r="BQ27">
            <v>0</v>
          </cell>
          <cell r="BR27">
            <v>0</v>
          </cell>
          <cell r="BS27">
            <v>0</v>
          </cell>
          <cell r="BT27">
            <v>0</v>
          </cell>
          <cell r="BU27">
            <v>0</v>
          </cell>
          <cell r="BV27">
            <v>0</v>
          </cell>
          <cell r="BW27">
            <v>0</v>
          </cell>
          <cell r="BX27">
            <v>0</v>
          </cell>
          <cell r="BY27">
            <v>0</v>
          </cell>
          <cell r="BZ27">
            <v>0</v>
          </cell>
        </row>
        <row r="28">
          <cell r="A28">
            <v>28</v>
          </cell>
          <cell r="C28" t="str">
            <v>Uplift (including GMC) - 1 Month lag</v>
          </cell>
          <cell r="F28">
            <v>0</v>
          </cell>
          <cell r="G28">
            <v>-2.5</v>
          </cell>
          <cell r="H28">
            <v>-2.5</v>
          </cell>
          <cell r="I28">
            <v>-2.5</v>
          </cell>
          <cell r="J28">
            <v>-2.5</v>
          </cell>
          <cell r="K28">
            <v>-2.5</v>
          </cell>
          <cell r="L28">
            <v>-2.5</v>
          </cell>
          <cell r="M28">
            <v>-2.5</v>
          </cell>
          <cell r="N28">
            <v>-2.5</v>
          </cell>
          <cell r="O28">
            <v>-10.596</v>
          </cell>
          <cell r="P28">
            <v>-5.8930369649659013</v>
          </cell>
          <cell r="Q28">
            <v>-6.6148918758799127</v>
          </cell>
          <cell r="R28">
            <v>-43.103928840845818</v>
          </cell>
          <cell r="S28">
            <v>-17.979785825544013</v>
          </cell>
          <cell r="T28">
            <v>6768.5290557144353</v>
          </cell>
          <cell r="U28">
            <v>-6.7798939496640998</v>
          </cell>
          <cell r="V28">
            <v>-2.38</v>
          </cell>
          <cell r="W28">
            <v>-2.2050000000000001</v>
          </cell>
          <cell r="X28">
            <v>-14.755000000000001</v>
          </cell>
          <cell r="Y28">
            <v>-7</v>
          </cell>
          <cell r="Z28">
            <v>-7</v>
          </cell>
          <cell r="AA28">
            <v>-7</v>
          </cell>
          <cell r="AB28">
            <v>-7</v>
          </cell>
          <cell r="AC28">
            <v>-95.4</v>
          </cell>
          <cell r="AD28">
            <v>-7</v>
          </cell>
          <cell r="AE28">
            <v>-7</v>
          </cell>
          <cell r="AF28">
            <v>-7</v>
          </cell>
          <cell r="AG28">
            <v>-170.51989394966409</v>
          </cell>
          <cell r="AJ28">
            <v>-7</v>
          </cell>
          <cell r="AK28">
            <v>-29.953604095451784</v>
          </cell>
          <cell r="AL28">
            <v>-23.02614650966872</v>
          </cell>
          <cell r="AM28">
            <v>-18.318004903855837</v>
          </cell>
          <cell r="AN28">
            <v>-17.022646249367995</v>
          </cell>
          <cell r="AO28">
            <v>-17.450110899272374</v>
          </cell>
          <cell r="AP28">
            <v>-20.379708188203391</v>
          </cell>
          <cell r="AQ28">
            <v>-46.379364709487653</v>
          </cell>
          <cell r="AR28">
            <v>-57.726080991965716</v>
          </cell>
          <cell r="AS28">
            <v>-33.621910416715224</v>
          </cell>
          <cell r="AT28">
            <v>-27.704751648198414</v>
          </cell>
          <cell r="AU28">
            <v>-15.802122728564736</v>
          </cell>
          <cell r="AV28">
            <v>-314.38445134075175</v>
          </cell>
          <cell r="AY28">
            <v>-16.741649307728782</v>
          </cell>
          <cell r="AZ28">
            <v>0</v>
          </cell>
          <cell r="BA28">
            <v>0</v>
          </cell>
          <cell r="BB28">
            <v>0</v>
          </cell>
          <cell r="BC28">
            <v>0</v>
          </cell>
          <cell r="BD28">
            <v>0</v>
          </cell>
          <cell r="BE28">
            <v>0</v>
          </cell>
          <cell r="BF28">
            <v>0</v>
          </cell>
          <cell r="BG28">
            <v>0</v>
          </cell>
          <cell r="BH28">
            <v>0</v>
          </cell>
          <cell r="BI28">
            <v>0</v>
          </cell>
          <cell r="BJ28">
            <v>0</v>
          </cell>
          <cell r="BK28">
            <v>-16.741649307728782</v>
          </cell>
          <cell r="BN28">
            <v>0</v>
          </cell>
          <cell r="BO28">
            <v>0</v>
          </cell>
          <cell r="BP28">
            <v>0</v>
          </cell>
          <cell r="BQ28">
            <v>0</v>
          </cell>
          <cell r="BR28">
            <v>0</v>
          </cell>
          <cell r="BS28">
            <v>0</v>
          </cell>
          <cell r="BT28">
            <v>0</v>
          </cell>
          <cell r="BU28">
            <v>0</v>
          </cell>
          <cell r="BV28">
            <v>0</v>
          </cell>
          <cell r="BW28">
            <v>0</v>
          </cell>
          <cell r="BX28">
            <v>0</v>
          </cell>
          <cell r="BY28">
            <v>0</v>
          </cell>
          <cell r="BZ28">
            <v>0</v>
          </cell>
        </row>
        <row r="29">
          <cell r="A29">
            <v>29</v>
          </cell>
          <cell r="C29" t="str">
            <v>Other Energy Expense (Cash Basis)</v>
          </cell>
          <cell r="U29">
            <v>0</v>
          </cell>
          <cell r="V29">
            <v>0</v>
          </cell>
          <cell r="W29">
            <v>0</v>
          </cell>
          <cell r="X29">
            <v>0</v>
          </cell>
          <cell r="Y29">
            <v>0</v>
          </cell>
          <cell r="Z29">
            <v>0</v>
          </cell>
          <cell r="AA29">
            <v>-25</v>
          </cell>
          <cell r="AB29">
            <v>-25</v>
          </cell>
          <cell r="AC29">
            <v>-25</v>
          </cell>
          <cell r="AD29">
            <v>-25</v>
          </cell>
          <cell r="AE29">
            <v>-25</v>
          </cell>
          <cell r="AF29">
            <v>-25</v>
          </cell>
          <cell r="AG29">
            <v>-150</v>
          </cell>
          <cell r="AJ29">
            <v>-12.5</v>
          </cell>
          <cell r="AK29">
            <v>-12.5</v>
          </cell>
          <cell r="AL29">
            <v>-12.5</v>
          </cell>
          <cell r="AM29">
            <v>-12.5</v>
          </cell>
          <cell r="AN29">
            <v>-12.5</v>
          </cell>
          <cell r="AO29">
            <v>-12.5</v>
          </cell>
          <cell r="AP29">
            <v>-12.5</v>
          </cell>
          <cell r="AQ29">
            <v>-12.5</v>
          </cell>
          <cell r="AR29">
            <v>-12.5</v>
          </cell>
          <cell r="AS29">
            <v>-12.5</v>
          </cell>
          <cell r="AT29">
            <v>-12.5</v>
          </cell>
          <cell r="AU29">
            <v>-12.5</v>
          </cell>
          <cell r="AZ29">
            <v>-318.1207384178482</v>
          </cell>
          <cell r="BA29">
            <v>-297.75448687020173</v>
          </cell>
          <cell r="BB29">
            <v>-280.05399355649553</v>
          </cell>
          <cell r="BC29">
            <v>-299.40316315719946</v>
          </cell>
          <cell r="BD29">
            <v>-281.82818304339605</v>
          </cell>
          <cell r="BE29">
            <v>-304.14273577809206</v>
          </cell>
          <cell r="BF29">
            <v>-544.14918244452497</v>
          </cell>
          <cell r="BG29">
            <v>-545.53586869146432</v>
          </cell>
          <cell r="BH29">
            <v>-506.64723260292499</v>
          </cell>
          <cell r="BI29">
            <v>-492.71470826638085</v>
          </cell>
          <cell r="BJ29">
            <v>-287.58686442916826</v>
          </cell>
          <cell r="BK29">
            <v>-4157.9371572576965</v>
          </cell>
          <cell r="BN29">
            <v>-288.83684274230399</v>
          </cell>
          <cell r="BO29">
            <v>-301.30584008482145</v>
          </cell>
          <cell r="BP29">
            <v>-282.01608688463176</v>
          </cell>
          <cell r="BQ29">
            <v>-265.25118801533256</v>
          </cell>
          <cell r="BR29">
            <v>-283.57761913855632</v>
          </cell>
          <cell r="BS29">
            <v>-266.93159922171566</v>
          </cell>
          <cell r="BT29">
            <v>-288.06667231152272</v>
          </cell>
          <cell r="BU29">
            <v>-515.38710542210174</v>
          </cell>
          <cell r="BV29">
            <v>-516.70049563566067</v>
          </cell>
          <cell r="BW29">
            <v>-479.86739501893948</v>
          </cell>
          <cell r="BX29">
            <v>-466.67130170354335</v>
          </cell>
          <cell r="BY29">
            <v>-272.38589415813016</v>
          </cell>
          <cell r="BZ29">
            <v>-4226.9980403372601</v>
          </cell>
        </row>
        <row r="30">
          <cell r="A30">
            <v>30</v>
          </cell>
          <cell r="C30" t="str">
            <v>Total Energy Cost</v>
          </cell>
          <cell r="F30">
            <v>-346.62600000000003</v>
          </cell>
          <cell r="G30">
            <v>-330.02600000000001</v>
          </cell>
          <cell r="H30">
            <v>-383.03996000000001</v>
          </cell>
          <cell r="I30">
            <v>-408.05258666666668</v>
          </cell>
          <cell r="J30">
            <v>-396.31838013666669</v>
          </cell>
          <cell r="K30">
            <v>-342.50954697666668</v>
          </cell>
          <cell r="L30">
            <v>-313.29759288666668</v>
          </cell>
          <cell r="M30">
            <v>-260.62151889737112</v>
          </cell>
          <cell r="N30">
            <v>-133.29248239512458</v>
          </cell>
          <cell r="O30">
            <v>-209.49936610785582</v>
          </cell>
          <cell r="P30">
            <v>-114.74372227810282</v>
          </cell>
          <cell r="Q30">
            <v>-135.69199356837703</v>
          </cell>
          <cell r="R30">
            <v>-3373.7191499134979</v>
          </cell>
          <cell r="U30">
            <v>-121.62653266373941</v>
          </cell>
          <cell r="V30">
            <v>-118.35205718895511</v>
          </cell>
          <cell r="W30">
            <v>-70.17389547640056</v>
          </cell>
          <cell r="X30">
            <v>-72.798728975744282</v>
          </cell>
          <cell r="Y30">
            <v>-49.75007105675283</v>
          </cell>
          <cell r="Z30">
            <v>-121.6415876295309</v>
          </cell>
          <cell r="AA30">
            <v>-166.43074957352198</v>
          </cell>
          <cell r="AB30">
            <v>-176.62631642130538</v>
          </cell>
          <cell r="AC30">
            <v>-376.91303930500749</v>
          </cell>
          <cell r="AD30">
            <v>-286.31752950984674</v>
          </cell>
          <cell r="AE30">
            <v>-277.08149322017664</v>
          </cell>
          <cell r="AF30">
            <v>-270.27334234841049</v>
          </cell>
          <cell r="AG30">
            <v>-2107.9853433693916</v>
          </cell>
          <cell r="AJ30">
            <v>-163.21983648630697</v>
          </cell>
          <cell r="AK30">
            <v>-171.20562223872179</v>
          </cell>
          <cell r="AL30">
            <v>-170.81338237309075</v>
          </cell>
          <cell r="AM30">
            <v>-174.33772293120762</v>
          </cell>
          <cell r="AN30">
            <v>-154.86598794595312</v>
          </cell>
          <cell r="AO30">
            <v>-168.1160670032038</v>
          </cell>
          <cell r="AP30">
            <v>-175.88751460578345</v>
          </cell>
          <cell r="AQ30">
            <v>-197.25589696858512</v>
          </cell>
          <cell r="AR30">
            <v>-317.38827568605876</v>
          </cell>
          <cell r="AS30">
            <v>-297.01923053813363</v>
          </cell>
          <cell r="AT30">
            <v>-279.95879081798705</v>
          </cell>
          <cell r="AU30">
            <v>-264.26180039313851</v>
          </cell>
          <cell r="AV30">
            <v>-2534.3301279881703</v>
          </cell>
          <cell r="AY30">
            <v>-152.34467362077885</v>
          </cell>
          <cell r="AZ30">
            <v>-318.1207384178482</v>
          </cell>
          <cell r="BA30">
            <v>-297.75448687020173</v>
          </cell>
          <cell r="BB30">
            <v>-280.05399355649553</v>
          </cell>
          <cell r="BC30">
            <v>-299.40316315719946</v>
          </cell>
          <cell r="BD30">
            <v>-281.82818304339605</v>
          </cell>
          <cell r="BE30">
            <v>-304.14273577809206</v>
          </cell>
          <cell r="BF30">
            <v>-544.14918244452497</v>
          </cell>
          <cell r="BG30">
            <v>-545.53586869146432</v>
          </cell>
          <cell r="BH30">
            <v>-506.64723260292499</v>
          </cell>
          <cell r="BI30">
            <v>-492.71470826638085</v>
          </cell>
          <cell r="BJ30">
            <v>-287.58686442916826</v>
          </cell>
          <cell r="BK30">
            <v>-4310.2818308784754</v>
          </cell>
          <cell r="BN30">
            <v>-288.83684274230399</v>
          </cell>
          <cell r="BO30">
            <v>-301.30584008482145</v>
          </cell>
          <cell r="BP30">
            <v>-282.01608688463176</v>
          </cell>
          <cell r="BQ30">
            <v>-265.25118801533256</v>
          </cell>
          <cell r="BR30">
            <v>-283.57761913855632</v>
          </cell>
          <cell r="BS30">
            <v>-266.93159922171566</v>
          </cell>
          <cell r="BT30">
            <v>-288.06667231152272</v>
          </cell>
          <cell r="BU30">
            <v>-515.38710542210174</v>
          </cell>
          <cell r="BV30">
            <v>-516.70049563566067</v>
          </cell>
          <cell r="BW30">
            <v>-479.86739501893948</v>
          </cell>
          <cell r="BX30">
            <v>-466.67130170354335</v>
          </cell>
          <cell r="BY30">
            <v>-272.38589415813016</v>
          </cell>
          <cell r="BZ30">
            <v>-4226.9980403372601</v>
          </cell>
        </row>
        <row r="31">
          <cell r="A31">
            <v>31</v>
          </cell>
          <cell r="C31" t="str">
            <v>Monthly Recorded  - $ Millions</v>
          </cell>
        </row>
        <row r="32">
          <cell r="A32">
            <v>32</v>
          </cell>
          <cell r="C32" t="str">
            <v>QF Energy Cost</v>
          </cell>
          <cell r="F32">
            <v>-11.311999999999999</v>
          </cell>
          <cell r="G32">
            <v>-1.73</v>
          </cell>
          <cell r="H32">
            <v>-1.73</v>
          </cell>
          <cell r="I32">
            <v>-237.68799999999999</v>
          </cell>
          <cell r="J32">
            <v>-9.8079999999999998</v>
          </cell>
          <cell r="K32">
            <v>-262.54064141999999</v>
          </cell>
          <cell r="L32">
            <v>-360.43217915000002</v>
          </cell>
          <cell r="M32">
            <v>-383.35875729399999</v>
          </cell>
          <cell r="N32">
            <v>-170.108</v>
          </cell>
          <cell r="O32">
            <v>-133.29</v>
          </cell>
          <cell r="P32">
            <v>-76.127999999999986</v>
          </cell>
          <cell r="Q32">
            <v>-82.088999999999999</v>
          </cell>
          <cell r="R32">
            <v>-1730.2145778639997</v>
          </cell>
          <cell r="U32">
            <v>-91</v>
          </cell>
          <cell r="V32">
            <v>-112</v>
          </cell>
          <cell r="W32">
            <v>0</v>
          </cell>
          <cell r="AG32">
            <v>-203</v>
          </cell>
          <cell r="AV32">
            <v>0</v>
          </cell>
          <cell r="BK32">
            <v>0</v>
          </cell>
          <cell r="BZ32">
            <v>0</v>
          </cell>
        </row>
        <row r="33">
          <cell r="A33">
            <v>33</v>
          </cell>
          <cell r="C33" t="str">
            <v>QF Buyout Cost</v>
          </cell>
          <cell r="R33">
            <v>0</v>
          </cell>
          <cell r="U33">
            <v>-9</v>
          </cell>
          <cell r="V33">
            <v>-3</v>
          </cell>
          <cell r="W33">
            <v>-6</v>
          </cell>
          <cell r="AG33">
            <v>-18</v>
          </cell>
          <cell r="AV33">
            <v>0</v>
          </cell>
          <cell r="BK33">
            <v>0</v>
          </cell>
          <cell r="BZ33">
            <v>0</v>
          </cell>
        </row>
        <row r="34">
          <cell r="A34">
            <v>34</v>
          </cell>
          <cell r="C34" t="str">
            <v>RMR Costs</v>
          </cell>
          <cell r="R34">
            <v>0</v>
          </cell>
          <cell r="AG34">
            <v>0</v>
          </cell>
          <cell r="AV34">
            <v>0</v>
          </cell>
          <cell r="BK34">
            <v>0</v>
          </cell>
          <cell r="BZ34">
            <v>0</v>
          </cell>
        </row>
        <row r="35">
          <cell r="A35">
            <v>35</v>
          </cell>
          <cell r="C35" t="str">
            <v>Bilateral &amp; IU Payments</v>
          </cell>
          <cell r="F35">
            <v>-7.6609999999999996</v>
          </cell>
          <cell r="G35">
            <v>-32.17</v>
          </cell>
          <cell r="H35">
            <v>-26.507000000000001</v>
          </cell>
          <cell r="I35">
            <v>-28.285</v>
          </cell>
          <cell r="J35">
            <v>-19.2</v>
          </cell>
          <cell r="K35">
            <v>-23.161000000000001</v>
          </cell>
          <cell r="L35">
            <v>-59.701999999999998</v>
          </cell>
          <cell r="M35">
            <v>-38.354999999999997</v>
          </cell>
          <cell r="N35">
            <v>-27.661000000000001</v>
          </cell>
          <cell r="O35">
            <v>-20.175999999999998</v>
          </cell>
          <cell r="P35">
            <v>-35.235999999999997</v>
          </cell>
          <cell r="Q35">
            <v>-18.006</v>
          </cell>
          <cell r="R35">
            <v>-336.12</v>
          </cell>
          <cell r="U35">
            <v>-17</v>
          </cell>
          <cell r="V35">
            <v>-8</v>
          </cell>
          <cell r="W35">
            <v>-9</v>
          </cell>
          <cell r="AG35">
            <v>-34</v>
          </cell>
          <cell r="AV35">
            <v>0</v>
          </cell>
          <cell r="BK35">
            <v>0</v>
          </cell>
          <cell r="BZ35">
            <v>0</v>
          </cell>
        </row>
        <row r="36">
          <cell r="A36">
            <v>36</v>
          </cell>
          <cell r="R36">
            <v>0</v>
          </cell>
          <cell r="AG36">
            <v>0</v>
          </cell>
          <cell r="AV36">
            <v>0</v>
          </cell>
          <cell r="BK36">
            <v>0</v>
          </cell>
          <cell r="BZ36">
            <v>0</v>
          </cell>
        </row>
        <row r="37">
          <cell r="A37">
            <v>37</v>
          </cell>
          <cell r="C37" t="str">
            <v xml:space="preserve">A/S (including GMC) </v>
          </cell>
          <cell r="F37">
            <v>-13.185</v>
          </cell>
          <cell r="G37">
            <v>2.4060000000000001</v>
          </cell>
          <cell r="H37">
            <v>0.314</v>
          </cell>
          <cell r="I37">
            <v>-1.855</v>
          </cell>
          <cell r="J37">
            <v>-1.855</v>
          </cell>
          <cell r="K37">
            <v>-2.036</v>
          </cell>
          <cell r="L37">
            <v>-0.45500000000000002</v>
          </cell>
          <cell r="M37">
            <v>-2.7890000000000001</v>
          </cell>
          <cell r="N37">
            <v>-10.289</v>
          </cell>
          <cell r="O37">
            <v>-3.04</v>
          </cell>
          <cell r="P37">
            <v>-5.5510000000000002</v>
          </cell>
          <cell r="Q37">
            <v>-2.7469999999999999</v>
          </cell>
          <cell r="R37">
            <v>-41.082000000000001</v>
          </cell>
          <cell r="U37">
            <v>-3</v>
          </cell>
          <cell r="V37">
            <v>-3</v>
          </cell>
          <cell r="W37">
            <v>0</v>
          </cell>
          <cell r="AG37">
            <v>-6</v>
          </cell>
          <cell r="AV37">
            <v>0</v>
          </cell>
          <cell r="BK37">
            <v>0</v>
          </cell>
          <cell r="BZ37">
            <v>0</v>
          </cell>
        </row>
        <row r="38">
          <cell r="A38">
            <v>38</v>
          </cell>
          <cell r="C38" t="str">
            <v>Total Energy Cost</v>
          </cell>
          <cell r="F38">
            <v>-32.158000000000001</v>
          </cell>
          <cell r="G38">
            <v>-31.494</v>
          </cell>
          <cell r="H38">
            <v>-27.923000000000002</v>
          </cell>
          <cell r="I38">
            <v>-267.82800000000003</v>
          </cell>
          <cell r="J38">
            <v>-30.863</v>
          </cell>
          <cell r="K38">
            <v>-287.73764141999999</v>
          </cell>
          <cell r="L38">
            <v>-420.58917915000001</v>
          </cell>
          <cell r="M38">
            <v>-424.50275729399999</v>
          </cell>
          <cell r="N38">
            <v>-208.05799999999999</v>
          </cell>
          <cell r="O38">
            <v>-156.50599999999997</v>
          </cell>
          <cell r="P38">
            <v>-116.91499999999998</v>
          </cell>
          <cell r="Q38">
            <v>-102.842</v>
          </cell>
          <cell r="R38">
            <v>-2107.4165778639995</v>
          </cell>
          <cell r="U38">
            <v>-120</v>
          </cell>
          <cell r="V38">
            <v>-126</v>
          </cell>
          <cell r="W38">
            <v>-15</v>
          </cell>
          <cell r="X38">
            <v>0</v>
          </cell>
          <cell r="Y38">
            <v>0</v>
          </cell>
          <cell r="Z38">
            <v>0</v>
          </cell>
          <cell r="AA38">
            <v>0</v>
          </cell>
          <cell r="AB38">
            <v>0</v>
          </cell>
          <cell r="AC38">
            <v>0</v>
          </cell>
          <cell r="AD38">
            <v>0</v>
          </cell>
          <cell r="AE38">
            <v>0</v>
          </cell>
          <cell r="AF38">
            <v>0</v>
          </cell>
          <cell r="AG38">
            <v>-261</v>
          </cell>
          <cell r="AJ38">
            <v>0</v>
          </cell>
          <cell r="AK38">
            <v>0</v>
          </cell>
          <cell r="AL38">
            <v>0</v>
          </cell>
          <cell r="AM38">
            <v>0</v>
          </cell>
          <cell r="AN38">
            <v>0</v>
          </cell>
          <cell r="AO38">
            <v>0</v>
          </cell>
          <cell r="AP38">
            <v>0</v>
          </cell>
          <cell r="AQ38">
            <v>0</v>
          </cell>
          <cell r="AR38">
            <v>0</v>
          </cell>
          <cell r="AS38">
            <v>0</v>
          </cell>
          <cell r="AT38">
            <v>0</v>
          </cell>
          <cell r="AU38">
            <v>0</v>
          </cell>
          <cell r="AV38">
            <v>0</v>
          </cell>
          <cell r="AY38">
            <v>0</v>
          </cell>
          <cell r="AZ38">
            <v>0</v>
          </cell>
          <cell r="BA38">
            <v>0</v>
          </cell>
          <cell r="BB38">
            <v>0</v>
          </cell>
          <cell r="BC38">
            <v>0</v>
          </cell>
          <cell r="BD38">
            <v>0</v>
          </cell>
          <cell r="BE38">
            <v>0</v>
          </cell>
          <cell r="BF38">
            <v>0</v>
          </cell>
          <cell r="BG38">
            <v>0</v>
          </cell>
          <cell r="BH38">
            <v>0</v>
          </cell>
          <cell r="BI38">
            <v>0</v>
          </cell>
          <cell r="BJ38">
            <v>0</v>
          </cell>
          <cell r="BK38">
            <v>0</v>
          </cell>
          <cell r="BN38">
            <v>0</v>
          </cell>
          <cell r="BO38">
            <v>0</v>
          </cell>
          <cell r="BP38">
            <v>0</v>
          </cell>
          <cell r="BQ38">
            <v>0</v>
          </cell>
          <cell r="BR38">
            <v>0</v>
          </cell>
          <cell r="BS38">
            <v>0</v>
          </cell>
          <cell r="BT38">
            <v>0</v>
          </cell>
          <cell r="BU38">
            <v>0</v>
          </cell>
          <cell r="BV38">
            <v>0</v>
          </cell>
          <cell r="BW38">
            <v>0</v>
          </cell>
          <cell r="BX38">
            <v>0</v>
          </cell>
          <cell r="BY38">
            <v>0</v>
          </cell>
          <cell r="BZ38">
            <v>0</v>
          </cell>
        </row>
        <row r="39">
          <cell r="A39">
            <v>39</v>
          </cell>
          <cell r="C39" t="str">
            <v>Forecast vs. Recorded Variance</v>
          </cell>
          <cell r="F39">
            <v>314.46800000000002</v>
          </cell>
          <cell r="G39">
            <v>298.53200000000004</v>
          </cell>
          <cell r="H39">
            <v>355.11696000000001</v>
          </cell>
          <cell r="I39">
            <v>140.22458666666665</v>
          </cell>
          <cell r="J39">
            <v>365.45538013666669</v>
          </cell>
          <cell r="K39">
            <v>54.771905556666695</v>
          </cell>
          <cell r="L39">
            <v>-107.29158626333333</v>
          </cell>
          <cell r="M39">
            <v>-163.88123839662887</v>
          </cell>
          <cell r="N39">
            <v>-74.765517604875413</v>
          </cell>
          <cell r="O39">
            <v>52.993366107855849</v>
          </cell>
          <cell r="P39">
            <v>-2.1712777218971553</v>
          </cell>
          <cell r="Q39">
            <v>32.84999356837703</v>
          </cell>
          <cell r="R39">
            <v>1266.3025720494979</v>
          </cell>
          <cell r="U39">
            <v>1.6265326637394111</v>
          </cell>
          <cell r="V39">
            <v>-7.647942811044885</v>
          </cell>
          <cell r="W39">
            <v>55.17389547640056</v>
          </cell>
          <cell r="X39">
            <v>0</v>
          </cell>
          <cell r="Y39">
            <v>0</v>
          </cell>
          <cell r="Z39">
            <v>0</v>
          </cell>
          <cell r="AA39">
            <v>0</v>
          </cell>
          <cell r="AB39">
            <v>0</v>
          </cell>
          <cell r="AC39">
            <v>0</v>
          </cell>
          <cell r="AD39">
            <v>0</v>
          </cell>
          <cell r="AE39">
            <v>0</v>
          </cell>
          <cell r="AF39">
            <v>0</v>
          </cell>
          <cell r="AG39">
            <v>49.152485329095086</v>
          </cell>
          <cell r="AJ39">
            <v>0</v>
          </cell>
          <cell r="AK39">
            <v>0</v>
          </cell>
          <cell r="AL39">
            <v>0</v>
          </cell>
          <cell r="AM39">
            <v>0</v>
          </cell>
          <cell r="AN39">
            <v>0</v>
          </cell>
          <cell r="AO39">
            <v>0</v>
          </cell>
          <cell r="AP39">
            <v>0</v>
          </cell>
          <cell r="AQ39">
            <v>0</v>
          </cell>
          <cell r="AR39">
            <v>0</v>
          </cell>
          <cell r="AS39">
            <v>0</v>
          </cell>
          <cell r="AT39">
            <v>0</v>
          </cell>
          <cell r="AU39">
            <v>0</v>
          </cell>
          <cell r="AV39">
            <v>0</v>
          </cell>
          <cell r="AY39">
            <v>0</v>
          </cell>
          <cell r="AZ39">
            <v>0</v>
          </cell>
          <cell r="BA39">
            <v>0</v>
          </cell>
          <cell r="BB39">
            <v>0</v>
          </cell>
          <cell r="BC39">
            <v>0</v>
          </cell>
          <cell r="BD39">
            <v>0</v>
          </cell>
          <cell r="BE39">
            <v>0</v>
          </cell>
          <cell r="BF39">
            <v>0</v>
          </cell>
          <cell r="BG39">
            <v>0</v>
          </cell>
          <cell r="BH39">
            <v>0</v>
          </cell>
          <cell r="BI39">
            <v>0</v>
          </cell>
          <cell r="BJ39">
            <v>0</v>
          </cell>
          <cell r="BK39">
            <v>0</v>
          </cell>
          <cell r="BN39">
            <v>0</v>
          </cell>
          <cell r="BO39">
            <v>0</v>
          </cell>
          <cell r="BP39">
            <v>0</v>
          </cell>
          <cell r="BQ39">
            <v>0</v>
          </cell>
          <cell r="BR39">
            <v>0</v>
          </cell>
          <cell r="BS39">
            <v>0</v>
          </cell>
          <cell r="BT39">
            <v>0</v>
          </cell>
          <cell r="BU39">
            <v>0</v>
          </cell>
          <cell r="BV39">
            <v>0</v>
          </cell>
          <cell r="BW39">
            <v>0</v>
          </cell>
          <cell r="BX39">
            <v>0</v>
          </cell>
          <cell r="BY39">
            <v>0</v>
          </cell>
          <cell r="BZ39">
            <v>0</v>
          </cell>
        </row>
        <row r="40">
          <cell r="A40">
            <v>40</v>
          </cell>
          <cell r="C40" t="str">
            <v>Monthly Forecast - Input ($ Millions)</v>
          </cell>
          <cell r="AH40" t="str">
            <v xml:space="preserve">Forecast </v>
          </cell>
          <cell r="AI40" t="str">
            <v>Difference</v>
          </cell>
        </row>
        <row r="41">
          <cell r="A41">
            <v>41</v>
          </cell>
          <cell r="C41" t="str">
            <v>QF Energy Cost</v>
          </cell>
          <cell r="F41">
            <v>-11.311999999999999</v>
          </cell>
          <cell r="G41">
            <v>-1.73</v>
          </cell>
          <cell r="H41">
            <v>-1.73</v>
          </cell>
          <cell r="I41">
            <v>-237.68799999999999</v>
          </cell>
          <cell r="J41">
            <v>-9.8079999999999998</v>
          </cell>
          <cell r="K41">
            <v>-262.54064141999999</v>
          </cell>
          <cell r="L41">
            <v>-360.43217915000002</v>
          </cell>
          <cell r="M41">
            <v>-383.35875729399999</v>
          </cell>
          <cell r="N41">
            <v>-170.108</v>
          </cell>
          <cell r="O41">
            <v>-133.29</v>
          </cell>
          <cell r="P41">
            <v>-76.127999999999986</v>
          </cell>
          <cell r="Q41">
            <v>-82.088999999999999</v>
          </cell>
          <cell r="R41">
            <v>-1730.2145778639997</v>
          </cell>
          <cell r="U41">
            <v>-91</v>
          </cell>
          <cell r="V41">
            <v>-112</v>
          </cell>
          <cell r="W41">
            <v>0</v>
          </cell>
          <cell r="X41">
            <v>-30</v>
          </cell>
          <cell r="Y41">
            <v>-18.332083100517572</v>
          </cell>
          <cell r="Z41">
            <v>-88.792993871440331</v>
          </cell>
          <cell r="AA41">
            <v>-103.95836329452885</v>
          </cell>
          <cell r="AB41">
            <v>-120.30902316207582</v>
          </cell>
          <cell r="AC41">
            <v>-225.48945114622458</v>
          </cell>
          <cell r="AD41">
            <v>-224.55297924225613</v>
          </cell>
          <cell r="AE41">
            <v>-221.41284554602706</v>
          </cell>
          <cell r="AF41">
            <v>-212.48535928116607</v>
          </cell>
          <cell r="AG41">
            <v>-1448.3330986442363</v>
          </cell>
          <cell r="AH41">
            <v>-1469.0768977118828</v>
          </cell>
          <cell r="AI41">
            <v>20.743799067646478</v>
          </cell>
          <cell r="AJ41">
            <v>-115.66188219102452</v>
          </cell>
          <cell r="AK41">
            <v>-113.33277199631118</v>
          </cell>
          <cell r="AL41">
            <v>-118.47322070777413</v>
          </cell>
          <cell r="AM41">
            <v>-121.59845019319991</v>
          </cell>
          <cell r="AN41">
            <v>-110.00585490285638</v>
          </cell>
          <cell r="AO41">
            <v>-120.76782102232961</v>
          </cell>
          <cell r="AP41">
            <v>-117.47059563065146</v>
          </cell>
          <cell r="AQ41">
            <v>-121.72175208871593</v>
          </cell>
          <cell r="AR41">
            <v>-226.64127342057586</v>
          </cell>
          <cell r="AS41">
            <v>-225.07696468016414</v>
          </cell>
          <cell r="AT41">
            <v>-224.15516783582567</v>
          </cell>
          <cell r="AU41">
            <v>-216.91922475448686</v>
          </cell>
          <cell r="AV41">
            <v>-1831.8249794239157</v>
          </cell>
          <cell r="AY41">
            <v>-121.02382024127071</v>
          </cell>
          <cell r="AZ41">
            <v>0</v>
          </cell>
          <cell r="BA41">
            <v>0</v>
          </cell>
          <cell r="BB41">
            <v>0</v>
          </cell>
          <cell r="BC41">
            <v>0</v>
          </cell>
          <cell r="BD41">
            <v>0</v>
          </cell>
          <cell r="BE41">
            <v>0</v>
          </cell>
          <cell r="BF41">
            <v>0</v>
          </cell>
          <cell r="BG41">
            <v>0</v>
          </cell>
          <cell r="BH41">
            <v>0</v>
          </cell>
          <cell r="BI41">
            <v>0</v>
          </cell>
          <cell r="BJ41">
            <v>0</v>
          </cell>
          <cell r="BK41">
            <v>-121.02382024127071</v>
          </cell>
          <cell r="BN41">
            <v>0</v>
          </cell>
          <cell r="BO41">
            <v>0</v>
          </cell>
          <cell r="BP41">
            <v>0</v>
          </cell>
          <cell r="BQ41">
            <v>0</v>
          </cell>
          <cell r="BR41">
            <v>0</v>
          </cell>
          <cell r="BS41">
            <v>0</v>
          </cell>
          <cell r="BT41">
            <v>0</v>
          </cell>
          <cell r="BU41">
            <v>0</v>
          </cell>
          <cell r="BV41">
            <v>0</v>
          </cell>
          <cell r="BW41">
            <v>0</v>
          </cell>
          <cell r="BX41">
            <v>0</v>
          </cell>
          <cell r="BY41">
            <v>0</v>
          </cell>
          <cell r="BZ41">
            <v>0</v>
          </cell>
        </row>
        <row r="42">
          <cell r="A42">
            <v>42</v>
          </cell>
          <cell r="C42" t="str">
            <v xml:space="preserve">QF Buyout Cost </v>
          </cell>
          <cell r="F42">
            <v>0</v>
          </cell>
          <cell r="G42">
            <v>0</v>
          </cell>
          <cell r="H42">
            <v>0</v>
          </cell>
          <cell r="I42">
            <v>0</v>
          </cell>
          <cell r="J42">
            <v>0</v>
          </cell>
          <cell r="K42">
            <v>0</v>
          </cell>
          <cell r="L42">
            <v>0</v>
          </cell>
          <cell r="M42">
            <v>0</v>
          </cell>
          <cell r="N42">
            <v>0</v>
          </cell>
          <cell r="O42">
            <v>0</v>
          </cell>
          <cell r="P42">
            <v>0</v>
          </cell>
          <cell r="Q42">
            <v>0</v>
          </cell>
          <cell r="R42">
            <v>0</v>
          </cell>
          <cell r="U42">
            <v>-9</v>
          </cell>
          <cell r="V42">
            <v>-3</v>
          </cell>
          <cell r="W42">
            <v>-6</v>
          </cell>
          <cell r="X42">
            <v>-9.40408519</v>
          </cell>
          <cell r="Y42">
            <v>-3.5868571899999999</v>
          </cell>
          <cell r="Z42">
            <v>-6.1185390000000002</v>
          </cell>
          <cell r="AA42">
            <v>-8.4982670000000002</v>
          </cell>
          <cell r="AB42">
            <v>-2.6810389999999997</v>
          </cell>
          <cell r="AC42">
            <v>-6.1185390000000002</v>
          </cell>
          <cell r="AD42">
            <v>-8.4982670000000002</v>
          </cell>
          <cell r="AE42">
            <v>-2.6810389999999997</v>
          </cell>
          <cell r="AF42">
            <v>-6.1185390000000002</v>
          </cell>
          <cell r="AG42">
            <v>-71.705171379999996</v>
          </cell>
          <cell r="AH42">
            <v>-63.147886779999993</v>
          </cell>
          <cell r="AI42">
            <v>-8.5572846000000027</v>
          </cell>
          <cell r="AJ42">
            <v>-7.5182669999999998</v>
          </cell>
          <cell r="AK42">
            <v>-1.701039</v>
          </cell>
          <cell r="AL42">
            <v>-5.1385389999999997</v>
          </cell>
          <cell r="AM42">
            <v>-7.5182669999999998</v>
          </cell>
          <cell r="AN42">
            <v>-1.701039</v>
          </cell>
          <cell r="AO42">
            <v>-5.1385389999999997</v>
          </cell>
          <cell r="AP42">
            <v>-11.118039000000001</v>
          </cell>
          <cell r="AQ42">
            <v>-1.701039</v>
          </cell>
          <cell r="AR42">
            <v>-5.1385389999999997</v>
          </cell>
          <cell r="AS42">
            <v>-11.118039000000001</v>
          </cell>
          <cell r="AT42">
            <v>-1.701039</v>
          </cell>
          <cell r="AU42">
            <v>-5.3885389999999997</v>
          </cell>
          <cell r="AV42">
            <v>-64.880924000000007</v>
          </cell>
          <cell r="AY42">
            <v>0</v>
          </cell>
          <cell r="AZ42">
            <v>0</v>
          </cell>
          <cell r="BA42">
            <v>0</v>
          </cell>
          <cell r="BB42">
            <v>0</v>
          </cell>
          <cell r="BC42">
            <v>0</v>
          </cell>
          <cell r="BD42">
            <v>0</v>
          </cell>
          <cell r="BE42">
            <v>0</v>
          </cell>
          <cell r="BF42">
            <v>0</v>
          </cell>
          <cell r="BG42">
            <v>0</v>
          </cell>
          <cell r="BH42">
            <v>0</v>
          </cell>
          <cell r="BI42">
            <v>0</v>
          </cell>
          <cell r="BJ42">
            <v>0</v>
          </cell>
          <cell r="BK42">
            <v>0</v>
          </cell>
          <cell r="BN42">
            <v>0</v>
          </cell>
          <cell r="BO42">
            <v>0</v>
          </cell>
          <cell r="BP42">
            <v>0</v>
          </cell>
          <cell r="BQ42">
            <v>0</v>
          </cell>
          <cell r="BR42">
            <v>0</v>
          </cell>
          <cell r="BS42">
            <v>0</v>
          </cell>
          <cell r="BT42">
            <v>0</v>
          </cell>
          <cell r="BU42">
            <v>0</v>
          </cell>
          <cell r="BV42">
            <v>0</v>
          </cell>
          <cell r="BW42">
            <v>0</v>
          </cell>
          <cell r="BX42">
            <v>0</v>
          </cell>
          <cell r="BY42">
            <v>0</v>
          </cell>
          <cell r="BZ42">
            <v>0</v>
          </cell>
        </row>
        <row r="43">
          <cell r="A43">
            <v>43</v>
          </cell>
          <cell r="C43" t="str">
            <v xml:space="preserve">RMR Costs </v>
          </cell>
          <cell r="F43">
            <v>0</v>
          </cell>
          <cell r="G43">
            <v>0</v>
          </cell>
          <cell r="H43">
            <v>0</v>
          </cell>
          <cell r="I43">
            <v>0</v>
          </cell>
          <cell r="J43">
            <v>0</v>
          </cell>
          <cell r="K43">
            <v>0</v>
          </cell>
          <cell r="L43">
            <v>0</v>
          </cell>
          <cell r="M43">
            <v>0</v>
          </cell>
          <cell r="N43">
            <v>0</v>
          </cell>
          <cell r="O43">
            <v>0</v>
          </cell>
          <cell r="P43">
            <v>0</v>
          </cell>
          <cell r="Q43">
            <v>0</v>
          </cell>
          <cell r="R43">
            <v>0</v>
          </cell>
          <cell r="U43">
            <v>0</v>
          </cell>
          <cell r="V43">
            <v>0</v>
          </cell>
          <cell r="W43">
            <v>0</v>
          </cell>
          <cell r="X43">
            <v>-2.5078837857442826</v>
          </cell>
          <cell r="Y43">
            <v>-2.2593440995685867</v>
          </cell>
          <cell r="Z43">
            <v>-2.3915040914239176</v>
          </cell>
          <cell r="AA43">
            <v>-2.6577966123264485</v>
          </cell>
          <cell r="AB43">
            <v>-2.7363035925628982</v>
          </cell>
          <cell r="AC43">
            <v>-3.1552704921162142</v>
          </cell>
          <cell r="AD43">
            <v>-2.8428206009239112</v>
          </cell>
          <cell r="AE43">
            <v>-2.7848280074829153</v>
          </cell>
          <cell r="AF43">
            <v>-2.4609374005777629</v>
          </cell>
          <cell r="AG43">
            <v>-23.796688682726938</v>
          </cell>
          <cell r="AH43">
            <v>-28.60652337138421</v>
          </cell>
          <cell r="AI43">
            <v>4.809834688657272</v>
          </cell>
          <cell r="AJ43">
            <v>-2.393476628615788</v>
          </cell>
          <cell r="AK43">
            <v>-2.6916131469588214</v>
          </cell>
          <cell r="AL43">
            <v>-2.3870041556479031</v>
          </cell>
          <cell r="AM43">
            <v>-2.6575368341518701</v>
          </cell>
          <cell r="AN43">
            <v>-2.4007177937287496</v>
          </cell>
          <cell r="AO43">
            <v>-2.5436720816018132</v>
          </cell>
          <cell r="AP43">
            <v>-2.8304117869285985</v>
          </cell>
          <cell r="AQ43">
            <v>-2.9226671703815641</v>
          </cell>
          <cell r="AR43">
            <v>-3.3723082735171892</v>
          </cell>
          <cell r="AS43">
            <v>-3.0398564412542499</v>
          </cell>
          <cell r="AT43">
            <v>-2.9750283339629768</v>
          </cell>
          <cell r="AU43">
            <v>-2.6259539100868912</v>
          </cell>
          <cell r="AV43">
            <v>-32.840246556836419</v>
          </cell>
          <cell r="AY43">
            <v>-2.5532300717793728</v>
          </cell>
          <cell r="AZ43">
            <v>0</v>
          </cell>
          <cell r="BA43">
            <v>0</v>
          </cell>
          <cell r="BB43">
            <v>0</v>
          </cell>
          <cell r="BC43">
            <v>0</v>
          </cell>
          <cell r="BD43">
            <v>0</v>
          </cell>
          <cell r="BE43">
            <v>0</v>
          </cell>
          <cell r="BF43">
            <v>0</v>
          </cell>
          <cell r="BG43">
            <v>0</v>
          </cell>
          <cell r="BH43">
            <v>0</v>
          </cell>
          <cell r="BI43">
            <v>0</v>
          </cell>
          <cell r="BJ43">
            <v>0</v>
          </cell>
          <cell r="BK43">
            <v>-2.5532300717793728</v>
          </cell>
          <cell r="BN43">
            <v>0</v>
          </cell>
          <cell r="BO43">
            <v>0</v>
          </cell>
          <cell r="BP43">
            <v>0</v>
          </cell>
          <cell r="BQ43">
            <v>0</v>
          </cell>
          <cell r="BR43">
            <v>0</v>
          </cell>
          <cell r="BS43">
            <v>0</v>
          </cell>
          <cell r="BT43">
            <v>0</v>
          </cell>
          <cell r="BU43">
            <v>0</v>
          </cell>
          <cell r="BV43">
            <v>0</v>
          </cell>
          <cell r="BW43">
            <v>0</v>
          </cell>
          <cell r="BX43">
            <v>0</v>
          </cell>
          <cell r="BY43">
            <v>0</v>
          </cell>
          <cell r="BZ43">
            <v>0</v>
          </cell>
        </row>
        <row r="44">
          <cell r="A44">
            <v>44</v>
          </cell>
          <cell r="C44" t="str">
            <v xml:space="preserve">IU Payments </v>
          </cell>
          <cell r="F44">
            <v>-7.6609999999999996</v>
          </cell>
          <cell r="G44">
            <v>-32.17</v>
          </cell>
          <cell r="H44">
            <v>-26.507000000000001</v>
          </cell>
          <cell r="I44">
            <v>-28.285</v>
          </cell>
          <cell r="J44">
            <v>-19.2</v>
          </cell>
          <cell r="K44">
            <v>-23.161000000000001</v>
          </cell>
          <cell r="L44">
            <v>-59.701999999999998</v>
          </cell>
          <cell r="M44">
            <v>-38.354999999999997</v>
          </cell>
          <cell r="N44">
            <v>-27.661000000000001</v>
          </cell>
          <cell r="O44">
            <v>-20.175999999999998</v>
          </cell>
          <cell r="P44">
            <v>-35.235999999999997</v>
          </cell>
          <cell r="Q44">
            <v>-18.006</v>
          </cell>
          <cell r="R44">
            <v>-336.12</v>
          </cell>
          <cell r="U44">
            <v>-17</v>
          </cell>
          <cell r="V44">
            <v>-8</v>
          </cell>
          <cell r="W44">
            <v>-9</v>
          </cell>
          <cell r="X44">
            <v>-16.13176</v>
          </cell>
          <cell r="Y44">
            <v>-18.571786666666668</v>
          </cell>
          <cell r="Z44">
            <v>-17.338550666666666</v>
          </cell>
          <cell r="AA44">
            <v>-19.316322666666668</v>
          </cell>
          <cell r="AB44">
            <v>-18.899950666666665</v>
          </cell>
          <cell r="AC44">
            <v>-21.749778666666664</v>
          </cell>
          <cell r="AD44">
            <v>-18.423462666666666</v>
          </cell>
          <cell r="AE44">
            <v>-18.202780666666666</v>
          </cell>
          <cell r="AF44">
            <v>-17.208506666666668</v>
          </cell>
          <cell r="AG44">
            <v>-199.84289933333332</v>
          </cell>
          <cell r="AH44">
            <v>-211.29847155646058</v>
          </cell>
          <cell r="AI44">
            <v>11.455572223127263</v>
          </cell>
          <cell r="AJ44">
            <v>-18.146210666666665</v>
          </cell>
          <cell r="AK44">
            <v>-11.026594000000001</v>
          </cell>
          <cell r="AL44">
            <v>-9.2884720000000005</v>
          </cell>
          <cell r="AM44">
            <v>-11.745464</v>
          </cell>
          <cell r="AN44">
            <v>-11.23573</v>
          </cell>
          <cell r="AO44">
            <v>-9.7159239999999993</v>
          </cell>
          <cell r="AP44">
            <v>-11.588760000000001</v>
          </cell>
          <cell r="AQ44">
            <v>-12.031074</v>
          </cell>
          <cell r="AR44">
            <v>-12.010074000000001</v>
          </cell>
          <cell r="AS44">
            <v>-11.662459999999999</v>
          </cell>
          <cell r="AT44">
            <v>-10.922803999999999</v>
          </cell>
          <cell r="AU44">
            <v>-11.02596</v>
          </cell>
          <cell r="AV44">
            <v>-140.39952666666665</v>
          </cell>
          <cell r="AY44">
            <v>-12.025974</v>
          </cell>
          <cell r="AZ44">
            <v>0</v>
          </cell>
          <cell r="BA44">
            <v>0</v>
          </cell>
          <cell r="BB44">
            <v>0</v>
          </cell>
          <cell r="BC44">
            <v>0</v>
          </cell>
          <cell r="BD44">
            <v>0</v>
          </cell>
          <cell r="BE44">
            <v>0</v>
          </cell>
          <cell r="BF44">
            <v>0</v>
          </cell>
          <cell r="BG44">
            <v>0</v>
          </cell>
          <cell r="BH44">
            <v>0</v>
          </cell>
          <cell r="BI44">
            <v>0</v>
          </cell>
          <cell r="BJ44">
            <v>0</v>
          </cell>
          <cell r="BK44">
            <v>-12.025974</v>
          </cell>
          <cell r="BN44">
            <v>0</v>
          </cell>
          <cell r="BO44">
            <v>0</v>
          </cell>
          <cell r="BP44">
            <v>0</v>
          </cell>
          <cell r="BQ44">
            <v>0</v>
          </cell>
          <cell r="BR44">
            <v>0</v>
          </cell>
          <cell r="BS44">
            <v>0</v>
          </cell>
          <cell r="BT44">
            <v>0</v>
          </cell>
          <cell r="BU44">
            <v>0</v>
          </cell>
          <cell r="BV44">
            <v>0</v>
          </cell>
          <cell r="BW44">
            <v>0</v>
          </cell>
          <cell r="BX44">
            <v>0</v>
          </cell>
          <cell r="BY44">
            <v>0</v>
          </cell>
          <cell r="BZ44">
            <v>0</v>
          </cell>
        </row>
        <row r="45">
          <cell r="A45">
            <v>45</v>
          </cell>
          <cell r="C45" t="str">
            <v xml:space="preserve">Bilateral Contract Cost </v>
          </cell>
          <cell r="F45">
            <v>0</v>
          </cell>
          <cell r="G45">
            <v>0</v>
          </cell>
          <cell r="H45">
            <v>0</v>
          </cell>
          <cell r="I45">
            <v>0</v>
          </cell>
          <cell r="J45">
            <v>0</v>
          </cell>
          <cell r="K45">
            <v>0</v>
          </cell>
          <cell r="L45">
            <v>0</v>
          </cell>
          <cell r="M45">
            <v>0</v>
          </cell>
          <cell r="N45">
            <v>0</v>
          </cell>
          <cell r="O45">
            <v>0</v>
          </cell>
          <cell r="P45">
            <v>0</v>
          </cell>
          <cell r="Q45">
            <v>0</v>
          </cell>
          <cell r="R45">
            <v>0</v>
          </cell>
          <cell r="U45">
            <v>0</v>
          </cell>
          <cell r="V45">
            <v>0</v>
          </cell>
          <cell r="W45">
            <v>0</v>
          </cell>
          <cell r="X45">
            <v>0</v>
          </cell>
          <cell r="Y45">
            <v>0</v>
          </cell>
          <cell r="Z45">
            <v>0</v>
          </cell>
          <cell r="AA45">
            <v>0</v>
          </cell>
          <cell r="AB45">
            <v>0</v>
          </cell>
          <cell r="AC45">
            <v>0</v>
          </cell>
          <cell r="AD45">
            <v>0</v>
          </cell>
          <cell r="AE45">
            <v>0</v>
          </cell>
          <cell r="AF45">
            <v>0</v>
          </cell>
          <cell r="AG45">
            <v>0</v>
          </cell>
          <cell r="AH45">
            <v>-15.33567</v>
          </cell>
          <cell r="AI45">
            <v>15.33567</v>
          </cell>
          <cell r="AJ45">
            <v>0</v>
          </cell>
          <cell r="AK45">
            <v>0</v>
          </cell>
          <cell r="AL45">
            <v>0</v>
          </cell>
          <cell r="AM45">
            <v>0</v>
          </cell>
          <cell r="AN45">
            <v>0</v>
          </cell>
          <cell r="AO45">
            <v>0</v>
          </cell>
          <cell r="AP45">
            <v>0</v>
          </cell>
          <cell r="AQ45">
            <v>0</v>
          </cell>
          <cell r="AR45">
            <v>0</v>
          </cell>
          <cell r="AS45">
            <v>0</v>
          </cell>
          <cell r="AT45">
            <v>0</v>
          </cell>
          <cell r="AU45">
            <v>0</v>
          </cell>
          <cell r="AV45">
            <v>0</v>
          </cell>
          <cell r="AY45">
            <v>0</v>
          </cell>
          <cell r="AZ45">
            <v>0</v>
          </cell>
          <cell r="BA45">
            <v>0</v>
          </cell>
          <cell r="BB45">
            <v>0</v>
          </cell>
          <cell r="BC45">
            <v>0</v>
          </cell>
          <cell r="BD45">
            <v>0</v>
          </cell>
          <cell r="BE45">
            <v>0</v>
          </cell>
          <cell r="BF45">
            <v>0</v>
          </cell>
          <cell r="BG45">
            <v>0</v>
          </cell>
          <cell r="BH45">
            <v>0</v>
          </cell>
          <cell r="BI45">
            <v>0</v>
          </cell>
          <cell r="BJ45">
            <v>0</v>
          </cell>
          <cell r="BK45">
            <v>0</v>
          </cell>
          <cell r="BN45">
            <v>0</v>
          </cell>
          <cell r="BO45">
            <v>0</v>
          </cell>
          <cell r="BP45">
            <v>0</v>
          </cell>
          <cell r="BQ45">
            <v>0</v>
          </cell>
          <cell r="BR45">
            <v>0</v>
          </cell>
          <cell r="BS45">
            <v>0</v>
          </cell>
          <cell r="BT45">
            <v>0</v>
          </cell>
          <cell r="BU45">
            <v>0</v>
          </cell>
          <cell r="BV45">
            <v>0</v>
          </cell>
          <cell r="BW45">
            <v>0</v>
          </cell>
          <cell r="BX45">
            <v>0</v>
          </cell>
          <cell r="BY45">
            <v>0</v>
          </cell>
          <cell r="BZ45">
            <v>0</v>
          </cell>
        </row>
        <row r="46">
          <cell r="A46">
            <v>46</v>
          </cell>
          <cell r="C46" t="str">
            <v xml:space="preserve">Uplift (including GMC) </v>
          </cell>
          <cell r="F46">
            <v>-13.185</v>
          </cell>
          <cell r="G46">
            <v>2.4060000000000001</v>
          </cell>
          <cell r="H46">
            <v>0.314</v>
          </cell>
          <cell r="I46">
            <v>-1.855</v>
          </cell>
          <cell r="J46">
            <v>-1.855</v>
          </cell>
          <cell r="K46">
            <v>-2.036</v>
          </cell>
          <cell r="L46">
            <v>-0.45500000000000002</v>
          </cell>
          <cell r="M46">
            <v>-2.7890000000000001</v>
          </cell>
          <cell r="N46">
            <v>-10.289</v>
          </cell>
          <cell r="O46">
            <v>-3.04</v>
          </cell>
          <cell r="P46">
            <v>-5.5510000000000002</v>
          </cell>
          <cell r="Q46">
            <v>-2.7469999999999999</v>
          </cell>
          <cell r="R46">
            <v>-41.082000000000001</v>
          </cell>
          <cell r="U46">
            <v>-3</v>
          </cell>
          <cell r="V46">
            <v>-3</v>
          </cell>
          <cell r="W46">
            <v>0</v>
          </cell>
          <cell r="X46">
            <v>-14.755000000000001</v>
          </cell>
          <cell r="Y46">
            <v>-7</v>
          </cell>
          <cell r="Z46">
            <v>-7</v>
          </cell>
          <cell r="AA46">
            <v>-32</v>
          </cell>
          <cell r="AB46">
            <v>-32</v>
          </cell>
          <cell r="AC46">
            <v>-120.4</v>
          </cell>
          <cell r="AD46">
            <v>-32</v>
          </cell>
          <cell r="AE46">
            <v>-32</v>
          </cell>
          <cell r="AF46">
            <v>-32</v>
          </cell>
          <cell r="AG46">
            <v>-315.15499999999997</v>
          </cell>
          <cell r="AH46">
            <v>-170.51989394966409</v>
          </cell>
          <cell r="AI46">
            <v>-144.63510605033588</v>
          </cell>
          <cell r="AJ46">
            <v>-19.5</v>
          </cell>
          <cell r="AK46">
            <v>-42.45360409545178</v>
          </cell>
          <cell r="AL46">
            <v>-35.52614650966872</v>
          </cell>
          <cell r="AM46">
            <v>-30.818004903855837</v>
          </cell>
          <cell r="AN46">
            <v>-29.522646249367995</v>
          </cell>
          <cell r="AO46">
            <v>-29.950110899272374</v>
          </cell>
          <cell r="AP46">
            <v>-32.879708188203395</v>
          </cell>
          <cell r="AQ46">
            <v>-58.879364709487653</v>
          </cell>
          <cell r="AR46">
            <v>-70.226080991965716</v>
          </cell>
          <cell r="AS46">
            <v>-46.121910416715224</v>
          </cell>
          <cell r="AT46">
            <v>-40.20475164819841</v>
          </cell>
          <cell r="AU46">
            <v>-28.302122728564736</v>
          </cell>
          <cell r="AV46">
            <v>-464.38445134075187</v>
          </cell>
          <cell r="AY46">
            <v>-16.741649307728782</v>
          </cell>
          <cell r="AZ46">
            <v>0</v>
          </cell>
          <cell r="BA46">
            <v>0</v>
          </cell>
          <cell r="BB46">
            <v>0</v>
          </cell>
          <cell r="BC46">
            <v>0</v>
          </cell>
          <cell r="BD46">
            <v>0</v>
          </cell>
          <cell r="BE46">
            <v>0</v>
          </cell>
          <cell r="BF46">
            <v>0</v>
          </cell>
          <cell r="BG46">
            <v>0</v>
          </cell>
          <cell r="BH46">
            <v>0</v>
          </cell>
          <cell r="BI46">
            <v>0</v>
          </cell>
          <cell r="BJ46">
            <v>0</v>
          </cell>
          <cell r="BK46">
            <v>-16.741649307728782</v>
          </cell>
          <cell r="BN46">
            <v>0</v>
          </cell>
          <cell r="BO46">
            <v>0</v>
          </cell>
          <cell r="BP46">
            <v>0</v>
          </cell>
          <cell r="BQ46">
            <v>0</v>
          </cell>
          <cell r="BR46">
            <v>0</v>
          </cell>
          <cell r="BS46">
            <v>0</v>
          </cell>
          <cell r="BT46">
            <v>0</v>
          </cell>
          <cell r="BU46">
            <v>0</v>
          </cell>
          <cell r="BV46">
            <v>0</v>
          </cell>
          <cell r="BW46">
            <v>0</v>
          </cell>
          <cell r="BX46">
            <v>0</v>
          </cell>
          <cell r="BY46">
            <v>0</v>
          </cell>
          <cell r="BZ46">
            <v>0</v>
          </cell>
        </row>
        <row r="47">
          <cell r="A47">
            <v>47</v>
          </cell>
          <cell r="C47" t="str">
            <v>Other Energy Expenses</v>
          </cell>
          <cell r="AH47">
            <v>-150</v>
          </cell>
          <cell r="AI47">
            <v>150</v>
          </cell>
          <cell r="AZ47">
            <v>-318.1207384178482</v>
          </cell>
          <cell r="BA47">
            <v>-297.75448687020173</v>
          </cell>
          <cell r="BB47">
            <v>-280.05399355649553</v>
          </cell>
          <cell r="BC47">
            <v>-299.40316315719946</v>
          </cell>
          <cell r="BD47">
            <v>-281.82818304339605</v>
          </cell>
          <cell r="BE47">
            <v>-304.14273577809206</v>
          </cell>
          <cell r="BF47">
            <v>-544.14918244452497</v>
          </cell>
          <cell r="BG47">
            <v>-545.53586869146432</v>
          </cell>
          <cell r="BH47">
            <v>-506.64723260292499</v>
          </cell>
          <cell r="BI47">
            <v>-492.71470826638085</v>
          </cell>
          <cell r="BJ47">
            <v>-287.58686442916826</v>
          </cell>
          <cell r="BK47">
            <v>-4157.9371572576965</v>
          </cell>
          <cell r="BN47">
            <v>-288.83684274230399</v>
          </cell>
          <cell r="BO47">
            <v>-301.30584008482145</v>
          </cell>
          <cell r="BP47">
            <v>-282.01608688463176</v>
          </cell>
          <cell r="BQ47">
            <v>-265.25118801533256</v>
          </cell>
          <cell r="BR47">
            <v>-283.57761913855632</v>
          </cell>
          <cell r="BS47">
            <v>-266.93159922171566</v>
          </cell>
          <cell r="BT47">
            <v>-288.06667231152272</v>
          </cell>
          <cell r="BU47">
            <v>-515.38710542210174</v>
          </cell>
          <cell r="BV47">
            <v>-516.70049563566067</v>
          </cell>
          <cell r="BW47">
            <v>-479.86739501893948</v>
          </cell>
          <cell r="BX47">
            <v>-466.67130170354335</v>
          </cell>
          <cell r="BY47">
            <v>-272.38589415813016</v>
          </cell>
          <cell r="BZ47">
            <v>-4226.9980403372601</v>
          </cell>
        </row>
        <row r="48">
          <cell r="A48">
            <v>48</v>
          </cell>
          <cell r="C48" t="str">
            <v>Total Energy Cost</v>
          </cell>
          <cell r="F48">
            <v>-32.158000000000001</v>
          </cell>
          <cell r="G48">
            <v>-31.494</v>
          </cell>
          <cell r="H48">
            <v>-27.923000000000002</v>
          </cell>
          <cell r="I48">
            <v>-267.82800000000003</v>
          </cell>
          <cell r="J48">
            <v>-30.863</v>
          </cell>
          <cell r="K48">
            <v>-287.73764141999999</v>
          </cell>
          <cell r="L48">
            <v>-420.58917915000001</v>
          </cell>
          <cell r="M48">
            <v>-424.50275729399999</v>
          </cell>
          <cell r="N48">
            <v>-208.05799999999999</v>
          </cell>
          <cell r="O48">
            <v>-156.50599999999997</v>
          </cell>
          <cell r="P48">
            <v>-116.91499999999998</v>
          </cell>
          <cell r="Q48">
            <v>-102.842</v>
          </cell>
          <cell r="R48">
            <v>-2107.4165778639995</v>
          </cell>
          <cell r="U48">
            <v>-120</v>
          </cell>
          <cell r="V48">
            <v>-126</v>
          </cell>
          <cell r="W48">
            <v>-15</v>
          </cell>
          <cell r="X48">
            <v>-72.798728975744282</v>
          </cell>
          <cell r="Y48">
            <v>-49.75007105675283</v>
          </cell>
          <cell r="Z48">
            <v>-121.6415876295309</v>
          </cell>
          <cell r="AA48">
            <v>-166.43074957352198</v>
          </cell>
          <cell r="AB48">
            <v>-176.62631642130538</v>
          </cell>
          <cell r="AC48">
            <v>-376.91303930500749</v>
          </cell>
          <cell r="AD48">
            <v>-286.31752950984674</v>
          </cell>
          <cell r="AE48">
            <v>-277.08149322017664</v>
          </cell>
          <cell r="AF48">
            <v>-270.27334234841049</v>
          </cell>
          <cell r="AG48">
            <v>-2058.8328580402967</v>
          </cell>
          <cell r="AH48">
            <v>-2107.9853433693916</v>
          </cell>
          <cell r="AI48">
            <v>49.152485329095128</v>
          </cell>
          <cell r="AJ48">
            <v>-163.21983648630697</v>
          </cell>
          <cell r="AK48">
            <v>-171.20562223872179</v>
          </cell>
          <cell r="AL48">
            <v>-170.81338237309075</v>
          </cell>
          <cell r="AM48">
            <v>-174.33772293120762</v>
          </cell>
          <cell r="AN48">
            <v>-154.86598794595312</v>
          </cell>
          <cell r="AO48">
            <v>-168.1160670032038</v>
          </cell>
          <cell r="AP48">
            <v>-175.88751460578345</v>
          </cell>
          <cell r="AQ48">
            <v>-197.25589696858512</v>
          </cell>
          <cell r="AR48">
            <v>-317.38827568605876</v>
          </cell>
          <cell r="AS48">
            <v>-297.01923053813363</v>
          </cell>
          <cell r="AT48">
            <v>-279.95879081798705</v>
          </cell>
          <cell r="AU48">
            <v>-264.26180039313846</v>
          </cell>
          <cell r="AV48">
            <v>-2534.3301279881707</v>
          </cell>
          <cell r="AY48">
            <v>-152.34467362077885</v>
          </cell>
          <cell r="AZ48">
            <v>-318.1207384178482</v>
          </cell>
          <cell r="BA48">
            <v>-297.75448687020173</v>
          </cell>
          <cell r="BB48">
            <v>-280.05399355649553</v>
          </cell>
          <cell r="BC48">
            <v>-299.40316315719946</v>
          </cell>
          <cell r="BD48">
            <v>-281.82818304339605</v>
          </cell>
          <cell r="BE48">
            <v>-304.14273577809206</v>
          </cell>
          <cell r="BF48">
            <v>-544.14918244452497</v>
          </cell>
          <cell r="BG48">
            <v>-545.53586869146432</v>
          </cell>
          <cell r="BH48">
            <v>-506.64723260292499</v>
          </cell>
          <cell r="BI48">
            <v>-492.71470826638085</v>
          </cell>
          <cell r="BJ48">
            <v>-287.58686442916826</v>
          </cell>
          <cell r="BK48">
            <v>-4310.2818308784754</v>
          </cell>
          <cell r="BN48">
            <v>-288.83684274230399</v>
          </cell>
          <cell r="BO48">
            <v>-301.30584008482145</v>
          </cell>
          <cell r="BP48">
            <v>-282.01608688463176</v>
          </cell>
          <cell r="BQ48">
            <v>-265.25118801533256</v>
          </cell>
          <cell r="BR48">
            <v>-283.57761913855632</v>
          </cell>
          <cell r="BS48">
            <v>-266.93159922171566</v>
          </cell>
          <cell r="BT48">
            <v>-288.06667231152272</v>
          </cell>
          <cell r="BU48">
            <v>-515.38710542210174</v>
          </cell>
          <cell r="BV48">
            <v>-516.70049563566067</v>
          </cell>
          <cell r="BW48">
            <v>-479.86739501893948</v>
          </cell>
          <cell r="BX48">
            <v>-466.67130170354335</v>
          </cell>
          <cell r="BY48">
            <v>-272.38589415813016</v>
          </cell>
          <cell r="BZ48">
            <v>-4226.9980403372601</v>
          </cell>
        </row>
        <row r="49">
          <cell r="A49">
            <v>49</v>
          </cell>
        </row>
        <row r="50">
          <cell r="A50">
            <v>50</v>
          </cell>
          <cell r="C50" t="str">
            <v>SCE Fuel Payments</v>
          </cell>
          <cell r="F50">
            <v>36892</v>
          </cell>
          <cell r="G50">
            <v>36923</v>
          </cell>
          <cell r="H50">
            <v>36951</v>
          </cell>
          <cell r="I50">
            <v>36982</v>
          </cell>
          <cell r="J50">
            <v>37012</v>
          </cell>
          <cell r="K50">
            <v>37043</v>
          </cell>
          <cell r="L50">
            <v>37073</v>
          </cell>
          <cell r="M50">
            <v>37104</v>
          </cell>
          <cell r="N50">
            <v>37135</v>
          </cell>
          <cell r="O50">
            <v>37165</v>
          </cell>
          <cell r="P50">
            <v>37196</v>
          </cell>
          <cell r="Q50">
            <v>37226</v>
          </cell>
          <cell r="R50" t="str">
            <v>Total</v>
          </cell>
          <cell r="S50" t="str">
            <v>Bench</v>
          </cell>
          <cell r="T50" t="str">
            <v>Notes</v>
          </cell>
          <cell r="U50">
            <v>37257</v>
          </cell>
          <cell r="V50">
            <v>37288</v>
          </cell>
          <cell r="W50">
            <v>37316</v>
          </cell>
          <cell r="X50">
            <v>37347</v>
          </cell>
          <cell r="Y50">
            <v>37377</v>
          </cell>
          <cell r="Z50">
            <v>37408</v>
          </cell>
          <cell r="AA50">
            <v>37438</v>
          </cell>
          <cell r="AB50">
            <v>37469</v>
          </cell>
          <cell r="AC50">
            <v>37500</v>
          </cell>
          <cell r="AD50">
            <v>37530</v>
          </cell>
          <cell r="AE50">
            <v>37561</v>
          </cell>
          <cell r="AF50">
            <v>37591</v>
          </cell>
          <cell r="AG50" t="str">
            <v>Total</v>
          </cell>
          <cell r="AH50" t="str">
            <v>Bench</v>
          </cell>
          <cell r="AI50" t="str">
            <v>Notes</v>
          </cell>
          <cell r="AJ50">
            <v>37622</v>
          </cell>
          <cell r="AK50">
            <v>37653</v>
          </cell>
          <cell r="AL50">
            <v>37681</v>
          </cell>
          <cell r="AM50">
            <v>37712</v>
          </cell>
          <cell r="AN50">
            <v>37742</v>
          </cell>
          <cell r="AO50">
            <v>37773</v>
          </cell>
          <cell r="AP50">
            <v>37803</v>
          </cell>
          <cell r="AQ50">
            <v>37834</v>
          </cell>
          <cell r="AR50">
            <v>37865</v>
          </cell>
          <cell r="AS50">
            <v>37895</v>
          </cell>
          <cell r="AT50">
            <v>37926</v>
          </cell>
          <cell r="AU50">
            <v>37956</v>
          </cell>
          <cell r="AV50" t="str">
            <v>Total</v>
          </cell>
          <cell r="AW50" t="str">
            <v>Bench</v>
          </cell>
          <cell r="AX50" t="str">
            <v>Notes</v>
          </cell>
          <cell r="AY50">
            <v>37987</v>
          </cell>
          <cell r="AZ50">
            <v>38018</v>
          </cell>
          <cell r="BA50">
            <v>38047</v>
          </cell>
          <cell r="BB50">
            <v>38078</v>
          </cell>
          <cell r="BC50">
            <v>38108</v>
          </cell>
          <cell r="BD50">
            <v>38139</v>
          </cell>
          <cell r="BE50">
            <v>38169</v>
          </cell>
          <cell r="BF50">
            <v>38200</v>
          </cell>
          <cell r="BG50">
            <v>38231</v>
          </cell>
          <cell r="BH50">
            <v>38261</v>
          </cell>
          <cell r="BI50">
            <v>38292</v>
          </cell>
          <cell r="BJ50">
            <v>38322</v>
          </cell>
          <cell r="BK50" t="str">
            <v>Total</v>
          </cell>
          <cell r="BL50" t="str">
            <v>Bench</v>
          </cell>
          <cell r="BM50" t="str">
            <v>Notes</v>
          </cell>
          <cell r="BN50">
            <v>38353</v>
          </cell>
          <cell r="BO50">
            <v>38384</v>
          </cell>
          <cell r="BP50">
            <v>38412</v>
          </cell>
          <cell r="BQ50">
            <v>38443</v>
          </cell>
          <cell r="BR50">
            <v>38473</v>
          </cell>
          <cell r="BS50">
            <v>38504</v>
          </cell>
          <cell r="BT50">
            <v>38534</v>
          </cell>
          <cell r="BU50">
            <v>38565</v>
          </cell>
          <cell r="BV50">
            <v>38596</v>
          </cell>
          <cell r="BW50">
            <v>38626</v>
          </cell>
          <cell r="BX50">
            <v>38657</v>
          </cell>
          <cell r="BY50">
            <v>38687</v>
          </cell>
          <cell r="BZ50" t="str">
            <v>Total</v>
          </cell>
          <cell r="CA50" t="str">
            <v>Bench</v>
          </cell>
          <cell r="CB50" t="str">
            <v>Notes</v>
          </cell>
        </row>
        <row r="51">
          <cell r="A51">
            <v>51</v>
          </cell>
          <cell r="C51" t="str">
            <v>Fuel - Accrual Basis</v>
          </cell>
          <cell r="F51">
            <v>-17.160125000000001</v>
          </cell>
          <cell r="G51">
            <v>-16.486753</v>
          </cell>
          <cell r="H51">
            <v>-16.671951</v>
          </cell>
          <cell r="I51">
            <v>-13.162987511969309</v>
          </cell>
          <cell r="J51">
            <v>-15.691661214814113</v>
          </cell>
          <cell r="K51">
            <v>-13.296362468340041</v>
          </cell>
          <cell r="L51">
            <v>-18.936435745098738</v>
          </cell>
          <cell r="M51">
            <v>-14.213176886946867</v>
          </cell>
          <cell r="N51">
            <v>-15.959340130275802</v>
          </cell>
          <cell r="O51">
            <v>-21.932590678939903</v>
          </cell>
          <cell r="P51">
            <v>-15.217884781127212</v>
          </cell>
          <cell r="Q51">
            <v>-25.512683481139124</v>
          </cell>
          <cell r="R51">
            <v>-204.24195189865114</v>
          </cell>
          <cell r="U51">
            <v>-17.672669158803977</v>
          </cell>
          <cell r="V51">
            <v>-16.979184666307439</v>
          </cell>
          <cell r="W51">
            <v>-17.169914220018274</v>
          </cell>
          <cell r="X51">
            <v>-13.556143876603572</v>
          </cell>
          <cell r="Y51">
            <v>-16.160344822747266</v>
          </cell>
          <cell r="Z51">
            <v>-13.693502519271377</v>
          </cell>
          <cell r="AA51">
            <v>-19.502035327253132</v>
          </cell>
          <cell r="AB51">
            <v>-14.637700647202244</v>
          </cell>
          <cell r="AC51">
            <v>-16.436018858556555</v>
          </cell>
          <cell r="AD51">
            <v>-22.587680384867404</v>
          </cell>
          <cell r="AE51">
            <v>-15.672417481437883</v>
          </cell>
          <cell r="AF51">
            <v>-26.2747045557917</v>
          </cell>
          <cell r="AG51">
            <v>-210.34231651886086</v>
          </cell>
          <cell r="AJ51">
            <v>-18.205992704648441</v>
          </cell>
          <cell r="AK51">
            <v>-17.491580325979022</v>
          </cell>
          <cell r="AL51">
            <v>-17.688065691727552</v>
          </cell>
          <cell r="AM51">
            <v>-13.965239449846184</v>
          </cell>
          <cell r="AN51">
            <v>-16.648029638520732</v>
          </cell>
          <cell r="AO51">
            <v>-14.106743284035524</v>
          </cell>
          <cell r="AP51">
            <v>-20.090565250970581</v>
          </cell>
          <cell r="AQ51">
            <v>-15.079435302110706</v>
          </cell>
          <cell r="AR51">
            <v>-16.932022930066321</v>
          </cell>
          <cell r="AS51">
            <v>-23.269328509834292</v>
          </cell>
          <cell r="AT51">
            <v>-16.145377688413255</v>
          </cell>
          <cell r="AU51">
            <v>-27.067619223847359</v>
          </cell>
          <cell r="AV51">
            <v>-216.68999999999994</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row>
        <row r="52">
          <cell r="A52">
            <v>52</v>
          </cell>
          <cell r="C52" t="str">
            <v>Fuel - Book Basis</v>
          </cell>
          <cell r="F52">
            <v>-17.160125000000001</v>
          </cell>
          <cell r="G52">
            <v>-16.486753</v>
          </cell>
          <cell r="H52">
            <v>-16.671951</v>
          </cell>
          <cell r="I52">
            <v>-13.334547000000001</v>
          </cell>
          <cell r="J52">
            <v>-20.748913999999999</v>
          </cell>
          <cell r="K52">
            <v>-20.258437000000001</v>
          </cell>
          <cell r="L52">
            <v>-19.349</v>
          </cell>
          <cell r="M52">
            <v>-21.734000000000002</v>
          </cell>
          <cell r="N52">
            <v>-19.524999999999999</v>
          </cell>
          <cell r="O52">
            <v>-21.932590678939903</v>
          </cell>
          <cell r="P52">
            <v>-15.217884781127212</v>
          </cell>
          <cell r="Q52">
            <v>-25.512683481139124</v>
          </cell>
          <cell r="R52">
            <v>-227.93188594120627</v>
          </cell>
          <cell r="U52">
            <v>-17.672669158803977</v>
          </cell>
          <cell r="V52">
            <v>-16.979184666307439</v>
          </cell>
          <cell r="W52">
            <v>-17.169914220018274</v>
          </cell>
          <cell r="X52">
            <v>-13.556143876603572</v>
          </cell>
          <cell r="Y52">
            <v>-16.160344822747266</v>
          </cell>
          <cell r="Z52">
            <v>-13.693502519271377</v>
          </cell>
          <cell r="AA52">
            <v>-19.502035327253132</v>
          </cell>
          <cell r="AB52">
            <v>-14.637700647202244</v>
          </cell>
          <cell r="AC52">
            <v>-16.436018858556555</v>
          </cell>
          <cell r="AD52">
            <v>-22.587680384867404</v>
          </cell>
          <cell r="AE52">
            <v>-15.672417481437883</v>
          </cell>
          <cell r="AF52">
            <v>-26.2747045557917</v>
          </cell>
          <cell r="AG52">
            <v>-210.34231651886086</v>
          </cell>
          <cell r="AJ52">
            <v>-18.205992704648441</v>
          </cell>
          <cell r="AK52">
            <v>-17.491580325979022</v>
          </cell>
          <cell r="AL52">
            <v>-17.688065691727552</v>
          </cell>
          <cell r="AM52">
            <v>-13.965239449846184</v>
          </cell>
          <cell r="AN52">
            <v>-16.648029638520732</v>
          </cell>
          <cell r="AO52">
            <v>-14.106743284035524</v>
          </cell>
          <cell r="AP52">
            <v>-20.090565250970581</v>
          </cell>
          <cell r="AQ52">
            <v>-15.079435302110706</v>
          </cell>
          <cell r="AR52">
            <v>-16.932022930066321</v>
          </cell>
          <cell r="AS52">
            <v>-23.269328509834292</v>
          </cell>
          <cell r="AT52">
            <v>-16.145377688413255</v>
          </cell>
          <cell r="AU52">
            <v>-27.067619223847359</v>
          </cell>
          <cell r="AV52">
            <v>-216.68999999999994</v>
          </cell>
          <cell r="AY52">
            <v>0</v>
          </cell>
          <cell r="AZ52">
            <v>0</v>
          </cell>
          <cell r="BA52">
            <v>0</v>
          </cell>
          <cell r="BB52">
            <v>0</v>
          </cell>
          <cell r="BC52">
            <v>0</v>
          </cell>
          <cell r="BD52">
            <v>0</v>
          </cell>
          <cell r="BE52">
            <v>0</v>
          </cell>
          <cell r="BF52">
            <v>0</v>
          </cell>
          <cell r="BG52">
            <v>0</v>
          </cell>
          <cell r="BH52">
            <v>0</v>
          </cell>
          <cell r="BI52">
            <v>0</v>
          </cell>
          <cell r="BJ52">
            <v>0</v>
          </cell>
          <cell r="BK52">
            <v>0</v>
          </cell>
          <cell r="BN52">
            <v>0</v>
          </cell>
          <cell r="BO52">
            <v>0</v>
          </cell>
          <cell r="BP52">
            <v>0</v>
          </cell>
          <cell r="BQ52">
            <v>0</v>
          </cell>
          <cell r="BR52">
            <v>0</v>
          </cell>
          <cell r="BS52">
            <v>0</v>
          </cell>
          <cell r="BT52">
            <v>0</v>
          </cell>
          <cell r="BU52">
            <v>0</v>
          </cell>
          <cell r="BV52">
            <v>0</v>
          </cell>
          <cell r="BW52">
            <v>0</v>
          </cell>
          <cell r="BX52">
            <v>0</v>
          </cell>
          <cell r="BY52">
            <v>0</v>
          </cell>
          <cell r="BZ52">
            <v>0</v>
          </cell>
        </row>
        <row r="53">
          <cell r="A53">
            <v>53</v>
          </cell>
          <cell r="C53" t="str">
            <v>Fuel - Cash Basis</v>
          </cell>
          <cell r="F53">
            <v>-22.506999999999998</v>
          </cell>
          <cell r="G53">
            <v>-12.460481051484075</v>
          </cell>
          <cell r="H53">
            <v>-18.309221847185654</v>
          </cell>
          <cell r="I53">
            <v>-15.635174202679156</v>
          </cell>
          <cell r="J53">
            <v>-12.71598751196931</v>
          </cell>
          <cell r="K53">
            <v>-12.246661214814115</v>
          </cell>
          <cell r="L53">
            <v>-17.850362468340037</v>
          </cell>
          <cell r="M53">
            <v>-15.927435745098741</v>
          </cell>
          <cell r="N53">
            <v>-16.217176886946866</v>
          </cell>
          <cell r="O53">
            <v>-22.198340130275799</v>
          </cell>
          <cell r="P53">
            <v>-15.381590678939904</v>
          </cell>
          <cell r="Q53">
            <v>-25.014884781127211</v>
          </cell>
          <cell r="R53">
            <v>-206.4643165188609</v>
          </cell>
          <cell r="U53">
            <v>-16.43</v>
          </cell>
          <cell r="V53">
            <v>-34.960481051484074</v>
          </cell>
          <cell r="W53">
            <v>-14.131221847185655</v>
          </cell>
          <cell r="X53">
            <v>-22.956174202679154</v>
          </cell>
          <cell r="Y53">
            <v>-11.43398751196931</v>
          </cell>
          <cell r="Z53">
            <v>-15.744661214814114</v>
          </cell>
          <cell r="AA53">
            <v>-29.708362468340042</v>
          </cell>
          <cell r="AB53">
            <v>-14.404435745098741</v>
          </cell>
          <cell r="AC53">
            <v>-14.947176886946867</v>
          </cell>
          <cell r="AD53">
            <v>-39.414340130275804</v>
          </cell>
          <cell r="AE53">
            <v>-13.662590678939903</v>
          </cell>
          <cell r="AF53">
            <v>-15.548884781127214</v>
          </cell>
          <cell r="AG53">
            <v>-243.34231651886086</v>
          </cell>
          <cell r="AJ53">
            <v>-27.001076621832301</v>
          </cell>
          <cell r="AK53">
            <v>-14.948522842493938</v>
          </cell>
          <cell r="AL53">
            <v>-21.965108720930637</v>
          </cell>
          <cell r="AM53">
            <v>-18.757121635146209</v>
          </cell>
          <cell r="AN53">
            <v>-15.255047457810727</v>
          </cell>
          <cell r="AO53">
            <v>-14.692008611668271</v>
          </cell>
          <cell r="AP53">
            <v>-21.414626771010308</v>
          </cell>
          <cell r="AQ53">
            <v>-19.107740389333173</v>
          </cell>
          <cell r="AR53">
            <v>-19.455335482927989</v>
          </cell>
          <cell r="AS53">
            <v>-26.630785210604333</v>
          </cell>
          <cell r="AT53">
            <v>-18.452903918235123</v>
          </cell>
          <cell r="AU53">
            <v>-30.009722338006959</v>
          </cell>
          <cell r="AV53">
            <v>-247.68999999999994</v>
          </cell>
          <cell r="AY53">
            <v>-27.001076621832301</v>
          </cell>
          <cell r="AZ53">
            <v>0</v>
          </cell>
          <cell r="BA53">
            <v>0</v>
          </cell>
          <cell r="BB53">
            <v>0</v>
          </cell>
          <cell r="BC53">
            <v>0</v>
          </cell>
          <cell r="BD53">
            <v>0</v>
          </cell>
          <cell r="BE53">
            <v>0</v>
          </cell>
          <cell r="BF53">
            <v>0</v>
          </cell>
          <cell r="BG53">
            <v>0</v>
          </cell>
          <cell r="BH53">
            <v>0</v>
          </cell>
          <cell r="BI53">
            <v>0</v>
          </cell>
          <cell r="BJ53">
            <v>0</v>
          </cell>
          <cell r="BK53">
            <v>-27.001076621832301</v>
          </cell>
          <cell r="BN53">
            <v>0</v>
          </cell>
          <cell r="BO53">
            <v>0</v>
          </cell>
          <cell r="BP53">
            <v>0</v>
          </cell>
          <cell r="BQ53">
            <v>0</v>
          </cell>
          <cell r="BR53">
            <v>0</v>
          </cell>
          <cell r="BS53">
            <v>0</v>
          </cell>
          <cell r="BT53">
            <v>0</v>
          </cell>
          <cell r="BU53">
            <v>0</v>
          </cell>
          <cell r="BV53">
            <v>0</v>
          </cell>
          <cell r="BW53">
            <v>0</v>
          </cell>
          <cell r="BX53">
            <v>0</v>
          </cell>
          <cell r="BY53">
            <v>0</v>
          </cell>
          <cell r="BZ53">
            <v>0</v>
          </cell>
        </row>
        <row r="54">
          <cell r="A54">
            <v>54</v>
          </cell>
          <cell r="C54" t="str">
            <v>Fuel - Recorded Basis</v>
          </cell>
          <cell r="F54">
            <v>-29.809000000000001</v>
          </cell>
          <cell r="G54">
            <v>-17.018999999999998</v>
          </cell>
          <cell r="H54">
            <v>-16.492999999999999</v>
          </cell>
          <cell r="I54">
            <v>-15.259</v>
          </cell>
          <cell r="J54">
            <v>-26.254999999999999</v>
          </cell>
          <cell r="K54">
            <v>-21.561</v>
          </cell>
          <cell r="L54">
            <v>-19.37</v>
          </cell>
          <cell r="M54">
            <v>-18.713000000000001</v>
          </cell>
          <cell r="N54">
            <v>-17.626000000000001</v>
          </cell>
          <cell r="O54">
            <v>-21.733000000000001</v>
          </cell>
          <cell r="P54">
            <v>-33.317</v>
          </cell>
          <cell r="Q54">
            <v>-19.440999999999999</v>
          </cell>
          <cell r="R54">
            <v>-256.596</v>
          </cell>
          <cell r="U54">
            <v>-21</v>
          </cell>
          <cell r="V54">
            <v>-42</v>
          </cell>
          <cell r="W54">
            <v>-13</v>
          </cell>
          <cell r="AG54">
            <v>-76</v>
          </cell>
          <cell r="AV54">
            <v>0</v>
          </cell>
          <cell r="BK54">
            <v>0</v>
          </cell>
          <cell r="BZ54">
            <v>0</v>
          </cell>
        </row>
        <row r="55">
          <cell r="A55">
            <v>55</v>
          </cell>
          <cell r="C55" t="str">
            <v>Fuel - Input</v>
          </cell>
          <cell r="F55">
            <v>-29.809000000000001</v>
          </cell>
          <cell r="G55">
            <v>-17.018999999999998</v>
          </cell>
          <cell r="H55">
            <v>-16.492999999999999</v>
          </cell>
          <cell r="I55">
            <v>-15.259</v>
          </cell>
          <cell r="J55">
            <v>-26.254999999999999</v>
          </cell>
          <cell r="K55">
            <v>-21.561</v>
          </cell>
          <cell r="L55">
            <v>-19.37</v>
          </cell>
          <cell r="M55">
            <v>-18.713000000000001</v>
          </cell>
          <cell r="N55">
            <v>-17.626000000000001</v>
          </cell>
          <cell r="O55">
            <v>-21.733000000000001</v>
          </cell>
          <cell r="P55">
            <v>-33.317</v>
          </cell>
          <cell r="Q55">
            <v>-19.440999999999999</v>
          </cell>
          <cell r="R55">
            <v>-256.596</v>
          </cell>
          <cell r="U55">
            <v>-21</v>
          </cell>
          <cell r="V55">
            <v>-42</v>
          </cell>
          <cell r="W55">
            <v>-13</v>
          </cell>
          <cell r="X55">
            <v>-22.956174202679154</v>
          </cell>
          <cell r="Y55">
            <v>-11.43398751196931</v>
          </cell>
          <cell r="Z55">
            <v>-15.744661214814114</v>
          </cell>
          <cell r="AA55">
            <v>-29.708362468340042</v>
          </cell>
          <cell r="AB55">
            <v>-14.404435745098741</v>
          </cell>
          <cell r="AC55">
            <v>-14.947176886946867</v>
          </cell>
          <cell r="AD55">
            <v>-39.414340130275804</v>
          </cell>
          <cell r="AE55">
            <v>-13.662590678939903</v>
          </cell>
          <cell r="AF55">
            <v>-15.548884781127214</v>
          </cell>
          <cell r="AG55">
            <v>-253.82061362019112</v>
          </cell>
          <cell r="AJ55">
            <v>-27.001076621832301</v>
          </cell>
          <cell r="AK55">
            <v>-14.948522842493938</v>
          </cell>
          <cell r="AL55">
            <v>-21.965108720930637</v>
          </cell>
          <cell r="AM55">
            <v>-18.757121635146209</v>
          </cell>
          <cell r="AN55">
            <v>-15.255047457810727</v>
          </cell>
          <cell r="AO55">
            <v>-14.692008611668271</v>
          </cell>
          <cell r="AP55">
            <v>-21.414626771010308</v>
          </cell>
          <cell r="AQ55">
            <v>-19.107740389333173</v>
          </cell>
          <cell r="AR55">
            <v>-19.455335482927989</v>
          </cell>
          <cell r="AS55">
            <v>-26.630785210604333</v>
          </cell>
          <cell r="AT55">
            <v>-18.452903918235123</v>
          </cell>
          <cell r="AU55">
            <v>-30.009722338006959</v>
          </cell>
          <cell r="AV55">
            <v>-247.68999999999994</v>
          </cell>
          <cell r="AY55">
            <v>-27.001076621832301</v>
          </cell>
          <cell r="AZ55">
            <v>0</v>
          </cell>
          <cell r="BA55">
            <v>0</v>
          </cell>
          <cell r="BB55">
            <v>0</v>
          </cell>
          <cell r="BC55">
            <v>0</v>
          </cell>
          <cell r="BD55">
            <v>0</v>
          </cell>
          <cell r="BE55">
            <v>0</v>
          </cell>
          <cell r="BF55">
            <v>0</v>
          </cell>
          <cell r="BG55">
            <v>0</v>
          </cell>
          <cell r="BH55">
            <v>0</v>
          </cell>
          <cell r="BI55">
            <v>0</v>
          </cell>
          <cell r="BJ55">
            <v>0</v>
          </cell>
          <cell r="BK55">
            <v>-27.001076621832301</v>
          </cell>
          <cell r="BN55">
            <v>0</v>
          </cell>
          <cell r="BO55">
            <v>0</v>
          </cell>
          <cell r="BP55">
            <v>0</v>
          </cell>
          <cell r="BQ55">
            <v>0</v>
          </cell>
          <cell r="BR55">
            <v>0</v>
          </cell>
          <cell r="BS55">
            <v>0</v>
          </cell>
          <cell r="BT55">
            <v>0</v>
          </cell>
          <cell r="BU55">
            <v>0</v>
          </cell>
          <cell r="BV55">
            <v>0</v>
          </cell>
          <cell r="BW55">
            <v>0</v>
          </cell>
          <cell r="BX55">
            <v>0</v>
          </cell>
          <cell r="BY55">
            <v>0</v>
          </cell>
          <cell r="BZ55">
            <v>0</v>
          </cell>
        </row>
        <row r="57">
          <cell r="A57">
            <v>1</v>
          </cell>
          <cell r="C57" t="str">
            <v>SCE CDWR Payments</v>
          </cell>
          <cell r="F57">
            <v>36892</v>
          </cell>
          <cell r="G57">
            <v>36923</v>
          </cell>
          <cell r="H57">
            <v>36951</v>
          </cell>
          <cell r="I57">
            <v>36982</v>
          </cell>
          <cell r="J57">
            <v>37012</v>
          </cell>
          <cell r="K57">
            <v>37043</v>
          </cell>
          <cell r="L57">
            <v>37073</v>
          </cell>
          <cell r="M57">
            <v>37104</v>
          </cell>
          <cell r="N57">
            <v>37135</v>
          </cell>
          <cell r="O57">
            <v>37165</v>
          </cell>
          <cell r="P57">
            <v>37196</v>
          </cell>
          <cell r="Q57">
            <v>37226</v>
          </cell>
          <cell r="R57" t="str">
            <v>Total</v>
          </cell>
          <cell r="S57" t="str">
            <v>Bench</v>
          </cell>
          <cell r="T57" t="str">
            <v>Notes</v>
          </cell>
          <cell r="U57">
            <v>37257</v>
          </cell>
          <cell r="V57">
            <v>37288</v>
          </cell>
          <cell r="W57">
            <v>37316</v>
          </cell>
          <cell r="X57">
            <v>37347</v>
          </cell>
          <cell r="Y57">
            <v>37377</v>
          </cell>
          <cell r="Z57">
            <v>37408</v>
          </cell>
          <cell r="AA57">
            <v>37438</v>
          </cell>
          <cell r="AB57">
            <v>37469</v>
          </cell>
          <cell r="AC57">
            <v>37500</v>
          </cell>
          <cell r="AD57">
            <v>37530</v>
          </cell>
          <cell r="AE57">
            <v>37561</v>
          </cell>
          <cell r="AF57">
            <v>37591</v>
          </cell>
          <cell r="AG57" t="str">
            <v>Total</v>
          </cell>
          <cell r="AH57" t="str">
            <v>Bench</v>
          </cell>
          <cell r="AI57" t="str">
            <v>Notes</v>
          </cell>
          <cell r="AJ57">
            <v>37622</v>
          </cell>
          <cell r="AK57">
            <v>37653</v>
          </cell>
          <cell r="AL57">
            <v>37681</v>
          </cell>
          <cell r="AM57">
            <v>37712</v>
          </cell>
          <cell r="AN57">
            <v>37742</v>
          </cell>
          <cell r="AO57">
            <v>37773</v>
          </cell>
          <cell r="AP57">
            <v>37803</v>
          </cell>
          <cell r="AQ57">
            <v>37834</v>
          </cell>
          <cell r="AR57">
            <v>37865</v>
          </cell>
          <cell r="AS57">
            <v>37895</v>
          </cell>
          <cell r="AT57">
            <v>37926</v>
          </cell>
          <cell r="AU57">
            <v>37956</v>
          </cell>
          <cell r="AV57" t="str">
            <v>Total</v>
          </cell>
          <cell r="AW57" t="str">
            <v>Bench</v>
          </cell>
          <cell r="AX57" t="str">
            <v>Notes</v>
          </cell>
          <cell r="AY57">
            <v>37987</v>
          </cell>
          <cell r="AZ57">
            <v>38018</v>
          </cell>
          <cell r="BA57">
            <v>38047</v>
          </cell>
          <cell r="BB57">
            <v>38078</v>
          </cell>
          <cell r="BC57">
            <v>38108</v>
          </cell>
          <cell r="BD57">
            <v>38139</v>
          </cell>
          <cell r="BE57">
            <v>38169</v>
          </cell>
          <cell r="BF57">
            <v>38200</v>
          </cell>
          <cell r="BG57">
            <v>38231</v>
          </cell>
          <cell r="BH57">
            <v>38261</v>
          </cell>
          <cell r="BI57">
            <v>38292</v>
          </cell>
          <cell r="BJ57">
            <v>38322</v>
          </cell>
          <cell r="BK57" t="str">
            <v>Total</v>
          </cell>
          <cell r="BL57" t="str">
            <v>Bench</v>
          </cell>
          <cell r="BM57" t="str">
            <v>Notes</v>
          </cell>
          <cell r="BN57">
            <v>38353</v>
          </cell>
          <cell r="BO57">
            <v>38384</v>
          </cell>
          <cell r="BP57">
            <v>38412</v>
          </cell>
          <cell r="BQ57">
            <v>38443</v>
          </cell>
          <cell r="BR57">
            <v>38473</v>
          </cell>
          <cell r="BS57">
            <v>38504</v>
          </cell>
          <cell r="BT57">
            <v>38534</v>
          </cell>
          <cell r="BU57">
            <v>38565</v>
          </cell>
          <cell r="BV57">
            <v>38596</v>
          </cell>
          <cell r="BW57">
            <v>38626</v>
          </cell>
          <cell r="BX57">
            <v>38657</v>
          </cell>
          <cell r="BY57">
            <v>38687</v>
          </cell>
          <cell r="BZ57" t="str">
            <v>Total</v>
          </cell>
          <cell r="CA57" t="str">
            <v>Bench</v>
          </cell>
          <cell r="CB57" t="str">
            <v>Notes</v>
          </cell>
        </row>
        <row r="58">
          <cell r="A58">
            <v>2</v>
          </cell>
          <cell r="C58" t="str">
            <v>Monthly Forecast - Accrual ($ Millions)</v>
          </cell>
          <cell r="U58">
            <v>2</v>
          </cell>
          <cell r="V58" t="str">
            <v>Base Case w/Monthly DWR</v>
          </cell>
          <cell r="AF58" t="str">
            <v>Check--&gt;</v>
          </cell>
          <cell r="AG58">
            <v>1436948.2484228266</v>
          </cell>
          <cell r="AU58" t="str">
            <v>Check--&gt;</v>
          </cell>
          <cell r="AV58">
            <v>1686501.7881752113</v>
          </cell>
          <cell r="BJ58" t="str">
            <v>Check--&gt;</v>
          </cell>
          <cell r="BY58" t="str">
            <v>Check--&gt;</v>
          </cell>
        </row>
        <row r="59">
          <cell r="A59">
            <v>3</v>
          </cell>
          <cell r="C59" t="str">
            <v>DWR Payment - Lump Sum Scenario</v>
          </cell>
          <cell r="F59">
            <v>27203</v>
          </cell>
          <cell r="G59">
            <v>65772</v>
          </cell>
          <cell r="H59">
            <v>103421</v>
          </cell>
          <cell r="I59">
            <v>97116</v>
          </cell>
          <cell r="J59">
            <v>117916</v>
          </cell>
          <cell r="K59">
            <v>152988</v>
          </cell>
          <cell r="L59">
            <v>147445</v>
          </cell>
          <cell r="M59">
            <v>198057</v>
          </cell>
          <cell r="N59">
            <v>176489</v>
          </cell>
          <cell r="O59">
            <v>239203</v>
          </cell>
          <cell r="P59">
            <v>120925</v>
          </cell>
          <cell r="Q59">
            <v>141300</v>
          </cell>
          <cell r="R59">
            <v>1587835</v>
          </cell>
          <cell r="V59">
            <v>41148</v>
          </cell>
          <cell r="W59">
            <v>-17514</v>
          </cell>
          <cell r="AG59">
            <v>23634</v>
          </cell>
          <cell r="AY59">
            <v>0</v>
          </cell>
          <cell r="AZ59">
            <v>0</v>
          </cell>
          <cell r="BA59">
            <v>0</v>
          </cell>
          <cell r="BB59">
            <v>0</v>
          </cell>
          <cell r="BC59">
            <v>0</v>
          </cell>
          <cell r="BD59">
            <v>0</v>
          </cell>
          <cell r="BE59">
            <v>0</v>
          </cell>
          <cell r="BF59">
            <v>0</v>
          </cell>
          <cell r="BG59">
            <v>0</v>
          </cell>
          <cell r="BH59">
            <v>0</v>
          </cell>
          <cell r="BI59">
            <v>0</v>
          </cell>
          <cell r="BJ59">
            <v>0</v>
          </cell>
          <cell r="BK59">
            <v>0</v>
          </cell>
          <cell r="BN59">
            <v>0</v>
          </cell>
          <cell r="BO59">
            <v>0</v>
          </cell>
          <cell r="BP59">
            <v>0</v>
          </cell>
          <cell r="BQ59">
            <v>0</v>
          </cell>
          <cell r="BR59">
            <v>0</v>
          </cell>
          <cell r="BS59">
            <v>0</v>
          </cell>
          <cell r="BT59">
            <v>0</v>
          </cell>
          <cell r="BU59">
            <v>0</v>
          </cell>
          <cell r="BV59">
            <v>0</v>
          </cell>
          <cell r="BW59">
            <v>0</v>
          </cell>
          <cell r="BX59">
            <v>0</v>
          </cell>
          <cell r="BY59">
            <v>0</v>
          </cell>
          <cell r="BZ59">
            <v>0</v>
          </cell>
        </row>
        <row r="60">
          <cell r="A60">
            <v>4</v>
          </cell>
          <cell r="C60" t="str">
            <v>IE</v>
          </cell>
          <cell r="AG60">
            <v>0</v>
          </cell>
        </row>
        <row r="61">
          <cell r="A61">
            <v>5</v>
          </cell>
          <cell r="C61" t="str">
            <v>DWR Schedule Payments</v>
          </cell>
          <cell r="F61">
            <v>21510.481189999999</v>
          </cell>
          <cell r="G61">
            <v>83276.73126</v>
          </cell>
          <cell r="H61">
            <v>79777.968580000001</v>
          </cell>
          <cell r="I61">
            <v>61210.244630000001</v>
          </cell>
          <cell r="J61">
            <v>41987.747860000003</v>
          </cell>
          <cell r="K61">
            <v>33744.725770000005</v>
          </cell>
          <cell r="L61">
            <v>39004.220399999998</v>
          </cell>
          <cell r="M61">
            <v>27424.536759999999</v>
          </cell>
          <cell r="N61">
            <v>13321.978440000001</v>
          </cell>
          <cell r="O61">
            <v>21414</v>
          </cell>
          <cell r="P61">
            <v>11000</v>
          </cell>
          <cell r="Q61">
            <v>11000</v>
          </cell>
          <cell r="R61">
            <v>444672.63488999993</v>
          </cell>
          <cell r="U61">
            <v>104544</v>
          </cell>
          <cell r="V61">
            <v>79868.800960000008</v>
          </cell>
          <cell r="W61">
            <v>101763.43698</v>
          </cell>
          <cell r="X61">
            <v>58138.94</v>
          </cell>
          <cell r="Y61">
            <v>91396.393239442492</v>
          </cell>
          <cell r="Z61">
            <v>136828.02894108786</v>
          </cell>
          <cell r="AA61">
            <v>181194.26905965302</v>
          </cell>
          <cell r="AB61">
            <v>230951.88865277061</v>
          </cell>
          <cell r="AC61">
            <v>153404.16060750344</v>
          </cell>
          <cell r="AD61">
            <v>140442.43802988669</v>
          </cell>
          <cell r="AE61">
            <v>67445.467591007749</v>
          </cell>
          <cell r="AF61">
            <v>67336.424361474899</v>
          </cell>
          <cell r="AG61">
            <v>1413314.2484228266</v>
          </cell>
          <cell r="AJ61">
            <v>119174.19732709063</v>
          </cell>
          <cell r="AK61">
            <v>119565.11874086154</v>
          </cell>
          <cell r="AL61">
            <v>116953.25588906398</v>
          </cell>
          <cell r="AM61">
            <v>106060.14800692024</v>
          </cell>
          <cell r="AN61">
            <v>109468.99409619783</v>
          </cell>
          <cell r="AO61">
            <v>149259.06936598662</v>
          </cell>
          <cell r="AP61">
            <v>172488.08222946973</v>
          </cell>
          <cell r="AQ61">
            <v>216617.10257611892</v>
          </cell>
          <cell r="AR61">
            <v>171756.83949706767</v>
          </cell>
          <cell r="AS61">
            <v>163038.83167161356</v>
          </cell>
          <cell r="AT61">
            <v>121387.62853255251</v>
          </cell>
          <cell r="AU61">
            <v>120732.52024226826</v>
          </cell>
          <cell r="AV61">
            <v>1686501.7881752113</v>
          </cell>
        </row>
        <row r="62">
          <cell r="A62">
            <v>6</v>
          </cell>
          <cell r="C62" t="str">
            <v>Total CDWR Payments - Accrual</v>
          </cell>
          <cell r="F62">
            <v>48713.481189999999</v>
          </cell>
          <cell r="G62">
            <v>149048.73126</v>
          </cell>
          <cell r="H62">
            <v>183198.96857999999</v>
          </cell>
          <cell r="I62">
            <v>158326.24463</v>
          </cell>
          <cell r="J62">
            <v>159903.74786</v>
          </cell>
          <cell r="K62">
            <v>186732.72577000002</v>
          </cell>
          <cell r="L62">
            <v>186449.22039999999</v>
          </cell>
          <cell r="M62">
            <v>225481.53675999999</v>
          </cell>
          <cell r="N62">
            <v>189810.97844000001</v>
          </cell>
          <cell r="O62">
            <v>260617</v>
          </cell>
          <cell r="P62">
            <v>131925</v>
          </cell>
          <cell r="Q62">
            <v>152300</v>
          </cell>
          <cell r="R62">
            <v>2032507.6348899999</v>
          </cell>
          <cell r="U62">
            <v>104544</v>
          </cell>
          <cell r="V62">
            <v>79868.800960000008</v>
          </cell>
          <cell r="W62">
            <v>101763.43698</v>
          </cell>
          <cell r="X62">
            <v>58138.94</v>
          </cell>
          <cell r="Y62">
            <v>91396.393239442492</v>
          </cell>
          <cell r="Z62">
            <v>136828.02894108786</v>
          </cell>
          <cell r="AA62">
            <v>181194.26905965302</v>
          </cell>
          <cell r="AB62">
            <v>230951.88865277061</v>
          </cell>
          <cell r="AC62">
            <v>153404.16060750344</v>
          </cell>
          <cell r="AD62">
            <v>140442.43802988669</v>
          </cell>
          <cell r="AE62">
            <v>67445.467591007749</v>
          </cell>
          <cell r="AF62">
            <v>67336.424361474899</v>
          </cell>
          <cell r="AG62">
            <v>1436948.2484228266</v>
          </cell>
          <cell r="AJ62">
            <v>119174.19732709063</v>
          </cell>
          <cell r="AK62">
            <v>119565.11874086154</v>
          </cell>
          <cell r="AL62">
            <v>116953.25588906398</v>
          </cell>
          <cell r="AM62">
            <v>106060.14800692024</v>
          </cell>
          <cell r="AN62">
            <v>109468.99409619783</v>
          </cell>
          <cell r="AO62">
            <v>149259.06936598662</v>
          </cell>
          <cell r="AP62">
            <v>172488.08222946973</v>
          </cell>
          <cell r="AQ62">
            <v>216617.10257611892</v>
          </cell>
          <cell r="AR62">
            <v>171756.83949706767</v>
          </cell>
          <cell r="AS62">
            <v>163038.83167161356</v>
          </cell>
          <cell r="AT62">
            <v>121387.62853255251</v>
          </cell>
          <cell r="AU62">
            <v>120732.52024226826</v>
          </cell>
          <cell r="AV62">
            <v>1686501.7881752113</v>
          </cell>
          <cell r="AY62">
            <v>0</v>
          </cell>
          <cell r="AZ62">
            <v>0</v>
          </cell>
          <cell r="BA62">
            <v>0</v>
          </cell>
          <cell r="BB62">
            <v>0</v>
          </cell>
          <cell r="BC62">
            <v>0</v>
          </cell>
          <cell r="BD62">
            <v>0</v>
          </cell>
          <cell r="BE62">
            <v>0</v>
          </cell>
          <cell r="BF62">
            <v>0</v>
          </cell>
          <cell r="BG62">
            <v>0</v>
          </cell>
          <cell r="BH62">
            <v>0</v>
          </cell>
          <cell r="BI62">
            <v>0</v>
          </cell>
          <cell r="BJ62">
            <v>0</v>
          </cell>
          <cell r="BK62">
            <v>0</v>
          </cell>
          <cell r="BN62">
            <v>0</v>
          </cell>
          <cell r="BO62">
            <v>0</v>
          </cell>
          <cell r="BP62">
            <v>0</v>
          </cell>
          <cell r="BQ62">
            <v>0</v>
          </cell>
          <cell r="BR62">
            <v>0</v>
          </cell>
          <cell r="BS62">
            <v>0</v>
          </cell>
          <cell r="BT62">
            <v>0</v>
          </cell>
          <cell r="BU62">
            <v>0</v>
          </cell>
          <cell r="BV62">
            <v>0</v>
          </cell>
          <cell r="BW62">
            <v>0</v>
          </cell>
          <cell r="BX62">
            <v>0</v>
          </cell>
          <cell r="BY62">
            <v>0</v>
          </cell>
          <cell r="BZ62">
            <v>0</v>
          </cell>
        </row>
        <row r="63">
          <cell r="A63">
            <v>7</v>
          </cell>
          <cell r="C63" t="str">
            <v>Monthly Forecast - Book ($ Millions)</v>
          </cell>
          <cell r="AG63">
            <v>0</v>
          </cell>
          <cell r="AU63" t="str">
            <v>Check--&gt;</v>
          </cell>
          <cell r="BJ63" t="str">
            <v>Check--&gt;</v>
          </cell>
          <cell r="BY63" t="str">
            <v>Check--&gt;</v>
          </cell>
        </row>
        <row r="64">
          <cell r="A64">
            <v>8</v>
          </cell>
          <cell r="C64" t="str">
            <v>DWR Accrued</v>
          </cell>
          <cell r="U64">
            <v>104544</v>
          </cell>
          <cell r="V64">
            <v>79868.800960000008</v>
          </cell>
          <cell r="W64">
            <v>101763.43698</v>
          </cell>
          <cell r="X64">
            <v>58138.94</v>
          </cell>
          <cell r="Y64">
            <v>91396.393239442492</v>
          </cell>
          <cell r="Z64">
            <v>136828.02894108786</v>
          </cell>
          <cell r="AA64">
            <v>181194.26905965302</v>
          </cell>
          <cell r="AB64">
            <v>230951.88865277061</v>
          </cell>
          <cell r="AC64">
            <v>153404.16060750344</v>
          </cell>
          <cell r="AD64">
            <v>140442.43802988669</v>
          </cell>
          <cell r="AE64">
            <v>67445.467591007749</v>
          </cell>
          <cell r="AF64">
            <v>67336.424361474899</v>
          </cell>
          <cell r="AG64">
            <v>1413314.2484228266</v>
          </cell>
          <cell r="AJ64">
            <v>119174.19732709063</v>
          </cell>
          <cell r="AK64">
            <v>119565.11874086154</v>
          </cell>
          <cell r="AL64">
            <v>116953.25588906398</v>
          </cell>
          <cell r="AM64">
            <v>106060.14800692024</v>
          </cell>
          <cell r="AN64">
            <v>109468.99409619783</v>
          </cell>
          <cell r="AO64">
            <v>149259.06936598662</v>
          </cell>
          <cell r="AP64">
            <v>172488.08222946973</v>
          </cell>
          <cell r="AQ64">
            <v>216617.10257611892</v>
          </cell>
          <cell r="AR64">
            <v>171756.83949706767</v>
          </cell>
          <cell r="AS64">
            <v>163038.83167161356</v>
          </cell>
          <cell r="AT64">
            <v>121387.62853255251</v>
          </cell>
          <cell r="AU64">
            <v>120732.52024226826</v>
          </cell>
          <cell r="AV64">
            <v>1686501.7881752113</v>
          </cell>
          <cell r="AY64">
            <v>0</v>
          </cell>
          <cell r="AZ64">
            <v>0</v>
          </cell>
          <cell r="BA64">
            <v>0</v>
          </cell>
          <cell r="BB64">
            <v>0</v>
          </cell>
          <cell r="BC64">
            <v>0</v>
          </cell>
          <cell r="BD64">
            <v>0</v>
          </cell>
          <cell r="BE64">
            <v>0</v>
          </cell>
          <cell r="BF64">
            <v>0</v>
          </cell>
          <cell r="BG64">
            <v>0</v>
          </cell>
          <cell r="BH64">
            <v>0</v>
          </cell>
          <cell r="BI64">
            <v>0</v>
          </cell>
          <cell r="BJ64">
            <v>0</v>
          </cell>
        </row>
        <row r="65">
          <cell r="A65">
            <v>9</v>
          </cell>
          <cell r="C65" t="str">
            <v xml:space="preserve">DWR Payment </v>
          </cell>
          <cell r="F65">
            <v>27203</v>
          </cell>
          <cell r="G65">
            <v>65772</v>
          </cell>
          <cell r="H65">
            <v>103421</v>
          </cell>
          <cell r="I65">
            <v>97116</v>
          </cell>
          <cell r="J65">
            <v>117916</v>
          </cell>
          <cell r="K65">
            <v>153209</v>
          </cell>
          <cell r="L65">
            <v>177137</v>
          </cell>
          <cell r="M65">
            <v>221814</v>
          </cell>
          <cell r="N65">
            <v>187857</v>
          </cell>
          <cell r="O65">
            <v>185662</v>
          </cell>
          <cell r="P65">
            <v>120150</v>
          </cell>
          <cell r="Q65">
            <v>130570</v>
          </cell>
          <cell r="R65">
            <v>1587827</v>
          </cell>
          <cell r="U65">
            <v>0</v>
          </cell>
          <cell r="V65">
            <v>41148</v>
          </cell>
          <cell r="W65">
            <v>-17514</v>
          </cell>
          <cell r="X65">
            <v>0</v>
          </cell>
          <cell r="Y65">
            <v>0</v>
          </cell>
          <cell r="Z65">
            <v>0</v>
          </cell>
          <cell r="AA65">
            <v>0</v>
          </cell>
          <cell r="AB65">
            <v>0</v>
          </cell>
          <cell r="AC65">
            <v>0</v>
          </cell>
          <cell r="AD65">
            <v>0</v>
          </cell>
          <cell r="AE65">
            <v>0</v>
          </cell>
          <cell r="AF65">
            <v>0</v>
          </cell>
          <cell r="AG65">
            <v>23634</v>
          </cell>
          <cell r="AJ65">
            <v>0</v>
          </cell>
          <cell r="AK65">
            <v>0</v>
          </cell>
          <cell r="AL65">
            <v>0</v>
          </cell>
          <cell r="AM65">
            <v>0</v>
          </cell>
          <cell r="AN65">
            <v>0</v>
          </cell>
          <cell r="AO65">
            <v>0</v>
          </cell>
          <cell r="AP65">
            <v>0</v>
          </cell>
          <cell r="AQ65">
            <v>0</v>
          </cell>
          <cell r="AR65">
            <v>0</v>
          </cell>
          <cell r="AS65">
            <v>0</v>
          </cell>
          <cell r="AT65">
            <v>0</v>
          </cell>
          <cell r="AU65">
            <v>0</v>
          </cell>
          <cell r="AV65">
            <v>0</v>
          </cell>
          <cell r="AY65">
            <v>0</v>
          </cell>
          <cell r="AZ65">
            <v>0</v>
          </cell>
          <cell r="BA65">
            <v>0</v>
          </cell>
          <cell r="BB65">
            <v>0</v>
          </cell>
          <cell r="BC65">
            <v>0</v>
          </cell>
          <cell r="BD65">
            <v>0</v>
          </cell>
          <cell r="BE65">
            <v>0</v>
          </cell>
          <cell r="BF65">
            <v>0</v>
          </cell>
          <cell r="BG65">
            <v>0</v>
          </cell>
          <cell r="BH65">
            <v>0</v>
          </cell>
          <cell r="BI65">
            <v>0</v>
          </cell>
          <cell r="BJ65">
            <v>0</v>
          </cell>
          <cell r="BK65">
            <v>0</v>
          </cell>
          <cell r="BN65">
            <v>0</v>
          </cell>
          <cell r="BO65">
            <v>0</v>
          </cell>
          <cell r="BP65">
            <v>0</v>
          </cell>
          <cell r="BQ65">
            <v>0</v>
          </cell>
          <cell r="BR65">
            <v>0</v>
          </cell>
          <cell r="BS65">
            <v>0</v>
          </cell>
          <cell r="BT65">
            <v>0</v>
          </cell>
          <cell r="BU65">
            <v>0</v>
          </cell>
          <cell r="BV65">
            <v>0</v>
          </cell>
          <cell r="BW65">
            <v>0</v>
          </cell>
          <cell r="BX65">
            <v>0</v>
          </cell>
          <cell r="BY65">
            <v>0</v>
          </cell>
          <cell r="BZ65">
            <v>0</v>
          </cell>
        </row>
        <row r="66">
          <cell r="A66">
            <v>10</v>
          </cell>
          <cell r="C66" t="str">
            <v>Adjustments (20/20 Pgm, late Payments, etc)</v>
          </cell>
          <cell r="K66">
            <v>-221</v>
          </cell>
          <cell r="L66">
            <v>-29692</v>
          </cell>
          <cell r="M66">
            <v>-50062</v>
          </cell>
          <cell r="N66">
            <v>-29690</v>
          </cell>
          <cell r="O66">
            <v>-24758</v>
          </cell>
          <cell r="P66">
            <v>168</v>
          </cell>
          <cell r="Q66">
            <v>140</v>
          </cell>
          <cell r="R66">
            <v>-134115</v>
          </cell>
        </row>
        <row r="67">
          <cell r="A67">
            <v>11</v>
          </cell>
          <cell r="C67" t="str">
            <v>ISO Revenue Payments (IE)</v>
          </cell>
          <cell r="F67">
            <v>21341</v>
          </cell>
          <cell r="G67">
            <v>83325</v>
          </cell>
          <cell r="H67">
            <v>44908</v>
          </cell>
          <cell r="I67">
            <v>52784</v>
          </cell>
          <cell r="J67">
            <v>42471</v>
          </cell>
          <cell r="K67">
            <v>14931</v>
          </cell>
          <cell r="L67">
            <v>39960</v>
          </cell>
          <cell r="M67">
            <v>26306</v>
          </cell>
          <cell r="N67">
            <v>18322</v>
          </cell>
          <cell r="O67">
            <v>78066</v>
          </cell>
          <cell r="P67">
            <v>607</v>
          </cell>
          <cell r="Q67">
            <v>10590</v>
          </cell>
          <cell r="R67">
            <v>433611</v>
          </cell>
        </row>
        <row r="68">
          <cell r="A68">
            <v>12</v>
          </cell>
          <cell r="C68" t="str">
            <v>Total CDWR Payments - Book</v>
          </cell>
          <cell r="F68">
            <v>48544</v>
          </cell>
          <cell r="G68">
            <v>149097</v>
          </cell>
          <cell r="H68">
            <v>148329</v>
          </cell>
          <cell r="I68">
            <v>149900</v>
          </cell>
          <cell r="J68">
            <v>160387</v>
          </cell>
          <cell r="K68">
            <v>167919</v>
          </cell>
          <cell r="L68">
            <v>187405</v>
          </cell>
          <cell r="M68">
            <v>198058</v>
          </cell>
          <cell r="N68">
            <v>176489</v>
          </cell>
          <cell r="O68">
            <v>238970</v>
          </cell>
          <cell r="P68">
            <v>120925</v>
          </cell>
          <cell r="Q68">
            <v>141300</v>
          </cell>
          <cell r="R68">
            <v>1887323</v>
          </cell>
          <cell r="U68">
            <v>104544</v>
          </cell>
          <cell r="V68">
            <v>121016.80096000001</v>
          </cell>
          <cell r="W68">
            <v>84249.436979999999</v>
          </cell>
          <cell r="X68">
            <v>58138.94</v>
          </cell>
          <cell r="Y68">
            <v>91396.393239442492</v>
          </cell>
          <cell r="Z68">
            <v>136828.02894108786</v>
          </cell>
          <cell r="AA68">
            <v>181194.26905965302</v>
          </cell>
          <cell r="AB68">
            <v>230951.88865277061</v>
          </cell>
          <cell r="AC68">
            <v>153404.16060750344</v>
          </cell>
          <cell r="AD68">
            <v>140442.43802988669</v>
          </cell>
          <cell r="AE68">
            <v>67445.467591007749</v>
          </cell>
          <cell r="AF68">
            <v>67336.424361474899</v>
          </cell>
          <cell r="AG68">
            <v>1436948.2484228266</v>
          </cell>
          <cell r="AJ68">
            <v>0</v>
          </cell>
          <cell r="AK68">
            <v>0</v>
          </cell>
          <cell r="AL68">
            <v>0</v>
          </cell>
          <cell r="AM68">
            <v>0</v>
          </cell>
          <cell r="AN68">
            <v>0</v>
          </cell>
          <cell r="AO68">
            <v>0</v>
          </cell>
          <cell r="AP68">
            <v>0</v>
          </cell>
          <cell r="AQ68">
            <v>0</v>
          </cell>
          <cell r="AR68">
            <v>0</v>
          </cell>
          <cell r="AS68">
            <v>0</v>
          </cell>
          <cell r="AT68">
            <v>0</v>
          </cell>
          <cell r="AU68">
            <v>0</v>
          </cell>
          <cell r="AV68">
            <v>1686501.7881752113</v>
          </cell>
          <cell r="AY68">
            <v>0</v>
          </cell>
          <cell r="AZ68">
            <v>0</v>
          </cell>
          <cell r="BA68">
            <v>0</v>
          </cell>
          <cell r="BB68">
            <v>0</v>
          </cell>
          <cell r="BC68">
            <v>0</v>
          </cell>
          <cell r="BD68">
            <v>0</v>
          </cell>
          <cell r="BE68">
            <v>0</v>
          </cell>
          <cell r="BF68">
            <v>0</v>
          </cell>
          <cell r="BG68">
            <v>0</v>
          </cell>
          <cell r="BH68">
            <v>0</v>
          </cell>
          <cell r="BI68">
            <v>0</v>
          </cell>
          <cell r="BJ68">
            <v>0</v>
          </cell>
          <cell r="BK68">
            <v>0</v>
          </cell>
          <cell r="BN68">
            <v>0</v>
          </cell>
          <cell r="BO68">
            <v>0</v>
          </cell>
          <cell r="BP68">
            <v>0</v>
          </cell>
          <cell r="BQ68">
            <v>0</v>
          </cell>
          <cell r="BR68">
            <v>0</v>
          </cell>
          <cell r="BS68">
            <v>0</v>
          </cell>
          <cell r="BT68">
            <v>0</v>
          </cell>
          <cell r="BU68">
            <v>0</v>
          </cell>
          <cell r="BV68">
            <v>0</v>
          </cell>
          <cell r="BW68">
            <v>0</v>
          </cell>
          <cell r="BX68">
            <v>0</v>
          </cell>
          <cell r="BY68">
            <v>0</v>
          </cell>
          <cell r="BZ68">
            <v>0</v>
          </cell>
        </row>
        <row r="69">
          <cell r="A69">
            <v>13</v>
          </cell>
          <cell r="C69" t="str">
            <v>Monthly Forecast - Cash ($ Millions) [1c]</v>
          </cell>
          <cell r="U69" t="str">
            <v>Denotes adjustments to DWR Forecast based on Phil Scholdfield's forecast</v>
          </cell>
          <cell r="AB69">
            <v>37347</v>
          </cell>
          <cell r="AF69">
            <v>-1228.3</v>
          </cell>
        </row>
        <row r="70">
          <cell r="A70">
            <v>14</v>
          </cell>
          <cell r="C70" t="str">
            <v>Adjusted DWR Payment</v>
          </cell>
          <cell r="O70" t="str">
            <v>Phil Scolfield's Forecast --&gt;</v>
          </cell>
          <cell r="P70">
            <v>-168.96799999999999</v>
          </cell>
          <cell r="Q70">
            <v>-126.352</v>
          </cell>
          <cell r="T70" t="str">
            <v>Accrual vs Cash</v>
          </cell>
          <cell r="U70">
            <v>-140.12</v>
          </cell>
          <cell r="V70">
            <v>-102.54900000000001</v>
          </cell>
          <cell r="W70">
            <v>-108</v>
          </cell>
          <cell r="X70">
            <v>-86.600000000000009</v>
          </cell>
          <cell r="Y70">
            <v>-99.199999999999989</v>
          </cell>
          <cell r="Z70">
            <v>-47.6</v>
          </cell>
          <cell r="AA70">
            <v>-101.9</v>
          </cell>
          <cell r="AB70">
            <v>-220.8</v>
          </cell>
          <cell r="AC70">
            <v>-252.39999999999998</v>
          </cell>
          <cell r="AD70">
            <v>-165</v>
          </cell>
          <cell r="AE70">
            <v>-160</v>
          </cell>
          <cell r="AF70">
            <v>-94.8</v>
          </cell>
          <cell r="AG70">
            <v>-1578.9689999999998</v>
          </cell>
          <cell r="AI70" t="str">
            <v>Accrual vs Cash</v>
          </cell>
        </row>
        <row r="71">
          <cell r="A71">
            <v>15</v>
          </cell>
          <cell r="C71" t="str">
            <v>DWR Payment</v>
          </cell>
          <cell r="F71">
            <v>0</v>
          </cell>
          <cell r="G71">
            <v>0</v>
          </cell>
          <cell r="H71">
            <v>-54.381999999999998</v>
          </cell>
          <cell r="I71">
            <v>-92.641999999999996</v>
          </cell>
          <cell r="J71">
            <v>-99.078999999999994</v>
          </cell>
          <cell r="K71">
            <v>-112.628</v>
          </cell>
          <cell r="L71">
            <v>-114.456</v>
          </cell>
          <cell r="M71">
            <v>-148.27645000000001</v>
          </cell>
          <cell r="N71">
            <v>-190.46519999999998</v>
          </cell>
          <cell r="O71">
            <v>-179.7242</v>
          </cell>
          <cell r="P71">
            <v>-229.79589999999999</v>
          </cell>
          <cell r="Q71">
            <v>-138.66670000000002</v>
          </cell>
          <cell r="R71">
            <v>-1360.11545</v>
          </cell>
          <cell r="T71">
            <v>227.71955000000003</v>
          </cell>
          <cell r="U71">
            <v>-120</v>
          </cell>
          <cell r="V71">
            <v>-138</v>
          </cell>
          <cell r="W71">
            <v>-136</v>
          </cell>
          <cell r="X71">
            <v>-98.479241576999996</v>
          </cell>
          <cell r="Y71">
            <v>-64.682614547</v>
          </cell>
          <cell r="Z71">
            <v>-86.407775253526111</v>
          </cell>
          <cell r="AA71">
            <v>-130.01328358584104</v>
          </cell>
          <cell r="AB71">
            <v>-174.53933304186825</v>
          </cell>
          <cell r="AC71">
            <v>-223.48824571380297</v>
          </cell>
          <cell r="AD71">
            <v>-165.03631981429351</v>
          </cell>
          <cell r="AE71">
            <v>-142.38669641652919</v>
          </cell>
          <cell r="AF71">
            <v>-78.395013156839582</v>
          </cell>
          <cell r="AG71">
            <v>-1557.428523106701</v>
          </cell>
          <cell r="AI71">
            <v>-142020.75157717313</v>
          </cell>
          <cell r="AJ71">
            <v>-67.352780845904832</v>
          </cell>
          <cell r="AK71">
            <v>-111.39853138224827</v>
          </cell>
          <cell r="AL71">
            <v>-119.5064805287959</v>
          </cell>
          <cell r="AM71">
            <v>-117.34503531683362</v>
          </cell>
          <cell r="AN71">
            <v>-107.69411418924179</v>
          </cell>
          <cell r="AO71">
            <v>-108.95766718280619</v>
          </cell>
          <cell r="AP71">
            <v>-143.29055807551831</v>
          </cell>
          <cell r="AQ71">
            <v>-169.00373029994725</v>
          </cell>
          <cell r="AR71">
            <v>-209.99774952412153</v>
          </cell>
          <cell r="AS71">
            <v>-178.48587895892538</v>
          </cell>
          <cell r="AT71">
            <v>-164.34653284543168</v>
          </cell>
          <cell r="AU71">
            <v>-127.63530900341166</v>
          </cell>
          <cell r="AV71">
            <v>-1625.0143681531868</v>
          </cell>
          <cell r="AY71">
            <v>-120.83078648581089</v>
          </cell>
          <cell r="AZ71">
            <v>0</v>
          </cell>
          <cell r="BA71">
            <v>0</v>
          </cell>
          <cell r="BB71">
            <v>0</v>
          </cell>
          <cell r="BC71">
            <v>0</v>
          </cell>
          <cell r="BD71">
            <v>0</v>
          </cell>
          <cell r="BE71">
            <v>0</v>
          </cell>
          <cell r="BF71">
            <v>0</v>
          </cell>
          <cell r="BG71">
            <v>0</v>
          </cell>
          <cell r="BH71">
            <v>0</v>
          </cell>
          <cell r="BI71">
            <v>0</v>
          </cell>
          <cell r="BJ71">
            <v>0</v>
          </cell>
          <cell r="BK71">
            <v>-120.83078648581089</v>
          </cell>
          <cell r="BN71">
            <v>0</v>
          </cell>
          <cell r="BO71">
            <v>0</v>
          </cell>
          <cell r="BP71">
            <v>0</v>
          </cell>
          <cell r="BQ71">
            <v>0</v>
          </cell>
          <cell r="BR71">
            <v>0</v>
          </cell>
          <cell r="BS71">
            <v>0</v>
          </cell>
          <cell r="BT71">
            <v>0</v>
          </cell>
          <cell r="BU71">
            <v>0</v>
          </cell>
          <cell r="BV71">
            <v>0</v>
          </cell>
          <cell r="BW71">
            <v>0</v>
          </cell>
          <cell r="BX71">
            <v>0</v>
          </cell>
          <cell r="BY71">
            <v>0</v>
          </cell>
          <cell r="BZ71">
            <v>0</v>
          </cell>
        </row>
        <row r="72">
          <cell r="A72">
            <v>16</v>
          </cell>
          <cell r="C72" t="str">
            <v>Total CDWR Payments - Cash</v>
          </cell>
          <cell r="H72">
            <v>-54.381999999999998</v>
          </cell>
          <cell r="I72">
            <v>-92.641999999999996</v>
          </cell>
          <cell r="J72">
            <v>-99.078999999999994</v>
          </cell>
          <cell r="K72">
            <v>-112.628</v>
          </cell>
          <cell r="L72">
            <v>-114.456</v>
          </cell>
          <cell r="M72">
            <v>-148.27645000000001</v>
          </cell>
          <cell r="N72">
            <v>-190.46519999999998</v>
          </cell>
          <cell r="O72">
            <v>-179.7242</v>
          </cell>
          <cell r="P72">
            <v>-168.96799999999999</v>
          </cell>
          <cell r="Q72">
            <v>-126.352</v>
          </cell>
          <cell r="R72">
            <v>-1360.11545</v>
          </cell>
          <cell r="U72">
            <v>-140.12</v>
          </cell>
          <cell r="V72">
            <v>-102.54900000000001</v>
          </cell>
          <cell r="W72">
            <v>-108</v>
          </cell>
          <cell r="X72">
            <v>-86.600000000000009</v>
          </cell>
          <cell r="Y72">
            <v>-99.199999999999989</v>
          </cell>
          <cell r="Z72">
            <v>-47.6</v>
          </cell>
          <cell r="AA72">
            <v>-101.9</v>
          </cell>
          <cell r="AB72">
            <v>-220.8</v>
          </cell>
          <cell r="AC72">
            <v>-252.39999999999998</v>
          </cell>
          <cell r="AD72">
            <v>-165</v>
          </cell>
          <cell r="AE72">
            <v>-160</v>
          </cell>
          <cell r="AF72">
            <v>-94.8</v>
          </cell>
          <cell r="AG72">
            <v>-1578.9689999999998</v>
          </cell>
          <cell r="AJ72">
            <v>-67.352780845904832</v>
          </cell>
          <cell r="AK72">
            <v>-111.39853138224827</v>
          </cell>
          <cell r="AL72">
            <v>-119.5064805287959</v>
          </cell>
          <cell r="AM72">
            <v>-117.34503531683362</v>
          </cell>
          <cell r="AN72">
            <v>-107.69411418924179</v>
          </cell>
          <cell r="AO72">
            <v>-108.95766718280619</v>
          </cell>
          <cell r="AP72">
            <v>-143.29055807551831</v>
          </cell>
          <cell r="AQ72">
            <v>-169.00373029994725</v>
          </cell>
          <cell r="AR72">
            <v>-209.99774952412153</v>
          </cell>
          <cell r="AS72">
            <v>-178.48587895892538</v>
          </cell>
          <cell r="AT72">
            <v>-164.34653284543168</v>
          </cell>
          <cell r="AU72">
            <v>-127.63530900341166</v>
          </cell>
          <cell r="AV72">
            <v>-1625.0143681531868</v>
          </cell>
          <cell r="AY72">
            <v>-120.83078648581089</v>
          </cell>
          <cell r="AZ72">
            <v>0</v>
          </cell>
          <cell r="BA72">
            <v>0</v>
          </cell>
          <cell r="BB72">
            <v>0</v>
          </cell>
          <cell r="BC72">
            <v>0</v>
          </cell>
          <cell r="BD72">
            <v>0</v>
          </cell>
          <cell r="BE72">
            <v>0</v>
          </cell>
          <cell r="BF72">
            <v>0</v>
          </cell>
          <cell r="BG72">
            <v>0</v>
          </cell>
          <cell r="BH72">
            <v>0</v>
          </cell>
          <cell r="BI72">
            <v>0</v>
          </cell>
          <cell r="BJ72">
            <v>0</v>
          </cell>
          <cell r="BK72">
            <v>-120.83078648581089</v>
          </cell>
          <cell r="BN72">
            <v>0</v>
          </cell>
          <cell r="BO72">
            <v>0</v>
          </cell>
          <cell r="BP72">
            <v>0</v>
          </cell>
          <cell r="BQ72">
            <v>0</v>
          </cell>
          <cell r="BR72">
            <v>0</v>
          </cell>
          <cell r="BS72">
            <v>0</v>
          </cell>
          <cell r="BT72">
            <v>0</v>
          </cell>
          <cell r="BU72">
            <v>0</v>
          </cell>
          <cell r="BV72">
            <v>0</v>
          </cell>
          <cell r="BW72">
            <v>0</v>
          </cell>
          <cell r="BX72">
            <v>0</v>
          </cell>
          <cell r="BY72">
            <v>0</v>
          </cell>
          <cell r="BZ72">
            <v>0</v>
          </cell>
        </row>
        <row r="73">
          <cell r="A73">
            <v>17</v>
          </cell>
          <cell r="C73" t="str">
            <v>Variance in DWR payment</v>
          </cell>
          <cell r="P73">
            <v>60.8279</v>
          </cell>
          <cell r="Q73">
            <v>12.314700000000016</v>
          </cell>
          <cell r="R73">
            <v>73.142600000000016</v>
          </cell>
          <cell r="U73">
            <v>-20.120000000000005</v>
          </cell>
          <cell r="V73">
            <v>35.450999999999993</v>
          </cell>
          <cell r="W73">
            <v>28</v>
          </cell>
          <cell r="X73">
            <v>11.879241576999988</v>
          </cell>
          <cell r="Y73">
            <v>-34.517385452999989</v>
          </cell>
          <cell r="Z73">
            <v>38.80777525352611</v>
          </cell>
          <cell r="AA73">
            <v>28.113283585841032</v>
          </cell>
          <cell r="AB73">
            <v>-46.260666958131765</v>
          </cell>
          <cell r="AC73">
            <v>-28.911754286197009</v>
          </cell>
          <cell r="AD73">
            <v>3.631981429350617E-2</v>
          </cell>
          <cell r="AE73">
            <v>-17.61330358347081</v>
          </cell>
          <cell r="AF73">
            <v>-16.404986843160415</v>
          </cell>
          <cell r="AG73">
            <v>-21.540476893299356</v>
          </cell>
        </row>
        <row r="74">
          <cell r="A74">
            <v>18</v>
          </cell>
          <cell r="C74" t="str">
            <v>Total ISO Payments - Cash</v>
          </cell>
          <cell r="F74">
            <v>0</v>
          </cell>
          <cell r="G74">
            <v>0</v>
          </cell>
          <cell r="H74">
            <v>0</v>
          </cell>
          <cell r="I74">
            <v>0</v>
          </cell>
          <cell r="J74">
            <v>0</v>
          </cell>
          <cell r="K74">
            <v>0</v>
          </cell>
          <cell r="L74">
            <v>0</v>
          </cell>
          <cell r="M74">
            <v>0</v>
          </cell>
          <cell r="N74">
            <v>0</v>
          </cell>
          <cell r="O74">
            <v>0</v>
          </cell>
          <cell r="P74">
            <v>0</v>
          </cell>
          <cell r="Q74">
            <v>0</v>
          </cell>
          <cell r="R74">
            <v>0</v>
          </cell>
          <cell r="U74">
            <v>0</v>
          </cell>
          <cell r="V74">
            <v>0</v>
          </cell>
          <cell r="W74">
            <v>0</v>
          </cell>
          <cell r="X74">
            <v>0</v>
          </cell>
          <cell r="Y74">
            <v>0</v>
          </cell>
          <cell r="Z74">
            <v>0</v>
          </cell>
          <cell r="AA74">
            <v>0</v>
          </cell>
          <cell r="AB74">
            <v>0</v>
          </cell>
          <cell r="AC74">
            <v>-15</v>
          </cell>
          <cell r="AD74">
            <v>0</v>
          </cell>
          <cell r="AE74">
            <v>0</v>
          </cell>
          <cell r="AF74">
            <v>0</v>
          </cell>
          <cell r="AG74">
            <v>-15</v>
          </cell>
        </row>
        <row r="75">
          <cell r="A75">
            <v>19</v>
          </cell>
          <cell r="C75" t="str">
            <v>Monthly Forecast - Deferred ($ Millions)</v>
          </cell>
        </row>
        <row r="76">
          <cell r="A76">
            <v>20</v>
          </cell>
          <cell r="C76" t="str">
            <v>DWR Payment</v>
          </cell>
          <cell r="R76">
            <v>0</v>
          </cell>
        </row>
        <row r="77">
          <cell r="A77">
            <v>21</v>
          </cell>
          <cell r="C77" t="str">
            <v>ISO Revenue Payments (IE)</v>
          </cell>
          <cell r="F77">
            <v>-21.51048119</v>
          </cell>
          <cell r="G77">
            <v>-83.276731260000005</v>
          </cell>
          <cell r="H77">
            <v>-79.777968580000007</v>
          </cell>
          <cell r="I77">
            <v>-61.210244629999998</v>
          </cell>
          <cell r="J77">
            <v>-41.987747860000006</v>
          </cell>
          <cell r="K77">
            <v>-33.744725770000002</v>
          </cell>
          <cell r="L77">
            <v>-39.004220400000001</v>
          </cell>
          <cell r="M77">
            <v>-27.424536759999999</v>
          </cell>
          <cell r="N77">
            <v>-13.321978440000001</v>
          </cell>
          <cell r="O77">
            <v>-21.414000000000001</v>
          </cell>
          <cell r="P77">
            <v>-11</v>
          </cell>
          <cell r="Q77">
            <v>-11</v>
          </cell>
          <cell r="R77">
            <v>-444.67263489000004</v>
          </cell>
          <cell r="U77">
            <v>60.7</v>
          </cell>
          <cell r="V77">
            <v>0</v>
          </cell>
          <cell r="W77">
            <v>0</v>
          </cell>
          <cell r="X77">
            <v>100</v>
          </cell>
          <cell r="Y77">
            <v>0</v>
          </cell>
          <cell r="Z77">
            <v>150</v>
          </cell>
          <cell r="AA77">
            <v>133.97263489000005</v>
          </cell>
          <cell r="AB77">
            <v>0</v>
          </cell>
          <cell r="AC77">
            <v>0</v>
          </cell>
          <cell r="AD77">
            <v>0</v>
          </cell>
          <cell r="AE77">
            <v>0</v>
          </cell>
          <cell r="AF77">
            <v>0</v>
          </cell>
          <cell r="AG77">
            <v>444.67263489000004</v>
          </cell>
        </row>
        <row r="78">
          <cell r="A78">
            <v>22</v>
          </cell>
          <cell r="C78" t="str">
            <v>Total CDWR Payments - Deferred</v>
          </cell>
          <cell r="F78">
            <v>-21.51048119</v>
          </cell>
          <cell r="G78">
            <v>-104.78721245</v>
          </cell>
          <cell r="H78">
            <v>-184.56518103000002</v>
          </cell>
          <cell r="I78">
            <v>-245.77542566000002</v>
          </cell>
          <cell r="J78">
            <v>-287.76317352000001</v>
          </cell>
          <cell r="K78">
            <v>-321.50789929000001</v>
          </cell>
          <cell r="L78">
            <v>-360.51211969000002</v>
          </cell>
          <cell r="M78">
            <v>-387.93665645000004</v>
          </cell>
          <cell r="N78">
            <v>-401.25863489000005</v>
          </cell>
          <cell r="O78">
            <v>-422.67263489000004</v>
          </cell>
          <cell r="P78">
            <v>-433.67263489000004</v>
          </cell>
          <cell r="Q78">
            <v>-444.67263489000004</v>
          </cell>
          <cell r="R78">
            <v>-444.67263489000004</v>
          </cell>
          <cell r="U78">
            <v>-383.97263489000005</v>
          </cell>
          <cell r="V78">
            <v>-383.97263489000005</v>
          </cell>
          <cell r="W78">
            <v>-383.97263489000005</v>
          </cell>
          <cell r="X78">
            <v>-283.97263489000005</v>
          </cell>
          <cell r="Y78">
            <v>-283.97263489000005</v>
          </cell>
          <cell r="Z78">
            <v>-133.97263489000005</v>
          </cell>
          <cell r="AA78">
            <v>0</v>
          </cell>
          <cell r="AB78">
            <v>0</v>
          </cell>
          <cell r="AC78">
            <v>0</v>
          </cell>
          <cell r="AD78">
            <v>0</v>
          </cell>
          <cell r="AE78">
            <v>0</v>
          </cell>
          <cell r="AF78">
            <v>0</v>
          </cell>
          <cell r="AG78">
            <v>0</v>
          </cell>
          <cell r="AJ78">
            <v>0</v>
          </cell>
          <cell r="AK78">
            <v>0</v>
          </cell>
          <cell r="AL78">
            <v>0</v>
          </cell>
          <cell r="AM78">
            <v>0</v>
          </cell>
          <cell r="AN78">
            <v>0</v>
          </cell>
          <cell r="AO78">
            <v>0</v>
          </cell>
          <cell r="AP78">
            <v>0</v>
          </cell>
          <cell r="AQ78">
            <v>0</v>
          </cell>
          <cell r="AR78">
            <v>0</v>
          </cell>
          <cell r="AS78">
            <v>0</v>
          </cell>
          <cell r="AT78">
            <v>0</v>
          </cell>
          <cell r="AU78">
            <v>0</v>
          </cell>
          <cell r="AV78">
            <v>0</v>
          </cell>
          <cell r="AY78">
            <v>0</v>
          </cell>
          <cell r="AZ78">
            <v>0</v>
          </cell>
          <cell r="BA78">
            <v>0</v>
          </cell>
          <cell r="BB78">
            <v>0</v>
          </cell>
          <cell r="BC78">
            <v>0</v>
          </cell>
          <cell r="BD78">
            <v>0</v>
          </cell>
          <cell r="BE78">
            <v>0</v>
          </cell>
          <cell r="BF78">
            <v>0</v>
          </cell>
          <cell r="BG78">
            <v>0</v>
          </cell>
          <cell r="BH78">
            <v>0</v>
          </cell>
          <cell r="BI78">
            <v>0</v>
          </cell>
          <cell r="BJ78">
            <v>0</v>
          </cell>
          <cell r="BK78">
            <v>0</v>
          </cell>
          <cell r="BN78">
            <v>0</v>
          </cell>
          <cell r="BO78">
            <v>0</v>
          </cell>
          <cell r="BP78">
            <v>0</v>
          </cell>
          <cell r="BQ78">
            <v>0</v>
          </cell>
          <cell r="BR78">
            <v>0</v>
          </cell>
          <cell r="BS78">
            <v>0</v>
          </cell>
          <cell r="BT78">
            <v>0</v>
          </cell>
          <cell r="BU78">
            <v>0</v>
          </cell>
          <cell r="BV78">
            <v>0</v>
          </cell>
          <cell r="BW78">
            <v>0</v>
          </cell>
          <cell r="BX78">
            <v>0</v>
          </cell>
          <cell r="BY78">
            <v>0</v>
          </cell>
          <cell r="BZ78">
            <v>0</v>
          </cell>
        </row>
        <row r="79">
          <cell r="A79">
            <v>23</v>
          </cell>
          <cell r="C79" t="str">
            <v>Monthly Forecast - Recorded ($ Millions)</v>
          </cell>
        </row>
        <row r="80">
          <cell r="A80">
            <v>24</v>
          </cell>
          <cell r="C80" t="str">
            <v>DWR Payment</v>
          </cell>
          <cell r="F80">
            <v>0</v>
          </cell>
          <cell r="G80">
            <v>0</v>
          </cell>
          <cell r="H80">
            <v>-54.381</v>
          </cell>
          <cell r="I80">
            <v>-92.64</v>
          </cell>
          <cell r="J80">
            <v>-99.08</v>
          </cell>
          <cell r="K80">
            <v>-118.502</v>
          </cell>
          <cell r="L80">
            <v>-138.58199999999999</v>
          </cell>
          <cell r="M80">
            <v>-151.08799999999999</v>
          </cell>
          <cell r="N80">
            <v>-140.26900000000001</v>
          </cell>
          <cell r="O80">
            <v>-183.898</v>
          </cell>
          <cell r="P80">
            <v>-167.392</v>
          </cell>
          <cell r="Q80">
            <v>-141.571</v>
          </cell>
          <cell r="R80">
            <v>-1287.403</v>
          </cell>
          <cell r="U80">
            <v>-150</v>
          </cell>
          <cell r="V80">
            <v>-111</v>
          </cell>
          <cell r="W80">
            <v>-109</v>
          </cell>
        </row>
        <row r="81">
          <cell r="A81">
            <v>25</v>
          </cell>
          <cell r="C81" t="str">
            <v>ISO Revenue Payments (IE)</v>
          </cell>
          <cell r="R81">
            <v>0</v>
          </cell>
        </row>
        <row r="82">
          <cell r="A82">
            <v>26</v>
          </cell>
          <cell r="C82" t="str">
            <v>Total CDWR Payments - Recorded</v>
          </cell>
          <cell r="F82">
            <v>0</v>
          </cell>
          <cell r="G82">
            <v>0</v>
          </cell>
          <cell r="H82">
            <v>-54.381</v>
          </cell>
          <cell r="I82">
            <v>-92.64</v>
          </cell>
          <cell r="J82">
            <v>-99.08</v>
          </cell>
          <cell r="K82">
            <v>-118.502</v>
          </cell>
          <cell r="L82">
            <v>-138.58199999999999</v>
          </cell>
          <cell r="M82">
            <v>-151.08799999999999</v>
          </cell>
          <cell r="N82">
            <v>-140.26900000000001</v>
          </cell>
          <cell r="O82">
            <v>-183.898</v>
          </cell>
          <cell r="P82">
            <v>-167.392</v>
          </cell>
          <cell r="Q82">
            <v>-141.571</v>
          </cell>
          <cell r="R82">
            <v>-1287.403</v>
          </cell>
          <cell r="U82">
            <v>-150</v>
          </cell>
          <cell r="V82">
            <v>-111</v>
          </cell>
          <cell r="W82">
            <v>-109</v>
          </cell>
          <cell r="X82">
            <v>0</v>
          </cell>
          <cell r="Y82">
            <v>0</v>
          </cell>
          <cell r="Z82">
            <v>0</v>
          </cell>
          <cell r="AA82">
            <v>0</v>
          </cell>
          <cell r="AB82">
            <v>0</v>
          </cell>
          <cell r="AC82">
            <v>0</v>
          </cell>
          <cell r="AD82">
            <v>0</v>
          </cell>
          <cell r="AE82">
            <v>0</v>
          </cell>
          <cell r="AF82">
            <v>0</v>
          </cell>
          <cell r="AG82">
            <v>0</v>
          </cell>
          <cell r="AJ82">
            <v>0</v>
          </cell>
          <cell r="AK82">
            <v>0</v>
          </cell>
          <cell r="AL82">
            <v>0</v>
          </cell>
          <cell r="AM82">
            <v>0</v>
          </cell>
          <cell r="AN82">
            <v>0</v>
          </cell>
          <cell r="AO82">
            <v>0</v>
          </cell>
          <cell r="AP82">
            <v>0</v>
          </cell>
          <cell r="AQ82">
            <v>0</v>
          </cell>
          <cell r="AR82">
            <v>0</v>
          </cell>
          <cell r="AS82">
            <v>0</v>
          </cell>
          <cell r="AT82">
            <v>0</v>
          </cell>
          <cell r="AU82">
            <v>0</v>
          </cell>
          <cell r="AV82">
            <v>0</v>
          </cell>
          <cell r="AY82">
            <v>0</v>
          </cell>
          <cell r="AZ82">
            <v>0</v>
          </cell>
          <cell r="BA82">
            <v>0</v>
          </cell>
          <cell r="BB82">
            <v>0</v>
          </cell>
          <cell r="BC82">
            <v>0</v>
          </cell>
          <cell r="BD82">
            <v>0</v>
          </cell>
          <cell r="BE82">
            <v>0</v>
          </cell>
          <cell r="BF82">
            <v>0</v>
          </cell>
          <cell r="BG82">
            <v>0</v>
          </cell>
          <cell r="BH82">
            <v>0</v>
          </cell>
          <cell r="BI82">
            <v>0</v>
          </cell>
          <cell r="BJ82">
            <v>0</v>
          </cell>
          <cell r="BK82">
            <v>0</v>
          </cell>
          <cell r="BN82">
            <v>0</v>
          </cell>
          <cell r="BO82">
            <v>0</v>
          </cell>
          <cell r="BP82">
            <v>0</v>
          </cell>
          <cell r="BQ82">
            <v>0</v>
          </cell>
          <cell r="BR82">
            <v>0</v>
          </cell>
          <cell r="BS82">
            <v>0</v>
          </cell>
          <cell r="BT82">
            <v>0</v>
          </cell>
          <cell r="BU82">
            <v>0</v>
          </cell>
          <cell r="BV82">
            <v>0</v>
          </cell>
          <cell r="BW82">
            <v>0</v>
          </cell>
          <cell r="BX82">
            <v>0</v>
          </cell>
          <cell r="BY82">
            <v>0</v>
          </cell>
          <cell r="BZ82">
            <v>0</v>
          </cell>
        </row>
        <row r="83">
          <cell r="A83">
            <v>27</v>
          </cell>
          <cell r="C83" t="str">
            <v>Forecast vs. Recorded Variance</v>
          </cell>
          <cell r="F83">
            <v>0</v>
          </cell>
          <cell r="G83">
            <v>0</v>
          </cell>
          <cell r="H83">
            <v>9.9999999999766942E-4</v>
          </cell>
          <cell r="I83">
            <v>1.9999999999953388E-3</v>
          </cell>
          <cell r="J83">
            <v>-1.0000000000047748E-3</v>
          </cell>
          <cell r="K83">
            <v>-5.8739999999999952</v>
          </cell>
          <cell r="L83">
            <v>-24.125999999999991</v>
          </cell>
          <cell r="M83">
            <v>-2.8115499999999827</v>
          </cell>
          <cell r="N83">
            <v>50.196199999999976</v>
          </cell>
          <cell r="O83">
            <v>-4.1738</v>
          </cell>
          <cell r="P83">
            <v>1.5759999999999934</v>
          </cell>
          <cell r="Q83">
            <v>-15.218999999999994</v>
          </cell>
          <cell r="R83">
            <v>-0.4301500000000047</v>
          </cell>
          <cell r="U83">
            <v>-9.8799999999999955</v>
          </cell>
          <cell r="V83">
            <v>-8.4509999999999934</v>
          </cell>
          <cell r="W83">
            <v>-1</v>
          </cell>
        </row>
        <row r="84">
          <cell r="A84">
            <v>28</v>
          </cell>
          <cell r="C84" t="str">
            <v>Monthly Forecast - Input ($ Millions)</v>
          </cell>
        </row>
        <row r="85">
          <cell r="A85">
            <v>29</v>
          </cell>
          <cell r="C85" t="str">
            <v>DWR Payment</v>
          </cell>
          <cell r="F85">
            <v>0</v>
          </cell>
          <cell r="G85">
            <v>0</v>
          </cell>
          <cell r="H85">
            <v>-54.381</v>
          </cell>
          <cell r="I85">
            <v>-92.64</v>
          </cell>
          <cell r="J85">
            <v>-99.08</v>
          </cell>
          <cell r="K85">
            <v>-118.502</v>
          </cell>
          <cell r="L85">
            <v>-138.58199999999999</v>
          </cell>
          <cell r="M85">
            <v>-151.08799999999999</v>
          </cell>
          <cell r="N85">
            <v>-140.26900000000001</v>
          </cell>
          <cell r="O85">
            <v>-183.898</v>
          </cell>
          <cell r="P85">
            <v>-167.392</v>
          </cell>
          <cell r="Q85">
            <v>-141.571</v>
          </cell>
          <cell r="R85">
            <v>-1287.403</v>
          </cell>
          <cell r="U85">
            <v>-150</v>
          </cell>
          <cell r="V85">
            <v>-111</v>
          </cell>
          <cell r="W85">
            <v>-109</v>
          </cell>
          <cell r="X85">
            <v>-86.600000000000009</v>
          </cell>
          <cell r="Y85">
            <v>-99.199999999999989</v>
          </cell>
          <cell r="Z85">
            <v>-47.6</v>
          </cell>
          <cell r="AA85">
            <v>-101.9</v>
          </cell>
          <cell r="AB85">
            <v>-220.8</v>
          </cell>
          <cell r="AC85">
            <v>-252.39999999999998</v>
          </cell>
          <cell r="AD85">
            <v>-165</v>
          </cell>
          <cell r="AE85">
            <v>-160</v>
          </cell>
          <cell r="AF85">
            <v>-94.8</v>
          </cell>
          <cell r="AG85">
            <v>-1598.3</v>
          </cell>
          <cell r="AI85" t="str">
            <v>Forecast vs Rcrd</v>
          </cell>
          <cell r="AJ85">
            <v>-67.352780845904832</v>
          </cell>
          <cell r="AK85">
            <v>-111.39853138224827</v>
          </cell>
          <cell r="AL85">
            <v>-119.5064805287959</v>
          </cell>
          <cell r="AM85">
            <v>-117.34503531683362</v>
          </cell>
          <cell r="AN85">
            <v>-107.69411418924179</v>
          </cell>
          <cell r="AO85">
            <v>-108.95766718280619</v>
          </cell>
          <cell r="AP85">
            <v>-143.29055807551831</v>
          </cell>
          <cell r="AQ85">
            <v>-169.00373029994725</v>
          </cell>
          <cell r="AR85">
            <v>-209.99774952412153</v>
          </cell>
          <cell r="AS85">
            <v>-178.48587895892538</v>
          </cell>
          <cell r="AT85">
            <v>-164.34653284543168</v>
          </cell>
          <cell r="AU85">
            <v>-127.63530900341166</v>
          </cell>
          <cell r="AV85">
            <v>-1625.0143681531868</v>
          </cell>
          <cell r="AY85">
            <v>-120.83078648581089</v>
          </cell>
          <cell r="AZ85">
            <v>0</v>
          </cell>
          <cell r="BA85">
            <v>0</v>
          </cell>
          <cell r="BB85">
            <v>0</v>
          </cell>
          <cell r="BC85">
            <v>0</v>
          </cell>
          <cell r="BD85">
            <v>0</v>
          </cell>
          <cell r="BE85">
            <v>0</v>
          </cell>
          <cell r="BF85">
            <v>0</v>
          </cell>
          <cell r="BG85">
            <v>0</v>
          </cell>
          <cell r="BH85">
            <v>0</v>
          </cell>
          <cell r="BI85">
            <v>0</v>
          </cell>
          <cell r="BJ85">
            <v>0</v>
          </cell>
          <cell r="BK85">
            <v>-120.83078648581089</v>
          </cell>
          <cell r="BN85">
            <v>0</v>
          </cell>
          <cell r="BO85">
            <v>0</v>
          </cell>
          <cell r="BP85">
            <v>0</v>
          </cell>
          <cell r="BQ85">
            <v>0</v>
          </cell>
          <cell r="BR85">
            <v>0</v>
          </cell>
          <cell r="BS85">
            <v>0</v>
          </cell>
          <cell r="BT85">
            <v>0</v>
          </cell>
          <cell r="BU85">
            <v>0</v>
          </cell>
          <cell r="BV85">
            <v>0</v>
          </cell>
          <cell r="BW85">
            <v>0</v>
          </cell>
          <cell r="BX85">
            <v>0</v>
          </cell>
          <cell r="BY85">
            <v>0</v>
          </cell>
          <cell r="BZ85">
            <v>0</v>
          </cell>
        </row>
        <row r="86">
          <cell r="A86">
            <v>30</v>
          </cell>
          <cell r="C86" t="str">
            <v>ISO Revenue Payments (IE)</v>
          </cell>
          <cell r="F86">
            <v>0</v>
          </cell>
          <cell r="G86">
            <v>0</v>
          </cell>
          <cell r="H86">
            <v>0</v>
          </cell>
          <cell r="I86">
            <v>0</v>
          </cell>
          <cell r="J86">
            <v>0</v>
          </cell>
          <cell r="K86">
            <v>0</v>
          </cell>
          <cell r="L86">
            <v>0</v>
          </cell>
          <cell r="M86">
            <v>0</v>
          </cell>
          <cell r="N86">
            <v>0</v>
          </cell>
          <cell r="O86">
            <v>0</v>
          </cell>
          <cell r="P86">
            <v>0</v>
          </cell>
          <cell r="Q86">
            <v>0</v>
          </cell>
          <cell r="R86">
            <v>0</v>
          </cell>
          <cell r="U86">
            <v>0</v>
          </cell>
          <cell r="V86">
            <v>0</v>
          </cell>
          <cell r="W86">
            <v>0</v>
          </cell>
          <cell r="X86">
            <v>0</v>
          </cell>
          <cell r="Y86">
            <v>0</v>
          </cell>
          <cell r="Z86">
            <v>0</v>
          </cell>
          <cell r="AA86">
            <v>0</v>
          </cell>
          <cell r="AB86">
            <v>0</v>
          </cell>
          <cell r="AC86">
            <v>-15</v>
          </cell>
          <cell r="AD86">
            <v>0</v>
          </cell>
          <cell r="AE86">
            <v>0</v>
          </cell>
          <cell r="AF86">
            <v>0</v>
          </cell>
          <cell r="AG86">
            <v>-15</v>
          </cell>
          <cell r="AI86">
            <v>-34.331000000000131</v>
          </cell>
          <cell r="AJ86">
            <v>0</v>
          </cell>
          <cell r="AK86">
            <v>0</v>
          </cell>
          <cell r="AL86">
            <v>0</v>
          </cell>
          <cell r="AM86">
            <v>0</v>
          </cell>
          <cell r="AN86">
            <v>0</v>
          </cell>
          <cell r="AO86">
            <v>0</v>
          </cell>
          <cell r="AP86">
            <v>0</v>
          </cell>
          <cell r="AQ86">
            <v>0</v>
          </cell>
          <cell r="AR86">
            <v>0</v>
          </cell>
          <cell r="AS86">
            <v>0</v>
          </cell>
          <cell r="AT86">
            <v>0</v>
          </cell>
          <cell r="AU86">
            <v>0</v>
          </cell>
          <cell r="AV86">
            <v>0</v>
          </cell>
          <cell r="AY86">
            <v>0</v>
          </cell>
          <cell r="AZ86">
            <v>0</v>
          </cell>
          <cell r="BA86">
            <v>0</v>
          </cell>
          <cell r="BB86">
            <v>0</v>
          </cell>
          <cell r="BC86">
            <v>0</v>
          </cell>
          <cell r="BD86">
            <v>0</v>
          </cell>
          <cell r="BE86">
            <v>0</v>
          </cell>
          <cell r="BF86">
            <v>0</v>
          </cell>
          <cell r="BG86">
            <v>0</v>
          </cell>
          <cell r="BH86">
            <v>0</v>
          </cell>
          <cell r="BI86">
            <v>0</v>
          </cell>
          <cell r="BJ86">
            <v>0</v>
          </cell>
          <cell r="BK86">
            <v>0</v>
          </cell>
          <cell r="BN86">
            <v>0</v>
          </cell>
          <cell r="BO86">
            <v>0</v>
          </cell>
          <cell r="BP86">
            <v>0</v>
          </cell>
          <cell r="BQ86">
            <v>0</v>
          </cell>
          <cell r="BR86">
            <v>0</v>
          </cell>
          <cell r="BS86">
            <v>0</v>
          </cell>
          <cell r="BT86">
            <v>0</v>
          </cell>
          <cell r="BU86">
            <v>0</v>
          </cell>
          <cell r="BV86">
            <v>0</v>
          </cell>
          <cell r="BW86">
            <v>0</v>
          </cell>
          <cell r="BX86">
            <v>0</v>
          </cell>
          <cell r="BY86">
            <v>0</v>
          </cell>
          <cell r="BZ86">
            <v>0</v>
          </cell>
        </row>
        <row r="87">
          <cell r="A87">
            <v>31</v>
          </cell>
          <cell r="C87" t="str">
            <v>Total CDWR Payments - Input</v>
          </cell>
          <cell r="F87">
            <v>0</v>
          </cell>
          <cell r="G87">
            <v>0</v>
          </cell>
          <cell r="H87">
            <v>-54.381</v>
          </cell>
          <cell r="I87">
            <v>-92.64</v>
          </cell>
          <cell r="J87">
            <v>-99.08</v>
          </cell>
          <cell r="K87">
            <v>-118.502</v>
          </cell>
          <cell r="L87">
            <v>-138.58199999999999</v>
          </cell>
          <cell r="M87">
            <v>-151.08799999999999</v>
          </cell>
          <cell r="N87">
            <v>-140.26900000000001</v>
          </cell>
          <cell r="O87">
            <v>-183.898</v>
          </cell>
          <cell r="P87">
            <v>-167.392</v>
          </cell>
          <cell r="Q87">
            <v>-141.571</v>
          </cell>
          <cell r="R87">
            <v>-1287.403</v>
          </cell>
          <cell r="U87">
            <v>-150</v>
          </cell>
          <cell r="V87">
            <v>-111</v>
          </cell>
          <cell r="W87">
            <v>-109</v>
          </cell>
          <cell r="X87">
            <v>-86.600000000000009</v>
          </cell>
          <cell r="Y87">
            <v>-99.199999999999989</v>
          </cell>
          <cell r="Z87">
            <v>-47.6</v>
          </cell>
          <cell r="AA87">
            <v>-101.9</v>
          </cell>
          <cell r="AB87">
            <v>-220.8</v>
          </cell>
          <cell r="AC87">
            <v>-267.39999999999998</v>
          </cell>
          <cell r="AD87">
            <v>-165</v>
          </cell>
          <cell r="AE87">
            <v>-160</v>
          </cell>
          <cell r="AF87">
            <v>-94.8</v>
          </cell>
          <cell r="AG87">
            <v>-1613.3</v>
          </cell>
          <cell r="AJ87">
            <v>-67.352780845904832</v>
          </cell>
          <cell r="AK87">
            <v>-111.39853138224827</v>
          </cell>
          <cell r="AL87">
            <v>-119.5064805287959</v>
          </cell>
          <cell r="AM87">
            <v>-117.34503531683362</v>
          </cell>
          <cell r="AN87">
            <v>-107.69411418924179</v>
          </cell>
          <cell r="AO87">
            <v>-108.95766718280619</v>
          </cell>
          <cell r="AP87">
            <v>-143.29055807551831</v>
          </cell>
          <cell r="AQ87">
            <v>-169.00373029994725</v>
          </cell>
          <cell r="AR87">
            <v>-209.99774952412153</v>
          </cell>
          <cell r="AS87">
            <v>-178.48587895892538</v>
          </cell>
          <cell r="AT87">
            <v>-164.34653284543168</v>
          </cell>
          <cell r="AU87">
            <v>-127.63530900341166</v>
          </cell>
          <cell r="AV87">
            <v>-1625.0143681531868</v>
          </cell>
          <cell r="AY87">
            <v>-120.83078648581089</v>
          </cell>
          <cell r="AZ87">
            <v>0</v>
          </cell>
          <cell r="BA87">
            <v>0</v>
          </cell>
          <cell r="BB87">
            <v>0</v>
          </cell>
          <cell r="BC87">
            <v>0</v>
          </cell>
          <cell r="BD87">
            <v>0</v>
          </cell>
          <cell r="BE87">
            <v>0</v>
          </cell>
          <cell r="BF87">
            <v>0</v>
          </cell>
          <cell r="BG87">
            <v>0</v>
          </cell>
          <cell r="BH87">
            <v>0</v>
          </cell>
          <cell r="BI87">
            <v>0</v>
          </cell>
          <cell r="BJ87">
            <v>0</v>
          </cell>
          <cell r="BK87">
            <v>-120.83078648581089</v>
          </cell>
          <cell r="BN87">
            <v>0</v>
          </cell>
          <cell r="BO87">
            <v>0</v>
          </cell>
          <cell r="BP87">
            <v>0</v>
          </cell>
          <cell r="BQ87">
            <v>0</v>
          </cell>
          <cell r="BR87">
            <v>0</v>
          </cell>
          <cell r="BS87">
            <v>0</v>
          </cell>
          <cell r="BT87">
            <v>0</v>
          </cell>
          <cell r="BU87">
            <v>0</v>
          </cell>
          <cell r="BV87">
            <v>0</v>
          </cell>
          <cell r="BW87">
            <v>0</v>
          </cell>
          <cell r="BX87">
            <v>0</v>
          </cell>
          <cell r="BY87">
            <v>0</v>
          </cell>
          <cell r="BZ87">
            <v>0</v>
          </cell>
        </row>
      </sheetData>
      <sheetData sheetId="9" refreshError="1"/>
      <sheetData sheetId="10" refreshError="1"/>
      <sheetData sheetId="11" refreshError="1">
        <row r="3">
          <cell r="A3">
            <v>1</v>
          </cell>
          <cell r="B3" t="str">
            <v>Accrual Budget Basis</v>
          </cell>
          <cell r="C3">
            <v>36892</v>
          </cell>
          <cell r="D3">
            <v>36923</v>
          </cell>
          <cell r="E3">
            <v>36951</v>
          </cell>
          <cell r="F3">
            <v>36982</v>
          </cell>
          <cell r="G3">
            <v>37012</v>
          </cell>
          <cell r="H3">
            <v>37043</v>
          </cell>
          <cell r="I3">
            <v>37073</v>
          </cell>
          <cell r="J3">
            <v>37104</v>
          </cell>
          <cell r="K3">
            <v>37135</v>
          </cell>
          <cell r="L3">
            <v>37165</v>
          </cell>
          <cell r="M3">
            <v>37196</v>
          </cell>
          <cell r="N3">
            <v>37226</v>
          </cell>
          <cell r="O3" t="str">
            <v>Total 2002</v>
          </cell>
          <cell r="P3" t="str">
            <v>Proscreen</v>
          </cell>
          <cell r="S3">
            <v>37257</v>
          </cell>
          <cell r="T3">
            <v>37288</v>
          </cell>
          <cell r="U3">
            <v>37316</v>
          </cell>
          <cell r="V3">
            <v>37347</v>
          </cell>
          <cell r="W3">
            <v>37377</v>
          </cell>
          <cell r="X3">
            <v>37408</v>
          </cell>
          <cell r="Y3">
            <v>37438</v>
          </cell>
          <cell r="Z3">
            <v>37469</v>
          </cell>
          <cell r="AA3">
            <v>37500</v>
          </cell>
          <cell r="AB3">
            <v>37530</v>
          </cell>
          <cell r="AC3">
            <v>37561</v>
          </cell>
          <cell r="AD3">
            <v>37591</v>
          </cell>
          <cell r="AE3" t="str">
            <v>Total 2002</v>
          </cell>
          <cell r="AF3" t="str">
            <v>Proscreen</v>
          </cell>
          <cell r="AI3">
            <v>37622</v>
          </cell>
          <cell r="AJ3">
            <v>37653</v>
          </cell>
          <cell r="AK3">
            <v>37681</v>
          </cell>
          <cell r="AL3">
            <v>37712</v>
          </cell>
          <cell r="AM3">
            <v>37742</v>
          </cell>
          <cell r="AN3">
            <v>37773</v>
          </cell>
          <cell r="AO3">
            <v>37803</v>
          </cell>
          <cell r="AP3">
            <v>37834</v>
          </cell>
          <cell r="AQ3">
            <v>37865</v>
          </cell>
          <cell r="AR3">
            <v>37895</v>
          </cell>
          <cell r="AS3">
            <v>37926</v>
          </cell>
          <cell r="AT3">
            <v>37956</v>
          </cell>
          <cell r="AU3" t="str">
            <v>Total 2003</v>
          </cell>
          <cell r="AV3" t="str">
            <v>Proscreen</v>
          </cell>
          <cell r="AY3">
            <v>37987</v>
          </cell>
          <cell r="AZ3">
            <v>38018</v>
          </cell>
          <cell r="BA3">
            <v>38047</v>
          </cell>
          <cell r="BB3">
            <v>38078</v>
          </cell>
          <cell r="BC3">
            <v>38108</v>
          </cell>
          <cell r="BD3">
            <v>38139</v>
          </cell>
          <cell r="BE3">
            <v>38169</v>
          </cell>
          <cell r="BF3">
            <v>38200</v>
          </cell>
          <cell r="BG3">
            <v>38231</v>
          </cell>
          <cell r="BH3">
            <v>38261</v>
          </cell>
          <cell r="BI3">
            <v>38292</v>
          </cell>
          <cell r="BJ3">
            <v>38322</v>
          </cell>
          <cell r="BK3" t="str">
            <v>Total 2004</v>
          </cell>
          <cell r="BL3" t="str">
            <v>Proscreen</v>
          </cell>
          <cell r="BO3">
            <v>38353</v>
          </cell>
          <cell r="BP3">
            <v>38384</v>
          </cell>
          <cell r="BQ3">
            <v>38412</v>
          </cell>
          <cell r="BR3">
            <v>38443</v>
          </cell>
          <cell r="BS3">
            <v>38473</v>
          </cell>
          <cell r="BT3">
            <v>38504</v>
          </cell>
          <cell r="BU3">
            <v>38534</v>
          </cell>
          <cell r="BV3">
            <v>38565</v>
          </cell>
          <cell r="BW3">
            <v>38596</v>
          </cell>
          <cell r="BX3">
            <v>38626</v>
          </cell>
          <cell r="BY3">
            <v>38657</v>
          </cell>
          <cell r="BZ3">
            <v>38687</v>
          </cell>
          <cell r="CA3" t="str">
            <v>Total 2005</v>
          </cell>
          <cell r="CB3" t="str">
            <v>Proscreen</v>
          </cell>
        </row>
        <row r="4">
          <cell r="A4">
            <v>2</v>
          </cell>
          <cell r="B4" t="str">
            <v>O&amp;M Budget %</v>
          </cell>
          <cell r="C4">
            <v>0.10489614744969092</v>
          </cell>
          <cell r="D4">
            <v>7.8468376705587539E-2</v>
          </cell>
          <cell r="E4">
            <v>8.1615095474311644E-2</v>
          </cell>
          <cell r="F4">
            <v>7.4564192601914561E-2</v>
          </cell>
          <cell r="G4">
            <v>7.8518197308587015E-2</v>
          </cell>
          <cell r="H4">
            <v>7.9887770519157658E-2</v>
          </cell>
          <cell r="I4">
            <v>7.9644129124617588E-2</v>
          </cell>
          <cell r="J4">
            <v>8.2778084634155091E-2</v>
          </cell>
          <cell r="K4">
            <v>8.68951431144631E-2</v>
          </cell>
          <cell r="L4">
            <v>8.0624574660121226E-2</v>
          </cell>
          <cell r="M4">
            <v>7.8670732233631191E-2</v>
          </cell>
          <cell r="N4">
            <v>9.3437556173762426E-2</v>
          </cell>
          <cell r="O4">
            <v>0.99999999999999978</v>
          </cell>
          <cell r="S4">
            <v>0.10489614744969092</v>
          </cell>
          <cell r="T4">
            <v>7.8468376705587539E-2</v>
          </cell>
          <cell r="U4">
            <v>8.1615095474311644E-2</v>
          </cell>
          <cell r="V4">
            <v>7.4564192601914561E-2</v>
          </cell>
          <cell r="W4">
            <v>7.8518197308587015E-2</v>
          </cell>
          <cell r="X4">
            <v>7.9887770519157658E-2</v>
          </cell>
          <cell r="Y4">
            <v>7.9644129124617588E-2</v>
          </cell>
          <cell r="Z4">
            <v>8.2778084634155091E-2</v>
          </cell>
          <cell r="AA4">
            <v>8.68951431144631E-2</v>
          </cell>
          <cell r="AB4">
            <v>8.0624574660121226E-2</v>
          </cell>
          <cell r="AC4">
            <v>7.8670732233631191E-2</v>
          </cell>
          <cell r="AD4">
            <v>9.3437556173762426E-2</v>
          </cell>
          <cell r="AE4">
            <v>0.99999999999999978</v>
          </cell>
          <cell r="AI4">
            <v>0.10489614744969092</v>
          </cell>
          <cell r="AJ4">
            <v>7.8468376705587539E-2</v>
          </cell>
          <cell r="AK4">
            <v>8.1615095474311644E-2</v>
          </cell>
          <cell r="AL4">
            <v>7.4564192601914561E-2</v>
          </cell>
          <cell r="AM4">
            <v>7.8518197308587015E-2</v>
          </cell>
          <cell r="AN4">
            <v>7.9887770519157658E-2</v>
          </cell>
          <cell r="AO4">
            <v>7.9644129124617588E-2</v>
          </cell>
          <cell r="AP4">
            <v>8.2778084634155091E-2</v>
          </cell>
          <cell r="AQ4">
            <v>8.68951431144631E-2</v>
          </cell>
          <cell r="AR4">
            <v>8.0624574660121226E-2</v>
          </cell>
          <cell r="AS4">
            <v>7.8670732233631191E-2</v>
          </cell>
          <cell r="AT4">
            <v>9.3437556173762426E-2</v>
          </cell>
          <cell r="AU4">
            <v>0.99999999999999978</v>
          </cell>
          <cell r="AY4">
            <v>0.10489614744969092</v>
          </cell>
          <cell r="AZ4">
            <v>7.8468376705587539E-2</v>
          </cell>
          <cell r="BA4">
            <v>8.1615095474311644E-2</v>
          </cell>
          <cell r="BB4">
            <v>7.4564192601914561E-2</v>
          </cell>
          <cell r="BC4">
            <v>7.8518197308587015E-2</v>
          </cell>
          <cell r="BD4">
            <v>7.9887770519157658E-2</v>
          </cell>
          <cell r="BE4">
            <v>7.9644129124617588E-2</v>
          </cell>
          <cell r="BF4">
            <v>8.2778084634155091E-2</v>
          </cell>
          <cell r="BG4">
            <v>8.68951431144631E-2</v>
          </cell>
          <cell r="BH4">
            <v>8.0624574660121226E-2</v>
          </cell>
          <cell r="BI4">
            <v>7.8670732233631191E-2</v>
          </cell>
          <cell r="BJ4">
            <v>9.3437556173762426E-2</v>
          </cell>
          <cell r="BK4">
            <v>0.99999999999999978</v>
          </cell>
          <cell r="BO4">
            <v>0.10489614744969092</v>
          </cell>
          <cell r="BP4">
            <v>7.8468376705587539E-2</v>
          </cell>
          <cell r="BQ4">
            <v>8.1615095474311644E-2</v>
          </cell>
          <cell r="BR4">
            <v>7.4564192601914561E-2</v>
          </cell>
          <cell r="BS4">
            <v>7.8518197308587015E-2</v>
          </cell>
          <cell r="BT4">
            <v>7.9887770519157658E-2</v>
          </cell>
          <cell r="BU4">
            <v>7.9644129124617588E-2</v>
          </cell>
          <cell r="BV4">
            <v>8.2778084634155091E-2</v>
          </cell>
          <cell r="BW4">
            <v>8.68951431144631E-2</v>
          </cell>
          <cell r="BX4">
            <v>8.0624574660121226E-2</v>
          </cell>
          <cell r="BY4">
            <v>7.8670732233631191E-2</v>
          </cell>
          <cell r="BZ4">
            <v>9.3437556173762426E-2</v>
          </cell>
          <cell r="CA4">
            <v>0.99999999999999978</v>
          </cell>
        </row>
        <row r="5">
          <cell r="A5">
            <v>3</v>
          </cell>
          <cell r="B5" t="str">
            <v>Capital Budget %</v>
          </cell>
          <cell r="C5">
            <v>7.7682909194865479E-2</v>
          </cell>
          <cell r="D5">
            <v>7.7010415145613603E-2</v>
          </cell>
          <cell r="E5">
            <v>8.3059029590827629E-2</v>
          </cell>
          <cell r="F5">
            <v>9.0709323782303897E-2</v>
          </cell>
          <cell r="G5">
            <v>8.7414021547026141E-2</v>
          </cell>
          <cell r="H5">
            <v>8.4443774669129001E-2</v>
          </cell>
          <cell r="I5">
            <v>9.0431896487187413E-2</v>
          </cell>
          <cell r="J5">
            <v>8.5036581886692997E-2</v>
          </cell>
          <cell r="K5">
            <v>7.4766870323257309E-2</v>
          </cell>
          <cell r="L5">
            <v>7.7465897094613115E-2</v>
          </cell>
          <cell r="M5">
            <v>7.3555283656966078E-2</v>
          </cell>
          <cell r="N5">
            <v>9.842399662151749E-2</v>
          </cell>
          <cell r="O5">
            <v>1.0000000000000004</v>
          </cell>
          <cell r="R5">
            <v>2001</v>
          </cell>
          <cell r="S5">
            <v>7.7682909194865479E-2</v>
          </cell>
          <cell r="T5">
            <v>7.7010415145613603E-2</v>
          </cell>
          <cell r="U5">
            <v>8.3059029590827629E-2</v>
          </cell>
          <cell r="V5">
            <v>9.0709323782303897E-2</v>
          </cell>
          <cell r="W5">
            <v>8.7414021547026141E-2</v>
          </cell>
          <cell r="X5">
            <v>8.4443774669129001E-2</v>
          </cell>
          <cell r="Y5">
            <v>9.0431896487187413E-2</v>
          </cell>
          <cell r="Z5">
            <v>8.5036581886692997E-2</v>
          </cell>
          <cell r="AA5">
            <v>7.4766870323257309E-2</v>
          </cell>
          <cell r="AB5">
            <v>7.7465897094613115E-2</v>
          </cell>
          <cell r="AC5">
            <v>7.3555283656966078E-2</v>
          </cell>
          <cell r="AD5">
            <v>9.842399662151749E-2</v>
          </cell>
          <cell r="AE5">
            <v>1.0000000000000004</v>
          </cell>
          <cell r="AH5">
            <v>2002</v>
          </cell>
          <cell r="AI5">
            <v>7.7682909194865479E-2</v>
          </cell>
          <cell r="AJ5">
            <v>7.7010415145613603E-2</v>
          </cell>
          <cell r="AK5">
            <v>8.3059029590827629E-2</v>
          </cell>
          <cell r="AL5">
            <v>9.0709323782303897E-2</v>
          </cell>
          <cell r="AM5">
            <v>8.7414021547026141E-2</v>
          </cell>
          <cell r="AN5">
            <v>8.4443774669129001E-2</v>
          </cell>
          <cell r="AO5">
            <v>9.0431896487187413E-2</v>
          </cell>
          <cell r="AP5">
            <v>8.5036581886692997E-2</v>
          </cell>
          <cell r="AQ5">
            <v>7.4766870323257309E-2</v>
          </cell>
          <cell r="AR5">
            <v>7.7465897094613115E-2</v>
          </cell>
          <cell r="AS5">
            <v>7.3555283656966078E-2</v>
          </cell>
          <cell r="AT5">
            <v>9.842399662151749E-2</v>
          </cell>
          <cell r="AU5">
            <v>1.0000000000000004</v>
          </cell>
          <cell r="AX5">
            <v>2003</v>
          </cell>
          <cell r="AY5">
            <v>7.7682909194865479E-2</v>
          </cell>
          <cell r="AZ5">
            <v>7.7010415145613603E-2</v>
          </cell>
          <cell r="BA5">
            <v>8.3059029590827629E-2</v>
          </cell>
          <cell r="BB5">
            <v>9.0709323782303897E-2</v>
          </cell>
          <cell r="BC5">
            <v>8.7414021547026141E-2</v>
          </cell>
          <cell r="BD5">
            <v>8.4443774669129001E-2</v>
          </cell>
          <cell r="BE5">
            <v>9.0431896487187413E-2</v>
          </cell>
          <cell r="BF5">
            <v>8.5036581886692997E-2</v>
          </cell>
          <cell r="BG5">
            <v>7.4766870323257309E-2</v>
          </cell>
          <cell r="BH5">
            <v>7.7465897094613115E-2</v>
          </cell>
          <cell r="BI5">
            <v>7.3555283656966078E-2</v>
          </cell>
          <cell r="BJ5">
            <v>9.842399662151749E-2</v>
          </cell>
          <cell r="BK5">
            <v>1.0000000000000004</v>
          </cell>
          <cell r="BN5">
            <v>2004</v>
          </cell>
          <cell r="BO5">
            <v>7.7682909194865479E-2</v>
          </cell>
          <cell r="BP5">
            <v>7.7010415145613603E-2</v>
          </cell>
          <cell r="BQ5">
            <v>8.3059029590827629E-2</v>
          </cell>
          <cell r="BR5">
            <v>9.0709323782303897E-2</v>
          </cell>
          <cell r="BS5">
            <v>8.7414021547026141E-2</v>
          </cell>
          <cell r="BT5">
            <v>8.4443774669129001E-2</v>
          </cell>
          <cell r="BU5">
            <v>9.0431896487187413E-2</v>
          </cell>
          <cell r="BV5">
            <v>8.5036581886692997E-2</v>
          </cell>
          <cell r="BW5">
            <v>7.4766870323257309E-2</v>
          </cell>
          <cell r="BX5">
            <v>7.7465897094613115E-2</v>
          </cell>
          <cell r="BY5">
            <v>7.3555283656966078E-2</v>
          </cell>
          <cell r="BZ5">
            <v>9.842399662151749E-2</v>
          </cell>
          <cell r="CA5">
            <v>1.0000000000000004</v>
          </cell>
          <cell r="CD5">
            <v>2005</v>
          </cell>
        </row>
        <row r="6">
          <cell r="A6">
            <v>4</v>
          </cell>
          <cell r="P6">
            <v>1127.4960000000001</v>
          </cell>
          <cell r="Q6" t="str">
            <v>O&amp;M and A&amp;G</v>
          </cell>
          <cell r="R6">
            <v>8</v>
          </cell>
          <cell r="AF6">
            <v>1147.4080000000001</v>
          </cell>
          <cell r="AG6" t="str">
            <v>O&amp;M and A&amp;G</v>
          </cell>
          <cell r="AH6">
            <v>8</v>
          </cell>
          <cell r="AV6">
            <v>1174.8530000000001</v>
          </cell>
          <cell r="AW6" t="str">
            <v>O&amp;M and A&amp;G</v>
          </cell>
          <cell r="AX6">
            <v>8</v>
          </cell>
          <cell r="BL6">
            <v>1158.3510000000001</v>
          </cell>
          <cell r="BM6" t="str">
            <v>O&amp;M and A&amp;G</v>
          </cell>
          <cell r="BN6">
            <v>8</v>
          </cell>
          <cell r="CB6">
            <v>1189.9660000000001</v>
          </cell>
          <cell r="CC6" t="str">
            <v>O&amp;M and A&amp;G</v>
          </cell>
          <cell r="CD6">
            <v>8</v>
          </cell>
        </row>
        <row r="7">
          <cell r="A7">
            <v>5</v>
          </cell>
          <cell r="B7" t="str">
            <v>O&amp;M Budget</v>
          </cell>
          <cell r="C7">
            <v>166.1311616541021</v>
          </cell>
          <cell r="D7">
            <v>124.27570403825497</v>
          </cell>
          <cell r="E7">
            <v>129.2593765291596</v>
          </cell>
          <cell r="F7">
            <v>118.09238218874903</v>
          </cell>
          <cell r="G7">
            <v>124.35460831502624</v>
          </cell>
          <cell r="H7">
            <v>126.52369453958529</v>
          </cell>
          <cell r="I7">
            <v>126.13782309543735</v>
          </cell>
          <cell r="J7">
            <v>131.10128154486654</v>
          </cell>
          <cell r="K7">
            <v>137.62174702010699</v>
          </cell>
          <cell r="L7">
            <v>127.69062136031087</v>
          </cell>
          <cell r="M7">
            <v>124.59618824819361</v>
          </cell>
          <cell r="N7">
            <v>147.98341146620737</v>
          </cell>
          <cell r="O7">
            <v>1583.768</v>
          </cell>
          <cell r="P7">
            <v>456.27199999999999</v>
          </cell>
          <cell r="Q7" t="str">
            <v>Customer Account &amp; Expense</v>
          </cell>
          <cell r="R7">
            <v>9</v>
          </cell>
          <cell r="S7">
            <v>173.99984125889321</v>
          </cell>
          <cell r="T7">
            <v>130.16193084844792</v>
          </cell>
          <cell r="U7">
            <v>135.38165130106964</v>
          </cell>
          <cell r="V7">
            <v>123.68574053258905</v>
          </cell>
          <cell r="W7">
            <v>130.24457236793259</v>
          </cell>
          <cell r="X7">
            <v>132.5163957573094</v>
          </cell>
          <cell r="Y7">
            <v>132.11224779759144</v>
          </cell>
          <cell r="Z7">
            <v>137.31079678561306</v>
          </cell>
          <cell r="AA7">
            <v>144.14009928569536</v>
          </cell>
          <cell r="AB7">
            <v>133.73859320386521</v>
          </cell>
          <cell r="AC7">
            <v>130.49759455596723</v>
          </cell>
          <cell r="AD7">
            <v>154.99253630502599</v>
          </cell>
          <cell r="AE7">
            <v>1658.7820000000002</v>
          </cell>
          <cell r="AF7">
            <v>511.37400000000002</v>
          </cell>
          <cell r="AG7" t="str">
            <v>Customer Account &amp; Expense</v>
          </cell>
          <cell r="AH7">
            <v>9</v>
          </cell>
          <cell r="AI7">
            <v>175.99632963330316</v>
          </cell>
          <cell r="AJ7">
            <v>131.65541946228535</v>
          </cell>
          <cell r="AK7">
            <v>136.9350314132322</v>
          </cell>
          <cell r="AL7">
            <v>125.10492081038129</v>
          </cell>
          <cell r="AM7">
            <v>131.73900921730691</v>
          </cell>
          <cell r="AN7">
            <v>134.0368996936005</v>
          </cell>
          <cell r="AO7">
            <v>133.62811450722026</v>
          </cell>
          <cell r="AP7">
            <v>138.88631207045492</v>
          </cell>
          <cell r="AQ7">
            <v>145.79397454459291</v>
          </cell>
          <cell r="AR7">
            <v>135.27312073337129</v>
          </cell>
          <cell r="AS7">
            <v>131.99493460256991</v>
          </cell>
          <cell r="AT7">
            <v>156.7709333116812</v>
          </cell>
          <cell r="AU7">
            <v>1677.8149999999998</v>
          </cell>
          <cell r="AV7">
            <v>502.96199999999999</v>
          </cell>
          <cell r="AW7" t="str">
            <v>Customer Account &amp; Expense</v>
          </cell>
          <cell r="AX7">
            <v>9</v>
          </cell>
          <cell r="AY7">
            <v>175.46177886589956</v>
          </cell>
          <cell r="AZ7">
            <v>131.25554461459367</v>
          </cell>
          <cell r="BA7">
            <v>136.51912088669511</v>
          </cell>
          <cell r="BB7">
            <v>124.72494168488193</v>
          </cell>
          <cell r="BC7">
            <v>131.33888048382238</v>
          </cell>
          <cell r="BD7">
            <v>133.62979161503489</v>
          </cell>
          <cell r="BE7">
            <v>133.22224802520122</v>
          </cell>
          <cell r="BF7">
            <v>138.46447495115927</v>
          </cell>
          <cell r="BG7">
            <v>145.3511568952816</v>
          </cell>
          <cell r="BH7">
            <v>134.86225790090333</v>
          </cell>
          <cell r="BI7">
            <v>131.59402855110733</v>
          </cell>
          <cell r="BJ7">
            <v>156.29477552541971</v>
          </cell>
          <cell r="BK7">
            <v>1672.7190000000001</v>
          </cell>
          <cell r="BL7">
            <v>514.36800000000005</v>
          </cell>
          <cell r="BM7" t="str">
            <v>Customer Account &amp; Expense</v>
          </cell>
          <cell r="BN7">
            <v>9</v>
          </cell>
          <cell r="BO7">
            <v>180.02203398012742</v>
          </cell>
          <cell r="BP7">
            <v>134.66687882349242</v>
          </cell>
          <cell r="BQ7">
            <v>140.06725554734535</v>
          </cell>
          <cell r="BR7">
            <v>127.96654539405758</v>
          </cell>
          <cell r="BS7">
            <v>134.7523805936159</v>
          </cell>
          <cell r="BT7">
            <v>137.10283255058476</v>
          </cell>
          <cell r="BU7">
            <v>136.68469689476484</v>
          </cell>
          <cell r="BV7">
            <v>142.06316940254456</v>
          </cell>
          <cell r="BW7">
            <v>149.12883634703979</v>
          </cell>
          <cell r="BX7">
            <v>138.36733065967744</v>
          </cell>
          <cell r="BY7">
            <v>135.01415996423222</v>
          </cell>
          <cell r="BZ7">
            <v>160.35687984251788</v>
          </cell>
          <cell r="CA7">
            <v>1716.1930000000002</v>
          </cell>
          <cell r="CB7">
            <v>526.22699999999998</v>
          </cell>
          <cell r="CC7" t="str">
            <v>Customer Account &amp; Expense</v>
          </cell>
          <cell r="CD7">
            <v>9</v>
          </cell>
        </row>
        <row r="8">
          <cell r="A8">
            <v>6</v>
          </cell>
          <cell r="B8" t="str">
            <v>Capital Budget</v>
          </cell>
          <cell r="C8">
            <v>53.445841526067447</v>
          </cell>
          <cell r="D8">
            <v>52.983165620182156</v>
          </cell>
          <cell r="E8">
            <v>57.144612358489411</v>
          </cell>
          <cell r="F8">
            <v>62.408014762225079</v>
          </cell>
          <cell r="G8">
            <v>60.140846824353986</v>
          </cell>
          <cell r="H8">
            <v>58.097316972360751</v>
          </cell>
          <cell r="I8">
            <v>62.217144783184942</v>
          </cell>
          <cell r="J8">
            <v>58.505168338044783</v>
          </cell>
          <cell r="K8">
            <v>51.439606782401029</v>
          </cell>
          <cell r="L8">
            <v>53.29653720109382</v>
          </cell>
          <cell r="M8">
            <v>50.606035155992664</v>
          </cell>
          <cell r="N8">
            <v>67.715709675604032</v>
          </cell>
          <cell r="O8">
            <v>688</v>
          </cell>
          <cell r="P8">
            <v>688</v>
          </cell>
          <cell r="Q8" t="str">
            <v>Construction Expenditure</v>
          </cell>
          <cell r="R8">
            <v>10</v>
          </cell>
          <cell r="S8">
            <v>67.130928907290127</v>
          </cell>
          <cell r="T8">
            <v>66.549782414724334</v>
          </cell>
          <cell r="U8">
            <v>71.77678936538716</v>
          </cell>
          <cell r="V8">
            <v>78.387913495658438</v>
          </cell>
          <cell r="W8">
            <v>75.5402253442074</v>
          </cell>
          <cell r="X8">
            <v>72.973438980722534</v>
          </cell>
          <cell r="Y8">
            <v>78.148170259746806</v>
          </cell>
          <cell r="Z8">
            <v>73.485722822695948</v>
          </cell>
          <cell r="AA8">
            <v>64.610987259767981</v>
          </cell>
          <cell r="AB8">
            <v>66.943394428663439</v>
          </cell>
          <cell r="AC8">
            <v>63.563975256705753</v>
          </cell>
          <cell r="AD8">
            <v>85.054671464430285</v>
          </cell>
          <cell r="AE8">
            <v>864.16600000000005</v>
          </cell>
          <cell r="AF8">
            <v>864.16600000000005</v>
          </cell>
          <cell r="AG8" t="str">
            <v>Construction Expenditure</v>
          </cell>
          <cell r="AH8">
            <v>10</v>
          </cell>
          <cell r="AI8">
            <v>77.682909194865474</v>
          </cell>
          <cell r="AJ8">
            <v>77.010415145613607</v>
          </cell>
          <cell r="AK8">
            <v>83.059029590827635</v>
          </cell>
          <cell r="AL8">
            <v>90.709323782303898</v>
          </cell>
          <cell r="AM8">
            <v>87.414021547026138</v>
          </cell>
          <cell r="AN8">
            <v>84.443774669128999</v>
          </cell>
          <cell r="AO8">
            <v>90.431896487187416</v>
          </cell>
          <cell r="AP8">
            <v>85.036581886693</v>
          </cell>
          <cell r="AQ8">
            <v>74.766870323257308</v>
          </cell>
          <cell r="AR8">
            <v>77.465897094613112</v>
          </cell>
          <cell r="AS8">
            <v>73.555283656966083</v>
          </cell>
          <cell r="AT8">
            <v>98.423996621517489</v>
          </cell>
          <cell r="AU8">
            <v>1000</v>
          </cell>
          <cell r="AV8">
            <v>1000</v>
          </cell>
          <cell r="AW8" t="str">
            <v>Construction Expenditure</v>
          </cell>
          <cell r="AX8">
            <v>10</v>
          </cell>
          <cell r="AY8">
            <v>91.27741830396694</v>
          </cell>
          <cell r="AZ8">
            <v>90.487237796095982</v>
          </cell>
          <cell r="BA8">
            <v>97.594359769222464</v>
          </cell>
          <cell r="BB8">
            <v>106.58345544420708</v>
          </cell>
          <cell r="BC8">
            <v>102.71147531775571</v>
          </cell>
          <cell r="BD8">
            <v>99.221435236226583</v>
          </cell>
          <cell r="BE8">
            <v>106.25747837244521</v>
          </cell>
          <cell r="BF8">
            <v>99.917983716864271</v>
          </cell>
          <cell r="BG8">
            <v>87.851072629827343</v>
          </cell>
          <cell r="BH8">
            <v>91.022429086170405</v>
          </cell>
          <cell r="BI8">
            <v>86.427458296935143</v>
          </cell>
          <cell r="BJ8">
            <v>115.64819603028305</v>
          </cell>
          <cell r="BK8">
            <v>1175.0000000000002</v>
          </cell>
          <cell r="BL8">
            <v>1175</v>
          </cell>
          <cell r="BM8" t="str">
            <v>Construction Expenditure</v>
          </cell>
          <cell r="BN8">
            <v>10</v>
          </cell>
          <cell r="BO8">
            <v>91.27741830396694</v>
          </cell>
          <cell r="BP8">
            <v>90.487237796095982</v>
          </cell>
          <cell r="BQ8">
            <v>97.594359769222464</v>
          </cell>
          <cell r="BR8">
            <v>106.58345544420708</v>
          </cell>
          <cell r="BS8">
            <v>102.71147531775571</v>
          </cell>
          <cell r="BT8">
            <v>99.221435236226583</v>
          </cell>
          <cell r="BU8">
            <v>106.25747837244521</v>
          </cell>
          <cell r="BV8">
            <v>99.917983716864271</v>
          </cell>
          <cell r="BW8">
            <v>87.851072629827343</v>
          </cell>
          <cell r="BX8">
            <v>91.022429086170405</v>
          </cell>
          <cell r="BY8">
            <v>86.427458296935143</v>
          </cell>
          <cell r="BZ8">
            <v>115.64819603028305</v>
          </cell>
          <cell r="CA8">
            <v>1175.0000000000002</v>
          </cell>
          <cell r="CB8">
            <v>1175</v>
          </cell>
          <cell r="CC8" t="str">
            <v>Construction Expenditure</v>
          </cell>
          <cell r="CD8">
            <v>10</v>
          </cell>
        </row>
        <row r="9">
          <cell r="A9">
            <v>7</v>
          </cell>
          <cell r="B9" t="str">
            <v>FFU</v>
          </cell>
          <cell r="C9">
            <v>8.3977500000000003</v>
          </cell>
          <cell r="D9">
            <v>8.3977500000000003</v>
          </cell>
          <cell r="E9">
            <v>8.3977500000000003</v>
          </cell>
          <cell r="F9">
            <v>8.3977500000000003</v>
          </cell>
          <cell r="G9">
            <v>8.3977500000000003</v>
          </cell>
          <cell r="H9">
            <v>8.3977500000000003</v>
          </cell>
          <cell r="I9">
            <v>8.3977500000000003</v>
          </cell>
          <cell r="J9">
            <v>8.3977500000000003</v>
          </cell>
          <cell r="K9">
            <v>8.3977500000000003</v>
          </cell>
          <cell r="L9">
            <v>8.3977500000000003</v>
          </cell>
          <cell r="M9">
            <v>8.3977500000000003</v>
          </cell>
          <cell r="N9">
            <v>8.3977500000000003</v>
          </cell>
          <cell r="O9">
            <v>100.77300000000001</v>
          </cell>
          <cell r="P9">
            <v>100.773</v>
          </cell>
          <cell r="Q9" t="str">
            <v>FFU</v>
          </cell>
          <cell r="R9">
            <v>11</v>
          </cell>
          <cell r="S9">
            <v>8.8654166666666665</v>
          </cell>
          <cell r="T9">
            <v>8.8654166666666665</v>
          </cell>
          <cell r="U9">
            <v>8.8654166666666665</v>
          </cell>
          <cell r="V9">
            <v>8.8654166666666665</v>
          </cell>
          <cell r="W9">
            <v>8.8654166666666665</v>
          </cell>
          <cell r="X9">
            <v>8.8654166666666665</v>
          </cell>
          <cell r="Y9">
            <v>8.8654166666666665</v>
          </cell>
          <cell r="Z9">
            <v>8.8654166666666665</v>
          </cell>
          <cell r="AA9">
            <v>8.8654166666666665</v>
          </cell>
          <cell r="AB9">
            <v>8.8654166666666665</v>
          </cell>
          <cell r="AC9">
            <v>8.8654166666666665</v>
          </cell>
          <cell r="AD9">
            <v>8.8654166666666665</v>
          </cell>
          <cell r="AE9">
            <v>106.38499999999998</v>
          </cell>
          <cell r="AF9">
            <v>106.38500000000001</v>
          </cell>
          <cell r="AG9" t="str">
            <v>FFU</v>
          </cell>
          <cell r="AH9">
            <v>11</v>
          </cell>
          <cell r="AI9">
            <v>8.81325</v>
          </cell>
          <cell r="AJ9">
            <v>8.81325</v>
          </cell>
          <cell r="AK9">
            <v>8.81325</v>
          </cell>
          <cell r="AL9">
            <v>8.81325</v>
          </cell>
          <cell r="AM9">
            <v>8.81325</v>
          </cell>
          <cell r="AN9">
            <v>8.81325</v>
          </cell>
          <cell r="AO9">
            <v>8.81325</v>
          </cell>
          <cell r="AP9">
            <v>8.81325</v>
          </cell>
          <cell r="AQ9">
            <v>8.81325</v>
          </cell>
          <cell r="AR9">
            <v>8.81325</v>
          </cell>
          <cell r="AS9">
            <v>8.81325</v>
          </cell>
          <cell r="AT9">
            <v>8.81325</v>
          </cell>
          <cell r="AU9">
            <v>105.75899999999997</v>
          </cell>
          <cell r="AV9">
            <v>105.759</v>
          </cell>
          <cell r="AW9" t="str">
            <v>FFU</v>
          </cell>
          <cell r="AX9">
            <v>11</v>
          </cell>
          <cell r="AY9">
            <v>7.9472500000000004</v>
          </cell>
          <cell r="AZ9">
            <v>7.9472500000000004</v>
          </cell>
          <cell r="BA9">
            <v>7.9472500000000004</v>
          </cell>
          <cell r="BB9">
            <v>7.9472500000000004</v>
          </cell>
          <cell r="BC9">
            <v>7.9472500000000004</v>
          </cell>
          <cell r="BD9">
            <v>7.9472500000000004</v>
          </cell>
          <cell r="BE9">
            <v>7.9472500000000004</v>
          </cell>
          <cell r="BF9">
            <v>7.9472500000000004</v>
          </cell>
          <cell r="BG9">
            <v>7.9472500000000004</v>
          </cell>
          <cell r="BH9">
            <v>7.9472500000000004</v>
          </cell>
          <cell r="BI9">
            <v>7.9472500000000004</v>
          </cell>
          <cell r="BJ9">
            <v>7.9472500000000004</v>
          </cell>
          <cell r="BK9">
            <v>95.366999999999976</v>
          </cell>
          <cell r="BL9">
            <v>95.367000000000004</v>
          </cell>
          <cell r="BM9" t="str">
            <v>FFU</v>
          </cell>
          <cell r="BN9">
            <v>11</v>
          </cell>
          <cell r="BO9">
            <v>7.6256666666666666</v>
          </cell>
          <cell r="BP9">
            <v>7.6256666666666666</v>
          </cell>
          <cell r="BQ9">
            <v>7.6256666666666666</v>
          </cell>
          <cell r="BR9">
            <v>7.6256666666666666</v>
          </cell>
          <cell r="BS9">
            <v>7.6256666666666666</v>
          </cell>
          <cell r="BT9">
            <v>7.6256666666666666</v>
          </cell>
          <cell r="BU9">
            <v>7.6256666666666666</v>
          </cell>
          <cell r="BV9">
            <v>7.6256666666666666</v>
          </cell>
          <cell r="BW9">
            <v>7.6256666666666666</v>
          </cell>
          <cell r="BX9">
            <v>7.6256666666666666</v>
          </cell>
          <cell r="BY9">
            <v>7.6256666666666666</v>
          </cell>
          <cell r="BZ9">
            <v>7.6256666666666666</v>
          </cell>
          <cell r="CA9">
            <v>91.507999999999981</v>
          </cell>
          <cell r="CB9">
            <v>91.507999999999996</v>
          </cell>
          <cell r="CC9" t="str">
            <v>FFU</v>
          </cell>
          <cell r="CD9">
            <v>11</v>
          </cell>
        </row>
        <row r="10">
          <cell r="A10">
            <v>8</v>
          </cell>
          <cell r="B10" t="str">
            <v>Total O&amp;M, FFU, and Capital Budget</v>
          </cell>
          <cell r="C10">
            <v>-227.97475318016956</v>
          </cell>
          <cell r="D10">
            <v>-185.65661965843714</v>
          </cell>
          <cell r="E10">
            <v>-194.80173888764901</v>
          </cell>
          <cell r="F10">
            <v>-188.89814695097411</v>
          </cell>
          <cell r="G10">
            <v>-192.89320513938023</v>
          </cell>
          <cell r="H10">
            <v>-193.01876151194605</v>
          </cell>
          <cell r="I10">
            <v>-196.75271787862229</v>
          </cell>
          <cell r="J10">
            <v>-198.00419988291131</v>
          </cell>
          <cell r="K10">
            <v>-197.45910380250803</v>
          </cell>
          <cell r="L10">
            <v>-189.3849085614047</v>
          </cell>
          <cell r="M10">
            <v>-183.59997340418627</v>
          </cell>
          <cell r="N10">
            <v>-224.09687114181142</v>
          </cell>
          <cell r="O10">
            <v>-2372.5409999999997</v>
          </cell>
          <cell r="P10">
            <v>2372.5410000000002</v>
          </cell>
          <cell r="Q10" t="str">
            <v>Total</v>
          </cell>
          <cell r="S10">
            <v>-249.99618683285001</v>
          </cell>
          <cell r="T10">
            <v>-205.57712992983895</v>
          </cell>
          <cell r="U10">
            <v>-216.02385733312346</v>
          </cell>
          <cell r="V10">
            <v>-210.93907069491416</v>
          </cell>
          <cell r="W10">
            <v>-214.65021437880668</v>
          </cell>
          <cell r="X10">
            <v>-214.35525140469861</v>
          </cell>
          <cell r="Y10">
            <v>-219.12583472400493</v>
          </cell>
          <cell r="Z10">
            <v>-219.66193627497569</v>
          </cell>
          <cell r="AA10">
            <v>-217.61650321213003</v>
          </cell>
          <cell r="AB10">
            <v>-209.54740429919534</v>
          </cell>
          <cell r="AC10">
            <v>-202.92698647933966</v>
          </cell>
          <cell r="AD10">
            <v>-248.91262443612297</v>
          </cell>
          <cell r="AE10">
            <v>-2629.3330000000001</v>
          </cell>
          <cell r="AF10">
            <v>2629.3330000000005</v>
          </cell>
          <cell r="AG10" t="str">
            <v>Total</v>
          </cell>
          <cell r="AI10">
            <v>-262.49248882816863</v>
          </cell>
          <cell r="AJ10">
            <v>-217.47908460789895</v>
          </cell>
          <cell r="AK10">
            <v>-228.80731100405984</v>
          </cell>
          <cell r="AL10">
            <v>-224.6274945926852</v>
          </cell>
          <cell r="AM10">
            <v>-227.96628076433305</v>
          </cell>
          <cell r="AN10">
            <v>-227.29392436272951</v>
          </cell>
          <cell r="AO10">
            <v>-232.87326099440767</v>
          </cell>
          <cell r="AP10">
            <v>-232.73614395714793</v>
          </cell>
          <cell r="AQ10">
            <v>-229.37409486785023</v>
          </cell>
          <cell r="AR10">
            <v>-221.55226782798442</v>
          </cell>
          <cell r="AS10">
            <v>-214.36346825953601</v>
          </cell>
          <cell r="AT10">
            <v>-264.00817993319868</v>
          </cell>
          <cell r="AU10">
            <v>-2783.5740000000005</v>
          </cell>
          <cell r="AV10">
            <v>2783.5740000000001</v>
          </cell>
          <cell r="AW10" t="str">
            <v>Total</v>
          </cell>
          <cell r="AY10">
            <v>-274.68644716986648</v>
          </cell>
          <cell r="AZ10">
            <v>-229.69003241068964</v>
          </cell>
          <cell r="BA10">
            <v>-242.06073065591755</v>
          </cell>
          <cell r="BB10">
            <v>-239.255647129089</v>
          </cell>
          <cell r="BC10">
            <v>-241.99760580157809</v>
          </cell>
          <cell r="BD10">
            <v>-240.79847685126146</v>
          </cell>
          <cell r="BE10">
            <v>-247.42697639764643</v>
          </cell>
          <cell r="BF10">
            <v>-246.32970866802356</v>
          </cell>
          <cell r="BG10">
            <v>-241.14947952510894</v>
          </cell>
          <cell r="BH10">
            <v>-233.83193698707373</v>
          </cell>
          <cell r="BI10">
            <v>-225.96873684804245</v>
          </cell>
          <cell r="BJ10">
            <v>-279.89022155570274</v>
          </cell>
          <cell r="BK10">
            <v>-2943.0860000000002</v>
          </cell>
          <cell r="BL10">
            <v>2943.0860000000002</v>
          </cell>
          <cell r="BM10" t="str">
            <v>Total</v>
          </cell>
          <cell r="BO10">
            <v>-278.92511895076103</v>
          </cell>
          <cell r="BP10">
            <v>-232.77978328625508</v>
          </cell>
          <cell r="BQ10">
            <v>-245.28728198323446</v>
          </cell>
          <cell r="BR10">
            <v>-242.17566750493131</v>
          </cell>
          <cell r="BS10">
            <v>-245.08952257803827</v>
          </cell>
          <cell r="BT10">
            <v>-243.94993445347799</v>
          </cell>
          <cell r="BU10">
            <v>-250.56784193387671</v>
          </cell>
          <cell r="BV10">
            <v>-249.60681978607548</v>
          </cell>
          <cell r="BW10">
            <v>-244.6055756435338</v>
          </cell>
          <cell r="BX10">
            <v>-237.0154264125145</v>
          </cell>
          <cell r="BY10">
            <v>-229.06728492783404</v>
          </cell>
          <cell r="BZ10">
            <v>-283.63074253946763</v>
          </cell>
          <cell r="CA10">
            <v>-2982.701</v>
          </cell>
          <cell r="CB10">
            <v>2982.701</v>
          </cell>
          <cell r="CC10" t="str">
            <v>Total</v>
          </cell>
        </row>
        <row r="11">
          <cell r="A11">
            <v>9</v>
          </cell>
          <cell r="B11" t="str">
            <v>Recorded Basis</v>
          </cell>
          <cell r="C11">
            <v>36892</v>
          </cell>
          <cell r="D11">
            <v>36923</v>
          </cell>
          <cell r="E11">
            <v>36951</v>
          </cell>
          <cell r="F11">
            <v>36982</v>
          </cell>
          <cell r="G11">
            <v>37012</v>
          </cell>
          <cell r="H11">
            <v>37043</v>
          </cell>
          <cell r="I11">
            <v>37073</v>
          </cell>
          <cell r="J11">
            <v>37104</v>
          </cell>
          <cell r="K11">
            <v>37135</v>
          </cell>
          <cell r="L11">
            <v>37165</v>
          </cell>
          <cell r="M11">
            <v>37196</v>
          </cell>
          <cell r="N11">
            <v>37226</v>
          </cell>
          <cell r="O11" t="str">
            <v>Total 2002</v>
          </cell>
          <cell r="S11">
            <v>37257</v>
          </cell>
          <cell r="T11">
            <v>37288</v>
          </cell>
          <cell r="U11">
            <v>37316</v>
          </cell>
          <cell r="V11">
            <v>37347</v>
          </cell>
          <cell r="W11">
            <v>37377</v>
          </cell>
          <cell r="X11">
            <v>37408</v>
          </cell>
          <cell r="Y11">
            <v>37438</v>
          </cell>
          <cell r="Z11">
            <v>37469</v>
          </cell>
          <cell r="AA11">
            <v>37500</v>
          </cell>
          <cell r="AB11">
            <v>37530</v>
          </cell>
          <cell r="AC11">
            <v>37561</v>
          </cell>
          <cell r="AD11">
            <v>37591</v>
          </cell>
          <cell r="AE11" t="str">
            <v>Total 2002</v>
          </cell>
          <cell r="AI11">
            <v>37622</v>
          </cell>
          <cell r="AJ11">
            <v>37653</v>
          </cell>
          <cell r="AK11">
            <v>37681</v>
          </cell>
          <cell r="AL11">
            <v>37712</v>
          </cell>
          <cell r="AM11">
            <v>37742</v>
          </cell>
          <cell r="AN11">
            <v>37773</v>
          </cell>
          <cell r="AO11">
            <v>37803</v>
          </cell>
          <cell r="AP11">
            <v>37834</v>
          </cell>
          <cell r="AQ11">
            <v>37865</v>
          </cell>
          <cell r="AR11">
            <v>37895</v>
          </cell>
          <cell r="AS11">
            <v>37926</v>
          </cell>
          <cell r="AT11">
            <v>37956</v>
          </cell>
          <cell r="AU11" t="str">
            <v>Total 2003</v>
          </cell>
          <cell r="AY11">
            <v>37987</v>
          </cell>
          <cell r="AZ11">
            <v>38018</v>
          </cell>
          <cell r="BA11">
            <v>38047</v>
          </cell>
          <cell r="BB11">
            <v>38078</v>
          </cell>
          <cell r="BC11">
            <v>38108</v>
          </cell>
          <cell r="BD11">
            <v>38139</v>
          </cell>
          <cell r="BE11">
            <v>38169</v>
          </cell>
          <cell r="BF11">
            <v>38200</v>
          </cell>
          <cell r="BG11">
            <v>38231</v>
          </cell>
          <cell r="BH11">
            <v>38261</v>
          </cell>
          <cell r="BI11">
            <v>38292</v>
          </cell>
          <cell r="BJ11">
            <v>38322</v>
          </cell>
          <cell r="BK11" t="str">
            <v>Total 2004</v>
          </cell>
          <cell r="BO11">
            <v>38353</v>
          </cell>
          <cell r="BP11">
            <v>38384</v>
          </cell>
          <cell r="BQ11">
            <v>38412</v>
          </cell>
          <cell r="BR11">
            <v>38443</v>
          </cell>
          <cell r="BS11">
            <v>38473</v>
          </cell>
          <cell r="BT11">
            <v>38504</v>
          </cell>
          <cell r="BU11">
            <v>38534</v>
          </cell>
          <cell r="BV11">
            <v>38565</v>
          </cell>
          <cell r="BW11">
            <v>38596</v>
          </cell>
          <cell r="BX11">
            <v>38626</v>
          </cell>
          <cell r="BY11">
            <v>38657</v>
          </cell>
          <cell r="BZ11">
            <v>38687</v>
          </cell>
          <cell r="CA11" t="str">
            <v>Total 2005</v>
          </cell>
        </row>
        <row r="12">
          <cell r="A12">
            <v>10</v>
          </cell>
          <cell r="B12" t="str">
            <v>O&amp;M Budget %</v>
          </cell>
          <cell r="O12">
            <v>0</v>
          </cell>
          <cell r="S12">
            <v>0</v>
          </cell>
          <cell r="T12">
            <v>0</v>
          </cell>
          <cell r="U12">
            <v>0</v>
          </cell>
          <cell r="V12">
            <v>0</v>
          </cell>
          <cell r="W12">
            <v>0</v>
          </cell>
          <cell r="X12">
            <v>0</v>
          </cell>
          <cell r="Y12">
            <v>0</v>
          </cell>
          <cell r="Z12">
            <v>0</v>
          </cell>
          <cell r="AA12">
            <v>0</v>
          </cell>
          <cell r="AB12">
            <v>0</v>
          </cell>
          <cell r="AC12">
            <v>0</v>
          </cell>
          <cell r="AD12">
            <v>0</v>
          </cell>
          <cell r="AE12">
            <v>0</v>
          </cell>
          <cell r="AI12">
            <v>0</v>
          </cell>
          <cell r="AJ12">
            <v>0</v>
          </cell>
          <cell r="AK12">
            <v>0</v>
          </cell>
          <cell r="AL12">
            <v>0</v>
          </cell>
          <cell r="AM12">
            <v>0</v>
          </cell>
          <cell r="AN12">
            <v>0</v>
          </cell>
          <cell r="AO12">
            <v>0</v>
          </cell>
          <cell r="AP12">
            <v>0</v>
          </cell>
          <cell r="AQ12">
            <v>0</v>
          </cell>
          <cell r="AR12">
            <v>0</v>
          </cell>
          <cell r="AS12">
            <v>0</v>
          </cell>
          <cell r="AT12">
            <v>0</v>
          </cell>
          <cell r="AU12">
            <v>0</v>
          </cell>
          <cell r="BK12">
            <v>0</v>
          </cell>
          <cell r="CA12">
            <v>0</v>
          </cell>
        </row>
        <row r="13">
          <cell r="A13">
            <v>11</v>
          </cell>
          <cell r="B13" t="str">
            <v>Capital Budget %</v>
          </cell>
          <cell r="O13">
            <v>0</v>
          </cell>
          <cell r="S13">
            <v>0</v>
          </cell>
          <cell r="T13">
            <v>0</v>
          </cell>
          <cell r="U13">
            <v>0</v>
          </cell>
          <cell r="V13">
            <v>0</v>
          </cell>
          <cell r="W13">
            <v>0</v>
          </cell>
          <cell r="X13">
            <v>0</v>
          </cell>
          <cell r="Y13">
            <v>0</v>
          </cell>
          <cell r="Z13">
            <v>0</v>
          </cell>
          <cell r="AA13">
            <v>0</v>
          </cell>
          <cell r="AB13">
            <v>0</v>
          </cell>
          <cell r="AC13">
            <v>0</v>
          </cell>
          <cell r="AD13">
            <v>0</v>
          </cell>
          <cell r="AE13">
            <v>0</v>
          </cell>
          <cell r="AI13">
            <v>0</v>
          </cell>
          <cell r="AJ13">
            <v>0</v>
          </cell>
          <cell r="AK13">
            <v>0</v>
          </cell>
          <cell r="AL13">
            <v>0</v>
          </cell>
          <cell r="AM13">
            <v>0</v>
          </cell>
          <cell r="AN13">
            <v>0</v>
          </cell>
          <cell r="AO13">
            <v>0</v>
          </cell>
          <cell r="AP13">
            <v>0</v>
          </cell>
          <cell r="AQ13">
            <v>0</v>
          </cell>
          <cell r="AR13">
            <v>0</v>
          </cell>
          <cell r="AS13">
            <v>0</v>
          </cell>
          <cell r="AT13">
            <v>0</v>
          </cell>
          <cell r="AU13">
            <v>0</v>
          </cell>
          <cell r="BK13">
            <v>0</v>
          </cell>
          <cell r="CA13">
            <v>0</v>
          </cell>
        </row>
        <row r="14">
          <cell r="A14">
            <v>12</v>
          </cell>
          <cell r="AF14">
            <v>1765.1670000000001</v>
          </cell>
          <cell r="AG14" t="str">
            <v>Total O&amp;M and A&amp;G</v>
          </cell>
          <cell r="AV14">
            <v>1783.5740000000001</v>
          </cell>
          <cell r="AW14" t="str">
            <v>Total O&amp;M and A&amp;G</v>
          </cell>
          <cell r="BL14">
            <v>1768.086</v>
          </cell>
          <cell r="BM14" t="str">
            <v>Total O&amp;M and A&amp;G</v>
          </cell>
          <cell r="CB14">
            <v>1807.7010000000002</v>
          </cell>
          <cell r="CC14" t="str">
            <v>Total O&amp;M and A&amp;G</v>
          </cell>
        </row>
        <row r="15">
          <cell r="A15">
            <v>13</v>
          </cell>
          <cell r="B15" t="str">
            <v>Result Sharing</v>
          </cell>
          <cell r="C15">
            <v>121.830257</v>
          </cell>
          <cell r="D15">
            <v>98.214769000000004</v>
          </cell>
          <cell r="E15">
            <v>99.275758999999994</v>
          </cell>
          <cell r="F15">
            <v>78.314581000000004</v>
          </cell>
          <cell r="G15">
            <v>132.49598599999999</v>
          </cell>
          <cell r="H15">
            <v>133.35398599999999</v>
          </cell>
          <cell r="I15">
            <v>101.40920199999999</v>
          </cell>
          <cell r="J15">
            <v>123.680407</v>
          </cell>
          <cell r="K15">
            <v>125.975318</v>
          </cell>
          <cell r="O15">
            <v>1014.5502650000001</v>
          </cell>
          <cell r="S15">
            <v>-3.3333333333333335</v>
          </cell>
          <cell r="T15">
            <v>-3.3333333333333335</v>
          </cell>
          <cell r="U15">
            <v>-3.3333333333333335</v>
          </cell>
          <cell r="V15">
            <v>-7.7777777777777786</v>
          </cell>
          <cell r="W15">
            <v>-7.7777777777777786</v>
          </cell>
          <cell r="X15">
            <v>-7.7777777777777786</v>
          </cell>
          <cell r="Y15">
            <v>-7.7777777777777786</v>
          </cell>
          <cell r="Z15">
            <v>-7.7777777777777786</v>
          </cell>
          <cell r="AA15">
            <v>-7.7777777777777786</v>
          </cell>
          <cell r="AB15">
            <v>-7.7777777777777786</v>
          </cell>
          <cell r="AC15">
            <v>-7.7777777777777786</v>
          </cell>
          <cell r="AD15">
            <v>-7.7777777777777786</v>
          </cell>
          <cell r="AE15">
            <v>-80</v>
          </cell>
          <cell r="AF15">
            <v>-80</v>
          </cell>
          <cell r="AG15" t="str">
            <v>Accrued Result Sharing</v>
          </cell>
          <cell r="AI15">
            <v>-6.666666666666667</v>
          </cell>
          <cell r="AJ15">
            <v>-6.666666666666667</v>
          </cell>
          <cell r="AK15">
            <v>-6.666666666666667</v>
          </cell>
          <cell r="AL15">
            <v>-6.666666666666667</v>
          </cell>
          <cell r="AM15">
            <v>-6.666666666666667</v>
          </cell>
          <cell r="AN15">
            <v>-6.666666666666667</v>
          </cell>
          <cell r="AO15">
            <v>-6.666666666666667</v>
          </cell>
          <cell r="AP15">
            <v>-6.666666666666667</v>
          </cell>
          <cell r="AQ15">
            <v>-6.666666666666667</v>
          </cell>
          <cell r="AR15">
            <v>-6.666666666666667</v>
          </cell>
          <cell r="AS15">
            <v>-6.666666666666667</v>
          </cell>
          <cell r="AT15">
            <v>-6.666666666666667</v>
          </cell>
          <cell r="AU15">
            <v>-80</v>
          </cell>
          <cell r="AV15">
            <v>-80</v>
          </cell>
          <cell r="AW15" t="str">
            <v>Accrued Result Sharing</v>
          </cell>
          <cell r="AY15">
            <v>-3.75</v>
          </cell>
          <cell r="AZ15">
            <v>-3.75</v>
          </cell>
          <cell r="BA15">
            <v>-3.75</v>
          </cell>
          <cell r="BB15">
            <v>-3.75</v>
          </cell>
          <cell r="BC15">
            <v>-3.75</v>
          </cell>
          <cell r="BD15">
            <v>-3.75</v>
          </cell>
          <cell r="BE15">
            <v>-3.75</v>
          </cell>
          <cell r="BF15">
            <v>-3.75</v>
          </cell>
          <cell r="BG15">
            <v>-3.75</v>
          </cell>
          <cell r="BH15">
            <v>-3.75</v>
          </cell>
          <cell r="BI15">
            <v>-3.75</v>
          </cell>
          <cell r="BJ15">
            <v>-3.75</v>
          </cell>
          <cell r="BK15">
            <v>-45</v>
          </cell>
          <cell r="BL15">
            <v>-45</v>
          </cell>
          <cell r="BM15" t="str">
            <v>Accrued Result Sharing</v>
          </cell>
          <cell r="BO15">
            <v>-3.75</v>
          </cell>
          <cell r="BP15">
            <v>-3.75</v>
          </cell>
          <cell r="BQ15">
            <v>-3.75</v>
          </cell>
          <cell r="BR15">
            <v>-3.75</v>
          </cell>
          <cell r="BS15">
            <v>-3.75</v>
          </cell>
          <cell r="BT15">
            <v>-3.75</v>
          </cell>
          <cell r="BU15">
            <v>-3.75</v>
          </cell>
          <cell r="BV15">
            <v>-3.75</v>
          </cell>
          <cell r="BW15">
            <v>-3.75</v>
          </cell>
          <cell r="BX15">
            <v>-3.75</v>
          </cell>
          <cell r="BY15">
            <v>-3.75</v>
          </cell>
          <cell r="BZ15">
            <v>-3.75</v>
          </cell>
          <cell r="CA15">
            <v>-45</v>
          </cell>
          <cell r="CB15">
            <v>-45</v>
          </cell>
          <cell r="CC15" t="str">
            <v>Accrued Result Sharing</v>
          </cell>
        </row>
        <row r="16">
          <cell r="A16">
            <v>14</v>
          </cell>
          <cell r="B16" t="str">
            <v>PBOPs</v>
          </cell>
          <cell r="C16">
            <v>39.981177000000002</v>
          </cell>
          <cell r="D16">
            <v>28.213677000000001</v>
          </cell>
          <cell r="E16">
            <v>25.924433000000001</v>
          </cell>
          <cell r="F16">
            <v>20.625641999999999</v>
          </cell>
          <cell r="G16">
            <v>26.133234999999999</v>
          </cell>
          <cell r="H16">
            <v>22.898720999999998</v>
          </cell>
          <cell r="I16">
            <v>21.860016000000002</v>
          </cell>
          <cell r="J16">
            <v>22.533047</v>
          </cell>
          <cell r="K16">
            <v>21.712610999999999</v>
          </cell>
          <cell r="O16">
            <v>229.88255900000004</v>
          </cell>
          <cell r="S16">
            <v>-4.666666666666667</v>
          </cell>
          <cell r="T16">
            <v>-4.666666666666667</v>
          </cell>
          <cell r="U16">
            <v>-4.666666666666667</v>
          </cell>
          <cell r="V16">
            <v>-4.666666666666667</v>
          </cell>
          <cell r="W16">
            <v>-4.666666666666667</v>
          </cell>
          <cell r="X16">
            <v>-4.666666666666667</v>
          </cell>
          <cell r="Y16">
            <v>-4.666666666666667</v>
          </cell>
          <cell r="Z16">
            <v>-4.666666666666667</v>
          </cell>
          <cell r="AA16">
            <v>-4.666666666666667</v>
          </cell>
          <cell r="AB16">
            <v>-4.666666666666667</v>
          </cell>
          <cell r="AC16">
            <v>-4.666666666666667</v>
          </cell>
          <cell r="AD16">
            <v>-4.666666666666667</v>
          </cell>
          <cell r="AE16">
            <v>-55.999999999999993</v>
          </cell>
          <cell r="AF16">
            <v>-56</v>
          </cell>
          <cell r="AG16" t="str">
            <v>Accrued PBOPs</v>
          </cell>
          <cell r="AI16">
            <v>-7.5</v>
          </cell>
          <cell r="AJ16">
            <v>-7.5</v>
          </cell>
          <cell r="AK16">
            <v>-7.5</v>
          </cell>
          <cell r="AL16">
            <v>-7.5</v>
          </cell>
          <cell r="AM16">
            <v>-7.5</v>
          </cell>
          <cell r="AN16">
            <v>-7.5</v>
          </cell>
          <cell r="AO16">
            <v>-7.5</v>
          </cell>
          <cell r="AP16">
            <v>-7.5</v>
          </cell>
          <cell r="AQ16">
            <v>-7.5</v>
          </cell>
          <cell r="AR16">
            <v>-7.5</v>
          </cell>
          <cell r="AS16">
            <v>-7.5</v>
          </cell>
          <cell r="AT16">
            <v>-7.5</v>
          </cell>
          <cell r="AU16">
            <v>-90</v>
          </cell>
          <cell r="AV16">
            <v>-90</v>
          </cell>
          <cell r="AW16" t="str">
            <v>Accrued PBOPs</v>
          </cell>
          <cell r="AY16">
            <v>-7.5</v>
          </cell>
          <cell r="AZ16">
            <v>-7.5</v>
          </cell>
          <cell r="BA16">
            <v>-7.5</v>
          </cell>
          <cell r="BB16">
            <v>-7.5</v>
          </cell>
          <cell r="BC16">
            <v>-7.5</v>
          </cell>
          <cell r="BD16">
            <v>-7.5</v>
          </cell>
          <cell r="BE16">
            <v>-7.5</v>
          </cell>
          <cell r="BF16">
            <v>-7.5</v>
          </cell>
          <cell r="BG16">
            <v>-7.5</v>
          </cell>
          <cell r="BH16">
            <v>-7.5</v>
          </cell>
          <cell r="BI16">
            <v>-7.5</v>
          </cell>
          <cell r="BJ16">
            <v>-7.5</v>
          </cell>
          <cell r="BK16">
            <v>-90</v>
          </cell>
          <cell r="BL16">
            <v>-90</v>
          </cell>
          <cell r="BM16" t="str">
            <v>Accrued PBOPs</v>
          </cell>
          <cell r="BO16">
            <v>-7.5</v>
          </cell>
          <cell r="BP16">
            <v>-7.5</v>
          </cell>
          <cell r="BQ16">
            <v>-7.5</v>
          </cell>
          <cell r="BR16">
            <v>-7.5</v>
          </cell>
          <cell r="BS16">
            <v>-7.5</v>
          </cell>
          <cell r="BT16">
            <v>-7.5</v>
          </cell>
          <cell r="BU16">
            <v>-7.5</v>
          </cell>
          <cell r="BV16">
            <v>-7.5</v>
          </cell>
          <cell r="BW16">
            <v>-7.5</v>
          </cell>
          <cell r="BX16">
            <v>-7.5</v>
          </cell>
          <cell r="BY16">
            <v>-7.5</v>
          </cell>
          <cell r="BZ16">
            <v>-7.5</v>
          </cell>
          <cell r="CA16">
            <v>-90</v>
          </cell>
          <cell r="CB16">
            <v>-90</v>
          </cell>
          <cell r="CC16" t="str">
            <v>Accrued PBOPs</v>
          </cell>
        </row>
        <row r="17">
          <cell r="A17">
            <v>15</v>
          </cell>
          <cell r="B17" t="str">
            <v>All other O&amp;M and A&amp;G</v>
          </cell>
          <cell r="L17">
            <v>136.08837136031087</v>
          </cell>
          <cell r="M17">
            <v>132.99393824819361</v>
          </cell>
          <cell r="N17">
            <v>156.3811614662074</v>
          </cell>
          <cell r="O17">
            <v>425.46347107471189</v>
          </cell>
          <cell r="S17">
            <v>-170.89334185217061</v>
          </cell>
          <cell r="T17">
            <v>-127.83808987231194</v>
          </cell>
          <cell r="U17">
            <v>-132.9646202485979</v>
          </cell>
          <cell r="V17">
            <v>-121.47752196868335</v>
          </cell>
          <cell r="W17">
            <v>-127.9192559546388</v>
          </cell>
          <cell r="X17">
            <v>-130.15051943338455</v>
          </cell>
          <cell r="Y17">
            <v>-129.75358691356587</v>
          </cell>
          <cell r="Z17">
            <v>-134.85932380917257</v>
          </cell>
          <cell r="AA17">
            <v>-141.56669962236052</v>
          </cell>
          <cell r="AB17">
            <v>-131.35089642530573</v>
          </cell>
          <cell r="AC17">
            <v>-128.16776082086824</v>
          </cell>
          <cell r="AD17">
            <v>-152.22538307894001</v>
          </cell>
          <cell r="AE17">
            <v>-1629.1670000000004</v>
          </cell>
          <cell r="AF17">
            <v>-1629.1670000000001</v>
          </cell>
          <cell r="AG17" t="str">
            <v>All Other</v>
          </cell>
          <cell r="AI17">
            <v>-169.25769622498757</v>
          </cell>
          <cell r="AJ17">
            <v>-126.61453247434171</v>
          </cell>
          <cell r="AK17">
            <v>-131.69199606486694</v>
          </cell>
          <cell r="AL17">
            <v>-120.31484251344169</v>
          </cell>
          <cell r="AM17">
            <v>-126.69492170400599</v>
          </cell>
          <cell r="AN17">
            <v>-128.90482942767932</v>
          </cell>
          <cell r="AO17">
            <v>-128.51169600812571</v>
          </cell>
          <cell r="AP17">
            <v>-133.56856513547217</v>
          </cell>
          <cell r="AQ17">
            <v>-140.2117436557767</v>
          </cell>
          <cell r="AR17">
            <v>-130.09371743263046</v>
          </cell>
          <cell r="AS17">
            <v>-126.94104809314922</v>
          </cell>
          <cell r="AT17">
            <v>-150.76841126552253</v>
          </cell>
          <cell r="AU17">
            <v>-1613.5739999999998</v>
          </cell>
          <cell r="AV17">
            <v>-1613.5740000000001</v>
          </cell>
          <cell r="AW17" t="str">
            <v>All Other</v>
          </cell>
          <cell r="AY17">
            <v>-171.30442985402595</v>
          </cell>
          <cell r="AZ17">
            <v>-128.14560744062112</v>
          </cell>
          <cell r="BA17">
            <v>-133.2844698077617</v>
          </cell>
          <cell r="BB17">
            <v>-121.76973903949025</v>
          </cell>
          <cell r="BC17">
            <v>-128.22696876989113</v>
          </cell>
          <cell r="BD17">
            <v>-130.46359960604912</v>
          </cell>
          <cell r="BE17">
            <v>-130.06571225560523</v>
          </cell>
          <cell r="BF17">
            <v>-135.1837311228538</v>
          </cell>
          <cell r="BG17">
            <v>-141.90724168822609</v>
          </cell>
          <cell r="BH17">
            <v>-131.66686413339875</v>
          </cell>
          <cell r="BI17">
            <v>-128.47607142049182</v>
          </cell>
          <cell r="BJ17">
            <v>-152.591564861585</v>
          </cell>
          <cell r="BK17">
            <v>-1633.086</v>
          </cell>
          <cell r="BL17">
            <v>-1633.086</v>
          </cell>
          <cell r="BM17" t="str">
            <v>All Other</v>
          </cell>
          <cell r="BO17">
            <v>-175.45989073524547</v>
          </cell>
          <cell r="BP17">
            <v>-131.254132183813</v>
          </cell>
          <cell r="BQ17">
            <v>-136.51765181497657</v>
          </cell>
          <cell r="BR17">
            <v>-124.72359952941511</v>
          </cell>
          <cell r="BS17">
            <v>-131.33746715627083</v>
          </cell>
          <cell r="BT17">
            <v>-133.62835363516555</v>
          </cell>
          <cell r="BU17">
            <v>-133.22081443087697</v>
          </cell>
          <cell r="BV17">
            <v>-138.46298494563587</v>
          </cell>
          <cell r="BW17">
            <v>-145.34959278270557</v>
          </cell>
          <cell r="BX17">
            <v>-134.86080665855945</v>
          </cell>
          <cell r="BY17">
            <v>-131.59261247792713</v>
          </cell>
          <cell r="BZ17">
            <v>-156.2930936494086</v>
          </cell>
          <cell r="CA17">
            <v>-1672.701</v>
          </cell>
          <cell r="CB17">
            <v>-1672.7010000000002</v>
          </cell>
          <cell r="CC17" t="str">
            <v>All Other</v>
          </cell>
        </row>
        <row r="18">
          <cell r="A18">
            <v>16</v>
          </cell>
          <cell r="B18" t="str">
            <v>Total Operation and Maintenance</v>
          </cell>
          <cell r="C18">
            <v>-161.81143400000002</v>
          </cell>
          <cell r="D18">
            <v>-126.42844600000001</v>
          </cell>
          <cell r="E18">
            <v>-125.20019199999999</v>
          </cell>
          <cell r="F18">
            <v>-98.940223000000003</v>
          </cell>
          <cell r="G18">
            <v>-158.62922099999997</v>
          </cell>
          <cell r="H18">
            <v>-156.25270699999999</v>
          </cell>
          <cell r="I18">
            <v>-123.269218</v>
          </cell>
          <cell r="J18">
            <v>-146.21345400000001</v>
          </cell>
          <cell r="K18">
            <v>-147.687929</v>
          </cell>
          <cell r="L18">
            <v>-136.08837136031087</v>
          </cell>
          <cell r="M18">
            <v>-132.99393824819361</v>
          </cell>
          <cell r="N18">
            <v>-156.3811614662074</v>
          </cell>
          <cell r="O18">
            <v>-1669.8962950747118</v>
          </cell>
          <cell r="S18">
            <v>178.89334185217061</v>
          </cell>
          <cell r="T18">
            <v>135.83808987231194</v>
          </cell>
          <cell r="U18">
            <v>140.9646202485979</v>
          </cell>
          <cell r="V18">
            <v>133.92196641312779</v>
          </cell>
          <cell r="W18">
            <v>140.36370039908326</v>
          </cell>
          <cell r="X18">
            <v>142.594963877829</v>
          </cell>
          <cell r="Y18">
            <v>142.19803135801033</v>
          </cell>
          <cell r="Z18">
            <v>147.30376825361702</v>
          </cell>
          <cell r="AA18">
            <v>154.01114406680497</v>
          </cell>
          <cell r="AB18">
            <v>143.79534086975019</v>
          </cell>
          <cell r="AC18">
            <v>140.6122052653127</v>
          </cell>
          <cell r="AD18">
            <v>164.66982752338447</v>
          </cell>
          <cell r="AE18">
            <v>1765.1669999999999</v>
          </cell>
          <cell r="AF18">
            <v>-1765.1670000000001</v>
          </cell>
          <cell r="AI18">
            <v>183.42436289165423</v>
          </cell>
          <cell r="AJ18">
            <v>140.78119914100839</v>
          </cell>
          <cell r="AK18">
            <v>145.8586627315336</v>
          </cell>
          <cell r="AL18">
            <v>134.48150918010836</v>
          </cell>
          <cell r="AM18">
            <v>140.86158837067265</v>
          </cell>
          <cell r="AN18">
            <v>143.07149609434597</v>
          </cell>
          <cell r="AO18">
            <v>142.67836267479237</v>
          </cell>
          <cell r="AP18">
            <v>147.73523180213883</v>
          </cell>
          <cell r="AQ18">
            <v>154.37841032244336</v>
          </cell>
          <cell r="AR18">
            <v>144.26038409929711</v>
          </cell>
          <cell r="AS18">
            <v>141.10771475981588</v>
          </cell>
          <cell r="AT18">
            <v>164.93507793218919</v>
          </cell>
          <cell r="AU18">
            <v>1783.5740000000001</v>
          </cell>
          <cell r="AV18">
            <v>-1783.5740000000001</v>
          </cell>
          <cell r="AY18">
            <v>182.55442985402595</v>
          </cell>
          <cell r="AZ18">
            <v>139.39560744062112</v>
          </cell>
          <cell r="BA18">
            <v>144.5344698077617</v>
          </cell>
          <cell r="BB18">
            <v>133.01973903949025</v>
          </cell>
          <cell r="BC18">
            <v>139.47696876989113</v>
          </cell>
          <cell r="BD18">
            <v>141.71359960604912</v>
          </cell>
          <cell r="BE18">
            <v>141.31571225560523</v>
          </cell>
          <cell r="BF18">
            <v>146.4337311228538</v>
          </cell>
          <cell r="BG18">
            <v>153.15724168822609</v>
          </cell>
          <cell r="BH18">
            <v>142.91686413339875</v>
          </cell>
          <cell r="BI18">
            <v>139.72607142049182</v>
          </cell>
          <cell r="BJ18">
            <v>163.841564861585</v>
          </cell>
          <cell r="BK18">
            <v>1768.086</v>
          </cell>
          <cell r="BL18">
            <v>-1768.086</v>
          </cell>
          <cell r="BO18">
            <v>186.70989073524547</v>
          </cell>
          <cell r="BP18">
            <v>142.504132183813</v>
          </cell>
          <cell r="BQ18">
            <v>147.76765181497657</v>
          </cell>
          <cell r="BR18">
            <v>135.97359952941511</v>
          </cell>
          <cell r="BS18">
            <v>142.58746715627083</v>
          </cell>
          <cell r="BT18">
            <v>144.87835363516555</v>
          </cell>
          <cell r="BU18">
            <v>144.47081443087697</v>
          </cell>
          <cell r="BV18">
            <v>149.71298494563587</v>
          </cell>
          <cell r="BW18">
            <v>156.59959278270557</v>
          </cell>
          <cell r="BX18">
            <v>146.11080665855945</v>
          </cell>
          <cell r="BY18">
            <v>142.84261247792713</v>
          </cell>
          <cell r="BZ18">
            <v>167.5430936494086</v>
          </cell>
          <cell r="CA18">
            <v>1807.701</v>
          </cell>
          <cell r="CB18">
            <v>-1807.7010000000002</v>
          </cell>
        </row>
        <row r="19">
          <cell r="A19">
            <v>17</v>
          </cell>
        </row>
        <row r="20">
          <cell r="A20">
            <v>18</v>
          </cell>
          <cell r="B20" t="str">
            <v>Cash Basis</v>
          </cell>
          <cell r="C20">
            <v>36892</v>
          </cell>
          <cell r="D20">
            <v>36923</v>
          </cell>
          <cell r="E20">
            <v>36951</v>
          </cell>
          <cell r="F20">
            <v>36982</v>
          </cell>
          <cell r="G20">
            <v>37012</v>
          </cell>
          <cell r="H20">
            <v>37043</v>
          </cell>
          <cell r="I20">
            <v>37073</v>
          </cell>
          <cell r="J20">
            <v>37104</v>
          </cell>
          <cell r="K20">
            <v>37135</v>
          </cell>
          <cell r="L20">
            <v>37165</v>
          </cell>
          <cell r="M20">
            <v>37196</v>
          </cell>
          <cell r="N20">
            <v>37226</v>
          </cell>
          <cell r="O20" t="str">
            <v>Total 2002</v>
          </cell>
          <cell r="S20">
            <v>37257</v>
          </cell>
          <cell r="T20">
            <v>37288</v>
          </cell>
          <cell r="U20">
            <v>37316</v>
          </cell>
          <cell r="V20">
            <v>37347</v>
          </cell>
          <cell r="W20">
            <v>37377</v>
          </cell>
          <cell r="X20">
            <v>37408</v>
          </cell>
          <cell r="Y20">
            <v>37438</v>
          </cell>
          <cell r="Z20">
            <v>37469</v>
          </cell>
          <cell r="AA20">
            <v>37500</v>
          </cell>
          <cell r="AB20">
            <v>37530</v>
          </cell>
          <cell r="AC20">
            <v>37561</v>
          </cell>
          <cell r="AD20">
            <v>37591</v>
          </cell>
          <cell r="AE20" t="str">
            <v>Total 2002</v>
          </cell>
          <cell r="AI20">
            <v>37622</v>
          </cell>
          <cell r="AJ20">
            <v>37653</v>
          </cell>
          <cell r="AK20">
            <v>37681</v>
          </cell>
          <cell r="AL20">
            <v>37712</v>
          </cell>
          <cell r="AM20">
            <v>37742</v>
          </cell>
          <cell r="AN20">
            <v>37773</v>
          </cell>
          <cell r="AO20">
            <v>37803</v>
          </cell>
          <cell r="AP20">
            <v>37834</v>
          </cell>
          <cell r="AQ20">
            <v>37865</v>
          </cell>
          <cell r="AR20">
            <v>37895</v>
          </cell>
          <cell r="AS20">
            <v>37926</v>
          </cell>
          <cell r="AT20">
            <v>37956</v>
          </cell>
          <cell r="AU20" t="str">
            <v>Total 2003</v>
          </cell>
          <cell r="AY20">
            <v>37987</v>
          </cell>
          <cell r="AZ20">
            <v>38018</v>
          </cell>
          <cell r="BA20">
            <v>38047</v>
          </cell>
          <cell r="BB20">
            <v>38078</v>
          </cell>
          <cell r="BC20">
            <v>38108</v>
          </cell>
          <cell r="BD20">
            <v>38139</v>
          </cell>
          <cell r="BE20">
            <v>38169</v>
          </cell>
          <cell r="BF20">
            <v>38200</v>
          </cell>
          <cell r="BG20">
            <v>38231</v>
          </cell>
          <cell r="BH20">
            <v>38261</v>
          </cell>
          <cell r="BI20">
            <v>38292</v>
          </cell>
          <cell r="BJ20">
            <v>38322</v>
          </cell>
          <cell r="BK20" t="str">
            <v>Total 2004</v>
          </cell>
          <cell r="BO20">
            <v>38353</v>
          </cell>
          <cell r="BP20">
            <v>38384</v>
          </cell>
          <cell r="BQ20">
            <v>38412</v>
          </cell>
          <cell r="BR20">
            <v>38443</v>
          </cell>
          <cell r="BS20">
            <v>38473</v>
          </cell>
          <cell r="BT20">
            <v>38504</v>
          </cell>
          <cell r="BU20">
            <v>38534</v>
          </cell>
          <cell r="BV20">
            <v>38565</v>
          </cell>
          <cell r="BW20">
            <v>38596</v>
          </cell>
          <cell r="BX20">
            <v>38626</v>
          </cell>
          <cell r="BY20">
            <v>38657</v>
          </cell>
          <cell r="BZ20">
            <v>38687</v>
          </cell>
          <cell r="CA20" t="str">
            <v>Total 2005</v>
          </cell>
        </row>
        <row r="21">
          <cell r="A21">
            <v>19</v>
          </cell>
          <cell r="B21" t="str">
            <v>Other O&amp;M and A&amp;G [1]</v>
          </cell>
          <cell r="C21">
            <v>8.2307817033999933E-2</v>
          </cell>
          <cell r="D21">
            <v>6.6333299111288532E-2</v>
          </cell>
          <cell r="E21">
            <v>0.11729532980538963</v>
          </cell>
          <cell r="F21">
            <v>0.10415027443094443</v>
          </cell>
          <cell r="G21">
            <v>7.5512891303707211E-2</v>
          </cell>
          <cell r="H21">
            <v>7.4337221283009111E-2</v>
          </cell>
          <cell r="I21">
            <v>7.2519119315409455E-2</v>
          </cell>
          <cell r="J21">
            <v>7.6555914685614318E-2</v>
          </cell>
          <cell r="K21">
            <v>7.6762030736658798E-2</v>
          </cell>
          <cell r="L21">
            <v>7.0317000072166E-2</v>
          </cell>
          <cell r="M21">
            <v>6.8623375397774231E-2</v>
          </cell>
          <cell r="N21">
            <v>0.11528572682403834</v>
          </cell>
          <cell r="O21">
            <v>0.99999999999999989</v>
          </cell>
          <cell r="P21">
            <v>1479.768</v>
          </cell>
          <cell r="Q21" t="str">
            <v>O&amp;M and A&amp;G/Cust. Acct</v>
          </cell>
          <cell r="S21">
            <v>8.2307817033999933E-2</v>
          </cell>
          <cell r="T21">
            <v>6.6333299111288532E-2</v>
          </cell>
          <cell r="U21">
            <v>0.11729532980538963</v>
          </cell>
          <cell r="V21">
            <v>0.10415027443094443</v>
          </cell>
          <cell r="W21">
            <v>7.5512891303707211E-2</v>
          </cell>
          <cell r="X21">
            <v>7.4337221283009111E-2</v>
          </cell>
          <cell r="Y21">
            <v>7.2519119315409455E-2</v>
          </cell>
          <cell r="Z21">
            <v>7.6555914685614318E-2</v>
          </cell>
          <cell r="AA21">
            <v>7.6762030736658798E-2</v>
          </cell>
          <cell r="AB21">
            <v>7.0317000072166E-2</v>
          </cell>
          <cell r="AC21">
            <v>6.8623375397774231E-2</v>
          </cell>
          <cell r="AD21">
            <v>0.11528572682403834</v>
          </cell>
          <cell r="AE21">
            <v>0.99999999999999989</v>
          </cell>
          <cell r="AF21">
            <v>1658.7820000000002</v>
          </cell>
          <cell r="AG21" t="str">
            <v>O&amp;M and A&amp;G/Cust. Acct</v>
          </cell>
          <cell r="AI21">
            <v>8.2307817033999933E-2</v>
          </cell>
          <cell r="AJ21">
            <v>6.6333299111288532E-2</v>
          </cell>
          <cell r="AK21">
            <v>0.11729532980538963</v>
          </cell>
          <cell r="AL21">
            <v>0.10415027443094443</v>
          </cell>
          <cell r="AM21">
            <v>7.5512891303707211E-2</v>
          </cell>
          <cell r="AN21">
            <v>7.4337221283009111E-2</v>
          </cell>
          <cell r="AO21">
            <v>7.2519119315409455E-2</v>
          </cell>
          <cell r="AP21">
            <v>7.6555914685614318E-2</v>
          </cell>
          <cell r="AQ21">
            <v>7.6762030736658798E-2</v>
          </cell>
          <cell r="AR21">
            <v>7.0317000072166E-2</v>
          </cell>
          <cell r="AS21">
            <v>6.8623375397774231E-2</v>
          </cell>
          <cell r="AT21">
            <v>0.11528572682403834</v>
          </cell>
          <cell r="AU21">
            <v>0.99999999999999989</v>
          </cell>
          <cell r="AV21">
            <v>1677.8150000000001</v>
          </cell>
          <cell r="AW21" t="str">
            <v>O&amp;M and A&amp;G/Cust. Acct</v>
          </cell>
          <cell r="AY21">
            <v>8.2307817033999933E-2</v>
          </cell>
          <cell r="AZ21">
            <v>6.6333299111288532E-2</v>
          </cell>
          <cell r="BA21">
            <v>0.11729532980538963</v>
          </cell>
          <cell r="BB21">
            <v>0.10415027443094443</v>
          </cell>
          <cell r="BC21">
            <v>7.5512891303707211E-2</v>
          </cell>
          <cell r="BD21">
            <v>7.4337221283009111E-2</v>
          </cell>
          <cell r="BE21">
            <v>7.2519119315409455E-2</v>
          </cell>
          <cell r="BF21">
            <v>7.6555914685614318E-2</v>
          </cell>
          <cell r="BG21">
            <v>7.6762030736658798E-2</v>
          </cell>
          <cell r="BH21">
            <v>7.0317000072166E-2</v>
          </cell>
          <cell r="BI21">
            <v>6.8623375397774231E-2</v>
          </cell>
          <cell r="BJ21">
            <v>0.11528572682403834</v>
          </cell>
          <cell r="BK21">
            <v>0.99999999999999989</v>
          </cell>
          <cell r="BL21">
            <v>1672.7190000000001</v>
          </cell>
          <cell r="BM21" t="str">
            <v>O&amp;M and A&amp;G/Cust. Acct</v>
          </cell>
          <cell r="BO21">
            <v>8.2307817033999933E-2</v>
          </cell>
          <cell r="BP21">
            <v>6.6333299111288532E-2</v>
          </cell>
          <cell r="BQ21">
            <v>0.11729532980538963</v>
          </cell>
          <cell r="BR21">
            <v>0.10415027443094443</v>
          </cell>
          <cell r="BS21">
            <v>7.5512891303707211E-2</v>
          </cell>
          <cell r="BT21">
            <v>7.4337221283009111E-2</v>
          </cell>
          <cell r="BU21">
            <v>7.2519119315409455E-2</v>
          </cell>
          <cell r="BV21">
            <v>7.6555914685614318E-2</v>
          </cell>
          <cell r="BW21">
            <v>7.6762030736658798E-2</v>
          </cell>
          <cell r="BX21">
            <v>7.0317000072166E-2</v>
          </cell>
          <cell r="BY21">
            <v>6.8623375397774231E-2</v>
          </cell>
          <cell r="BZ21">
            <v>0.11528572682403834</v>
          </cell>
          <cell r="CA21">
            <v>0.99999999999999989</v>
          </cell>
          <cell r="CB21">
            <v>1716.1930000000002</v>
          </cell>
          <cell r="CC21" t="str">
            <v>O&amp;M and A&amp;G/Cust. Acct</v>
          </cell>
        </row>
        <row r="22">
          <cell r="A22">
            <v>20</v>
          </cell>
          <cell r="B22" t="str">
            <v>Partial Serv Provider [1]</v>
          </cell>
          <cell r="C22">
            <v>8.3457213827672239E-2</v>
          </cell>
          <cell r="D22">
            <v>7.514417163585066E-2</v>
          </cell>
          <cell r="E22">
            <v>8.4150101638372679E-2</v>
          </cell>
          <cell r="F22">
            <v>8.4785349671134963E-2</v>
          </cell>
          <cell r="G22">
            <v>8.0204192331480559E-2</v>
          </cell>
          <cell r="H22">
            <v>8.2560761965998208E-2</v>
          </cell>
          <cell r="I22">
            <v>9.2185295963943814E-2</v>
          </cell>
          <cell r="J22">
            <v>8.8259501696262566E-2</v>
          </cell>
          <cell r="K22">
            <v>7.9000990679353678E-2</v>
          </cell>
          <cell r="L22">
            <v>8.7314382888170769E-2</v>
          </cell>
          <cell r="M22">
            <v>7.7766878151310573E-2</v>
          </cell>
          <cell r="N22">
            <v>8.5171159550449266E-2</v>
          </cell>
          <cell r="O22">
            <v>1</v>
          </cell>
          <cell r="P22">
            <v>-910</v>
          </cell>
          <cell r="Q22" t="str">
            <v>Payroll ($35/period, Mar &amp; Aug 3 pay per.)</v>
          </cell>
          <cell r="S22">
            <v>8.3457213827672239E-2</v>
          </cell>
          <cell r="T22">
            <v>7.514417163585066E-2</v>
          </cell>
          <cell r="U22">
            <v>8.4150101638372679E-2</v>
          </cell>
          <cell r="V22">
            <v>8.4785349671134963E-2</v>
          </cell>
          <cell r="W22">
            <v>8.0204192331480559E-2</v>
          </cell>
          <cell r="X22">
            <v>8.2560761965998208E-2</v>
          </cell>
          <cell r="Y22">
            <v>9.2185295963943814E-2</v>
          </cell>
          <cell r="Z22">
            <v>8.8259501696262566E-2</v>
          </cell>
          <cell r="AA22">
            <v>7.9000990679353678E-2</v>
          </cell>
          <cell r="AB22">
            <v>8.7314382888170769E-2</v>
          </cell>
          <cell r="AC22">
            <v>7.7766878151310573E-2</v>
          </cell>
          <cell r="AD22">
            <v>8.5171159550449266E-2</v>
          </cell>
          <cell r="AE22">
            <v>1</v>
          </cell>
          <cell r="AF22">
            <v>-910</v>
          </cell>
          <cell r="AG22" t="str">
            <v>Payroll ($35/period, Mar &amp; Aug 3 pay per.)</v>
          </cell>
          <cell r="AI22">
            <v>8.3457213827672239E-2</v>
          </cell>
          <cell r="AJ22">
            <v>7.514417163585066E-2</v>
          </cell>
          <cell r="AK22">
            <v>8.4150101638372679E-2</v>
          </cell>
          <cell r="AL22">
            <v>8.4785349671134963E-2</v>
          </cell>
          <cell r="AM22">
            <v>8.0204192331480559E-2</v>
          </cell>
          <cell r="AN22">
            <v>8.2560761965998208E-2</v>
          </cell>
          <cell r="AO22">
            <v>9.2185295963943814E-2</v>
          </cell>
          <cell r="AP22">
            <v>8.8259501696262566E-2</v>
          </cell>
          <cell r="AQ22">
            <v>7.9000990679353678E-2</v>
          </cell>
          <cell r="AR22">
            <v>8.7314382888170769E-2</v>
          </cell>
          <cell r="AS22">
            <v>7.7766878151310573E-2</v>
          </cell>
          <cell r="AT22">
            <v>8.5171159550449266E-2</v>
          </cell>
          <cell r="AU22">
            <v>1</v>
          </cell>
          <cell r="AV22">
            <v>-910</v>
          </cell>
          <cell r="AW22" t="str">
            <v>Payroll ($35/period, Mar &amp; Aug 3 pay per.)</v>
          </cell>
          <cell r="AY22">
            <v>8.3457213827672239E-2</v>
          </cell>
          <cell r="AZ22">
            <v>7.514417163585066E-2</v>
          </cell>
          <cell r="BA22">
            <v>8.4150101638372679E-2</v>
          </cell>
          <cell r="BB22">
            <v>8.4785349671134963E-2</v>
          </cell>
          <cell r="BC22">
            <v>8.0204192331480559E-2</v>
          </cell>
          <cell r="BD22">
            <v>8.2560761965998208E-2</v>
          </cell>
          <cell r="BE22">
            <v>9.2185295963943814E-2</v>
          </cell>
          <cell r="BF22">
            <v>8.8259501696262566E-2</v>
          </cell>
          <cell r="BG22">
            <v>7.9000990679353678E-2</v>
          </cell>
          <cell r="BH22">
            <v>8.7314382888170769E-2</v>
          </cell>
          <cell r="BI22">
            <v>7.7766878151310573E-2</v>
          </cell>
          <cell r="BJ22">
            <v>8.5171159550449266E-2</v>
          </cell>
          <cell r="BK22">
            <v>1</v>
          </cell>
          <cell r="BL22">
            <v>-910</v>
          </cell>
          <cell r="BM22" t="str">
            <v>Payroll ($35/period, Mar &amp; Aug 3 pay per.)</v>
          </cell>
          <cell r="BO22">
            <v>8.3457213827672239E-2</v>
          </cell>
          <cell r="BP22">
            <v>7.514417163585066E-2</v>
          </cell>
          <cell r="BQ22">
            <v>8.4150101638372679E-2</v>
          </cell>
          <cell r="BR22">
            <v>8.4785349671134963E-2</v>
          </cell>
          <cell r="BS22">
            <v>8.0204192331480559E-2</v>
          </cell>
          <cell r="BT22">
            <v>8.2560761965998208E-2</v>
          </cell>
          <cell r="BU22">
            <v>9.2185295963943814E-2</v>
          </cell>
          <cell r="BV22">
            <v>8.8259501696262566E-2</v>
          </cell>
          <cell r="BW22">
            <v>7.9000990679353678E-2</v>
          </cell>
          <cell r="BX22">
            <v>8.7314382888170769E-2</v>
          </cell>
          <cell r="BY22">
            <v>7.7766878151310573E-2</v>
          </cell>
          <cell r="BZ22">
            <v>8.5171159550449266E-2</v>
          </cell>
          <cell r="CA22">
            <v>1</v>
          </cell>
          <cell r="CB22">
            <v>-910</v>
          </cell>
          <cell r="CC22" t="str">
            <v>Payroll ($35/period, Mar &amp; Aug 3 pay per.)</v>
          </cell>
        </row>
        <row r="23">
          <cell r="A23">
            <v>21</v>
          </cell>
          <cell r="B23" t="str">
            <v>Avg</v>
          </cell>
          <cell r="C23">
            <v>8.2882515430836079E-2</v>
          </cell>
          <cell r="D23">
            <v>7.0738735373569589E-2</v>
          </cell>
          <cell r="E23">
            <v>0.10072271572188116</v>
          </cell>
          <cell r="F23">
            <v>9.4467812051039698E-2</v>
          </cell>
          <cell r="G23">
            <v>7.7858541817593885E-2</v>
          </cell>
          <cell r="H23">
            <v>7.8448991624503667E-2</v>
          </cell>
          <cell r="I23">
            <v>8.2352207639676628E-2</v>
          </cell>
          <cell r="J23">
            <v>8.2407708190938442E-2</v>
          </cell>
          <cell r="K23">
            <v>7.7881510708006238E-2</v>
          </cell>
          <cell r="L23">
            <v>7.8815691480168384E-2</v>
          </cell>
          <cell r="M23">
            <v>7.3195126774542402E-2</v>
          </cell>
          <cell r="N23">
            <v>0.1002284431872438</v>
          </cell>
          <cell r="O23">
            <v>1</v>
          </cell>
          <cell r="P23">
            <v>-90</v>
          </cell>
          <cell r="Q23" t="str">
            <v>PBOPs (Dec)</v>
          </cell>
          <cell r="S23">
            <v>8.2882515430836079E-2</v>
          </cell>
          <cell r="T23">
            <v>7.0738735373569589E-2</v>
          </cell>
          <cell r="U23">
            <v>0.10072271572188116</v>
          </cell>
          <cell r="V23">
            <v>9.4467812051039698E-2</v>
          </cell>
          <cell r="W23">
            <v>7.7858541817593885E-2</v>
          </cell>
          <cell r="X23">
            <v>7.8448991624503667E-2</v>
          </cell>
          <cell r="Y23">
            <v>8.2352207639676628E-2</v>
          </cell>
          <cell r="Z23">
            <v>8.2407708190938442E-2</v>
          </cell>
          <cell r="AA23">
            <v>7.7881510708006238E-2</v>
          </cell>
          <cell r="AB23">
            <v>7.8815691480168384E-2</v>
          </cell>
          <cell r="AC23">
            <v>7.3195126774542402E-2</v>
          </cell>
          <cell r="AD23">
            <v>0.1002284431872438</v>
          </cell>
          <cell r="AE23">
            <v>1</v>
          </cell>
          <cell r="AF23">
            <v>-90</v>
          </cell>
          <cell r="AG23" t="str">
            <v>PBOPs (Dec)</v>
          </cell>
          <cell r="AI23">
            <v>8.2882515430836079E-2</v>
          </cell>
          <cell r="AJ23">
            <v>7.0738735373569589E-2</v>
          </cell>
          <cell r="AK23">
            <v>0.10072271572188116</v>
          </cell>
          <cell r="AL23">
            <v>9.4467812051039698E-2</v>
          </cell>
          <cell r="AM23">
            <v>7.7858541817593885E-2</v>
          </cell>
          <cell r="AN23">
            <v>7.8448991624503667E-2</v>
          </cell>
          <cell r="AO23">
            <v>8.2352207639676628E-2</v>
          </cell>
          <cell r="AP23">
            <v>8.2407708190938442E-2</v>
          </cell>
          <cell r="AQ23">
            <v>7.7881510708006238E-2</v>
          </cell>
          <cell r="AR23">
            <v>7.8815691480168384E-2</v>
          </cell>
          <cell r="AS23">
            <v>7.3195126774542402E-2</v>
          </cell>
          <cell r="AT23">
            <v>0.1002284431872438</v>
          </cell>
          <cell r="AU23">
            <v>1</v>
          </cell>
          <cell r="AV23">
            <v>-90</v>
          </cell>
          <cell r="AW23" t="str">
            <v>PBOPs (Dec)</v>
          </cell>
          <cell r="AY23">
            <v>8.2882515430836079E-2</v>
          </cell>
          <cell r="AZ23">
            <v>7.0738735373569589E-2</v>
          </cell>
          <cell r="BA23">
            <v>0.10072271572188116</v>
          </cell>
          <cell r="BB23">
            <v>9.4467812051039698E-2</v>
          </cell>
          <cell r="BC23">
            <v>7.7858541817593885E-2</v>
          </cell>
          <cell r="BD23">
            <v>7.8448991624503667E-2</v>
          </cell>
          <cell r="BE23">
            <v>8.2352207639676628E-2</v>
          </cell>
          <cell r="BF23">
            <v>8.2407708190938442E-2</v>
          </cell>
          <cell r="BG23">
            <v>7.7881510708006238E-2</v>
          </cell>
          <cell r="BH23">
            <v>7.8815691480168384E-2</v>
          </cell>
          <cell r="BI23">
            <v>7.3195126774542402E-2</v>
          </cell>
          <cell r="BJ23">
            <v>0.1002284431872438</v>
          </cell>
          <cell r="BK23">
            <v>1</v>
          </cell>
          <cell r="BL23">
            <v>-90</v>
          </cell>
          <cell r="BM23" t="str">
            <v>PBOPs (Dec)</v>
          </cell>
          <cell r="BO23">
            <v>8.2882515430836079E-2</v>
          </cell>
          <cell r="BP23">
            <v>7.0738735373569589E-2</v>
          </cell>
          <cell r="BQ23">
            <v>0.10072271572188116</v>
          </cell>
          <cell r="BR23">
            <v>9.4467812051039698E-2</v>
          </cell>
          <cell r="BS23">
            <v>7.7858541817593885E-2</v>
          </cell>
          <cell r="BT23">
            <v>7.8448991624503667E-2</v>
          </cell>
          <cell r="BU23">
            <v>8.2352207639676628E-2</v>
          </cell>
          <cell r="BV23">
            <v>8.2407708190938442E-2</v>
          </cell>
          <cell r="BW23">
            <v>7.7881510708006238E-2</v>
          </cell>
          <cell r="BX23">
            <v>7.8815691480168384E-2</v>
          </cell>
          <cell r="BY23">
            <v>7.3195126774542402E-2</v>
          </cell>
          <cell r="BZ23">
            <v>0.1002284431872438</v>
          </cell>
          <cell r="CA23">
            <v>1</v>
          </cell>
          <cell r="CB23">
            <v>-90</v>
          </cell>
          <cell r="CC23" t="str">
            <v>PBOPs (Dec)</v>
          </cell>
        </row>
        <row r="24">
          <cell r="A24">
            <v>22</v>
          </cell>
          <cell r="B24" t="str">
            <v>Capital Expenditure [1]</v>
          </cell>
          <cell r="C24">
            <v>0.04</v>
          </cell>
          <cell r="D24">
            <v>7.0000000000000007E-2</v>
          </cell>
          <cell r="E24">
            <v>0.09</v>
          </cell>
          <cell r="F24">
            <v>0.08</v>
          </cell>
          <cell r="G24">
            <v>7.0000000000000007E-2</v>
          </cell>
          <cell r="H24">
            <v>0.09</v>
          </cell>
          <cell r="I24">
            <v>0.08</v>
          </cell>
          <cell r="J24">
            <v>0.08</v>
          </cell>
          <cell r="K24">
            <v>7.0000000000000007E-2</v>
          </cell>
          <cell r="L24">
            <v>0.08</v>
          </cell>
          <cell r="M24">
            <v>0.09</v>
          </cell>
          <cell r="N24">
            <v>0.16</v>
          </cell>
          <cell r="O24">
            <v>0.99999999999999989</v>
          </cell>
          <cell r="P24">
            <v>-36</v>
          </cell>
          <cell r="Q24" t="str">
            <v>Pension ($9/Quarter)</v>
          </cell>
          <cell r="S24">
            <v>6.4814814814814811E-2</v>
          </cell>
          <cell r="T24">
            <v>7.407407407407407E-2</v>
          </cell>
          <cell r="U24">
            <v>8.5648148148148154E-2</v>
          </cell>
          <cell r="V24">
            <v>9.7222222222222224E-2</v>
          </cell>
          <cell r="W24">
            <v>9.4907407407407413E-2</v>
          </cell>
          <cell r="X24">
            <v>9.1435185185185189E-2</v>
          </cell>
          <cell r="Y24">
            <v>9.1435185185185189E-2</v>
          </cell>
          <cell r="Z24">
            <v>8.4490740740740741E-2</v>
          </cell>
          <cell r="AA24">
            <v>7.8703703703703706E-2</v>
          </cell>
          <cell r="AB24">
            <v>7.6388888888888895E-2</v>
          </cell>
          <cell r="AC24">
            <v>7.6388888888888895E-2</v>
          </cell>
          <cell r="AD24">
            <v>8.4490740740740741E-2</v>
          </cell>
          <cell r="AE24">
            <v>1</v>
          </cell>
          <cell r="AF24">
            <v>-36</v>
          </cell>
          <cell r="AG24" t="str">
            <v>Pension ($9/Quarter)</v>
          </cell>
          <cell r="AI24">
            <v>6.4814814814814811E-2</v>
          </cell>
          <cell r="AJ24">
            <v>7.407407407407407E-2</v>
          </cell>
          <cell r="AK24">
            <v>8.5648148148148154E-2</v>
          </cell>
          <cell r="AL24">
            <v>9.7222222222222224E-2</v>
          </cell>
          <cell r="AM24">
            <v>9.4907407407407413E-2</v>
          </cell>
          <cell r="AN24">
            <v>9.1435185185185189E-2</v>
          </cell>
          <cell r="AO24">
            <v>9.1435185185185189E-2</v>
          </cell>
          <cell r="AP24">
            <v>8.4490740740740741E-2</v>
          </cell>
          <cell r="AQ24">
            <v>7.8703703703703706E-2</v>
          </cell>
          <cell r="AR24">
            <v>7.6388888888888895E-2</v>
          </cell>
          <cell r="AS24">
            <v>7.6388888888888895E-2</v>
          </cell>
          <cell r="AT24">
            <v>8.4490740740740741E-2</v>
          </cell>
          <cell r="AU24">
            <v>1</v>
          </cell>
          <cell r="AV24">
            <v>-36</v>
          </cell>
          <cell r="AW24" t="str">
            <v>Pension ($9/Quarter)</v>
          </cell>
          <cell r="AY24">
            <v>6.4814814814814811E-2</v>
          </cell>
          <cell r="AZ24">
            <v>7.407407407407407E-2</v>
          </cell>
          <cell r="BA24">
            <v>8.5648148148148154E-2</v>
          </cell>
          <cell r="BB24">
            <v>9.7222222222222224E-2</v>
          </cell>
          <cell r="BC24">
            <v>9.4907407407407413E-2</v>
          </cell>
          <cell r="BD24">
            <v>9.1435185185185189E-2</v>
          </cell>
          <cell r="BE24">
            <v>9.1435185185185189E-2</v>
          </cell>
          <cell r="BF24">
            <v>8.4490740740740741E-2</v>
          </cell>
          <cell r="BG24">
            <v>7.8703703703703706E-2</v>
          </cell>
          <cell r="BH24">
            <v>7.6388888888888895E-2</v>
          </cell>
          <cell r="BI24">
            <v>7.6388888888888895E-2</v>
          </cell>
          <cell r="BJ24">
            <v>8.4490740740740741E-2</v>
          </cell>
          <cell r="BK24">
            <v>1</v>
          </cell>
          <cell r="BL24">
            <v>-36</v>
          </cell>
          <cell r="BM24" t="str">
            <v>Pension ($9/Quarter)</v>
          </cell>
          <cell r="BO24">
            <v>6.4814814814814811E-2</v>
          </cell>
          <cell r="BP24">
            <v>7.407407407407407E-2</v>
          </cell>
          <cell r="BQ24">
            <v>8.5648148148148154E-2</v>
          </cell>
          <cell r="BR24">
            <v>9.7222222222222224E-2</v>
          </cell>
          <cell r="BS24">
            <v>9.4907407407407413E-2</v>
          </cell>
          <cell r="BT24">
            <v>9.1435185185185189E-2</v>
          </cell>
          <cell r="BU24">
            <v>9.1435185185185189E-2</v>
          </cell>
          <cell r="BV24">
            <v>8.4490740740740741E-2</v>
          </cell>
          <cell r="BW24">
            <v>7.8703703703703706E-2</v>
          </cell>
          <cell r="BX24">
            <v>7.6388888888888895E-2</v>
          </cell>
          <cell r="BY24">
            <v>7.6388888888888895E-2</v>
          </cell>
          <cell r="BZ24">
            <v>8.4490740740740741E-2</v>
          </cell>
          <cell r="CA24">
            <v>1</v>
          </cell>
          <cell r="CB24">
            <v>-36</v>
          </cell>
          <cell r="CC24" t="str">
            <v>Pension ($9/Quarter)</v>
          </cell>
        </row>
        <row r="25">
          <cell r="A25">
            <v>23</v>
          </cell>
          <cell r="P25">
            <v>-80</v>
          </cell>
          <cell r="Q25" t="str">
            <v>Result Sharing (Mar)</v>
          </cell>
          <cell r="AF25">
            <v>-65</v>
          </cell>
          <cell r="AG25" t="str">
            <v>Result Sharing (April)</v>
          </cell>
          <cell r="AV25">
            <v>-80</v>
          </cell>
          <cell r="AW25" t="str">
            <v>Result Sharing (Mar)</v>
          </cell>
          <cell r="BL25">
            <v>-80</v>
          </cell>
          <cell r="BM25" t="str">
            <v>Result Sharing (Mar)</v>
          </cell>
          <cell r="CB25">
            <v>-60</v>
          </cell>
          <cell r="CC25" t="str">
            <v>Result Sharing (Mar)</v>
          </cell>
        </row>
        <row r="26">
          <cell r="A26">
            <v>24</v>
          </cell>
          <cell r="B26" t="str">
            <v>Other O&amp;M and A&amp;G</v>
          </cell>
          <cell r="C26">
            <v>30.150006873244383</v>
          </cell>
          <cell r="D26">
            <v>25.732488289372665</v>
          </cell>
          <cell r="E26">
            <v>36.639700852717269</v>
          </cell>
          <cell r="F26">
            <v>34.364367054182608</v>
          </cell>
          <cell r="G26">
            <v>28.322446039902495</v>
          </cell>
          <cell r="H26">
            <v>28.537232785262454</v>
          </cell>
          <cell r="I26">
            <v>29.957097868669891</v>
          </cell>
          <cell r="J26">
            <v>29.977287193201299</v>
          </cell>
          <cell r="K26">
            <v>28.330801387230014</v>
          </cell>
          <cell r="L26">
            <v>28.670626458357894</v>
          </cell>
          <cell r="M26">
            <v>26.626044876521743</v>
          </cell>
          <cell r="N26">
            <v>36.459900321337308</v>
          </cell>
          <cell r="O26">
            <v>363.76800000000009</v>
          </cell>
          <cell r="S26">
            <v>46.230375222042625</v>
          </cell>
          <cell r="T26">
            <v>39.456793294140404</v>
          </cell>
          <cell r="U26">
            <v>56.181317820782333</v>
          </cell>
          <cell r="V26">
            <v>52.692445141453042</v>
          </cell>
          <cell r="W26">
            <v>43.428093172101164</v>
          </cell>
          <cell r="X26">
            <v>43.757435446298913</v>
          </cell>
          <cell r="Y26">
            <v>45.934579081674123</v>
          </cell>
          <cell r="Z26">
            <v>45.965536290158042</v>
          </cell>
          <cell r="AA26">
            <v>43.440904805733147</v>
          </cell>
          <cell r="AB26">
            <v>43.961974025191296</v>
          </cell>
          <cell r="AC26">
            <v>40.826924202557819</v>
          </cell>
          <cell r="AD26">
            <v>55.905621497867237</v>
          </cell>
          <cell r="AE26">
            <v>557.78200000000027</v>
          </cell>
          <cell r="AI26">
            <v>46.564640406775176</v>
          </cell>
          <cell r="AJ26">
            <v>39.742082613901999</v>
          </cell>
          <cell r="AK26">
            <v>56.587532533288666</v>
          </cell>
          <cell r="AL26">
            <v>53.07343382745487</v>
          </cell>
          <cell r="AM26">
            <v>43.74209667125151</v>
          </cell>
          <cell r="AN26">
            <v>44.073820229520528</v>
          </cell>
          <cell r="AO26">
            <v>46.266705535084931</v>
          </cell>
          <cell r="AP26">
            <v>46.297886577292083</v>
          </cell>
          <cell r="AQ26">
            <v>43.755000938418526</v>
          </cell>
          <cell r="AR26">
            <v>44.279837708930806</v>
          </cell>
          <cell r="AS26">
            <v>41.122120148839542</v>
          </cell>
          <cell r="AT26">
            <v>56.309842809241381</v>
          </cell>
          <cell r="AU26">
            <v>561.81500000000005</v>
          </cell>
          <cell r="AY26">
            <v>46.142271108139639</v>
          </cell>
          <cell r="AZ26">
            <v>39.381598018438289</v>
          </cell>
          <cell r="BA26">
            <v>56.074249573969958</v>
          </cell>
          <cell r="BB26">
            <v>52.592025857242774</v>
          </cell>
          <cell r="BC26">
            <v>43.345329542149052</v>
          </cell>
          <cell r="BD26">
            <v>43.674044168202059</v>
          </cell>
          <cell r="BE26">
            <v>45.847038684953134</v>
          </cell>
          <cell r="BF26">
            <v>45.877936896351059</v>
          </cell>
          <cell r="BG26">
            <v>43.358116759850532</v>
          </cell>
          <cell r="BH26">
            <v>43.878192945147866</v>
          </cell>
          <cell r="BI26">
            <v>40.749117782796475</v>
          </cell>
          <cell r="BJ26">
            <v>55.799078662759186</v>
          </cell>
          <cell r="BK26">
            <v>556.71899999999994</v>
          </cell>
          <cell r="BO26">
            <v>51.403155892596537</v>
          </cell>
          <cell r="BP26">
            <v>43.871668507540257</v>
          </cell>
          <cell r="BQ26">
            <v>62.46752323170066</v>
          </cell>
          <cell r="BR26">
            <v>58.588275759370482</v>
          </cell>
          <cell r="BS26">
            <v>48.287322625479021</v>
          </cell>
          <cell r="BT26">
            <v>48.653515462575818</v>
          </cell>
          <cell r="BU26">
            <v>51.074262712673985</v>
          </cell>
          <cell r="BV26">
            <v>51.108683766062704</v>
          </cell>
          <cell r="BW26">
            <v>48.301567770530532</v>
          </cell>
          <cell r="BX26">
            <v>48.880940146160086</v>
          </cell>
          <cell r="BY26">
            <v>45.395105259683788</v>
          </cell>
          <cell r="BZ26">
            <v>62.160978865626319</v>
          </cell>
          <cell r="CA26">
            <v>620.19300000000021</v>
          </cell>
        </row>
        <row r="27">
          <cell r="A27">
            <v>25</v>
          </cell>
          <cell r="B27" t="str">
            <v>Payroll</v>
          </cell>
          <cell r="C27">
            <v>70</v>
          </cell>
          <cell r="D27">
            <v>70</v>
          </cell>
          <cell r="E27">
            <v>105</v>
          </cell>
          <cell r="F27">
            <v>70</v>
          </cell>
          <cell r="G27">
            <v>70</v>
          </cell>
          <cell r="H27">
            <v>70</v>
          </cell>
          <cell r="I27">
            <v>70</v>
          </cell>
          <cell r="J27">
            <v>105</v>
          </cell>
          <cell r="K27">
            <v>70</v>
          </cell>
          <cell r="L27">
            <v>70</v>
          </cell>
          <cell r="M27">
            <v>70</v>
          </cell>
          <cell r="N27">
            <v>70</v>
          </cell>
          <cell r="O27">
            <v>910</v>
          </cell>
          <cell r="P27">
            <v>-206</v>
          </cell>
          <cell r="Q27" t="str">
            <v>Total Adjustments</v>
          </cell>
          <cell r="S27">
            <v>70</v>
          </cell>
          <cell r="T27">
            <v>70</v>
          </cell>
          <cell r="U27">
            <v>105</v>
          </cell>
          <cell r="V27">
            <v>70</v>
          </cell>
          <cell r="W27">
            <v>70</v>
          </cell>
          <cell r="X27">
            <v>70</v>
          </cell>
          <cell r="Y27">
            <v>70</v>
          </cell>
          <cell r="Z27">
            <v>105</v>
          </cell>
          <cell r="AA27">
            <v>70</v>
          </cell>
          <cell r="AB27">
            <v>70</v>
          </cell>
          <cell r="AC27">
            <v>70</v>
          </cell>
          <cell r="AD27">
            <v>70</v>
          </cell>
          <cell r="AE27">
            <v>910</v>
          </cell>
          <cell r="AF27">
            <v>-191</v>
          </cell>
          <cell r="AG27" t="str">
            <v>Total Adjustments</v>
          </cell>
          <cell r="AI27">
            <v>70</v>
          </cell>
          <cell r="AJ27">
            <v>70</v>
          </cell>
          <cell r="AK27">
            <v>105</v>
          </cell>
          <cell r="AL27">
            <v>70</v>
          </cell>
          <cell r="AM27">
            <v>70</v>
          </cell>
          <cell r="AN27">
            <v>70</v>
          </cell>
          <cell r="AO27">
            <v>70</v>
          </cell>
          <cell r="AP27">
            <v>105</v>
          </cell>
          <cell r="AQ27">
            <v>70</v>
          </cell>
          <cell r="AR27">
            <v>70</v>
          </cell>
          <cell r="AS27">
            <v>70</v>
          </cell>
          <cell r="AT27">
            <v>70</v>
          </cell>
          <cell r="AU27">
            <v>910</v>
          </cell>
          <cell r="AV27">
            <v>-206</v>
          </cell>
          <cell r="AW27" t="str">
            <v>Total Adjustments</v>
          </cell>
          <cell r="AY27">
            <v>70</v>
          </cell>
          <cell r="AZ27">
            <v>70</v>
          </cell>
          <cell r="BA27">
            <v>105</v>
          </cell>
          <cell r="BB27">
            <v>70</v>
          </cell>
          <cell r="BC27">
            <v>70</v>
          </cell>
          <cell r="BD27">
            <v>70</v>
          </cell>
          <cell r="BE27">
            <v>70</v>
          </cell>
          <cell r="BF27">
            <v>105</v>
          </cell>
          <cell r="BG27">
            <v>70</v>
          </cell>
          <cell r="BH27">
            <v>70</v>
          </cell>
          <cell r="BI27">
            <v>70</v>
          </cell>
          <cell r="BJ27">
            <v>70</v>
          </cell>
          <cell r="BK27">
            <v>910</v>
          </cell>
          <cell r="BL27">
            <v>-206</v>
          </cell>
          <cell r="BM27" t="str">
            <v>Total Adjustments</v>
          </cell>
          <cell r="BO27">
            <v>70</v>
          </cell>
          <cell r="BP27">
            <v>70</v>
          </cell>
          <cell r="BQ27">
            <v>105</v>
          </cell>
          <cell r="BR27">
            <v>70</v>
          </cell>
          <cell r="BS27">
            <v>70</v>
          </cell>
          <cell r="BT27">
            <v>70</v>
          </cell>
          <cell r="BU27">
            <v>70</v>
          </cell>
          <cell r="BV27">
            <v>105</v>
          </cell>
          <cell r="BW27">
            <v>70</v>
          </cell>
          <cell r="BX27">
            <v>70</v>
          </cell>
          <cell r="BY27">
            <v>70</v>
          </cell>
          <cell r="BZ27">
            <v>70</v>
          </cell>
          <cell r="CA27">
            <v>910</v>
          </cell>
          <cell r="CB27">
            <v>-186</v>
          </cell>
          <cell r="CC27" t="str">
            <v>Total Adjustments</v>
          </cell>
        </row>
        <row r="28">
          <cell r="A28">
            <v>26</v>
          </cell>
          <cell r="B28" t="str">
            <v xml:space="preserve">O&amp;M Scheduled Items </v>
          </cell>
          <cell r="E28">
            <v>80</v>
          </cell>
          <cell r="H28">
            <v>0</v>
          </cell>
          <cell r="K28">
            <v>0</v>
          </cell>
          <cell r="N28">
            <v>90</v>
          </cell>
          <cell r="O28">
            <v>170</v>
          </cell>
          <cell r="P28">
            <v>363.76800000000003</v>
          </cell>
          <cell r="Q28" t="str">
            <v>Other O&amp;M and A&amp;G</v>
          </cell>
          <cell r="U28">
            <v>9</v>
          </cell>
          <cell r="V28">
            <v>21.666666666666664</v>
          </cell>
          <cell r="X28">
            <v>52.333333333333329</v>
          </cell>
          <cell r="AA28">
            <v>9</v>
          </cell>
          <cell r="AD28">
            <v>99</v>
          </cell>
          <cell r="AE28">
            <v>191</v>
          </cell>
          <cell r="AF28">
            <v>557.78200000000015</v>
          </cell>
          <cell r="AG28" t="str">
            <v>Other O&amp;M and A&amp;G</v>
          </cell>
          <cell r="AK28">
            <v>89</v>
          </cell>
          <cell r="AN28">
            <v>9</v>
          </cell>
          <cell r="AQ28">
            <v>9</v>
          </cell>
          <cell r="AT28">
            <v>99</v>
          </cell>
          <cell r="AU28">
            <v>206</v>
          </cell>
          <cell r="AV28">
            <v>561.81500000000005</v>
          </cell>
          <cell r="AW28" t="str">
            <v>Other O&amp;M and A&amp;G</v>
          </cell>
          <cell r="BA28">
            <v>89</v>
          </cell>
          <cell r="BD28">
            <v>9</v>
          </cell>
          <cell r="BG28">
            <v>9</v>
          </cell>
          <cell r="BJ28">
            <v>99</v>
          </cell>
          <cell r="BK28">
            <v>206</v>
          </cell>
          <cell r="BL28">
            <v>556.71900000000005</v>
          </cell>
          <cell r="BM28" t="str">
            <v>Other O&amp;M and A&amp;G</v>
          </cell>
          <cell r="BQ28">
            <v>69</v>
          </cell>
          <cell r="BT28">
            <v>9</v>
          </cell>
          <cell r="BW28">
            <v>9</v>
          </cell>
          <cell r="BZ28">
            <v>99</v>
          </cell>
          <cell r="CA28">
            <v>186</v>
          </cell>
          <cell r="CB28">
            <v>620.19300000000021</v>
          </cell>
          <cell r="CC28" t="str">
            <v>Other O&amp;M and A&amp;G</v>
          </cell>
        </row>
        <row r="29">
          <cell r="A29">
            <v>27</v>
          </cell>
          <cell r="B29" t="str">
            <v>Franchise Fee [2]</v>
          </cell>
          <cell r="C29">
            <v>0.76507000000000003</v>
          </cell>
          <cell r="D29">
            <v>1.087909</v>
          </cell>
          <cell r="E29">
            <v>3.1219779999999999</v>
          </cell>
          <cell r="F29">
            <v>61.964680000000001</v>
          </cell>
          <cell r="G29">
            <v>1.1098184099999999</v>
          </cell>
          <cell r="H29">
            <v>0.40837696999999995</v>
          </cell>
          <cell r="I29">
            <v>1.2129340000000001E-2</v>
          </cell>
          <cell r="J29">
            <v>1.2140112999999999</v>
          </cell>
          <cell r="K29">
            <v>0.41462966999999995</v>
          </cell>
          <cell r="L29">
            <v>2.9386900000000003E-3</v>
          </cell>
          <cell r="M29">
            <v>1.5744307</v>
          </cell>
          <cell r="N29">
            <v>0.40468669000000002</v>
          </cell>
          <cell r="O29">
            <v>72.080658769999999</v>
          </cell>
          <cell r="S29">
            <v>0.10268441882491705</v>
          </cell>
          <cell r="T29">
            <v>1.2465615502191123</v>
          </cell>
          <cell r="U29">
            <v>3.5831565813854946</v>
          </cell>
          <cell r="V29">
            <v>68</v>
          </cell>
          <cell r="W29">
            <v>1.2700936560775633</v>
          </cell>
          <cell r="X29">
            <v>0.46735303200203487</v>
          </cell>
          <cell r="Y29">
            <v>1.388100760232283E-2</v>
          </cell>
          <cell r="Z29">
            <v>1.3893336393081417</v>
          </cell>
          <cell r="AA29">
            <v>0.47450872029464136</v>
          </cell>
          <cell r="AB29">
            <v>3.3630830886816655E-3</v>
          </cell>
          <cell r="AC29">
            <v>1.8018032733875422</v>
          </cell>
          <cell r="AD29">
            <v>0.4631298174879146</v>
          </cell>
          <cell r="AE29">
            <v>78.815868779678382</v>
          </cell>
          <cell r="AI29">
            <v>0.10229651458794967</v>
          </cell>
          <cell r="AJ29">
            <v>1.2418524958902852</v>
          </cell>
          <cell r="AK29">
            <v>3.5696207242852385</v>
          </cell>
          <cell r="AL29">
            <v>67.268636760304247</v>
          </cell>
          <cell r="AM29">
            <v>1.265295706046041</v>
          </cell>
          <cell r="AN29">
            <v>0.46558754291081994</v>
          </cell>
          <cell r="AO29">
            <v>1.3828570224540147E-2</v>
          </cell>
          <cell r="AP29">
            <v>1.3840852441629365</v>
          </cell>
          <cell r="AQ29">
            <v>0.4727161996261055</v>
          </cell>
          <cell r="AR29">
            <v>3.3503785888724272E-3</v>
          </cell>
          <cell r="AS29">
            <v>1.7949967185866584</v>
          </cell>
          <cell r="AT29">
            <v>0.46138028215893928</v>
          </cell>
          <cell r="AU29">
            <v>78.043647137372659</v>
          </cell>
          <cell r="AY29">
            <v>9.7561553160560671E-2</v>
          </cell>
          <cell r="AZ29">
            <v>1.1843713227512747</v>
          </cell>
          <cell r="BA29">
            <v>3.4043949929103201</v>
          </cell>
          <cell r="BB29">
            <v>64.154997926996401</v>
          </cell>
          <cell r="BC29">
            <v>1.2067294255964951</v>
          </cell>
          <cell r="BD29">
            <v>0.44403706227484291</v>
          </cell>
          <cell r="BE29">
            <v>1.3188492242676524E-2</v>
          </cell>
          <cell r="BF29">
            <v>1.3200205957266955</v>
          </cell>
          <cell r="BG29">
            <v>0.45083575745906429</v>
          </cell>
          <cell r="BH29">
            <v>3.1953008381850187E-3</v>
          </cell>
          <cell r="BI29">
            <v>1.7119123607370037</v>
          </cell>
          <cell r="BJ29">
            <v>0.440024541465524</v>
          </cell>
          <cell r="BK29">
            <v>74.431269332159033</v>
          </cell>
          <cell r="BO29">
            <v>9.1292001425129013E-2</v>
          </cell>
          <cell r="BP29">
            <v>1.1082606311786387</v>
          </cell>
          <cell r="BQ29">
            <v>3.1856199750426861</v>
          </cell>
          <cell r="BR29">
            <v>60.032235777772904</v>
          </cell>
          <cell r="BS29">
            <v>1.1291819458839296</v>
          </cell>
          <cell r="BT29">
            <v>0.4155021195213216</v>
          </cell>
          <cell r="BU29">
            <v>1.234096643205602E-2</v>
          </cell>
          <cell r="BV29">
            <v>1.2351927393771371</v>
          </cell>
          <cell r="BW29">
            <v>0.42186391338724644</v>
          </cell>
          <cell r="BX29">
            <v>2.9899627386336517E-3</v>
          </cell>
          <cell r="BY29">
            <v>1.6019005500957559</v>
          </cell>
          <cell r="BZ29">
            <v>0.41174745343026575</v>
          </cell>
          <cell r="CA29">
            <v>69.648128036285698</v>
          </cell>
        </row>
        <row r="30">
          <cell r="A30">
            <v>28</v>
          </cell>
          <cell r="B30" t="str">
            <v>Uncollectibles</v>
          </cell>
          <cell r="C30">
            <v>2.3910284358333329</v>
          </cell>
          <cell r="D30">
            <v>2.3910284358333329</v>
          </cell>
          <cell r="E30">
            <v>2.3910284358333329</v>
          </cell>
          <cell r="F30">
            <v>2.3910284358333329</v>
          </cell>
          <cell r="G30">
            <v>2.3910284358333329</v>
          </cell>
          <cell r="H30">
            <v>2.3910284358333329</v>
          </cell>
          <cell r="I30">
            <v>2.3910284358333329</v>
          </cell>
          <cell r="J30">
            <v>2.3910284358333329</v>
          </cell>
          <cell r="K30">
            <v>2.3910284358333329</v>
          </cell>
          <cell r="L30">
            <v>2.3910284358333329</v>
          </cell>
          <cell r="M30">
            <v>2.3910284358333329</v>
          </cell>
          <cell r="N30">
            <v>2.3910284358333329</v>
          </cell>
          <cell r="O30">
            <v>28.69234123</v>
          </cell>
          <cell r="P30">
            <v>100.773</v>
          </cell>
          <cell r="Q30" t="str">
            <v>FFU</v>
          </cell>
          <cell r="S30">
            <v>2.2974276016934687</v>
          </cell>
          <cell r="T30">
            <v>2.2974276016934687</v>
          </cell>
          <cell r="U30">
            <v>2.2974276016934687</v>
          </cell>
          <cell r="V30">
            <v>2.2974276016934687</v>
          </cell>
          <cell r="W30">
            <v>2.2974276016934687</v>
          </cell>
          <cell r="X30">
            <v>2.2974276016934687</v>
          </cell>
          <cell r="Y30">
            <v>2.2974276016934687</v>
          </cell>
          <cell r="Z30">
            <v>2.2974276016934687</v>
          </cell>
          <cell r="AA30">
            <v>2.2974276016934687</v>
          </cell>
          <cell r="AB30">
            <v>2.2974276016934687</v>
          </cell>
          <cell r="AC30">
            <v>2.2974276016934687</v>
          </cell>
          <cell r="AD30">
            <v>2.2974276016934687</v>
          </cell>
          <cell r="AE30">
            <v>27.569131220321619</v>
          </cell>
          <cell r="AF30">
            <v>106.38500000000001</v>
          </cell>
          <cell r="AG30" t="str">
            <v>FFU</v>
          </cell>
          <cell r="AI30">
            <v>2.3096127385522784</v>
          </cell>
          <cell r="AJ30">
            <v>2.3096127385522784</v>
          </cell>
          <cell r="AK30">
            <v>2.3096127385522784</v>
          </cell>
          <cell r="AL30">
            <v>2.3096127385522784</v>
          </cell>
          <cell r="AM30">
            <v>2.3096127385522784</v>
          </cell>
          <cell r="AN30">
            <v>2.3096127385522784</v>
          </cell>
          <cell r="AO30">
            <v>2.3096127385522784</v>
          </cell>
          <cell r="AP30">
            <v>2.3096127385522784</v>
          </cell>
          <cell r="AQ30">
            <v>2.3096127385522784</v>
          </cell>
          <cell r="AR30">
            <v>2.3096127385522784</v>
          </cell>
          <cell r="AS30">
            <v>2.3096127385522784</v>
          </cell>
          <cell r="AT30">
            <v>2.3096127385522784</v>
          </cell>
          <cell r="AU30">
            <v>27.715352862627341</v>
          </cell>
          <cell r="AV30">
            <v>105.759</v>
          </cell>
          <cell r="AW30" t="str">
            <v>FFU</v>
          </cell>
          <cell r="AY30">
            <v>1.7446442223200809</v>
          </cell>
          <cell r="AZ30">
            <v>1.7446442223200809</v>
          </cell>
          <cell r="BA30">
            <v>1.7446442223200809</v>
          </cell>
          <cell r="BB30">
            <v>1.7446442223200809</v>
          </cell>
          <cell r="BC30">
            <v>1.7446442223200809</v>
          </cell>
          <cell r="BD30">
            <v>1.7446442223200809</v>
          </cell>
          <cell r="BE30">
            <v>1.7446442223200809</v>
          </cell>
          <cell r="BF30">
            <v>1.7446442223200809</v>
          </cell>
          <cell r="BG30">
            <v>1.7446442223200809</v>
          </cell>
          <cell r="BH30">
            <v>1.7446442223200809</v>
          </cell>
          <cell r="BI30">
            <v>1.7446442223200809</v>
          </cell>
          <cell r="BJ30">
            <v>1.7446442223200809</v>
          </cell>
          <cell r="BK30">
            <v>20.935730667840971</v>
          </cell>
          <cell r="BL30">
            <v>95.367000000000004</v>
          </cell>
          <cell r="BM30" t="str">
            <v>FFU</v>
          </cell>
          <cell r="BO30">
            <v>1.8216559969761914</v>
          </cell>
          <cell r="BP30">
            <v>1.8216559969761914</v>
          </cell>
          <cell r="BQ30">
            <v>1.8216559969761914</v>
          </cell>
          <cell r="BR30">
            <v>1.8216559969761914</v>
          </cell>
          <cell r="BS30">
            <v>1.8216559969761914</v>
          </cell>
          <cell r="BT30">
            <v>1.8216559969761914</v>
          </cell>
          <cell r="BU30">
            <v>1.8216559969761914</v>
          </cell>
          <cell r="BV30">
            <v>1.8216559969761914</v>
          </cell>
          <cell r="BW30">
            <v>1.8216559969761914</v>
          </cell>
          <cell r="BX30">
            <v>1.8216559969761914</v>
          </cell>
          <cell r="BY30">
            <v>1.8216559969761914</v>
          </cell>
          <cell r="BZ30">
            <v>1.8216559969761914</v>
          </cell>
          <cell r="CA30">
            <v>21.859871963714294</v>
          </cell>
          <cell r="CB30">
            <v>91.507999999999996</v>
          </cell>
          <cell r="CC30" t="str">
            <v>FFU</v>
          </cell>
        </row>
        <row r="31">
          <cell r="A31">
            <v>29</v>
          </cell>
          <cell r="B31" t="str">
            <v>Total O&amp;M, Cust. Acct, FFU</v>
          </cell>
          <cell r="C31">
            <v>103.30610530907771</v>
          </cell>
          <cell r="D31">
            <v>99.211425725205999</v>
          </cell>
          <cell r="E31">
            <v>227.15270728855063</v>
          </cell>
          <cell r="F31">
            <v>168.72007549001594</v>
          </cell>
          <cell r="G31">
            <v>101.82329288573584</v>
          </cell>
          <cell r="H31">
            <v>101.3366381910958</v>
          </cell>
          <cell r="I31">
            <v>102.36025564450323</v>
          </cell>
          <cell r="J31">
            <v>138.58232692903465</v>
          </cell>
          <cell r="K31">
            <v>101.13645949306334</v>
          </cell>
          <cell r="L31">
            <v>101.06459358419123</v>
          </cell>
          <cell r="M31">
            <v>100.59150401235507</v>
          </cell>
          <cell r="N31">
            <v>199.25561544717064</v>
          </cell>
          <cell r="O31">
            <v>1544.5409999999999</v>
          </cell>
          <cell r="P31">
            <v>-72.080658769999999</v>
          </cell>
          <cell r="Q31" t="str">
            <v>FF</v>
          </cell>
          <cell r="S31">
            <v>118.63048724256102</v>
          </cell>
          <cell r="T31">
            <v>113.00078244605298</v>
          </cell>
          <cell r="U31">
            <v>176.06190200386129</v>
          </cell>
          <cell r="V31">
            <v>214.65653940981318</v>
          </cell>
          <cell r="W31">
            <v>116.99561442987221</v>
          </cell>
          <cell r="X31">
            <v>168.85554941332774</v>
          </cell>
          <cell r="Y31">
            <v>118.24588769096991</v>
          </cell>
          <cell r="Z31">
            <v>154.65229753115966</v>
          </cell>
          <cell r="AA31">
            <v>125.21284112772125</v>
          </cell>
          <cell r="AB31">
            <v>116.26276470997345</v>
          </cell>
          <cell r="AC31">
            <v>114.92615507763884</v>
          </cell>
          <cell r="AD31">
            <v>227.66617891704863</v>
          </cell>
          <cell r="AE31">
            <v>1765.1670000000001</v>
          </cell>
          <cell r="AF31">
            <v>-78.815868779678382</v>
          </cell>
          <cell r="AG31" t="str">
            <v>FF</v>
          </cell>
          <cell r="AI31">
            <v>118.97654965991539</v>
          </cell>
          <cell r="AJ31">
            <v>113.29354784834456</v>
          </cell>
          <cell r="AK31">
            <v>256.46676599612618</v>
          </cell>
          <cell r="AL31">
            <v>192.6516833263114</v>
          </cell>
          <cell r="AM31">
            <v>117.31700511584984</v>
          </cell>
          <cell r="AN31">
            <v>125.84902051098362</v>
          </cell>
          <cell r="AO31">
            <v>118.59014684386175</v>
          </cell>
          <cell r="AP31">
            <v>154.99158456000731</v>
          </cell>
          <cell r="AQ31">
            <v>125.53732987659691</v>
          </cell>
          <cell r="AR31">
            <v>116.59280082607197</v>
          </cell>
          <cell r="AS31">
            <v>115.22672960597848</v>
          </cell>
          <cell r="AT31">
            <v>228.0808358299526</v>
          </cell>
          <cell r="AU31">
            <v>1783.5740000000001</v>
          </cell>
          <cell r="AV31">
            <v>-78.043647137372659</v>
          </cell>
          <cell r="AW31" t="str">
            <v>FF</v>
          </cell>
          <cell r="AY31">
            <v>117.98447688362027</v>
          </cell>
          <cell r="AZ31">
            <v>112.31061356350965</v>
          </cell>
          <cell r="BA31">
            <v>255.22328878920035</v>
          </cell>
          <cell r="BB31">
            <v>188.49166800655925</v>
          </cell>
          <cell r="BC31">
            <v>116.29670319006561</v>
          </cell>
          <cell r="BD31">
            <v>124.86272545279698</v>
          </cell>
          <cell r="BE31">
            <v>117.60487139951589</v>
          </cell>
          <cell r="BF31">
            <v>153.94260171439785</v>
          </cell>
          <cell r="BG31">
            <v>124.55359673962967</v>
          </cell>
          <cell r="BH31">
            <v>115.62603246830614</v>
          </cell>
          <cell r="BI31">
            <v>114.20567436585355</v>
          </cell>
          <cell r="BJ31">
            <v>226.98374742654482</v>
          </cell>
          <cell r="BK31">
            <v>1768.086</v>
          </cell>
          <cell r="BL31">
            <v>-74.431269332159033</v>
          </cell>
          <cell r="BM31" t="str">
            <v>FF</v>
          </cell>
          <cell r="BO31">
            <v>123.31610389099787</v>
          </cell>
          <cell r="BP31">
            <v>116.80158513569508</v>
          </cell>
          <cell r="BQ31">
            <v>241.47479920371956</v>
          </cell>
          <cell r="BR31">
            <v>190.44216753411959</v>
          </cell>
          <cell r="BS31">
            <v>121.23816056833914</v>
          </cell>
          <cell r="BT31">
            <v>129.89067357907336</v>
          </cell>
          <cell r="BU31">
            <v>122.90825967608222</v>
          </cell>
          <cell r="BV31">
            <v>159.16553250241606</v>
          </cell>
          <cell r="BW31">
            <v>129.54508768089397</v>
          </cell>
          <cell r="BX31">
            <v>120.70558610587491</v>
          </cell>
          <cell r="BY31">
            <v>118.81866180675573</v>
          </cell>
          <cell r="BZ31">
            <v>233.39438231603276</v>
          </cell>
          <cell r="CA31">
            <v>1807.7010000000002</v>
          </cell>
          <cell r="CB31">
            <v>-69.648128036285698</v>
          </cell>
          <cell r="CC31" t="str">
            <v>FF</v>
          </cell>
        </row>
        <row r="32">
          <cell r="A32">
            <v>30</v>
          </cell>
          <cell r="B32" t="str">
            <v>Capital Expenditure</v>
          </cell>
          <cell r="C32">
            <v>27.52</v>
          </cell>
          <cell r="D32">
            <v>48.160000000000004</v>
          </cell>
          <cell r="E32">
            <v>61.919999999999995</v>
          </cell>
          <cell r="F32">
            <v>55.04</v>
          </cell>
          <cell r="G32">
            <v>48.160000000000004</v>
          </cell>
          <cell r="H32">
            <v>61.919999999999995</v>
          </cell>
          <cell r="I32">
            <v>55.04</v>
          </cell>
          <cell r="J32">
            <v>55.04</v>
          </cell>
          <cell r="K32">
            <v>48.160000000000004</v>
          </cell>
          <cell r="L32">
            <v>61.68</v>
          </cell>
          <cell r="M32">
            <v>58.203000000000003</v>
          </cell>
          <cell r="N32">
            <v>72.563999999999993</v>
          </cell>
          <cell r="O32">
            <v>653.40699999999993</v>
          </cell>
          <cell r="P32">
            <v>28.692341229999997</v>
          </cell>
          <cell r="Q32" t="str">
            <v>Uncollectibles</v>
          </cell>
          <cell r="S32">
            <v>56.01075925925926</v>
          </cell>
          <cell r="T32">
            <v>64.012296296296299</v>
          </cell>
          <cell r="U32">
            <v>74.014217592592601</v>
          </cell>
          <cell r="V32">
            <v>84.016138888888889</v>
          </cell>
          <cell r="W32">
            <v>82.01575462962964</v>
          </cell>
          <cell r="X32">
            <v>79.015178240740752</v>
          </cell>
          <cell r="Y32">
            <v>79.015178240740752</v>
          </cell>
          <cell r="Z32">
            <v>73.014025462962962</v>
          </cell>
          <cell r="AA32">
            <v>68.013064814814825</v>
          </cell>
          <cell r="AB32">
            <v>66.012680555555562</v>
          </cell>
          <cell r="AC32">
            <v>66.012680555555562</v>
          </cell>
          <cell r="AD32">
            <v>73.014025462962962</v>
          </cell>
          <cell r="AE32">
            <v>864.16600000000005</v>
          </cell>
          <cell r="AF32">
            <v>27.569131220321623</v>
          </cell>
          <cell r="AG32" t="str">
            <v>Uncollectibles</v>
          </cell>
          <cell r="AI32">
            <v>64.81481481481481</v>
          </cell>
          <cell r="AJ32">
            <v>74.074074074074076</v>
          </cell>
          <cell r="AK32">
            <v>85.648148148148152</v>
          </cell>
          <cell r="AL32">
            <v>97.222222222222229</v>
          </cell>
          <cell r="AM32">
            <v>94.907407407407419</v>
          </cell>
          <cell r="AN32">
            <v>91.43518518518519</v>
          </cell>
          <cell r="AO32">
            <v>91.43518518518519</v>
          </cell>
          <cell r="AP32">
            <v>84.490740740740748</v>
          </cell>
          <cell r="AQ32">
            <v>78.703703703703709</v>
          </cell>
          <cell r="AR32">
            <v>76.3888888888889</v>
          </cell>
          <cell r="AS32">
            <v>76.3888888888889</v>
          </cell>
          <cell r="AT32">
            <v>84.490740740740748</v>
          </cell>
          <cell r="AU32">
            <v>1000.0000000000001</v>
          </cell>
          <cell r="AV32">
            <v>27.715352862627341</v>
          </cell>
          <cell r="AW32" t="str">
            <v>Uncollectibles</v>
          </cell>
          <cell r="AY32">
            <v>76.157407407407405</v>
          </cell>
          <cell r="AZ32">
            <v>87.037037037037038</v>
          </cell>
          <cell r="BA32">
            <v>100.63657407407408</v>
          </cell>
          <cell r="BB32">
            <v>114.23611111111111</v>
          </cell>
          <cell r="BC32">
            <v>111.51620370370371</v>
          </cell>
          <cell r="BD32">
            <v>107.4363425925926</v>
          </cell>
          <cell r="BE32">
            <v>107.4363425925926</v>
          </cell>
          <cell r="BF32">
            <v>99.276620370370367</v>
          </cell>
          <cell r="BG32">
            <v>92.476851851851862</v>
          </cell>
          <cell r="BH32">
            <v>89.756944444444457</v>
          </cell>
          <cell r="BI32">
            <v>89.756944444444457</v>
          </cell>
          <cell r="BJ32">
            <v>99.276620370370367</v>
          </cell>
          <cell r="BK32">
            <v>1175</v>
          </cell>
          <cell r="BL32">
            <v>20.935730667840971</v>
          </cell>
          <cell r="BM32" t="str">
            <v>Uncollectibles</v>
          </cell>
          <cell r="BO32">
            <v>76.157407407407405</v>
          </cell>
          <cell r="BP32">
            <v>87.037037037037038</v>
          </cell>
          <cell r="BQ32">
            <v>100.63657407407408</v>
          </cell>
          <cell r="BR32">
            <v>114.23611111111111</v>
          </cell>
          <cell r="BS32">
            <v>111.51620370370371</v>
          </cell>
          <cell r="BT32">
            <v>107.4363425925926</v>
          </cell>
          <cell r="BU32">
            <v>107.4363425925926</v>
          </cell>
          <cell r="BV32">
            <v>99.276620370370367</v>
          </cell>
          <cell r="BW32">
            <v>92.476851851851862</v>
          </cell>
          <cell r="BX32">
            <v>89.756944444444457</v>
          </cell>
          <cell r="BY32">
            <v>89.756944444444457</v>
          </cell>
          <cell r="BZ32">
            <v>99.276620370370367</v>
          </cell>
          <cell r="CA32">
            <v>1175</v>
          </cell>
          <cell r="CB32">
            <v>21.859871963714298</v>
          </cell>
          <cell r="CC32" t="str">
            <v>Uncollectibles</v>
          </cell>
        </row>
        <row r="33">
          <cell r="A33">
            <v>31</v>
          </cell>
          <cell r="B33" t="str">
            <v>Total O&amp;M and Capital</v>
          </cell>
          <cell r="C33">
            <v>-130.82610530907772</v>
          </cell>
          <cell r="D33">
            <v>-147.371425725206</v>
          </cell>
          <cell r="E33">
            <v>-289.07270728855065</v>
          </cell>
          <cell r="F33">
            <v>-223.76007549001594</v>
          </cell>
          <cell r="G33">
            <v>-149.98329288573584</v>
          </cell>
          <cell r="H33">
            <v>-163.25663819109579</v>
          </cell>
          <cell r="I33">
            <v>-157.40025564450323</v>
          </cell>
          <cell r="J33">
            <v>-193.62232692903464</v>
          </cell>
          <cell r="K33">
            <v>-149.29645949306334</v>
          </cell>
          <cell r="L33">
            <v>-162.74459358419122</v>
          </cell>
          <cell r="M33">
            <v>-158.79450401235508</v>
          </cell>
          <cell r="N33">
            <v>-271.81961544717063</v>
          </cell>
          <cell r="O33">
            <v>-2197.9479999999999</v>
          </cell>
          <cell r="P33">
            <v>688</v>
          </cell>
          <cell r="Q33" t="str">
            <v>Construction Expenditure</v>
          </cell>
          <cell r="S33">
            <v>-174.64124650182026</v>
          </cell>
          <cell r="T33">
            <v>-177.01307874234928</v>
          </cell>
          <cell r="U33">
            <v>-250.07611959645391</v>
          </cell>
          <cell r="V33">
            <v>-298.67267829870207</v>
          </cell>
          <cell r="W33">
            <v>-199.01136905950185</v>
          </cell>
          <cell r="X33">
            <v>-247.8707276540685</v>
          </cell>
          <cell r="Y33">
            <v>-197.26106593171068</v>
          </cell>
          <cell r="Z33">
            <v>-227.66632299412262</v>
          </cell>
          <cell r="AA33">
            <v>-193.22590594253609</v>
          </cell>
          <cell r="AB33">
            <v>-182.27544526552902</v>
          </cell>
          <cell r="AC33">
            <v>-180.9388356331944</v>
          </cell>
          <cell r="AD33">
            <v>-300.68020438001156</v>
          </cell>
          <cell r="AE33">
            <v>2629.3330000000001</v>
          </cell>
          <cell r="AF33">
            <v>864.16600000000005</v>
          </cell>
          <cell r="AG33" t="str">
            <v>Construction Expenditure</v>
          </cell>
          <cell r="AI33">
            <v>-183.79136447473019</v>
          </cell>
          <cell r="AJ33">
            <v>-187.36762192241864</v>
          </cell>
          <cell r="AK33">
            <v>-342.11491414427434</v>
          </cell>
          <cell r="AL33">
            <v>-289.87390554853363</v>
          </cell>
          <cell r="AM33">
            <v>-212.22441252325726</v>
          </cell>
          <cell r="AN33">
            <v>-217.28420569616881</v>
          </cell>
          <cell r="AO33">
            <v>-210.02533202904692</v>
          </cell>
          <cell r="AP33">
            <v>-239.48232530074807</v>
          </cell>
          <cell r="AQ33">
            <v>-204.24103358030061</v>
          </cell>
          <cell r="AR33">
            <v>-192.98168971496085</v>
          </cell>
          <cell r="AS33">
            <v>-191.61561849486736</v>
          </cell>
          <cell r="AT33">
            <v>-312.57157657069337</v>
          </cell>
          <cell r="AU33">
            <v>2783.5740000000001</v>
          </cell>
          <cell r="AV33">
            <v>1000</v>
          </cell>
          <cell r="AW33" t="str">
            <v>Construction Expenditure</v>
          </cell>
          <cell r="AY33">
            <v>-194.14188429102768</v>
          </cell>
          <cell r="AZ33">
            <v>-199.34765060054667</v>
          </cell>
          <cell r="BA33">
            <v>-355.85986286327443</v>
          </cell>
          <cell r="BB33">
            <v>-302.72777911767037</v>
          </cell>
          <cell r="BC33">
            <v>-227.81290689376931</v>
          </cell>
          <cell r="BD33">
            <v>-232.29906804538956</v>
          </cell>
          <cell r="BE33">
            <v>-225.04121399210848</v>
          </cell>
          <cell r="BF33">
            <v>-253.21922208476821</v>
          </cell>
          <cell r="BG33">
            <v>-217.03044859148153</v>
          </cell>
          <cell r="BH33">
            <v>-205.38297691275059</v>
          </cell>
          <cell r="BI33">
            <v>-203.96261881029801</v>
          </cell>
          <cell r="BJ33">
            <v>-326.2603677969152</v>
          </cell>
          <cell r="BK33">
            <v>2943.0860000000002</v>
          </cell>
          <cell r="BL33">
            <v>1175</v>
          </cell>
          <cell r="BM33" t="str">
            <v>Construction Expenditure</v>
          </cell>
          <cell r="BO33">
            <v>-199.47351129840527</v>
          </cell>
          <cell r="BP33">
            <v>-203.83862217273213</v>
          </cell>
          <cell r="BQ33">
            <v>-342.11137327779363</v>
          </cell>
          <cell r="BR33">
            <v>-304.67827864523071</v>
          </cell>
          <cell r="BS33">
            <v>-232.75436427204284</v>
          </cell>
          <cell r="BT33">
            <v>-237.32701617166595</v>
          </cell>
          <cell r="BU33">
            <v>-230.34460226867481</v>
          </cell>
          <cell r="BV33">
            <v>-258.44215287278644</v>
          </cell>
          <cell r="BW33">
            <v>-222.02193953274582</v>
          </cell>
          <cell r="BX33">
            <v>-210.46253055031937</v>
          </cell>
          <cell r="BY33">
            <v>-208.57560625120018</v>
          </cell>
          <cell r="BZ33">
            <v>-332.67100268640314</v>
          </cell>
          <cell r="CA33">
            <v>2982.701</v>
          </cell>
          <cell r="CB33">
            <v>1175</v>
          </cell>
          <cell r="CC33" t="str">
            <v>Construction Expenditure</v>
          </cell>
        </row>
        <row r="34">
          <cell r="A34">
            <v>32</v>
          </cell>
          <cell r="B34" t="str">
            <v>Pass Throughs [2]</v>
          </cell>
          <cell r="C34">
            <v>-85.447956160000032</v>
          </cell>
          <cell r="D34">
            <v>-69.281533811553601</v>
          </cell>
          <cell r="E34">
            <v>-94.428623635050826</v>
          </cell>
          <cell r="F34">
            <v>-88.022687901492745</v>
          </cell>
          <cell r="G34">
            <v>-64.332447382486535</v>
          </cell>
          <cell r="H34">
            <v>-82.802393439145916</v>
          </cell>
          <cell r="I34">
            <v>-68.718688189737875</v>
          </cell>
          <cell r="J34">
            <v>-78.562192640647098</v>
          </cell>
          <cell r="K34">
            <v>-96.11051362368616</v>
          </cell>
          <cell r="L34">
            <v>-98.264003506642894</v>
          </cell>
          <cell r="M34">
            <v>-64.742100142749436</v>
          </cell>
          <cell r="N34">
            <v>-116.33287557829735</v>
          </cell>
          <cell r="O34">
            <v>-1007.0460160114906</v>
          </cell>
          <cell r="S34">
            <v>-93.2781458724169</v>
          </cell>
          <cell r="T34">
            <v>-98.225314990275393</v>
          </cell>
          <cell r="U34">
            <v>-131.39595798488261</v>
          </cell>
          <cell r="V34">
            <v>-95.088341956334204</v>
          </cell>
          <cell r="W34">
            <v>-84.176641723112184</v>
          </cell>
          <cell r="X34">
            <v>-103.62250880891784</v>
          </cell>
          <cell r="Y34">
            <v>-89.182695822991064</v>
          </cell>
          <cell r="Z34">
            <v>-95.086491357531656</v>
          </cell>
          <cell r="AA34">
            <v>-105.33120338662137</v>
          </cell>
          <cell r="AB34">
            <v>-90.544929355849959</v>
          </cell>
          <cell r="AC34">
            <v>-87.15692577813401</v>
          </cell>
          <cell r="AD34">
            <v>-115.52304243860213</v>
          </cell>
          <cell r="AE34">
            <v>-1188.6121994756693</v>
          </cell>
          <cell r="AI34">
            <v>-96.241573477543398</v>
          </cell>
          <cell r="AJ34">
            <v>-88.225056786898051</v>
          </cell>
          <cell r="AK34">
            <v>-108.37863192624063</v>
          </cell>
          <cell r="AL34">
            <v>-87.562754572499017</v>
          </cell>
          <cell r="AM34">
            <v>-93.461872796081252</v>
          </cell>
          <cell r="AN34">
            <v>-107.64115384692134</v>
          </cell>
          <cell r="AO34">
            <v>-88.927499410291745</v>
          </cell>
          <cell r="AP34">
            <v>-86.321614329326465</v>
          </cell>
          <cell r="AQ34">
            <v>-123.7081820682105</v>
          </cell>
          <cell r="AR34">
            <v>-103.52937029132607</v>
          </cell>
          <cell r="AS34">
            <v>-86.027421284872545</v>
          </cell>
          <cell r="AT34">
            <v>-142.5281299777823</v>
          </cell>
          <cell r="AU34">
            <v>-1212.5532607679934</v>
          </cell>
          <cell r="AY34">
            <v>-217.49299572894176</v>
          </cell>
          <cell r="AZ34">
            <v>-89.404935714695227</v>
          </cell>
          <cell r="BA34">
            <v>-112.40136811224316</v>
          </cell>
          <cell r="BB34">
            <v>-98.773584090704276</v>
          </cell>
          <cell r="BC34">
            <v>-86.7113345214878</v>
          </cell>
          <cell r="BD34">
            <v>-113.34161631172458</v>
          </cell>
          <cell r="BE34">
            <v>-91.753217775237033</v>
          </cell>
          <cell r="BF34">
            <v>-89.296938255809266</v>
          </cell>
          <cell r="BG34">
            <v>-125.90447772377229</v>
          </cell>
          <cell r="BH34">
            <v>-103.90228938565889</v>
          </cell>
          <cell r="BI34">
            <v>-91.085946990206054</v>
          </cell>
          <cell r="BJ34">
            <v>-148.95744279265455</v>
          </cell>
          <cell r="BK34">
            <v>-1369.0261474031347</v>
          </cell>
          <cell r="BO34">
            <v>-99.260533027226188</v>
          </cell>
          <cell r="BP34">
            <v>-230.69156083802093</v>
          </cell>
          <cell r="BQ34">
            <v>-118.50124136733434</v>
          </cell>
          <cell r="BR34">
            <v>-104.86855663257543</v>
          </cell>
          <cell r="BS34">
            <v>-91.141259898623289</v>
          </cell>
          <cell r="BT34">
            <v>-117.3999654776254</v>
          </cell>
          <cell r="BU34">
            <v>-95.935442463160754</v>
          </cell>
          <cell r="BV34">
            <v>-91.629773571609363</v>
          </cell>
          <cell r="BW34">
            <v>-137.50177397037416</v>
          </cell>
          <cell r="BX34">
            <v>-96.252638916053073</v>
          </cell>
          <cell r="BY34">
            <v>-92.762495104791469</v>
          </cell>
          <cell r="BZ34">
            <v>-144.01494812279506</v>
          </cell>
          <cell r="CA34">
            <v>-1419.9601893901893</v>
          </cell>
        </row>
        <row r="35">
          <cell r="A35">
            <v>33</v>
          </cell>
          <cell r="B35" t="str">
            <v>O&amp;M, Capital, Pass Throughs</v>
          </cell>
          <cell r="C35">
            <v>-216.27406146907776</v>
          </cell>
          <cell r="D35">
            <v>-216.6529595367596</v>
          </cell>
          <cell r="E35">
            <v>-383.50133092360147</v>
          </cell>
          <cell r="F35">
            <v>-311.78276339150869</v>
          </cell>
          <cell r="G35">
            <v>-214.31574026822238</v>
          </cell>
          <cell r="H35">
            <v>-246.05903163024169</v>
          </cell>
          <cell r="I35">
            <v>-226.11894383424112</v>
          </cell>
          <cell r="J35">
            <v>-272.18451956968175</v>
          </cell>
          <cell r="K35">
            <v>-245.4069731167495</v>
          </cell>
          <cell r="L35">
            <v>-261.00859709083409</v>
          </cell>
          <cell r="M35">
            <v>-223.5366041551045</v>
          </cell>
          <cell r="N35">
            <v>-388.15249102546795</v>
          </cell>
          <cell r="O35">
            <v>-3204.9940160114907</v>
          </cell>
          <cell r="P35">
            <v>930.49881537050214</v>
          </cell>
          <cell r="Q35" t="str">
            <v>Reciepts - Pass Throughs</v>
          </cell>
          <cell r="S35">
            <v>-267.91939237423719</v>
          </cell>
          <cell r="T35">
            <v>-275.23839373262467</v>
          </cell>
          <cell r="U35">
            <v>-381.47207758133652</v>
          </cell>
          <cell r="V35">
            <v>-393.76102025503627</v>
          </cell>
          <cell r="W35">
            <v>-283.18801078261401</v>
          </cell>
          <cell r="X35">
            <v>-351.49323646298637</v>
          </cell>
          <cell r="Y35">
            <v>-286.44376175470177</v>
          </cell>
          <cell r="Z35">
            <v>-322.75281435165425</v>
          </cell>
          <cell r="AA35">
            <v>-298.55710932915747</v>
          </cell>
          <cell r="AB35">
            <v>-272.82037462137896</v>
          </cell>
          <cell r="AC35">
            <v>-268.0957614113284</v>
          </cell>
          <cell r="AD35">
            <v>-416.20324681861371</v>
          </cell>
          <cell r="AE35">
            <v>-3817.9451994756701</v>
          </cell>
          <cell r="AF35">
            <v>1093.7650446598934</v>
          </cell>
          <cell r="AG35" t="str">
            <v>Reciepts - Pass Throughs</v>
          </cell>
          <cell r="AI35">
            <v>-280.03293795227358</v>
          </cell>
          <cell r="AJ35">
            <v>-275.59267870931671</v>
          </cell>
          <cell r="AK35">
            <v>-450.49354607051498</v>
          </cell>
          <cell r="AL35">
            <v>-377.43666012103267</v>
          </cell>
          <cell r="AM35">
            <v>-305.68628531933848</v>
          </cell>
          <cell r="AN35">
            <v>-324.92535954309017</v>
          </cell>
          <cell r="AO35">
            <v>-298.95283143933864</v>
          </cell>
          <cell r="AP35">
            <v>-325.80393963007452</v>
          </cell>
          <cell r="AQ35">
            <v>-327.94921564851109</v>
          </cell>
          <cell r="AR35">
            <v>-296.51106000628693</v>
          </cell>
          <cell r="AS35">
            <v>-277.64303977973992</v>
          </cell>
          <cell r="AT35">
            <v>-455.09970654847564</v>
          </cell>
          <cell r="AU35">
            <v>-3996.1272607679939</v>
          </cell>
          <cell r="AV35">
            <v>1101.5747839458986</v>
          </cell>
          <cell r="AW35" t="str">
            <v>Reciepts - Pass Throughs</v>
          </cell>
          <cell r="AY35">
            <v>-411.63488001996944</v>
          </cell>
          <cell r="AZ35">
            <v>-288.7525863152419</v>
          </cell>
          <cell r="BA35">
            <v>-468.26123097551761</v>
          </cell>
          <cell r="BB35">
            <v>-401.50136320837464</v>
          </cell>
          <cell r="BC35">
            <v>-314.52424141525711</v>
          </cell>
          <cell r="BD35">
            <v>-345.64068435711414</v>
          </cell>
          <cell r="BE35">
            <v>-316.79443176734549</v>
          </cell>
          <cell r="BF35">
            <v>-342.51616034057747</v>
          </cell>
          <cell r="BG35">
            <v>-342.93492631525385</v>
          </cell>
          <cell r="BH35">
            <v>-309.28526629840951</v>
          </cell>
          <cell r="BI35">
            <v>-295.04856580050409</v>
          </cell>
          <cell r="BJ35">
            <v>-475.21781058956975</v>
          </cell>
          <cell r="BK35">
            <v>-4312.1121474031352</v>
          </cell>
          <cell r="BL35">
            <v>1358.9069723291998</v>
          </cell>
          <cell r="BM35" t="str">
            <v>Reciepts - Pass Throughs</v>
          </cell>
          <cell r="BO35">
            <v>-298.73404432563143</v>
          </cell>
          <cell r="BP35">
            <v>-434.53018301075303</v>
          </cell>
          <cell r="BQ35">
            <v>-460.61261464512796</v>
          </cell>
          <cell r="BR35">
            <v>-409.54683527780617</v>
          </cell>
          <cell r="BS35">
            <v>-323.89562417066611</v>
          </cell>
          <cell r="BT35">
            <v>-354.72698164929136</v>
          </cell>
          <cell r="BU35">
            <v>-326.28004473183557</v>
          </cell>
          <cell r="BV35">
            <v>-350.07192644439579</v>
          </cell>
          <cell r="BW35">
            <v>-359.52371350312001</v>
          </cell>
          <cell r="BX35">
            <v>-306.71516946637246</v>
          </cell>
          <cell r="BY35">
            <v>-301.33810135599163</v>
          </cell>
          <cell r="BZ35">
            <v>-476.68595080919818</v>
          </cell>
          <cell r="CA35">
            <v>-4402.6611893901891</v>
          </cell>
          <cell r="CB35">
            <v>1407.1529691325763</v>
          </cell>
          <cell r="CC35" t="str">
            <v>Reciepts - Pass Throughs</v>
          </cell>
        </row>
        <row r="36">
          <cell r="A36">
            <v>34</v>
          </cell>
          <cell r="P36">
            <v>-1007.0460160114906</v>
          </cell>
          <cell r="Q36" t="str">
            <v>Outflow - Pass Throughs</v>
          </cell>
          <cell r="AF36">
            <v>-1188.6121994756693</v>
          </cell>
          <cell r="AG36" t="str">
            <v>Outflow - Pass Throughs</v>
          </cell>
          <cell r="AV36">
            <v>-1212.5532607679934</v>
          </cell>
          <cell r="AW36" t="str">
            <v>Outflow - Pass Throughs</v>
          </cell>
          <cell r="BL36">
            <v>-1369.0261474031347</v>
          </cell>
          <cell r="BM36" t="str">
            <v>Outflow - Pass Throughs</v>
          </cell>
          <cell r="CB36">
            <v>-1419.9601893901893</v>
          </cell>
          <cell r="CC36" t="str">
            <v>Outflow - Pass Throughs</v>
          </cell>
        </row>
        <row r="37">
          <cell r="A37">
            <v>35</v>
          </cell>
          <cell r="B37" t="str">
            <v>Recorded</v>
          </cell>
          <cell r="P37">
            <v>-76.547200640988422</v>
          </cell>
          <cell r="Q37" t="str">
            <v>Net Pass Througs</v>
          </cell>
          <cell r="AF37">
            <v>-94.847154815775866</v>
          </cell>
          <cell r="AG37" t="str">
            <v>Net Pass Througs</v>
          </cell>
          <cell r="AV37">
            <v>-110.97847682209476</v>
          </cell>
          <cell r="AW37" t="str">
            <v>Net Pass Througs</v>
          </cell>
          <cell r="BL37">
            <v>-10.119175073934912</v>
          </cell>
          <cell r="BM37" t="str">
            <v>Net Pass Througs</v>
          </cell>
          <cell r="CB37">
            <v>-12.807220257612926</v>
          </cell>
          <cell r="CC37" t="str">
            <v>Net Pass Througs</v>
          </cell>
        </row>
        <row r="38">
          <cell r="A38">
            <v>36</v>
          </cell>
          <cell r="B38" t="str">
            <v>O&amp;M, Capital, Pass Throughs</v>
          </cell>
          <cell r="C38">
            <v>-329.19400000000002</v>
          </cell>
          <cell r="D38">
            <v>-202.071</v>
          </cell>
          <cell r="E38">
            <v>-261.214</v>
          </cell>
          <cell r="F38">
            <v>-200.518</v>
          </cell>
          <cell r="G38">
            <v>-272.61599999999999</v>
          </cell>
          <cell r="H38">
            <v>-222.36699999999999</v>
          </cell>
          <cell r="I38">
            <v>-206.67</v>
          </cell>
          <cell r="J38">
            <v>-267.28699999999998</v>
          </cell>
          <cell r="K38">
            <v>-189.37899999999999</v>
          </cell>
          <cell r="L38">
            <v>-227.59399999999999</v>
          </cell>
          <cell r="M38">
            <v>-223.102</v>
          </cell>
          <cell r="N38">
            <v>-306.61200000000002</v>
          </cell>
          <cell r="O38">
            <v>-2908.6240000000003</v>
          </cell>
          <cell r="S38">
            <v>-325</v>
          </cell>
          <cell r="T38">
            <v>-236</v>
          </cell>
          <cell r="U38">
            <v>-319</v>
          </cell>
          <cell r="AG38" t="str">
            <v>CEC Included in Rates</v>
          </cell>
          <cell r="AW38" t="str">
            <v>CEC Included in Rates</v>
          </cell>
          <cell r="BM38" t="str">
            <v>CEC Not Included in Rates; In passthroughs</v>
          </cell>
          <cell r="CC38" t="str">
            <v>CEC Not Included in Rates; In passthroughs</v>
          </cell>
        </row>
        <row r="39">
          <cell r="A39">
            <v>37</v>
          </cell>
          <cell r="B39" t="str">
            <v>Franchise Taxes</v>
          </cell>
          <cell r="C39">
            <v>-0.76500000000000001</v>
          </cell>
          <cell r="D39">
            <v>-1.087</v>
          </cell>
          <cell r="E39">
            <v>-3.121</v>
          </cell>
          <cell r="F39">
            <v>-69.183000000000007</v>
          </cell>
          <cell r="G39">
            <v>-1.0960000000000001</v>
          </cell>
          <cell r="H39">
            <v>-0.39800000000000002</v>
          </cell>
          <cell r="I39">
            <v>0</v>
          </cell>
          <cell r="J39">
            <v>-1.204</v>
          </cell>
          <cell r="K39">
            <v>0</v>
          </cell>
          <cell r="L39">
            <v>-0.39600000000000002</v>
          </cell>
          <cell r="M39">
            <v>-26.056999999999999</v>
          </cell>
          <cell r="N39">
            <v>-0.47599999999999998</v>
          </cell>
          <cell r="O39">
            <v>-103.783</v>
          </cell>
          <cell r="S39">
            <v>-0.1</v>
          </cell>
          <cell r="T39">
            <v>-2</v>
          </cell>
          <cell r="U39">
            <v>-4</v>
          </cell>
        </row>
        <row r="40">
          <cell r="A40">
            <v>38</v>
          </cell>
          <cell r="B40" t="str">
            <v>UUT</v>
          </cell>
          <cell r="C40">
            <v>-10.654</v>
          </cell>
          <cell r="D40">
            <v>-13.945</v>
          </cell>
          <cell r="E40">
            <v>-11.983000000000001</v>
          </cell>
          <cell r="F40">
            <v>-7.4080000000000004</v>
          </cell>
          <cell r="G40">
            <v>-13.303000000000001</v>
          </cell>
          <cell r="H40">
            <v>-13.265000000000001</v>
          </cell>
          <cell r="I40">
            <v>-13.010999999999999</v>
          </cell>
          <cell r="J40">
            <v>-14.064</v>
          </cell>
          <cell r="K40">
            <v>-20.893999999999998</v>
          </cell>
          <cell r="L40">
            <v>-7.8689999999999998</v>
          </cell>
          <cell r="N40">
            <v>-20.391999999999999</v>
          </cell>
          <cell r="O40">
            <v>-146.78800000000001</v>
          </cell>
          <cell r="S40">
            <v>-10</v>
          </cell>
          <cell r="T40">
            <v>-15</v>
          </cell>
          <cell r="U40">
            <v>-17</v>
          </cell>
        </row>
        <row r="41">
          <cell r="A41">
            <v>39</v>
          </cell>
          <cell r="B41" t="str">
            <v xml:space="preserve">EMS Taxes </v>
          </cell>
          <cell r="C41">
            <v>-3.2370000000000001</v>
          </cell>
          <cell r="D41">
            <v>-2.0750000000000002</v>
          </cell>
          <cell r="E41">
            <v>-1.3280000000000001</v>
          </cell>
          <cell r="F41">
            <v>-2.0249999999999999</v>
          </cell>
          <cell r="G41">
            <v>-1.4239999999999999</v>
          </cell>
          <cell r="H41">
            <v>-1.5129999999999999</v>
          </cell>
          <cell r="I41">
            <v>-4.4349999999999996</v>
          </cell>
          <cell r="J41">
            <v>-1.2090000000000001</v>
          </cell>
          <cell r="K41">
            <v>-1.409</v>
          </cell>
          <cell r="L41">
            <v>-1.8149999999999999</v>
          </cell>
          <cell r="N41">
            <v>-1.39</v>
          </cell>
          <cell r="O41">
            <v>-21.86</v>
          </cell>
          <cell r="S41">
            <v>-3</v>
          </cell>
          <cell r="T41">
            <v>-2</v>
          </cell>
          <cell r="U41">
            <v>-2</v>
          </cell>
        </row>
        <row r="42">
          <cell r="A42">
            <v>40</v>
          </cell>
          <cell r="B42" t="str">
            <v>O&amp;M, Capital, Pass Throughs, Taxes</v>
          </cell>
          <cell r="C42">
            <v>-343.85</v>
          </cell>
          <cell r="D42">
            <v>-219.17799999999997</v>
          </cell>
          <cell r="E42">
            <v>-277.64599999999996</v>
          </cell>
          <cell r="F42">
            <v>-279.13400000000001</v>
          </cell>
          <cell r="G42">
            <v>-288.43899999999996</v>
          </cell>
          <cell r="H42">
            <v>-237.54299999999998</v>
          </cell>
          <cell r="I42">
            <v>-224.11599999999999</v>
          </cell>
          <cell r="J42">
            <v>-283.76400000000001</v>
          </cell>
          <cell r="K42">
            <v>-211.68199999999999</v>
          </cell>
          <cell r="L42">
            <v>-237.67399999999998</v>
          </cell>
          <cell r="M42">
            <v>-249.15899999999999</v>
          </cell>
          <cell r="N42">
            <v>-328.87</v>
          </cell>
          <cell r="O42">
            <v>-3181.0549999999994</v>
          </cell>
          <cell r="S42">
            <v>-338.1</v>
          </cell>
          <cell r="T42">
            <v>-255</v>
          </cell>
          <cell r="U42">
            <v>-342</v>
          </cell>
          <cell r="V42">
            <v>0</v>
          </cell>
          <cell r="W42">
            <v>0</v>
          </cell>
          <cell r="X42">
            <v>0</v>
          </cell>
          <cell r="Y42">
            <v>0</v>
          </cell>
          <cell r="Z42">
            <v>0</v>
          </cell>
          <cell r="AA42">
            <v>0</v>
          </cell>
          <cell r="AB42">
            <v>0</v>
          </cell>
          <cell r="AC42">
            <v>0</v>
          </cell>
          <cell r="AD42">
            <v>0</v>
          </cell>
          <cell r="AE42">
            <v>-935.1</v>
          </cell>
          <cell r="AI42">
            <v>0</v>
          </cell>
          <cell r="AJ42">
            <v>0</v>
          </cell>
          <cell r="AK42">
            <v>0</v>
          </cell>
          <cell r="AL42">
            <v>0</v>
          </cell>
          <cell r="AM42">
            <v>0</v>
          </cell>
          <cell r="AN42">
            <v>0</v>
          </cell>
          <cell r="AO42">
            <v>0</v>
          </cell>
          <cell r="AP42">
            <v>0</v>
          </cell>
          <cell r="AQ42">
            <v>0</v>
          </cell>
          <cell r="AR42">
            <v>0</v>
          </cell>
          <cell r="AS42">
            <v>0</v>
          </cell>
          <cell r="AT42">
            <v>0</v>
          </cell>
          <cell r="AU42">
            <v>0</v>
          </cell>
        </row>
        <row r="43">
          <cell r="A43">
            <v>41</v>
          </cell>
        </row>
        <row r="44">
          <cell r="A44">
            <v>42</v>
          </cell>
          <cell r="B44" t="str">
            <v>Input</v>
          </cell>
        </row>
        <row r="45">
          <cell r="A45">
            <v>43</v>
          </cell>
          <cell r="B45" t="str">
            <v>O&amp;M, Capital, Pass Throughs</v>
          </cell>
          <cell r="C45">
            <v>-343.85</v>
          </cell>
          <cell r="D45">
            <v>-219.17799999999997</v>
          </cell>
          <cell r="E45">
            <v>-277.64599999999996</v>
          </cell>
          <cell r="F45">
            <v>-279.13400000000001</v>
          </cell>
          <cell r="G45">
            <v>-288.43899999999996</v>
          </cell>
          <cell r="H45">
            <v>-237.54299999999998</v>
          </cell>
          <cell r="I45">
            <v>-224.11599999999999</v>
          </cell>
          <cell r="J45">
            <v>-283.76400000000001</v>
          </cell>
          <cell r="K45">
            <v>-211.68199999999999</v>
          </cell>
          <cell r="L45">
            <v>-237.67399999999998</v>
          </cell>
          <cell r="M45">
            <v>-249.15899999999999</v>
          </cell>
          <cell r="N45">
            <v>-328.87</v>
          </cell>
          <cell r="O45">
            <v>-3181.0549999999994</v>
          </cell>
          <cell r="S45">
            <v>-338.1</v>
          </cell>
          <cell r="T45">
            <v>-255</v>
          </cell>
          <cell r="U45">
            <v>-342</v>
          </cell>
          <cell r="V45">
            <v>-393.76102025503627</v>
          </cell>
          <cell r="W45">
            <v>-283.18801078261401</v>
          </cell>
          <cell r="X45">
            <v>-351.49323646298637</v>
          </cell>
          <cell r="Y45">
            <v>-286.44376175470177</v>
          </cell>
          <cell r="Z45">
            <v>-322.75281435165425</v>
          </cell>
          <cell r="AA45">
            <v>-298.55710932915747</v>
          </cell>
          <cell r="AB45">
            <v>-272.82037462137896</v>
          </cell>
          <cell r="AC45">
            <v>-268.0957614113284</v>
          </cell>
          <cell r="AD45">
            <v>-416.20324681861371</v>
          </cell>
          <cell r="AE45">
            <v>-3828.4153357874711</v>
          </cell>
          <cell r="AI45">
            <v>-280.03293795227358</v>
          </cell>
          <cell r="AJ45">
            <v>-275.59267870931671</v>
          </cell>
          <cell r="AK45">
            <v>-450.49354607051498</v>
          </cell>
          <cell r="AL45">
            <v>-377.43666012103267</v>
          </cell>
          <cell r="AM45">
            <v>-305.68628531933848</v>
          </cell>
          <cell r="AN45">
            <v>-324.92535954309017</v>
          </cell>
          <cell r="AO45">
            <v>-298.95283143933864</v>
          </cell>
          <cell r="AP45">
            <v>-325.80393963007452</v>
          </cell>
          <cell r="AQ45">
            <v>-327.94921564851109</v>
          </cell>
          <cell r="AR45">
            <v>-296.51106000628693</v>
          </cell>
          <cell r="AS45">
            <v>-277.64303977973992</v>
          </cell>
          <cell r="AT45">
            <v>-455.09970654847564</v>
          </cell>
          <cell r="AU45">
            <v>-3996.1272607679939</v>
          </cell>
          <cell r="AY45">
            <v>-411.63488001996944</v>
          </cell>
          <cell r="AZ45">
            <v>-288.7525863152419</v>
          </cell>
          <cell r="BA45">
            <v>-468.26123097551761</v>
          </cell>
          <cell r="BB45">
            <v>-401.50136320837464</v>
          </cell>
          <cell r="BC45">
            <v>-314.52424141525711</v>
          </cell>
          <cell r="BD45">
            <v>-345.64068435711414</v>
          </cell>
          <cell r="BE45">
            <v>-316.79443176734549</v>
          </cell>
          <cell r="BF45">
            <v>-342.51616034057747</v>
          </cell>
          <cell r="BG45">
            <v>-342.93492631525385</v>
          </cell>
          <cell r="BH45">
            <v>-309.28526629840951</v>
          </cell>
          <cell r="BI45">
            <v>-295.04856580050409</v>
          </cell>
          <cell r="BJ45">
            <v>-475.21781058956975</v>
          </cell>
          <cell r="BK45">
            <v>-4312.1121474031352</v>
          </cell>
          <cell r="BO45">
            <v>-298.73404432563143</v>
          </cell>
          <cell r="BP45">
            <v>-434.53018301075303</v>
          </cell>
          <cell r="BQ45">
            <v>-460.61261464512796</v>
          </cell>
          <cell r="BR45">
            <v>-409.54683527780617</v>
          </cell>
          <cell r="BS45">
            <v>-323.89562417066611</v>
          </cell>
          <cell r="BT45">
            <v>-354.72698164929136</v>
          </cell>
          <cell r="BU45">
            <v>-326.28004473183557</v>
          </cell>
          <cell r="BV45">
            <v>-350.07192644439579</v>
          </cell>
          <cell r="BW45">
            <v>-359.52371350312001</v>
          </cell>
          <cell r="BX45">
            <v>-306.71516946637246</v>
          </cell>
          <cell r="BY45">
            <v>-301.33810135599163</v>
          </cell>
          <cell r="BZ45">
            <v>-476.68595080919818</v>
          </cell>
          <cell r="CA45">
            <v>-4402.6611893901891</v>
          </cell>
        </row>
        <row r="46">
          <cell r="A46">
            <v>44</v>
          </cell>
        </row>
        <row r="47">
          <cell r="A47">
            <v>45</v>
          </cell>
          <cell r="B47" t="str">
            <v>Variance Accrual vs Cash</v>
          </cell>
          <cell r="C47">
            <v>-97.148647871091839</v>
          </cell>
          <cell r="D47">
            <v>-38.285193933231142</v>
          </cell>
          <cell r="E47">
            <v>94.270968400901637</v>
          </cell>
          <cell r="F47">
            <v>34.861928539041827</v>
          </cell>
          <cell r="G47">
            <v>-42.909912253644393</v>
          </cell>
          <cell r="H47">
            <v>-29.762123320850264</v>
          </cell>
          <cell r="I47">
            <v>-39.352462234119059</v>
          </cell>
          <cell r="J47">
            <v>-4.3818729538766661</v>
          </cell>
          <cell r="K47">
            <v>-48.162644309444687</v>
          </cell>
          <cell r="L47">
            <v>-26.640314977213478</v>
          </cell>
          <cell r="M47">
            <v>-24.805469391831195</v>
          </cell>
          <cell r="N47">
            <v>47.722744305359214</v>
          </cell>
          <cell r="O47">
            <v>-174.59300000000005</v>
          </cell>
          <cell r="S47">
            <v>-75.354940331029752</v>
          </cell>
          <cell r="T47">
            <v>-28.564051187489667</v>
          </cell>
          <cell r="U47">
            <v>34.052262263330448</v>
          </cell>
          <cell r="V47">
            <v>87.733607603787902</v>
          </cell>
          <cell r="W47">
            <v>-15.638845319304835</v>
          </cell>
          <cell r="X47">
            <v>33.515476249369897</v>
          </cell>
          <cell r="Y47">
            <v>-21.864768792294257</v>
          </cell>
          <cell r="Z47">
            <v>8.004386719146936</v>
          </cell>
          <cell r="AA47">
            <v>-24.39059726959394</v>
          </cell>
          <cell r="AB47">
            <v>-27.27195903366632</v>
          </cell>
          <cell r="AC47">
            <v>-21.98815084614526</v>
          </cell>
          <cell r="AD47">
            <v>51.767579943888592</v>
          </cell>
          <cell r="AE47">
            <v>-2.5579538487363607E-13</v>
          </cell>
          <cell r="AI47">
            <v>-78.701124353438445</v>
          </cell>
          <cell r="AJ47">
            <v>-30.111462685480319</v>
          </cell>
          <cell r="AK47">
            <v>113.3076031402145</v>
          </cell>
          <cell r="AL47">
            <v>65.246410955848432</v>
          </cell>
          <cell r="AM47">
            <v>-15.741868241075792</v>
          </cell>
          <cell r="AN47">
            <v>-10.009718666560701</v>
          </cell>
          <cell r="AO47">
            <v>-22.847928965360751</v>
          </cell>
          <cell r="AP47">
            <v>6.7461813436001421</v>
          </cell>
          <cell r="AQ47">
            <v>-25.133061287549623</v>
          </cell>
          <cell r="AR47">
            <v>-28.570578113023572</v>
          </cell>
          <cell r="AS47">
            <v>-22.747849764668644</v>
          </cell>
          <cell r="AT47">
            <v>48.563396637494691</v>
          </cell>
          <cell r="AU47">
            <v>-8.5265128291212022E-14</v>
          </cell>
          <cell r="AY47">
            <v>-80.544562878838803</v>
          </cell>
          <cell r="AZ47">
            <v>-30.342381810142967</v>
          </cell>
          <cell r="BA47">
            <v>113.79913220735688</v>
          </cell>
          <cell r="BB47">
            <v>63.472131988581367</v>
          </cell>
          <cell r="BC47">
            <v>-14.18469890780878</v>
          </cell>
          <cell r="BD47">
            <v>-8.4994088058718944</v>
          </cell>
          <cell r="BE47">
            <v>-22.385762405537946</v>
          </cell>
          <cell r="BF47">
            <v>6.8895134167446486</v>
          </cell>
          <cell r="BG47">
            <v>-24.119030933627414</v>
          </cell>
          <cell r="BH47">
            <v>-28.448960074323139</v>
          </cell>
          <cell r="BI47">
            <v>-22.006118037744443</v>
          </cell>
          <cell r="BJ47">
            <v>46.370146241212467</v>
          </cell>
          <cell r="BK47">
            <v>0</v>
          </cell>
          <cell r="BO47">
            <v>-79.451607652355762</v>
          </cell>
          <cell r="BP47">
            <v>-28.941161113522952</v>
          </cell>
          <cell r="BQ47">
            <v>96.824091294559167</v>
          </cell>
          <cell r="BR47">
            <v>62.502611140299393</v>
          </cell>
          <cell r="BS47">
            <v>-12.335158305995435</v>
          </cell>
          <cell r="BT47">
            <v>-6.6229182818120478</v>
          </cell>
          <cell r="BU47">
            <v>-20.223239665201902</v>
          </cell>
          <cell r="BV47">
            <v>8.8353330867109605</v>
          </cell>
          <cell r="BW47">
            <v>-22.583636110787978</v>
          </cell>
          <cell r="BX47">
            <v>-26.552895862195129</v>
          </cell>
          <cell r="BY47">
            <v>-20.491678676633853</v>
          </cell>
          <cell r="BZ47">
            <v>49.040260146935509</v>
          </cell>
          <cell r="CA47">
            <v>0</v>
          </cell>
        </row>
        <row r="48">
          <cell r="A48">
            <v>46</v>
          </cell>
          <cell r="B48" t="str">
            <v>(Decrease)/Increase</v>
          </cell>
        </row>
        <row r="49">
          <cell r="A49">
            <v>47</v>
          </cell>
          <cell r="D49" t="str">
            <v>3 pay period --&gt;</v>
          </cell>
          <cell r="E49">
            <v>20</v>
          </cell>
          <cell r="T49" t="str">
            <v>3 pay period --&gt;</v>
          </cell>
          <cell r="U49">
            <v>20</v>
          </cell>
          <cell r="AJ49" t="str">
            <v>3 pay period --&gt;</v>
          </cell>
          <cell r="AK49">
            <v>20</v>
          </cell>
          <cell r="AZ49" t="str">
            <v>3 pay period --&gt;</v>
          </cell>
          <cell r="BA49">
            <v>20</v>
          </cell>
          <cell r="BP49" t="str">
            <v>3 pay period --&gt;</v>
          </cell>
          <cell r="BQ49">
            <v>20</v>
          </cell>
        </row>
        <row r="50">
          <cell r="A50">
            <v>48</v>
          </cell>
          <cell r="D50" t="str">
            <v>Result Sharing --&gt;</v>
          </cell>
          <cell r="E50">
            <v>80</v>
          </cell>
          <cell r="T50" t="str">
            <v>Result Sharing --&gt;</v>
          </cell>
          <cell r="V50">
            <v>21.666666666666664</v>
          </cell>
          <cell r="X50">
            <v>43.333333333333329</v>
          </cell>
          <cell r="AJ50" t="str">
            <v>Result Sharing --&gt;</v>
          </cell>
          <cell r="AK50">
            <v>80</v>
          </cell>
          <cell r="AZ50" t="str">
            <v>Result Sharing --&gt;</v>
          </cell>
          <cell r="BA50">
            <v>80</v>
          </cell>
          <cell r="BP50" t="str">
            <v>Result Sharing --&gt;</v>
          </cell>
          <cell r="BQ50">
            <v>80</v>
          </cell>
        </row>
        <row r="51">
          <cell r="A51">
            <v>49</v>
          </cell>
          <cell r="T51" t="str">
            <v>Pension --&gt;</v>
          </cell>
          <cell r="U51">
            <v>9</v>
          </cell>
          <cell r="AJ51" t="str">
            <v>Pension --&gt;</v>
          </cell>
          <cell r="AK51">
            <v>9</v>
          </cell>
          <cell r="AZ51" t="str">
            <v>Pension --&gt;</v>
          </cell>
          <cell r="BA51">
            <v>9</v>
          </cell>
          <cell r="BP51" t="str">
            <v>Pension --&gt;</v>
          </cell>
          <cell r="BQ51">
            <v>9</v>
          </cell>
        </row>
        <row r="52">
          <cell r="A52">
            <v>50</v>
          </cell>
          <cell r="E52">
            <v>100</v>
          </cell>
          <cell r="F52">
            <v>68</v>
          </cell>
          <cell r="G52" t="str">
            <v>&lt;--Franchise Fees</v>
          </cell>
          <cell r="M52" t="str">
            <v>PBOPs --&gt;</v>
          </cell>
          <cell r="N52">
            <v>90</v>
          </cell>
          <cell r="U52">
            <v>29</v>
          </cell>
          <cell r="V52">
            <v>68</v>
          </cell>
          <cell r="W52" t="str">
            <v>&lt;--Franchise Fees</v>
          </cell>
          <cell r="AC52" t="str">
            <v>PBOPs --&gt;</v>
          </cell>
          <cell r="AD52">
            <v>90</v>
          </cell>
          <cell r="AK52">
            <v>109</v>
          </cell>
          <cell r="AL52">
            <v>68</v>
          </cell>
          <cell r="AM52" t="str">
            <v>&lt;--Franchise Fees</v>
          </cell>
          <cell r="AS52" t="str">
            <v>PBOPs --&gt;</v>
          </cell>
          <cell r="AT52">
            <v>90</v>
          </cell>
          <cell r="BA52">
            <v>109</v>
          </cell>
          <cell r="BB52">
            <v>68</v>
          </cell>
          <cell r="BC52" t="str">
            <v>&lt;--Franchise Fees</v>
          </cell>
          <cell r="BI52" t="str">
            <v>PBOPs --&gt;</v>
          </cell>
          <cell r="BJ52">
            <v>90</v>
          </cell>
          <cell r="BQ52">
            <v>109</v>
          </cell>
          <cell r="BR52">
            <v>68</v>
          </cell>
          <cell r="BS52" t="str">
            <v>&lt;--Franchise Fees</v>
          </cell>
          <cell r="BY52" t="str">
            <v>PBOPs --&gt;</v>
          </cell>
          <cell r="BZ52">
            <v>90</v>
          </cell>
        </row>
        <row r="53">
          <cell r="A53">
            <v>51</v>
          </cell>
        </row>
        <row r="54">
          <cell r="A54">
            <v>52</v>
          </cell>
          <cell r="B54" t="str">
            <v>Variance Forecast vs. Recorded</v>
          </cell>
          <cell r="C54">
            <v>127.57593853092226</v>
          </cell>
          <cell r="D54">
            <v>2.5250404632403729</v>
          </cell>
          <cell r="E54">
            <v>-105.85533092360151</v>
          </cell>
          <cell r="F54">
            <v>-32.64876339150868</v>
          </cell>
          <cell r="G54">
            <v>74.12325973177758</v>
          </cell>
          <cell r="H54">
            <v>-8.5160316302417129</v>
          </cell>
          <cell r="I54">
            <v>-2.0029438342411368</v>
          </cell>
          <cell r="J54">
            <v>11.579480430318256</v>
          </cell>
          <cell r="K54">
            <v>-33.72497311674951</v>
          </cell>
          <cell r="L54">
            <v>-23.334597090834109</v>
          </cell>
          <cell r="M54">
            <v>25.622395844895493</v>
          </cell>
          <cell r="N54">
            <v>-59.282491025467948</v>
          </cell>
          <cell r="O54">
            <v>-23.939016011490651</v>
          </cell>
          <cell r="S54">
            <v>70.180607625762832</v>
          </cell>
          <cell r="T54">
            <v>-20.238393732624672</v>
          </cell>
          <cell r="U54">
            <v>-39.472077581336521</v>
          </cell>
          <cell r="V54">
            <v>0</v>
          </cell>
          <cell r="W54">
            <v>0</v>
          </cell>
          <cell r="X54">
            <v>0</v>
          </cell>
          <cell r="Y54">
            <v>0</v>
          </cell>
          <cell r="Z54">
            <v>0</v>
          </cell>
          <cell r="AA54">
            <v>0</v>
          </cell>
          <cell r="AB54">
            <v>0</v>
          </cell>
          <cell r="AC54">
            <v>0</v>
          </cell>
          <cell r="AD54">
            <v>0</v>
          </cell>
          <cell r="AE54">
            <v>10.470136311801639</v>
          </cell>
          <cell r="AI54">
            <v>0</v>
          </cell>
          <cell r="AJ54">
            <v>0</v>
          </cell>
          <cell r="AK54">
            <v>0</v>
          </cell>
          <cell r="AL54">
            <v>0</v>
          </cell>
          <cell r="AM54">
            <v>0</v>
          </cell>
          <cell r="AN54">
            <v>0</v>
          </cell>
          <cell r="AO54">
            <v>0</v>
          </cell>
          <cell r="AP54">
            <v>0</v>
          </cell>
          <cell r="AQ54">
            <v>0</v>
          </cell>
          <cell r="AR54">
            <v>0</v>
          </cell>
          <cell r="AS54">
            <v>0</v>
          </cell>
          <cell r="AT54">
            <v>0</v>
          </cell>
          <cell r="AU54">
            <v>0</v>
          </cell>
          <cell r="AY54">
            <v>0</v>
          </cell>
          <cell r="AZ54">
            <v>0</v>
          </cell>
          <cell r="BA54">
            <v>0</v>
          </cell>
          <cell r="BB54">
            <v>0</v>
          </cell>
          <cell r="BC54">
            <v>0</v>
          </cell>
          <cell r="BD54">
            <v>0</v>
          </cell>
          <cell r="BE54">
            <v>0</v>
          </cell>
          <cell r="BF54">
            <v>0</v>
          </cell>
          <cell r="BG54">
            <v>0</v>
          </cell>
          <cell r="BH54">
            <v>0</v>
          </cell>
          <cell r="BI54">
            <v>0</v>
          </cell>
          <cell r="BJ54">
            <v>0</v>
          </cell>
          <cell r="BK54">
            <v>0</v>
          </cell>
          <cell r="BO54">
            <v>0</v>
          </cell>
          <cell r="BP54">
            <v>0</v>
          </cell>
          <cell r="BQ54">
            <v>0</v>
          </cell>
          <cell r="BR54">
            <v>0</v>
          </cell>
          <cell r="BS54">
            <v>0</v>
          </cell>
          <cell r="BT54">
            <v>0</v>
          </cell>
          <cell r="BU54">
            <v>0</v>
          </cell>
          <cell r="BV54">
            <v>0</v>
          </cell>
          <cell r="BW54">
            <v>0</v>
          </cell>
          <cell r="BX54">
            <v>0</v>
          </cell>
          <cell r="BY54">
            <v>0</v>
          </cell>
          <cell r="BZ54">
            <v>0</v>
          </cell>
          <cell r="CA54">
            <v>0</v>
          </cell>
        </row>
        <row r="55">
          <cell r="A55">
            <v>53</v>
          </cell>
          <cell r="F55" t="str">
            <v>Result Sharing --&gt;</v>
          </cell>
          <cell r="G55">
            <v>40</v>
          </cell>
        </row>
        <row r="56">
          <cell r="A56">
            <v>54</v>
          </cell>
        </row>
        <row r="57">
          <cell r="A57">
            <v>55</v>
          </cell>
          <cell r="B57" t="str">
            <v>[1] Per information provided from Larry Hedrick, Sharon Irving &amp; Tom Cole</v>
          </cell>
        </row>
      </sheetData>
      <sheetData sheetId="12" refreshError="1">
        <row r="11">
          <cell r="A11">
            <v>1</v>
          </cell>
          <cell r="C11" t="str">
            <v>Other Operating Expense</v>
          </cell>
          <cell r="D11">
            <v>36892</v>
          </cell>
          <cell r="E11">
            <v>36923</v>
          </cell>
          <cell r="F11">
            <v>36951</v>
          </cell>
          <cell r="G11">
            <v>36982</v>
          </cell>
          <cell r="H11">
            <v>37012</v>
          </cell>
          <cell r="I11">
            <v>37043</v>
          </cell>
          <cell r="J11">
            <v>37073</v>
          </cell>
          <cell r="K11">
            <v>37104</v>
          </cell>
          <cell r="L11">
            <v>37135</v>
          </cell>
          <cell r="M11">
            <v>37165</v>
          </cell>
          <cell r="N11">
            <v>37196</v>
          </cell>
          <cell r="O11">
            <v>37226</v>
          </cell>
          <cell r="P11" t="str">
            <v>Total</v>
          </cell>
          <cell r="R11">
            <v>37257</v>
          </cell>
          <cell r="S11">
            <v>37288</v>
          </cell>
          <cell r="T11">
            <v>37316</v>
          </cell>
          <cell r="U11">
            <v>37347</v>
          </cell>
          <cell r="V11">
            <v>37377</v>
          </cell>
          <cell r="W11">
            <v>37408</v>
          </cell>
          <cell r="X11">
            <v>37438</v>
          </cell>
          <cell r="Y11">
            <v>37469</v>
          </cell>
          <cell r="Z11">
            <v>37500</v>
          </cell>
          <cell r="AA11">
            <v>37530</v>
          </cell>
          <cell r="AB11">
            <v>37561</v>
          </cell>
          <cell r="AC11">
            <v>37591</v>
          </cell>
          <cell r="AD11" t="str">
            <v>Total</v>
          </cell>
          <cell r="AF11">
            <v>37622</v>
          </cell>
          <cell r="AG11">
            <v>37653</v>
          </cell>
          <cell r="AH11">
            <v>37681</v>
          </cell>
          <cell r="AI11">
            <v>37712</v>
          </cell>
          <cell r="AJ11">
            <v>37742</v>
          </cell>
          <cell r="AK11">
            <v>37773</v>
          </cell>
          <cell r="AL11">
            <v>37803</v>
          </cell>
          <cell r="AM11">
            <v>37834</v>
          </cell>
          <cell r="AN11">
            <v>37865</v>
          </cell>
          <cell r="AO11">
            <v>37895</v>
          </cell>
          <cell r="AP11">
            <v>37926</v>
          </cell>
          <cell r="AQ11">
            <v>37956</v>
          </cell>
          <cell r="AR11" t="str">
            <v>Total</v>
          </cell>
          <cell r="AT11">
            <v>37987</v>
          </cell>
          <cell r="AU11">
            <v>38018</v>
          </cell>
          <cell r="AV11">
            <v>38047</v>
          </cell>
          <cell r="AW11">
            <v>38078</v>
          </cell>
          <cell r="AX11">
            <v>38108</v>
          </cell>
          <cell r="AY11">
            <v>38139</v>
          </cell>
          <cell r="AZ11">
            <v>38169</v>
          </cell>
          <cell r="BA11">
            <v>38200</v>
          </cell>
          <cell r="BB11">
            <v>38231</v>
          </cell>
          <cell r="BC11">
            <v>38261</v>
          </cell>
          <cell r="BD11">
            <v>38292</v>
          </cell>
          <cell r="BE11">
            <v>38322</v>
          </cell>
          <cell r="BF11" t="str">
            <v>Total</v>
          </cell>
          <cell r="BH11">
            <v>38353</v>
          </cell>
          <cell r="BI11">
            <v>38384</v>
          </cell>
          <cell r="BJ11">
            <v>38412</v>
          </cell>
          <cell r="BK11">
            <v>38443</v>
          </cell>
          <cell r="BL11">
            <v>38473</v>
          </cell>
          <cell r="BM11">
            <v>38504</v>
          </cell>
          <cell r="BN11">
            <v>38534</v>
          </cell>
          <cell r="BO11">
            <v>38565</v>
          </cell>
          <cell r="BP11">
            <v>38596</v>
          </cell>
          <cell r="BQ11">
            <v>38626</v>
          </cell>
          <cell r="BR11">
            <v>38657</v>
          </cell>
          <cell r="BS11">
            <v>38687</v>
          </cell>
          <cell r="BT11" t="str">
            <v>Total</v>
          </cell>
        </row>
        <row r="12">
          <cell r="A12">
            <v>2</v>
          </cell>
          <cell r="Q12">
            <v>2001</v>
          </cell>
          <cell r="AE12">
            <v>2002</v>
          </cell>
          <cell r="AS12">
            <v>2003</v>
          </cell>
          <cell r="BG12">
            <v>2004</v>
          </cell>
          <cell r="BU12">
            <v>2005</v>
          </cell>
        </row>
        <row r="13">
          <cell r="A13">
            <v>3</v>
          </cell>
          <cell r="C13" t="str">
            <v>Nuclear Decomm Contribution</v>
          </cell>
          <cell r="F13">
            <v>-6.12</v>
          </cell>
          <cell r="I13">
            <v>-6.12</v>
          </cell>
          <cell r="L13">
            <v>-6.12</v>
          </cell>
          <cell r="O13">
            <v>-6.12</v>
          </cell>
          <cell r="P13">
            <v>-24.48</v>
          </cell>
          <cell r="T13">
            <v>-6.12</v>
          </cell>
          <cell r="W13">
            <v>-6.12</v>
          </cell>
          <cell r="Z13">
            <v>-6.12</v>
          </cell>
          <cell r="AC13">
            <v>-6.12</v>
          </cell>
          <cell r="AD13">
            <v>-24.48</v>
          </cell>
          <cell r="AH13">
            <v>-6.12</v>
          </cell>
          <cell r="AK13">
            <v>-6.12</v>
          </cell>
          <cell r="AN13">
            <v>-6.12</v>
          </cell>
          <cell r="AQ13">
            <v>-6.12</v>
          </cell>
          <cell r="AR13">
            <v>-24.48</v>
          </cell>
          <cell r="AV13">
            <v>-6.12</v>
          </cell>
          <cell r="AY13">
            <v>-6.12</v>
          </cell>
          <cell r="BB13">
            <v>-6.12</v>
          </cell>
          <cell r="BE13">
            <v>-6.12</v>
          </cell>
          <cell r="BF13">
            <v>-24.48</v>
          </cell>
          <cell r="BJ13">
            <v>-6.12</v>
          </cell>
          <cell r="BM13">
            <v>-6.12</v>
          </cell>
          <cell r="BP13">
            <v>-6.12</v>
          </cell>
          <cell r="BS13">
            <v>-6.12</v>
          </cell>
          <cell r="BT13">
            <v>-24.48</v>
          </cell>
        </row>
        <row r="14">
          <cell r="A14">
            <v>4</v>
          </cell>
        </row>
        <row r="15">
          <cell r="A15">
            <v>5</v>
          </cell>
        </row>
        <row r="16">
          <cell r="A16">
            <v>6</v>
          </cell>
        </row>
        <row r="17">
          <cell r="A17">
            <v>7</v>
          </cell>
          <cell r="C17" t="str">
            <v>Recorded All Other Oper Expense</v>
          </cell>
          <cell r="D17">
            <v>-61.820999999999998</v>
          </cell>
          <cell r="E17">
            <v>-71.704999999999998</v>
          </cell>
          <cell r="F17">
            <v>-87.897000000000006</v>
          </cell>
          <cell r="G17">
            <v>-77.173000000000002</v>
          </cell>
          <cell r="H17">
            <v>-71.278999999999996</v>
          </cell>
          <cell r="I17">
            <v>-66.266999999999996</v>
          </cell>
          <cell r="J17">
            <v>-24.09</v>
          </cell>
          <cell r="K17">
            <v>-40.488</v>
          </cell>
          <cell r="L17">
            <v>-82.304000000000002</v>
          </cell>
          <cell r="M17">
            <v>-67.668999999999997</v>
          </cell>
          <cell r="N17">
            <v>-75.518000000000001</v>
          </cell>
          <cell r="O17">
            <v>-94.23</v>
          </cell>
          <cell r="P17">
            <v>-820.44100000000003</v>
          </cell>
        </row>
        <row r="18">
          <cell r="A18">
            <v>8</v>
          </cell>
        </row>
        <row r="19">
          <cell r="A19">
            <v>9</v>
          </cell>
        </row>
        <row r="20">
          <cell r="A20">
            <v>10</v>
          </cell>
          <cell r="C20" t="str">
            <v>Other Non-Operating Expense</v>
          </cell>
          <cell r="D20">
            <v>36892</v>
          </cell>
          <cell r="E20">
            <v>36923</v>
          </cell>
          <cell r="F20">
            <v>36951</v>
          </cell>
          <cell r="G20">
            <v>36982</v>
          </cell>
          <cell r="H20">
            <v>37012</v>
          </cell>
          <cell r="I20">
            <v>37043</v>
          </cell>
          <cell r="J20">
            <v>37073</v>
          </cell>
          <cell r="K20">
            <v>37104</v>
          </cell>
          <cell r="L20">
            <v>37135</v>
          </cell>
          <cell r="M20">
            <v>37165</v>
          </cell>
          <cell r="N20">
            <v>37196</v>
          </cell>
          <cell r="O20">
            <v>37226</v>
          </cell>
          <cell r="P20" t="str">
            <v>Total</v>
          </cell>
          <cell r="R20">
            <v>37257</v>
          </cell>
          <cell r="S20">
            <v>37288</v>
          </cell>
          <cell r="T20">
            <v>37316</v>
          </cell>
          <cell r="U20">
            <v>37347</v>
          </cell>
          <cell r="V20">
            <v>37377</v>
          </cell>
          <cell r="W20">
            <v>37408</v>
          </cell>
          <cell r="X20">
            <v>37438</v>
          </cell>
          <cell r="Y20">
            <v>37469</v>
          </cell>
          <cell r="Z20">
            <v>37500</v>
          </cell>
          <cell r="AA20">
            <v>37530</v>
          </cell>
          <cell r="AB20">
            <v>37561</v>
          </cell>
          <cell r="AC20">
            <v>37591</v>
          </cell>
          <cell r="AD20" t="str">
            <v>Total</v>
          </cell>
          <cell r="AF20">
            <v>37622</v>
          </cell>
          <cell r="AG20">
            <v>37653</v>
          </cell>
          <cell r="AH20">
            <v>37681</v>
          </cell>
          <cell r="AI20">
            <v>37712</v>
          </cell>
          <cell r="AJ20">
            <v>37742</v>
          </cell>
          <cell r="AK20">
            <v>37773</v>
          </cell>
          <cell r="AL20">
            <v>37803</v>
          </cell>
          <cell r="AM20">
            <v>37834</v>
          </cell>
          <cell r="AN20">
            <v>37865</v>
          </cell>
          <cell r="AO20">
            <v>37895</v>
          </cell>
          <cell r="AP20">
            <v>37926</v>
          </cell>
          <cell r="AQ20">
            <v>37956</v>
          </cell>
          <cell r="AR20" t="str">
            <v>Total</v>
          </cell>
          <cell r="AT20">
            <v>37987</v>
          </cell>
          <cell r="AU20">
            <v>38018</v>
          </cell>
          <cell r="AV20">
            <v>38047</v>
          </cell>
          <cell r="AW20">
            <v>38078</v>
          </cell>
          <cell r="AX20">
            <v>38108</v>
          </cell>
          <cell r="AY20">
            <v>38139</v>
          </cell>
          <cell r="AZ20">
            <v>38169</v>
          </cell>
          <cell r="BA20">
            <v>38200</v>
          </cell>
          <cell r="BB20">
            <v>38231</v>
          </cell>
          <cell r="BC20">
            <v>38261</v>
          </cell>
          <cell r="BD20">
            <v>38292</v>
          </cell>
          <cell r="BE20">
            <v>38322</v>
          </cell>
          <cell r="BF20" t="str">
            <v>Total</v>
          </cell>
          <cell r="BH20">
            <v>38353</v>
          </cell>
          <cell r="BI20">
            <v>38384</v>
          </cell>
          <cell r="BJ20">
            <v>38412</v>
          </cell>
          <cell r="BK20">
            <v>38443</v>
          </cell>
          <cell r="BL20">
            <v>38473</v>
          </cell>
          <cell r="BM20">
            <v>38504</v>
          </cell>
          <cell r="BN20">
            <v>38534</v>
          </cell>
          <cell r="BO20">
            <v>38565</v>
          </cell>
          <cell r="BP20">
            <v>38596</v>
          </cell>
          <cell r="BQ20">
            <v>38626</v>
          </cell>
          <cell r="BR20">
            <v>38657</v>
          </cell>
          <cell r="BS20">
            <v>38687</v>
          </cell>
          <cell r="BT20" t="str">
            <v>Total</v>
          </cell>
        </row>
        <row r="21">
          <cell r="A21">
            <v>11</v>
          </cell>
          <cell r="Q21">
            <v>2001</v>
          </cell>
          <cell r="AE21">
            <v>2002</v>
          </cell>
          <cell r="AS21">
            <v>2003</v>
          </cell>
          <cell r="BG21">
            <v>2004</v>
          </cell>
          <cell r="BU21">
            <v>2005</v>
          </cell>
        </row>
        <row r="22">
          <cell r="A22">
            <v>12</v>
          </cell>
          <cell r="B22">
            <v>6</v>
          </cell>
          <cell r="C22" t="str">
            <v>Other Non-Operating Expenses</v>
          </cell>
          <cell r="D22">
            <v>-3.4346666666666668</v>
          </cell>
          <cell r="E22">
            <v>-3.4346666666666668</v>
          </cell>
          <cell r="F22">
            <v>-3.4346666666666668</v>
          </cell>
          <cell r="G22">
            <v>-3.4346666666666668</v>
          </cell>
          <cell r="H22">
            <v>-3.4346666666666668</v>
          </cell>
          <cell r="I22">
            <v>-3.4346666666666668</v>
          </cell>
          <cell r="J22">
            <v>-3.4346666666666668</v>
          </cell>
          <cell r="K22">
            <v>-3.4346666666666668</v>
          </cell>
          <cell r="L22">
            <v>-3.4346666666666668</v>
          </cell>
          <cell r="M22">
            <v>-3.4346666666666668</v>
          </cell>
          <cell r="N22">
            <v>-3.4346666666666668</v>
          </cell>
          <cell r="O22">
            <v>-3.4346666666666668</v>
          </cell>
          <cell r="P22">
            <v>-41.215999999999987</v>
          </cell>
          <cell r="Q22">
            <v>-41.216000000000001</v>
          </cell>
          <cell r="R22">
            <v>-3.4346666666666668</v>
          </cell>
          <cell r="S22">
            <v>-3.4346666666666668</v>
          </cell>
          <cell r="T22">
            <v>-3</v>
          </cell>
          <cell r="U22">
            <v>-3.4346666666666668</v>
          </cell>
          <cell r="V22">
            <v>-3.4346666666666668</v>
          </cell>
          <cell r="W22">
            <v>-3.4346666666666668</v>
          </cell>
          <cell r="X22">
            <v>-3.4346666666666668</v>
          </cell>
          <cell r="Y22">
            <v>-3.4346666666666668</v>
          </cell>
          <cell r="Z22">
            <v>-3.4346666666666668</v>
          </cell>
          <cell r="AA22">
            <v>-3.4346666666666668</v>
          </cell>
          <cell r="AB22">
            <v>-3.4346666666666668</v>
          </cell>
          <cell r="AC22">
            <v>-3.4346666666666668</v>
          </cell>
          <cell r="AD22">
            <v>-40.781333333333322</v>
          </cell>
          <cell r="AE22">
            <v>-41.216000000000001</v>
          </cell>
          <cell r="AF22">
            <v>-3.4346666666666668</v>
          </cell>
          <cell r="AG22">
            <v>-3.4346666666666668</v>
          </cell>
          <cell r="AH22">
            <v>-3.4346666666666668</v>
          </cell>
          <cell r="AI22">
            <v>-3.4346666666666668</v>
          </cell>
          <cell r="AJ22">
            <v>-3.4346666666666668</v>
          </cell>
          <cell r="AK22">
            <v>-3.4346666666666668</v>
          </cell>
          <cell r="AL22">
            <v>-3.4346666666666668</v>
          </cell>
          <cell r="AM22">
            <v>-3.4346666666666668</v>
          </cell>
          <cell r="AN22">
            <v>-3.4346666666666668</v>
          </cell>
          <cell r="AO22">
            <v>-3.4346666666666668</v>
          </cell>
          <cell r="AP22">
            <v>-3.4346666666666668</v>
          </cell>
          <cell r="AQ22">
            <v>-3.4346666666666668</v>
          </cell>
          <cell r="AR22">
            <v>-41.215999999999987</v>
          </cell>
          <cell r="AS22">
            <v>-41.216000000000001</v>
          </cell>
          <cell r="AT22">
            <v>-3.4346666666666668</v>
          </cell>
          <cell r="AU22">
            <v>-3.4346666666666668</v>
          </cell>
          <cell r="AV22">
            <v>-3.4346666666666668</v>
          </cell>
          <cell r="AW22">
            <v>-3.4346666666666668</v>
          </cell>
          <cell r="AX22">
            <v>-3.4346666666666668</v>
          </cell>
          <cell r="AY22">
            <v>-3.4346666666666668</v>
          </cell>
          <cell r="AZ22">
            <v>-3.4346666666666668</v>
          </cell>
          <cell r="BA22">
            <v>-3.4346666666666668</v>
          </cell>
          <cell r="BB22">
            <v>-3.4346666666666668</v>
          </cell>
          <cell r="BC22">
            <v>-3.4346666666666668</v>
          </cell>
          <cell r="BD22">
            <v>-3.4346666666666668</v>
          </cell>
          <cell r="BE22">
            <v>-3.4346666666666668</v>
          </cell>
          <cell r="BF22">
            <v>-41.215999999999987</v>
          </cell>
          <cell r="BG22">
            <v>-41.216000000000001</v>
          </cell>
          <cell r="BH22">
            <v>-3.4346666666666668</v>
          </cell>
          <cell r="BI22">
            <v>-3.4346666666666668</v>
          </cell>
          <cell r="BJ22">
            <v>-3.4346666666666668</v>
          </cell>
          <cell r="BK22">
            <v>-3.4346666666666668</v>
          </cell>
          <cell r="BL22">
            <v>-3.4346666666666668</v>
          </cell>
          <cell r="BM22">
            <v>-3.4346666666666668</v>
          </cell>
          <cell r="BN22">
            <v>-3.4346666666666668</v>
          </cell>
          <cell r="BO22">
            <v>-3.4346666666666668</v>
          </cell>
          <cell r="BP22">
            <v>-3.4346666666666668</v>
          </cell>
          <cell r="BQ22">
            <v>-3.4346666666666668</v>
          </cell>
          <cell r="BR22">
            <v>-3.4346666666666668</v>
          </cell>
          <cell r="BS22">
            <v>-3.4346666666666668</v>
          </cell>
          <cell r="BT22">
            <v>-41.215999999999987</v>
          </cell>
          <cell r="BU22">
            <v>-41.216000000000001</v>
          </cell>
        </row>
        <row r="23">
          <cell r="A23">
            <v>13</v>
          </cell>
          <cell r="C23" t="str">
            <v>Recorded All Non-Oper Expense</v>
          </cell>
          <cell r="D23">
            <v>11</v>
          </cell>
          <cell r="E23">
            <v>2</v>
          </cell>
          <cell r="F23">
            <v>-8</v>
          </cell>
          <cell r="G23">
            <v>-3</v>
          </cell>
          <cell r="H23">
            <v>-4</v>
          </cell>
          <cell r="I23">
            <v>13</v>
          </cell>
          <cell r="J23">
            <v>-3</v>
          </cell>
          <cell r="K23">
            <v>-99</v>
          </cell>
          <cell r="L23">
            <v>4</v>
          </cell>
          <cell r="M23">
            <v>-21</v>
          </cell>
          <cell r="N23">
            <v>-35</v>
          </cell>
          <cell r="O23">
            <v>32</v>
          </cell>
          <cell r="P23">
            <v>-111</v>
          </cell>
          <cell r="R23">
            <v>-31</v>
          </cell>
          <cell r="S23">
            <v>1</v>
          </cell>
          <cell r="T23">
            <v>8</v>
          </cell>
        </row>
        <row r="24">
          <cell r="A24">
            <v>14</v>
          </cell>
          <cell r="C24" t="str">
            <v>Input for Other Opr. Expense</v>
          </cell>
          <cell r="D24">
            <v>11</v>
          </cell>
          <cell r="E24">
            <v>2</v>
          </cell>
          <cell r="F24">
            <v>-8</v>
          </cell>
          <cell r="G24">
            <v>-3</v>
          </cell>
          <cell r="H24">
            <v>-4</v>
          </cell>
          <cell r="I24">
            <v>13</v>
          </cell>
          <cell r="J24">
            <v>-3</v>
          </cell>
          <cell r="K24">
            <v>-99</v>
          </cell>
          <cell r="L24">
            <v>4</v>
          </cell>
          <cell r="M24">
            <v>-21</v>
          </cell>
          <cell r="N24">
            <v>-35</v>
          </cell>
          <cell r="O24">
            <v>32</v>
          </cell>
          <cell r="P24">
            <v>-111</v>
          </cell>
          <cell r="R24">
            <v>-31</v>
          </cell>
          <cell r="S24">
            <v>1</v>
          </cell>
          <cell r="T24">
            <v>8</v>
          </cell>
          <cell r="U24">
            <v>-3.4346666666666668</v>
          </cell>
          <cell r="V24">
            <v>-3.4346666666666668</v>
          </cell>
          <cell r="W24">
            <v>-3.4346666666666668</v>
          </cell>
          <cell r="X24">
            <v>-3.4346666666666668</v>
          </cell>
          <cell r="Y24">
            <v>-3.4346666666666668</v>
          </cell>
          <cell r="Z24">
            <v>-3.4346666666666668</v>
          </cell>
          <cell r="AA24">
            <v>-3.4346666666666668</v>
          </cell>
          <cell r="AB24">
            <v>-3.4346666666666668</v>
          </cell>
          <cell r="AC24">
            <v>-3.4346666666666668</v>
          </cell>
          <cell r="AD24">
            <v>-52.911999999999985</v>
          </cell>
          <cell r="AF24">
            <v>-3.4346666666666668</v>
          </cell>
          <cell r="AG24">
            <v>-3.4346666666666668</v>
          </cell>
          <cell r="AH24">
            <v>-3.4346666666666668</v>
          </cell>
          <cell r="AI24">
            <v>-3.4346666666666668</v>
          </cell>
          <cell r="AJ24">
            <v>-3.4346666666666668</v>
          </cell>
          <cell r="AK24">
            <v>-3.4346666666666668</v>
          </cell>
          <cell r="AL24">
            <v>-3.4346666666666668</v>
          </cell>
          <cell r="AM24">
            <v>-3.4346666666666668</v>
          </cell>
          <cell r="AN24">
            <v>-3.4346666666666668</v>
          </cell>
          <cell r="AO24">
            <v>-3.4346666666666668</v>
          </cell>
          <cell r="AP24">
            <v>-3.4346666666666668</v>
          </cell>
          <cell r="AQ24">
            <v>-3.4346666666666668</v>
          </cell>
          <cell r="AR24">
            <v>-41.215999999999987</v>
          </cell>
          <cell r="AT24">
            <v>-3.4346666666666668</v>
          </cell>
          <cell r="AU24">
            <v>-3.4346666666666668</v>
          </cell>
          <cell r="AV24">
            <v>-3.4346666666666668</v>
          </cell>
          <cell r="AW24">
            <v>-3.4346666666666668</v>
          </cell>
          <cell r="AX24">
            <v>-3.4346666666666668</v>
          </cell>
          <cell r="AY24">
            <v>-3.4346666666666668</v>
          </cell>
          <cell r="AZ24">
            <v>-3.4346666666666668</v>
          </cell>
          <cell r="BA24">
            <v>-3.4346666666666668</v>
          </cell>
          <cell r="BB24">
            <v>-3.4346666666666668</v>
          </cell>
          <cell r="BC24">
            <v>-3.4346666666666668</v>
          </cell>
          <cell r="BD24">
            <v>-3.4346666666666668</v>
          </cell>
          <cell r="BE24">
            <v>-3.4346666666666668</v>
          </cell>
          <cell r="BF24">
            <v>-41.215999999999987</v>
          </cell>
          <cell r="BH24">
            <v>-3.4346666666666668</v>
          </cell>
          <cell r="BI24">
            <v>-3.4346666666666668</v>
          </cell>
          <cell r="BJ24">
            <v>-3.4346666666666668</v>
          </cell>
          <cell r="BK24">
            <v>-3.4346666666666668</v>
          </cell>
          <cell r="BL24">
            <v>-3.4346666666666668</v>
          </cell>
          <cell r="BM24">
            <v>-3.4346666666666668</v>
          </cell>
          <cell r="BN24">
            <v>-3.4346666666666668</v>
          </cell>
          <cell r="BO24">
            <v>-3.4346666666666668</v>
          </cell>
          <cell r="BP24">
            <v>-3.4346666666666668</v>
          </cell>
          <cell r="BQ24">
            <v>-3.4346666666666668</v>
          </cell>
          <cell r="BR24">
            <v>-3.4346666666666668</v>
          </cell>
          <cell r="BS24">
            <v>-3.4346666666666668</v>
          </cell>
          <cell r="BT24">
            <v>-41.215999999999987</v>
          </cell>
        </row>
        <row r="25">
          <cell r="A25">
            <v>15</v>
          </cell>
        </row>
        <row r="26">
          <cell r="A26">
            <v>16</v>
          </cell>
          <cell r="C26" t="str">
            <v>Taxes</v>
          </cell>
          <cell r="D26">
            <v>36892</v>
          </cell>
          <cell r="E26">
            <v>36923</v>
          </cell>
          <cell r="F26">
            <v>36951</v>
          </cell>
          <cell r="G26">
            <v>36982</v>
          </cell>
          <cell r="H26">
            <v>37012</v>
          </cell>
          <cell r="I26">
            <v>37043</v>
          </cell>
          <cell r="J26">
            <v>37073</v>
          </cell>
          <cell r="K26">
            <v>37104</v>
          </cell>
          <cell r="L26">
            <v>37135</v>
          </cell>
          <cell r="M26">
            <v>37165</v>
          </cell>
          <cell r="N26">
            <v>37196</v>
          </cell>
          <cell r="O26">
            <v>37226</v>
          </cell>
          <cell r="P26" t="str">
            <v>Total</v>
          </cell>
          <cell r="R26">
            <v>37257</v>
          </cell>
          <cell r="S26">
            <v>37288</v>
          </cell>
          <cell r="T26">
            <v>37316</v>
          </cell>
          <cell r="U26">
            <v>37347</v>
          </cell>
          <cell r="V26">
            <v>37377</v>
          </cell>
          <cell r="W26">
            <v>37408</v>
          </cell>
          <cell r="X26">
            <v>37438</v>
          </cell>
          <cell r="Y26">
            <v>37469</v>
          </cell>
          <cell r="Z26">
            <v>37500</v>
          </cell>
          <cell r="AA26">
            <v>37530</v>
          </cell>
          <cell r="AB26">
            <v>37561</v>
          </cell>
          <cell r="AC26">
            <v>37591</v>
          </cell>
          <cell r="AD26" t="str">
            <v>Total</v>
          </cell>
          <cell r="AE26" t="str">
            <v>DATA</v>
          </cell>
          <cell r="AF26">
            <v>37622</v>
          </cell>
          <cell r="AG26">
            <v>37653</v>
          </cell>
          <cell r="AH26">
            <v>37681</v>
          </cell>
          <cell r="AI26">
            <v>37712</v>
          </cell>
          <cell r="AJ26">
            <v>37742</v>
          </cell>
          <cell r="AK26">
            <v>37773</v>
          </cell>
          <cell r="AL26">
            <v>37803</v>
          </cell>
          <cell r="AM26">
            <v>37834</v>
          </cell>
          <cell r="AN26">
            <v>37865</v>
          </cell>
          <cell r="AO26">
            <v>37895</v>
          </cell>
          <cell r="AP26">
            <v>37926</v>
          </cell>
          <cell r="AQ26">
            <v>37956</v>
          </cell>
          <cell r="AR26" t="str">
            <v>Total</v>
          </cell>
          <cell r="AT26">
            <v>37987</v>
          </cell>
          <cell r="AU26">
            <v>38018</v>
          </cell>
          <cell r="AV26">
            <v>38047</v>
          </cell>
          <cell r="AW26">
            <v>38078</v>
          </cell>
          <cell r="AX26">
            <v>38108</v>
          </cell>
          <cell r="AY26">
            <v>38139</v>
          </cell>
          <cell r="AZ26">
            <v>38169</v>
          </cell>
          <cell r="BA26">
            <v>38200</v>
          </cell>
          <cell r="BB26">
            <v>38231</v>
          </cell>
          <cell r="BC26">
            <v>38261</v>
          </cell>
          <cell r="BD26">
            <v>38292</v>
          </cell>
          <cell r="BE26">
            <v>38322</v>
          </cell>
          <cell r="BF26" t="str">
            <v>Total</v>
          </cell>
          <cell r="BG26">
            <v>605.26599999999996</v>
          </cell>
          <cell r="BH26">
            <v>38353</v>
          </cell>
          <cell r="BI26">
            <v>38384</v>
          </cell>
          <cell r="BJ26">
            <v>38412</v>
          </cell>
          <cell r="BK26">
            <v>38443</v>
          </cell>
          <cell r="BL26">
            <v>38473</v>
          </cell>
          <cell r="BM26">
            <v>38504</v>
          </cell>
          <cell r="BN26">
            <v>38534</v>
          </cell>
          <cell r="BO26">
            <v>38565</v>
          </cell>
          <cell r="BP26">
            <v>38596</v>
          </cell>
          <cell r="BQ26">
            <v>38626</v>
          </cell>
          <cell r="BR26">
            <v>38657</v>
          </cell>
          <cell r="BS26">
            <v>38687</v>
          </cell>
          <cell r="BT26" t="str">
            <v>Total</v>
          </cell>
          <cell r="BU26">
            <v>624.22900000000004</v>
          </cell>
        </row>
        <row r="27">
          <cell r="A27">
            <v>17</v>
          </cell>
          <cell r="C27" t="str">
            <v>Quarterly Tax Percentage</v>
          </cell>
          <cell r="Q27">
            <v>2001</v>
          </cell>
          <cell r="T27">
            <v>0.2</v>
          </cell>
          <cell r="W27">
            <v>0.2</v>
          </cell>
          <cell r="Z27">
            <v>0.3</v>
          </cell>
          <cell r="AC27">
            <v>0.3</v>
          </cell>
          <cell r="AD27">
            <v>1</v>
          </cell>
          <cell r="AE27">
            <v>2002</v>
          </cell>
          <cell r="AH27">
            <v>0.2</v>
          </cell>
          <cell r="AI27">
            <v>0</v>
          </cell>
          <cell r="AK27">
            <v>0.2</v>
          </cell>
          <cell r="AN27">
            <v>0.3</v>
          </cell>
          <cell r="AQ27">
            <v>0.3</v>
          </cell>
          <cell r="AS27">
            <v>2003</v>
          </cell>
          <cell r="AV27">
            <v>0.2</v>
          </cell>
          <cell r="AW27">
            <v>3.8046511436856958E-2</v>
          </cell>
          <cell r="AY27">
            <v>3.8046511436856958E-2</v>
          </cell>
          <cell r="BB27">
            <v>0.54558813195190625</v>
          </cell>
          <cell r="BE27">
            <v>0.37831884517437991</v>
          </cell>
          <cell r="BG27">
            <v>2004</v>
          </cell>
          <cell r="BJ27">
            <v>0.15</v>
          </cell>
          <cell r="BK27">
            <v>0.2</v>
          </cell>
          <cell r="BM27">
            <v>0.2</v>
          </cell>
          <cell r="BP27">
            <v>0.3</v>
          </cell>
          <cell r="BS27">
            <v>0.3</v>
          </cell>
          <cell r="BU27">
            <v>2005</v>
          </cell>
        </row>
        <row r="28">
          <cell r="A28">
            <v>18</v>
          </cell>
          <cell r="B28">
            <v>25</v>
          </cell>
          <cell r="C28" t="str">
            <v>Property Tax</v>
          </cell>
          <cell r="G28">
            <v>-51</v>
          </cell>
          <cell r="O28">
            <v>-43.332000000000001</v>
          </cell>
          <cell r="P28">
            <v>-94.331999999999994</v>
          </cell>
          <cell r="Q28">
            <v>-123</v>
          </cell>
          <cell r="U28">
            <v>-49.3</v>
          </cell>
          <cell r="AC28">
            <v>-74.7</v>
          </cell>
          <cell r="AD28">
            <v>-124</v>
          </cell>
          <cell r="AE28">
            <v>-124</v>
          </cell>
          <cell r="AI28">
            <v>-64.880499999999998</v>
          </cell>
          <cell r="AQ28">
            <v>-64.880499999999998</v>
          </cell>
          <cell r="AR28">
            <v>-129.761</v>
          </cell>
          <cell r="AS28">
            <v>-129.761</v>
          </cell>
          <cell r="AW28">
            <v>-58.845999999999997</v>
          </cell>
          <cell r="BE28">
            <v>-58.845999999999997</v>
          </cell>
          <cell r="BF28">
            <v>-117.69199999999999</v>
          </cell>
          <cell r="BG28">
            <v>-117.69199999999999</v>
          </cell>
          <cell r="BK28">
            <v>-60.959000000000003</v>
          </cell>
          <cell r="BS28">
            <v>-60.959000000000003</v>
          </cell>
          <cell r="BT28">
            <v>-121.91800000000001</v>
          </cell>
          <cell r="BU28">
            <v>-121.91800000000001</v>
          </cell>
        </row>
        <row r="29">
          <cell r="A29">
            <v>19</v>
          </cell>
          <cell r="B29">
            <v>23</v>
          </cell>
          <cell r="C29" t="str">
            <v>Federal Tax</v>
          </cell>
          <cell r="O29">
            <v>33.799999999999997</v>
          </cell>
          <cell r="P29">
            <v>33.799999999999997</v>
          </cell>
          <cell r="Q29">
            <v>-485.76</v>
          </cell>
          <cell r="T29">
            <v>59.988168000000002</v>
          </cell>
          <cell r="U29">
            <v>-55.534187000000003</v>
          </cell>
          <cell r="W29">
            <v>-366.51320239999995</v>
          </cell>
          <cell r="Z29">
            <v>-279.20027554999996</v>
          </cell>
          <cell r="AC29">
            <v>-275.81445710000003</v>
          </cell>
          <cell r="AD29">
            <v>-917.07395404999988</v>
          </cell>
          <cell r="AE29">
            <v>-934.73900000000003</v>
          </cell>
          <cell r="AH29">
            <v>0</v>
          </cell>
          <cell r="AI29">
            <v>-75.949695523974469</v>
          </cell>
          <cell r="AJ29">
            <v>0</v>
          </cell>
          <cell r="AK29">
            <v>-75.949695523974469</v>
          </cell>
          <cell r="AL29">
            <v>0</v>
          </cell>
          <cell r="AM29">
            <v>0</v>
          </cell>
          <cell r="AN29">
            <v>-312.72515223801281</v>
          </cell>
          <cell r="AO29">
            <v>0</v>
          </cell>
          <cell r="AP29">
            <v>0</v>
          </cell>
          <cell r="AQ29">
            <v>-351.57515223801266</v>
          </cell>
          <cell r="AR29">
            <v>-816.19969552397447</v>
          </cell>
          <cell r="AS29">
            <v>-789.399</v>
          </cell>
          <cell r="AV29">
            <v>-2.9802322387695311E-14</v>
          </cell>
          <cell r="AW29">
            <v>0</v>
          </cell>
          <cell r="AX29">
            <v>0</v>
          </cell>
          <cell r="AY29">
            <v>0</v>
          </cell>
          <cell r="AZ29">
            <v>0</v>
          </cell>
          <cell r="BA29">
            <v>0</v>
          </cell>
          <cell r="BB29">
            <v>-221.76694471679994</v>
          </cell>
          <cell r="BC29">
            <v>0</v>
          </cell>
          <cell r="BD29">
            <v>0</v>
          </cell>
          <cell r="BE29">
            <v>-156.02768509440008</v>
          </cell>
          <cell r="BF29">
            <v>-377.79462981120002</v>
          </cell>
          <cell r="BG29">
            <v>-370.75299999999999</v>
          </cell>
          <cell r="BJ29">
            <v>0</v>
          </cell>
          <cell r="BK29">
            <v>-25.899622884799992</v>
          </cell>
          <cell r="BM29">
            <v>-25.899622884799992</v>
          </cell>
          <cell r="BP29">
            <v>-208.60018855760003</v>
          </cell>
          <cell r="BS29">
            <v>-148.05018855759997</v>
          </cell>
          <cell r="BT29">
            <v>-408.44962288479996</v>
          </cell>
          <cell r="BU29">
            <v>-396.71199999999999</v>
          </cell>
        </row>
        <row r="30">
          <cell r="A30">
            <v>20</v>
          </cell>
          <cell r="B30">
            <v>24</v>
          </cell>
          <cell r="C30" t="str">
            <v>State Tax</v>
          </cell>
          <cell r="P30">
            <v>0</v>
          </cell>
          <cell r="Q30">
            <v>-130.13300000000001</v>
          </cell>
          <cell r="T30">
            <v>34.169178000000002</v>
          </cell>
          <cell r="U30">
            <v>-10.977636</v>
          </cell>
          <cell r="W30">
            <v>-88.702669122130303</v>
          </cell>
          <cell r="Z30">
            <v>-62.513719773745265</v>
          </cell>
          <cell r="AC30">
            <v>-61.806845035625962</v>
          </cell>
          <cell r="AD30">
            <v>-189.83169193150152</v>
          </cell>
          <cell r="AE30">
            <v>-266.32400000000001</v>
          </cell>
          <cell r="AH30">
            <v>0</v>
          </cell>
          <cell r="AI30">
            <v>-38.244910132000001</v>
          </cell>
          <cell r="AJ30">
            <v>0</v>
          </cell>
          <cell r="AK30">
            <v>-38.244910132000001</v>
          </cell>
          <cell r="AL30">
            <v>0</v>
          </cell>
          <cell r="AM30">
            <v>0</v>
          </cell>
          <cell r="AN30">
            <v>-63.378353038000014</v>
          </cell>
          <cell r="AO30">
            <v>0</v>
          </cell>
          <cell r="AP30">
            <v>0</v>
          </cell>
          <cell r="AQ30">
            <v>-71.718598666000005</v>
          </cell>
          <cell r="AR30">
            <v>-211.58677196799999</v>
          </cell>
          <cell r="AS30">
            <v>-238.292</v>
          </cell>
          <cell r="AV30">
            <v>0</v>
          </cell>
          <cell r="AW30">
            <v>-18.558924955999998</v>
          </cell>
          <cell r="AX30">
            <v>0</v>
          </cell>
          <cell r="AY30">
            <v>-18.558924955999998</v>
          </cell>
          <cell r="AZ30">
            <v>0</v>
          </cell>
          <cell r="BA30">
            <v>0</v>
          </cell>
          <cell r="BB30">
            <v>-44.368603994000019</v>
          </cell>
          <cell r="BC30">
            <v>0</v>
          </cell>
          <cell r="BD30">
            <v>0</v>
          </cell>
          <cell r="BE30">
            <v>-28.514623566000001</v>
          </cell>
          <cell r="BF30">
            <v>-110.00107747200001</v>
          </cell>
          <cell r="BG30">
            <v>-116.821</v>
          </cell>
          <cell r="BJ30">
            <v>0</v>
          </cell>
          <cell r="BK30">
            <v>-13.599859988000002</v>
          </cell>
          <cell r="BM30">
            <v>-13.599859988000002</v>
          </cell>
          <cell r="BP30">
            <v>-39.973069136000007</v>
          </cell>
          <cell r="BS30">
            <v>-26.974307931999999</v>
          </cell>
          <cell r="BT30">
            <v>-94.147097044000006</v>
          </cell>
          <cell r="BU30">
            <v>-105.599</v>
          </cell>
        </row>
        <row r="31">
          <cell r="A31">
            <v>21</v>
          </cell>
          <cell r="C31" t="str">
            <v>Taxes - Actual</v>
          </cell>
          <cell r="E31">
            <v>35.136000000000003</v>
          </cell>
          <cell r="F31">
            <v>39.5077</v>
          </cell>
          <cell r="G31">
            <v>-51.399000000000001</v>
          </cell>
          <cell r="J31">
            <v>8.8149999999999995</v>
          </cell>
          <cell r="K31">
            <v>0</v>
          </cell>
          <cell r="L31">
            <v>0</v>
          </cell>
          <cell r="P31">
            <v>32.059699999999992</v>
          </cell>
          <cell r="Q31">
            <v>-738.89300000000003</v>
          </cell>
          <cell r="S31">
            <v>45.969000000000001</v>
          </cell>
          <cell r="T31">
            <v>94</v>
          </cell>
          <cell r="AD31">
            <v>-1230.9056459815015</v>
          </cell>
          <cell r="AE31">
            <v>-1325.0630000000001</v>
          </cell>
          <cell r="AR31">
            <v>-1027.7864674919745</v>
          </cell>
          <cell r="AS31">
            <v>-1157.452</v>
          </cell>
          <cell r="BF31">
            <v>-487.79570728320004</v>
          </cell>
          <cell r="BG31">
            <v>-605.26599999999996</v>
          </cell>
          <cell r="BT31">
            <v>-502.59671992879998</v>
          </cell>
          <cell r="BU31">
            <v>-624.22900000000004</v>
          </cell>
        </row>
        <row r="32">
          <cell r="A32">
            <v>22</v>
          </cell>
          <cell r="C32" t="str">
            <v>Total Taxes</v>
          </cell>
          <cell r="D32">
            <v>0</v>
          </cell>
          <cell r="E32">
            <v>35.136000000000003</v>
          </cell>
          <cell r="F32">
            <v>39.5077</v>
          </cell>
          <cell r="G32">
            <v>-51.399000000000001</v>
          </cell>
          <cell r="H32">
            <v>0</v>
          </cell>
          <cell r="I32">
            <v>0</v>
          </cell>
          <cell r="J32">
            <v>8.8149999999999995</v>
          </cell>
          <cell r="K32">
            <v>0</v>
          </cell>
          <cell r="L32">
            <v>0</v>
          </cell>
          <cell r="M32">
            <v>0</v>
          </cell>
          <cell r="N32">
            <v>0</v>
          </cell>
          <cell r="O32">
            <v>-9.5320000000000036</v>
          </cell>
          <cell r="P32">
            <v>22.527699999999989</v>
          </cell>
          <cell r="R32">
            <v>0</v>
          </cell>
          <cell r="S32">
            <v>45.969000000000001</v>
          </cell>
          <cell r="T32">
            <v>94</v>
          </cell>
          <cell r="U32">
            <v>-115.811823</v>
          </cell>
          <cell r="V32">
            <v>0</v>
          </cell>
          <cell r="W32">
            <v>-455.21587152213027</v>
          </cell>
          <cell r="X32">
            <v>0</v>
          </cell>
          <cell r="Y32">
            <v>0</v>
          </cell>
          <cell r="Z32">
            <v>-341.71399532374522</v>
          </cell>
          <cell r="AA32">
            <v>0</v>
          </cell>
          <cell r="AB32">
            <v>0</v>
          </cell>
          <cell r="AC32">
            <v>-412.32130213562596</v>
          </cell>
          <cell r="AD32">
            <v>-1185.0939919815014</v>
          </cell>
          <cell r="AE32">
            <v>139.9690080184987</v>
          </cell>
          <cell r="AF32">
            <v>0</v>
          </cell>
          <cell r="AG32">
            <v>0</v>
          </cell>
          <cell r="AH32">
            <v>0</v>
          </cell>
          <cell r="AI32">
            <v>-179.07510565597445</v>
          </cell>
          <cell r="AJ32">
            <v>0</v>
          </cell>
          <cell r="AK32">
            <v>-114.19460565597447</v>
          </cell>
          <cell r="AL32">
            <v>0</v>
          </cell>
          <cell r="AM32">
            <v>0</v>
          </cell>
          <cell r="AN32">
            <v>-376.10350527601281</v>
          </cell>
          <cell r="AO32">
            <v>0</v>
          </cell>
          <cell r="AP32">
            <v>0</v>
          </cell>
          <cell r="AQ32">
            <v>-488.17425090401264</v>
          </cell>
          <cell r="AR32">
            <v>-1157.5474674919744</v>
          </cell>
          <cell r="AS32">
            <v>-9.546749197443205E-2</v>
          </cell>
          <cell r="AT32">
            <v>0</v>
          </cell>
          <cell r="AU32">
            <v>0</v>
          </cell>
          <cell r="AV32">
            <v>-2.9802322387695311E-14</v>
          </cell>
          <cell r="AW32">
            <v>-77.404924956000002</v>
          </cell>
          <cell r="AX32">
            <v>0</v>
          </cell>
          <cell r="AY32">
            <v>-18.558924955999998</v>
          </cell>
          <cell r="AZ32">
            <v>0</v>
          </cell>
          <cell r="BA32">
            <v>0</v>
          </cell>
          <cell r="BB32">
            <v>-266.13554871079998</v>
          </cell>
          <cell r="BC32">
            <v>0</v>
          </cell>
          <cell r="BD32">
            <v>0</v>
          </cell>
          <cell r="BE32">
            <v>-243.3883086604001</v>
          </cell>
          <cell r="BF32">
            <v>-605.48770728320005</v>
          </cell>
          <cell r="BG32">
            <v>-0.22170728320008948</v>
          </cell>
          <cell r="BH32">
            <v>0</v>
          </cell>
          <cell r="BI32">
            <v>0</v>
          </cell>
          <cell r="BJ32">
            <v>0</v>
          </cell>
          <cell r="BK32">
            <v>-100.4584828728</v>
          </cell>
          <cell r="BL32">
            <v>0</v>
          </cell>
          <cell r="BM32">
            <v>-39.499482872799994</v>
          </cell>
          <cell r="BN32">
            <v>0</v>
          </cell>
          <cell r="BO32">
            <v>0</v>
          </cell>
          <cell r="BP32">
            <v>-248.57325769360006</v>
          </cell>
          <cell r="BQ32">
            <v>0</v>
          </cell>
          <cell r="BR32">
            <v>0</v>
          </cell>
          <cell r="BS32">
            <v>-235.98349648959996</v>
          </cell>
          <cell r="BT32">
            <v>-624.51471992879999</v>
          </cell>
          <cell r="BU32">
            <v>-0.28571992879994923</v>
          </cell>
        </row>
        <row r="33">
          <cell r="A33">
            <v>23</v>
          </cell>
          <cell r="BD33" t="str">
            <v>old fed</v>
          </cell>
          <cell r="BE33">
            <v>408</v>
          </cell>
          <cell r="BF33" t="str">
            <v>old state</v>
          </cell>
          <cell r="BG33">
            <v>113</v>
          </cell>
        </row>
        <row r="34">
          <cell r="A34">
            <v>24</v>
          </cell>
          <cell r="C34" t="str">
            <v>Rate Reduction Bonds</v>
          </cell>
          <cell r="D34">
            <v>36892</v>
          </cell>
          <cell r="E34">
            <v>36923</v>
          </cell>
          <cell r="F34">
            <v>36951</v>
          </cell>
          <cell r="G34">
            <v>36982</v>
          </cell>
          <cell r="H34">
            <v>37012</v>
          </cell>
          <cell r="I34">
            <v>37043</v>
          </cell>
          <cell r="J34">
            <v>37073</v>
          </cell>
          <cell r="K34">
            <v>37104</v>
          </cell>
          <cell r="L34">
            <v>37135</v>
          </cell>
          <cell r="M34">
            <v>37165</v>
          </cell>
          <cell r="N34">
            <v>37196</v>
          </cell>
          <cell r="O34">
            <v>37226</v>
          </cell>
          <cell r="P34" t="str">
            <v>Total</v>
          </cell>
          <cell r="R34">
            <v>37257</v>
          </cell>
          <cell r="S34">
            <v>37288</v>
          </cell>
          <cell r="T34">
            <v>37316</v>
          </cell>
          <cell r="U34">
            <v>37347</v>
          </cell>
          <cell r="V34">
            <v>37377</v>
          </cell>
          <cell r="W34">
            <v>37408</v>
          </cell>
          <cell r="X34">
            <v>37438</v>
          </cell>
          <cell r="Y34">
            <v>37469</v>
          </cell>
          <cell r="Z34">
            <v>37500</v>
          </cell>
          <cell r="AA34">
            <v>37530</v>
          </cell>
          <cell r="AB34">
            <v>37561</v>
          </cell>
          <cell r="AC34">
            <v>37591</v>
          </cell>
          <cell r="AD34" t="str">
            <v>Total</v>
          </cell>
          <cell r="AF34">
            <v>37622</v>
          </cell>
          <cell r="AG34">
            <v>37653</v>
          </cell>
          <cell r="AH34">
            <v>37681</v>
          </cell>
          <cell r="AI34">
            <v>37712</v>
          </cell>
          <cell r="AJ34">
            <v>37742</v>
          </cell>
          <cell r="AK34">
            <v>37773</v>
          </cell>
          <cell r="AL34">
            <v>37803</v>
          </cell>
          <cell r="AM34">
            <v>37834</v>
          </cell>
          <cell r="AN34">
            <v>37865</v>
          </cell>
          <cell r="AO34">
            <v>37895</v>
          </cell>
          <cell r="AP34">
            <v>37926</v>
          </cell>
          <cell r="AQ34">
            <v>37956</v>
          </cell>
          <cell r="AR34" t="str">
            <v>Total</v>
          </cell>
          <cell r="AT34">
            <v>37987</v>
          </cell>
          <cell r="AU34">
            <v>38018</v>
          </cell>
          <cell r="AV34">
            <v>38047</v>
          </cell>
          <cell r="AW34">
            <v>38078</v>
          </cell>
          <cell r="AX34">
            <v>38108</v>
          </cell>
          <cell r="AY34">
            <v>38139</v>
          </cell>
          <cell r="AZ34">
            <v>38169</v>
          </cell>
          <cell r="BA34">
            <v>38200</v>
          </cell>
          <cell r="BB34">
            <v>38231</v>
          </cell>
          <cell r="BC34">
            <v>38261</v>
          </cell>
          <cell r="BD34">
            <v>38292</v>
          </cell>
          <cell r="BE34">
            <v>38322</v>
          </cell>
          <cell r="BF34" t="str">
            <v>Total</v>
          </cell>
          <cell r="BH34">
            <v>38353</v>
          </cell>
          <cell r="BI34">
            <v>38384</v>
          </cell>
          <cell r="BJ34">
            <v>38412</v>
          </cell>
          <cell r="BK34">
            <v>38443</v>
          </cell>
          <cell r="BL34">
            <v>38473</v>
          </cell>
          <cell r="BM34">
            <v>38504</v>
          </cell>
          <cell r="BN34">
            <v>38534</v>
          </cell>
          <cell r="BO34">
            <v>38565</v>
          </cell>
          <cell r="BP34">
            <v>38596</v>
          </cell>
          <cell r="BQ34">
            <v>38626</v>
          </cell>
          <cell r="BR34">
            <v>38657</v>
          </cell>
          <cell r="BS34">
            <v>38687</v>
          </cell>
          <cell r="BT34" t="str">
            <v>Total</v>
          </cell>
        </row>
        <row r="35">
          <cell r="A35">
            <v>25</v>
          </cell>
          <cell r="AE35">
            <v>2002</v>
          </cell>
          <cell r="AS35">
            <v>2003</v>
          </cell>
          <cell r="BG35">
            <v>2004</v>
          </cell>
          <cell r="BU35">
            <v>2005</v>
          </cell>
        </row>
        <row r="36">
          <cell r="A36">
            <v>26</v>
          </cell>
          <cell r="Q36">
            <v>2001</v>
          </cell>
          <cell r="R36">
            <v>8.2163043158097998E-2</v>
          </cell>
          <cell r="S36">
            <v>8.2703051209127118E-2</v>
          </cell>
          <cell r="T36">
            <v>7.6789144856341501E-2</v>
          </cell>
          <cell r="U36">
            <v>7.2626173699316968E-2</v>
          </cell>
          <cell r="V36">
            <v>7.0129045560315628E-2</v>
          </cell>
          <cell r="W36">
            <v>7.2259622779830543E-2</v>
          </cell>
          <cell r="X36">
            <v>8.0736112792954368E-2</v>
          </cell>
          <cell r="Y36">
            <v>0.10164915186008229</v>
          </cell>
          <cell r="Z36">
            <v>0.10635213106813593</v>
          </cell>
          <cell r="AA36">
            <v>9.3097387997421066E-2</v>
          </cell>
          <cell r="AB36">
            <v>8.1996131578688985E-2</v>
          </cell>
          <cell r="AC36">
            <v>7.9499003439687646E-2</v>
          </cell>
          <cell r="AE36">
            <v>0.83476125168700177</v>
          </cell>
          <cell r="AF36">
            <v>8.2163043158097998E-2</v>
          </cell>
          <cell r="AG36">
            <v>8.2703051209127118E-2</v>
          </cell>
          <cell r="AH36">
            <v>7.6789144856341501E-2</v>
          </cell>
          <cell r="AI36">
            <v>7.2626173699316968E-2</v>
          </cell>
          <cell r="AJ36">
            <v>7.0129045560315628E-2</v>
          </cell>
          <cell r="AK36">
            <v>7.2259622779830543E-2</v>
          </cell>
          <cell r="AL36">
            <v>8.0736112792954368E-2</v>
          </cell>
          <cell r="AM36">
            <v>0.10164915186008229</v>
          </cell>
          <cell r="AN36">
            <v>0.10635213106813593</v>
          </cell>
          <cell r="AO36">
            <v>9.3097387997421066E-2</v>
          </cell>
          <cell r="AP36">
            <v>8.1996131578688985E-2</v>
          </cell>
          <cell r="AQ36">
            <v>7.9499003439687646E-2</v>
          </cell>
          <cell r="AS36">
            <v>0.83476125168700177</v>
          </cell>
          <cell r="AT36">
            <v>8.2163043158097998E-2</v>
          </cell>
          <cell r="AU36">
            <v>8.2703051209127118E-2</v>
          </cell>
          <cell r="AV36">
            <v>7.6789144856341501E-2</v>
          </cell>
          <cell r="AW36">
            <v>7.2626173699316968E-2</v>
          </cell>
          <cell r="AX36">
            <v>7.0129045560315628E-2</v>
          </cell>
          <cell r="AY36">
            <v>7.2259622779830543E-2</v>
          </cell>
          <cell r="AZ36">
            <v>8.0736112792954368E-2</v>
          </cell>
          <cell r="BA36">
            <v>0.10164915186008229</v>
          </cell>
          <cell r="BB36">
            <v>0.10635213106813593</v>
          </cell>
          <cell r="BC36">
            <v>9.3097387997421066E-2</v>
          </cell>
          <cell r="BD36">
            <v>8.1996131578688985E-2</v>
          </cell>
          <cell r="BE36">
            <v>7.9499003439687646E-2</v>
          </cell>
          <cell r="BG36">
            <v>0.83476125168700177</v>
          </cell>
          <cell r="BH36">
            <v>8.2163043158097998E-2</v>
          </cell>
          <cell r="BI36">
            <v>8.2703051209127118E-2</v>
          </cell>
          <cell r="BJ36">
            <v>7.6789144856341501E-2</v>
          </cell>
          <cell r="BK36">
            <v>7.2626173699316968E-2</v>
          </cell>
          <cell r="BL36">
            <v>7.0129045560315628E-2</v>
          </cell>
          <cell r="BM36">
            <v>7.2259622779830543E-2</v>
          </cell>
          <cell r="BN36">
            <v>8.0736112792954368E-2</v>
          </cell>
          <cell r="BO36">
            <v>0.10164915186008229</v>
          </cell>
          <cell r="BP36">
            <v>0.10635213106813593</v>
          </cell>
          <cell r="BQ36">
            <v>9.3097387997421066E-2</v>
          </cell>
          <cell r="BR36">
            <v>8.1996131578688985E-2</v>
          </cell>
          <cell r="BS36">
            <v>7.9499003439687646E-2</v>
          </cell>
          <cell r="BU36">
            <v>0.83476125168700177</v>
          </cell>
        </row>
        <row r="37">
          <cell r="A37">
            <v>27</v>
          </cell>
          <cell r="C37" t="str">
            <v>Forecasted</v>
          </cell>
          <cell r="R37">
            <v>7.9543012086040712E-2</v>
          </cell>
          <cell r="S37">
            <v>8.0584627085296692E-2</v>
          </cell>
          <cell r="T37">
            <v>7.8088057801365671E-2</v>
          </cell>
          <cell r="U37">
            <v>7.6451234231106266E-2</v>
          </cell>
          <cell r="V37">
            <v>7.6434700659689506E-2</v>
          </cell>
          <cell r="W37">
            <v>7.9361142800456322E-2</v>
          </cell>
          <cell r="X37">
            <v>8.4321214225484845E-2</v>
          </cell>
          <cell r="Y37">
            <v>9.3943752790040191E-2</v>
          </cell>
          <cell r="Z37">
            <v>9.7481937073227193E-2</v>
          </cell>
          <cell r="AA37">
            <v>9.0405568506853176E-2</v>
          </cell>
          <cell r="AB37">
            <v>8.3676404940231139E-2</v>
          </cell>
          <cell r="AC37">
            <v>7.9708347800208329E-2</v>
          </cell>
          <cell r="AE37">
            <v>0.16523874831299823</v>
          </cell>
          <cell r="AF37">
            <v>7.9543012086040712E-2</v>
          </cell>
          <cell r="AG37">
            <v>8.0584627085296692E-2</v>
          </cell>
          <cell r="AH37">
            <v>7.8088057801365671E-2</v>
          </cell>
          <cell r="AI37">
            <v>7.6451234231106266E-2</v>
          </cell>
          <cell r="AJ37">
            <v>7.6434700659689506E-2</v>
          </cell>
          <cell r="AK37">
            <v>7.9361142800456322E-2</v>
          </cell>
          <cell r="AL37">
            <v>8.4321214225484845E-2</v>
          </cell>
          <cell r="AM37">
            <v>9.3943752790040191E-2</v>
          </cell>
          <cell r="AN37">
            <v>9.7481937073227193E-2</v>
          </cell>
          <cell r="AO37">
            <v>9.0405568506853176E-2</v>
          </cell>
          <cell r="AP37">
            <v>8.3676404940231139E-2</v>
          </cell>
          <cell r="AQ37">
            <v>7.9708347800208329E-2</v>
          </cell>
          <cell r="AS37">
            <v>0.16523874831299817</v>
          </cell>
          <cell r="AT37">
            <v>7.9543012086040712E-2</v>
          </cell>
          <cell r="AU37">
            <v>8.0584627085296692E-2</v>
          </cell>
          <cell r="AV37">
            <v>7.8088057801365671E-2</v>
          </cell>
          <cell r="AW37">
            <v>7.6451234231106266E-2</v>
          </cell>
          <cell r="AX37">
            <v>7.6434700659689506E-2</v>
          </cell>
          <cell r="AY37">
            <v>7.9361142800456322E-2</v>
          </cell>
          <cell r="AZ37">
            <v>8.4321214225484845E-2</v>
          </cell>
          <cell r="BA37">
            <v>9.3943752790040191E-2</v>
          </cell>
          <cell r="BB37">
            <v>9.7481937073227193E-2</v>
          </cell>
          <cell r="BC37">
            <v>9.0405568506853176E-2</v>
          </cell>
          <cell r="BD37">
            <v>8.3676404940231139E-2</v>
          </cell>
          <cell r="BE37">
            <v>7.9708347800208329E-2</v>
          </cell>
          <cell r="BG37">
            <v>0.1652387483129982</v>
          </cell>
          <cell r="BH37">
            <v>7.9543012086040712E-2</v>
          </cell>
          <cell r="BI37">
            <v>8.0584627085296692E-2</v>
          </cell>
          <cell r="BJ37">
            <v>7.8088057801365671E-2</v>
          </cell>
          <cell r="BK37">
            <v>7.6451234231106266E-2</v>
          </cell>
          <cell r="BL37">
            <v>7.6434700659689506E-2</v>
          </cell>
          <cell r="BM37">
            <v>7.9361142800456322E-2</v>
          </cell>
          <cell r="BN37">
            <v>8.4321214225484845E-2</v>
          </cell>
          <cell r="BO37">
            <v>9.3943752790040191E-2</v>
          </cell>
          <cell r="BP37">
            <v>9.7481937073227193E-2</v>
          </cell>
          <cell r="BQ37">
            <v>9.0405568506853176E-2</v>
          </cell>
          <cell r="BR37">
            <v>8.3676404940231139E-2</v>
          </cell>
          <cell r="BS37">
            <v>7.9708347800208329E-2</v>
          </cell>
          <cell r="BU37">
            <v>0.16523874831299815</v>
          </cell>
        </row>
        <row r="38">
          <cell r="A38">
            <v>28</v>
          </cell>
          <cell r="B38">
            <v>14</v>
          </cell>
          <cell r="C38" t="str">
            <v>Residential Customers</v>
          </cell>
          <cell r="D38">
            <v>-25.105</v>
          </cell>
          <cell r="E38">
            <v>-25.27</v>
          </cell>
          <cell r="F38">
            <v>-23.463000000000001</v>
          </cell>
          <cell r="G38">
            <v>-22.190999999999999</v>
          </cell>
          <cell r="H38">
            <v>-21.428000000000001</v>
          </cell>
          <cell r="I38">
            <v>-22.079000000000001</v>
          </cell>
          <cell r="J38">
            <v>-24.669</v>
          </cell>
          <cell r="K38">
            <v>-31.059000000000001</v>
          </cell>
          <cell r="L38">
            <v>-32.496000000000002</v>
          </cell>
          <cell r="M38">
            <v>-28.446000000000002</v>
          </cell>
          <cell r="N38">
            <v>-25.053999999999998</v>
          </cell>
          <cell r="O38">
            <v>-24.291</v>
          </cell>
          <cell r="P38">
            <v>-305.55099999999999</v>
          </cell>
          <cell r="R38">
            <v>-22.774086956402957</v>
          </cell>
          <cell r="S38">
            <v>-22.923767272985568</v>
          </cell>
          <cell r="T38">
            <v>-21.284541018047506</v>
          </cell>
          <cell r="U38">
            <v>-20.130641850210633</v>
          </cell>
          <cell r="V38">
            <v>-19.438483780195284</v>
          </cell>
          <cell r="W38">
            <v>-20.029040665621228</v>
          </cell>
          <cell r="X38">
            <v>-22.378568059251325</v>
          </cell>
          <cell r="Y38">
            <v>-28.175278501450688</v>
          </cell>
          <cell r="Z38">
            <v>-29.478857985870167</v>
          </cell>
          <cell r="AA38">
            <v>-25.804886578842407</v>
          </cell>
          <cell r="AB38">
            <v>-22.727822131277421</v>
          </cell>
          <cell r="AC38">
            <v>-22.035664061262068</v>
          </cell>
          <cell r="AD38">
            <v>-277.1816388614173</v>
          </cell>
          <cell r="AE38">
            <v>-277.18163886141724</v>
          </cell>
          <cell r="AF38">
            <v>-21.704823035565006</v>
          </cell>
          <cell r="AG38">
            <v>-21.847475726298651</v>
          </cell>
          <cell r="AH38">
            <v>-20.285212622324707</v>
          </cell>
          <cell r="AI38">
            <v>-19.185490061032581</v>
          </cell>
          <cell r="AJ38">
            <v>-18.525829436609715</v>
          </cell>
          <cell r="AK38">
            <v>-19.088659143686108</v>
          </cell>
          <cell r="AL38">
            <v>-21.327874107323364</v>
          </cell>
          <cell r="AM38">
            <v>-26.852423766644634</v>
          </cell>
          <cell r="AN38">
            <v>-28.0947990186704</v>
          </cell>
          <cell r="AO38">
            <v>-24.593323882480867</v>
          </cell>
          <cell r="AP38">
            <v>-21.660730385701875</v>
          </cell>
          <cell r="AQ38">
            <v>-21.001069761279009</v>
          </cell>
          <cell r="AR38">
            <v>-264.16771094761691</v>
          </cell>
          <cell r="AS38">
            <v>-264.16771094761691</v>
          </cell>
          <cell r="AT38">
            <v>-20.6354905282023</v>
          </cell>
          <cell r="AU38">
            <v>-20.771115142309185</v>
          </cell>
          <cell r="AV38">
            <v>-19.285820125999226</v>
          </cell>
          <cell r="AW38">
            <v>-18.240277646338864</v>
          </cell>
          <cell r="AX38">
            <v>-17.613116552014294</v>
          </cell>
          <cell r="AY38">
            <v>-18.14821730221783</v>
          </cell>
          <cell r="AZ38">
            <v>-20.277112760016831</v>
          </cell>
          <cell r="BA38">
            <v>-25.529484179065339</v>
          </cell>
          <cell r="BB38">
            <v>-26.710651272832582</v>
          </cell>
          <cell r="BC38">
            <v>-23.381683472027195</v>
          </cell>
          <cell r="BD38">
            <v>-20.593570192932898</v>
          </cell>
          <cell r="BE38">
            <v>-19.966409098608327</v>
          </cell>
          <cell r="BF38">
            <v>-251.15294827256488</v>
          </cell>
          <cell r="BG38">
            <v>-251.15294827256486</v>
          </cell>
          <cell r="BH38">
            <v>-19.566158020839595</v>
          </cell>
          <cell r="BI38">
            <v>-19.694754558319719</v>
          </cell>
          <cell r="BJ38">
            <v>-18.286427629673749</v>
          </cell>
          <cell r="BK38">
            <v>-17.295065231645147</v>
          </cell>
          <cell r="BL38">
            <v>-16.700403667418875</v>
          </cell>
          <cell r="BM38">
            <v>-17.207775460749549</v>
          </cell>
          <cell r="BN38">
            <v>-19.226351412710294</v>
          </cell>
          <cell r="BO38">
            <v>-24.20654459148604</v>
          </cell>
          <cell r="BP38">
            <v>-25.326503526994763</v>
          </cell>
          <cell r="BQ38">
            <v>-22.170043061573519</v>
          </cell>
          <cell r="BR38">
            <v>-19.526410000163917</v>
          </cell>
          <cell r="BS38">
            <v>-18.931748435937646</v>
          </cell>
          <cell r="BT38">
            <v>-238.1381855975128</v>
          </cell>
          <cell r="BU38">
            <v>-238.1381855975128</v>
          </cell>
        </row>
        <row r="39">
          <cell r="A39">
            <v>29</v>
          </cell>
          <cell r="C39" t="str">
            <v>Small Commercial Customers</v>
          </cell>
          <cell r="D39">
            <v>-4.8109999999999999</v>
          </cell>
          <cell r="E39">
            <v>-4.8739999999999997</v>
          </cell>
          <cell r="F39">
            <v>-4.7229999999999999</v>
          </cell>
          <cell r="G39">
            <v>-4.6239999999999997</v>
          </cell>
          <cell r="H39">
            <v>-4.6230000000000002</v>
          </cell>
          <cell r="I39">
            <v>-4.8</v>
          </cell>
          <cell r="J39">
            <v>-5.0999999999999996</v>
          </cell>
          <cell r="K39">
            <v>-5.6820000000000004</v>
          </cell>
          <cell r="L39">
            <v>-5.8959999999999999</v>
          </cell>
          <cell r="M39">
            <v>-5.468</v>
          </cell>
          <cell r="N39">
            <v>-5.0609999999999999</v>
          </cell>
          <cell r="O39">
            <v>-4.8209999999999997</v>
          </cell>
          <cell r="P39">
            <v>-60.482999999999997</v>
          </cell>
          <cell r="R39">
            <v>-4.3643151701754475</v>
          </cell>
          <cell r="S39">
            <v>-4.4214658365069903</v>
          </cell>
          <cell r="T39">
            <v>-4.2844856679980543</v>
          </cell>
          <cell r="U39">
            <v>-4.1946774780484866</v>
          </cell>
          <cell r="V39">
            <v>-4.1937703246146532</v>
          </cell>
          <cell r="W39">
            <v>-4.3543364824032729</v>
          </cell>
          <cell r="X39">
            <v>-4.6264825125534772</v>
          </cell>
          <cell r="Y39">
            <v>-5.1544458110448756</v>
          </cell>
          <cell r="Z39">
            <v>-5.3485766458853545</v>
          </cell>
          <cell r="AA39">
            <v>-4.9603149762043959</v>
          </cell>
          <cell r="AB39">
            <v>-4.5911035286339512</v>
          </cell>
          <cell r="AC39">
            <v>-4.3733867045137877</v>
          </cell>
          <cell r="AD39">
            <v>-54.867361138582737</v>
          </cell>
          <cell r="AE39">
            <v>-54.867361138582744</v>
          </cell>
          <cell r="AF39">
            <v>-4.1594066370883569</v>
          </cell>
          <cell r="AG39">
            <v>-4.2138740280957485</v>
          </cell>
          <cell r="AH39">
            <v>-4.0833252020304105</v>
          </cell>
          <cell r="AI39">
            <v>-3.9977335875902225</v>
          </cell>
          <cell r="AJ39">
            <v>-3.9968690258282007</v>
          </cell>
          <cell r="AK39">
            <v>-4.149896457706113</v>
          </cell>
          <cell r="AL39">
            <v>-4.4092649863127455</v>
          </cell>
          <cell r="AM39">
            <v>-4.9124399318096126</v>
          </cell>
          <cell r="AN39">
            <v>-5.0974561488823422</v>
          </cell>
          <cell r="AO39">
            <v>-4.7274237147368812</v>
          </cell>
          <cell r="AP39">
            <v>-4.3755470775938834</v>
          </cell>
          <cell r="AQ39">
            <v>-4.1680522547085781</v>
          </cell>
          <cell r="AR39">
            <v>-52.2912890523831</v>
          </cell>
          <cell r="AS39">
            <v>-52.291289052383092</v>
          </cell>
          <cell r="AT39">
            <v>-3.9544849604135126</v>
          </cell>
          <cell r="AU39">
            <v>-4.0062689039815957</v>
          </cell>
          <cell r="AV39">
            <v>-3.8821518328898392</v>
          </cell>
          <cell r="AW39">
            <v>-3.800777064425708</v>
          </cell>
          <cell r="AX39">
            <v>-3.7999550970674845</v>
          </cell>
          <cell r="AY39">
            <v>-3.9454433194730529</v>
          </cell>
          <cell r="AZ39">
            <v>-4.1920335269401185</v>
          </cell>
          <cell r="BA39">
            <v>-4.670418529426227</v>
          </cell>
          <cell r="BB39">
            <v>-4.8463195440860671</v>
          </cell>
          <cell r="BC39">
            <v>-4.4945175147663869</v>
          </cell>
          <cell r="BD39">
            <v>-4.1599767999694004</v>
          </cell>
          <cell r="BE39">
            <v>-3.9627046339957479</v>
          </cell>
          <cell r="BF39">
            <v>-49.715051727435139</v>
          </cell>
          <cell r="BG39">
            <v>-49.715051727435139</v>
          </cell>
          <cell r="BH39">
            <v>-3.749563283738667</v>
          </cell>
          <cell r="BI39">
            <v>-3.7986637798674416</v>
          </cell>
          <cell r="BJ39">
            <v>-3.6809784637492666</v>
          </cell>
          <cell r="BK39">
            <v>-3.6038205412611921</v>
          </cell>
          <cell r="BL39">
            <v>-3.6030411683067674</v>
          </cell>
          <cell r="BM39">
            <v>-3.7409901812399915</v>
          </cell>
          <cell r="BN39">
            <v>-3.9748020675674911</v>
          </cell>
          <cell r="BO39">
            <v>-4.4283971270428406</v>
          </cell>
          <cell r="BP39">
            <v>-4.5951829392897903</v>
          </cell>
          <cell r="BQ39">
            <v>-4.2616113147958909</v>
          </cell>
          <cell r="BR39">
            <v>-3.9444065223449161</v>
          </cell>
          <cell r="BS39">
            <v>-3.7573570132829168</v>
          </cell>
          <cell r="BT39">
            <v>-47.138814402487171</v>
          </cell>
          <cell r="BU39">
            <v>-47.138814402487171</v>
          </cell>
        </row>
        <row r="40">
          <cell r="A40">
            <v>30</v>
          </cell>
          <cell r="B40">
            <v>7</v>
          </cell>
          <cell r="C40" t="str">
            <v>Total Forecasted RRB Payment</v>
          </cell>
          <cell r="D40">
            <v>-29.916</v>
          </cell>
          <cell r="E40">
            <v>-30.143999999999998</v>
          </cell>
          <cell r="F40">
            <v>-28.186</v>
          </cell>
          <cell r="G40">
            <v>-26.814999999999998</v>
          </cell>
          <cell r="H40">
            <v>-26.051000000000002</v>
          </cell>
          <cell r="I40">
            <v>-26.879000000000001</v>
          </cell>
          <cell r="J40">
            <v>-29.768999999999998</v>
          </cell>
          <cell r="K40">
            <v>-36.741</v>
          </cell>
          <cell r="L40">
            <v>-38.392000000000003</v>
          </cell>
          <cell r="M40">
            <v>-33.914000000000001</v>
          </cell>
          <cell r="N40">
            <v>-30.114999999999998</v>
          </cell>
          <cell r="O40">
            <v>-29.112000000000002</v>
          </cell>
          <cell r="P40">
            <v>-366.03399999999999</v>
          </cell>
          <cell r="R40">
            <v>-27.138402126578406</v>
          </cell>
          <cell r="S40">
            <v>-27.345233109492558</v>
          </cell>
          <cell r="T40">
            <v>-25.569026686045561</v>
          </cell>
          <cell r="U40">
            <v>-24.32531932825912</v>
          </cell>
          <cell r="V40">
            <v>-23.632254104809938</v>
          </cell>
          <cell r="W40">
            <v>-24.383377148024501</v>
          </cell>
          <cell r="X40">
            <v>-27.005050571804802</v>
          </cell>
          <cell r="Y40">
            <v>-33.329724312495564</v>
          </cell>
          <cell r="Z40">
            <v>-34.827434631755523</v>
          </cell>
          <cell r="AA40">
            <v>-30.765201555046801</v>
          </cell>
          <cell r="AB40">
            <v>-27.318925659911372</v>
          </cell>
          <cell r="AC40">
            <v>-26.409050765775856</v>
          </cell>
          <cell r="AD40">
            <v>-332.04900000000004</v>
          </cell>
          <cell r="AE40">
            <v>-332.04899999999998</v>
          </cell>
          <cell r="AF40">
            <v>-25.864229672653362</v>
          </cell>
          <cell r="AG40">
            <v>-26.061349754394399</v>
          </cell>
          <cell r="AH40">
            <v>-24.368537824355116</v>
          </cell>
          <cell r="AI40">
            <v>-23.183223648622803</v>
          </cell>
          <cell r="AJ40">
            <v>-22.522698462437916</v>
          </cell>
          <cell r="AK40">
            <v>-23.238555601392221</v>
          </cell>
          <cell r="AL40">
            <v>-25.73713909363611</v>
          </cell>
          <cell r="AM40">
            <v>-31.764863698454246</v>
          </cell>
          <cell r="AN40">
            <v>-33.192255167552744</v>
          </cell>
          <cell r="AO40">
            <v>-29.320747597217746</v>
          </cell>
          <cell r="AP40">
            <v>-26.036277463295757</v>
          </cell>
          <cell r="AQ40">
            <v>-25.169122015987586</v>
          </cell>
          <cell r="AR40">
            <v>-316.459</v>
          </cell>
          <cell r="AS40">
            <v>-316.459</v>
          </cell>
          <cell r="AT40">
            <v>-24.589975488615814</v>
          </cell>
          <cell r="AU40">
            <v>-24.777384046290781</v>
          </cell>
          <cell r="AV40">
            <v>-23.167971958889066</v>
          </cell>
          <cell r="AW40">
            <v>-22.041054710764573</v>
          </cell>
          <cell r="AX40">
            <v>-21.413071649081779</v>
          </cell>
          <cell r="AY40">
            <v>-22.093660621690884</v>
          </cell>
          <cell r="AZ40">
            <v>-24.469146286956949</v>
          </cell>
          <cell r="BA40">
            <v>-30.199902708491564</v>
          </cell>
          <cell r="BB40">
            <v>-31.55697081691865</v>
          </cell>
          <cell r="BC40">
            <v>-27.876200986793581</v>
          </cell>
          <cell r="BD40">
            <v>-24.753546992902297</v>
          </cell>
          <cell r="BE40">
            <v>-23.929113732604076</v>
          </cell>
          <cell r="BF40">
            <v>-300.86800000000005</v>
          </cell>
          <cell r="BG40">
            <v>-300.86799999999999</v>
          </cell>
          <cell r="BH40">
            <v>-23.315721304578261</v>
          </cell>
          <cell r="BI40">
            <v>-23.493418338187162</v>
          </cell>
          <cell r="BJ40">
            <v>-21.967406093423016</v>
          </cell>
          <cell r="BK40">
            <v>-20.89888577290634</v>
          </cell>
          <cell r="BL40">
            <v>-20.303444835725642</v>
          </cell>
          <cell r="BM40">
            <v>-20.948765641989539</v>
          </cell>
          <cell r="BN40">
            <v>-23.201153480277785</v>
          </cell>
          <cell r="BO40">
            <v>-28.634941718528879</v>
          </cell>
          <cell r="BP40">
            <v>-29.921686466284555</v>
          </cell>
          <cell r="BQ40">
            <v>-26.431654376369409</v>
          </cell>
          <cell r="BR40">
            <v>-23.470816522508834</v>
          </cell>
          <cell r="BS40">
            <v>-22.689105449220563</v>
          </cell>
          <cell r="BT40">
            <v>-285.27699999999999</v>
          </cell>
          <cell r="BU40">
            <v>-285.27699999999999</v>
          </cell>
        </row>
        <row r="41">
          <cell r="A41">
            <v>31</v>
          </cell>
          <cell r="C41" t="str">
            <v>Actual RRB Payment</v>
          </cell>
          <cell r="D41">
            <v>-54.360999999999997</v>
          </cell>
          <cell r="E41">
            <v>-27.940999999999999</v>
          </cell>
          <cell r="F41">
            <v>-25.036000000000001</v>
          </cell>
          <cell r="G41">
            <v>-26.495999999999999</v>
          </cell>
          <cell r="H41">
            <v>-21.728999999999999</v>
          </cell>
          <cell r="I41">
            <v>-24.555</v>
          </cell>
          <cell r="J41">
            <v>-26.372</v>
          </cell>
          <cell r="K41">
            <v>-30.181999999999999</v>
          </cell>
          <cell r="L41">
            <v>-31.2</v>
          </cell>
          <cell r="M41">
            <v>-28.513999999999999</v>
          </cell>
          <cell r="N41">
            <v>-24.587</v>
          </cell>
          <cell r="O41">
            <v>-24.861000000000001</v>
          </cell>
          <cell r="P41">
            <v>-345.834</v>
          </cell>
          <cell r="R41">
            <v>-26.61</v>
          </cell>
          <cell r="S41">
            <v>-29</v>
          </cell>
          <cell r="T41">
            <v>-28</v>
          </cell>
          <cell r="AD41">
            <v>-83.61</v>
          </cell>
          <cell r="AR41">
            <v>0</v>
          </cell>
          <cell r="BF41">
            <v>0</v>
          </cell>
          <cell r="BT41">
            <v>0</v>
          </cell>
        </row>
        <row r="42">
          <cell r="A42">
            <v>32</v>
          </cell>
          <cell r="C42" t="str">
            <v>Input RRB Payment</v>
          </cell>
          <cell r="D42">
            <v>-54.360999999999997</v>
          </cell>
          <cell r="E42">
            <v>-27.940999999999999</v>
          </cell>
          <cell r="F42">
            <v>-25.036000000000001</v>
          </cell>
          <cell r="G42">
            <v>-26.495999999999999</v>
          </cell>
          <cell r="H42">
            <v>-21.728999999999999</v>
          </cell>
          <cell r="I42">
            <v>-24.555</v>
          </cell>
          <cell r="J42">
            <v>-26.372</v>
          </cell>
          <cell r="K42">
            <v>-30.181999999999999</v>
          </cell>
          <cell r="L42">
            <v>-31.2</v>
          </cell>
          <cell r="M42">
            <v>-28.513999999999999</v>
          </cell>
          <cell r="N42">
            <v>-24.587</v>
          </cell>
          <cell r="O42">
            <v>-24.861000000000001</v>
          </cell>
          <cell r="P42">
            <v>-345.834</v>
          </cell>
          <cell r="R42">
            <v>-26.61</v>
          </cell>
          <cell r="S42">
            <v>-29</v>
          </cell>
          <cell r="T42">
            <v>-28</v>
          </cell>
          <cell r="U42">
            <v>-24.32531932825912</v>
          </cell>
          <cell r="V42">
            <v>-23.632254104809938</v>
          </cell>
          <cell r="W42">
            <v>-24.383377148024501</v>
          </cell>
          <cell r="X42">
            <v>-27.005050571804802</v>
          </cell>
          <cell r="Y42">
            <v>-33.329724312495564</v>
          </cell>
          <cell r="Z42">
            <v>-34.827434631755523</v>
          </cell>
          <cell r="AA42">
            <v>-30.765201555046801</v>
          </cell>
          <cell r="AB42">
            <v>-27.318925659911372</v>
          </cell>
          <cell r="AC42">
            <v>-26.409050765775856</v>
          </cell>
          <cell r="AD42">
            <v>-335.60633807788349</v>
          </cell>
          <cell r="AF42">
            <v>-25.864229672653362</v>
          </cell>
          <cell r="AG42">
            <v>-26.061349754394399</v>
          </cell>
          <cell r="AH42">
            <v>-24.368537824355116</v>
          </cell>
          <cell r="AI42">
            <v>-23.183223648622803</v>
          </cell>
          <cell r="AJ42">
            <v>-22.522698462437916</v>
          </cell>
          <cell r="AK42">
            <v>-23.238555601392221</v>
          </cell>
          <cell r="AL42">
            <v>-25.73713909363611</v>
          </cell>
          <cell r="AM42">
            <v>-31.764863698454246</v>
          </cell>
          <cell r="AN42">
            <v>-33.192255167552744</v>
          </cell>
          <cell r="AO42">
            <v>-29.320747597217746</v>
          </cell>
          <cell r="AP42">
            <v>-26.036277463295757</v>
          </cell>
          <cell r="AQ42">
            <v>-25.169122015987586</v>
          </cell>
          <cell r="AR42">
            <v>-316.45899999999995</v>
          </cell>
          <cell r="AT42">
            <v>-24.589975488615814</v>
          </cell>
          <cell r="AU42">
            <v>-24.777384046290781</v>
          </cell>
          <cell r="AV42">
            <v>-23.167971958889066</v>
          </cell>
          <cell r="AW42">
            <v>-22.041054710764573</v>
          </cell>
          <cell r="AX42">
            <v>-21.413071649081779</v>
          </cell>
          <cell r="AY42">
            <v>-22.093660621690884</v>
          </cell>
          <cell r="AZ42">
            <v>-24.469146286956949</v>
          </cell>
          <cell r="BA42">
            <v>-30.199902708491564</v>
          </cell>
          <cell r="BB42">
            <v>-31.55697081691865</v>
          </cell>
          <cell r="BC42">
            <v>-27.876200986793581</v>
          </cell>
          <cell r="BD42">
            <v>-24.753546992902297</v>
          </cell>
          <cell r="BE42">
            <v>-23.929113732604076</v>
          </cell>
          <cell r="BF42">
            <v>-300.86799999999999</v>
          </cell>
          <cell r="BH42">
            <v>-23.315721304578261</v>
          </cell>
          <cell r="BI42">
            <v>-23.493418338187162</v>
          </cell>
          <cell r="BJ42">
            <v>-21.967406093423016</v>
          </cell>
          <cell r="BK42">
            <v>-20.89888577290634</v>
          </cell>
          <cell r="BL42">
            <v>-20.303444835725642</v>
          </cell>
          <cell r="BM42">
            <v>-20.948765641989539</v>
          </cell>
          <cell r="BN42">
            <v>-23.201153480277785</v>
          </cell>
          <cell r="BO42">
            <v>-28.634941718528879</v>
          </cell>
          <cell r="BP42">
            <v>-29.921686466284555</v>
          </cell>
          <cell r="BQ42">
            <v>-26.431654376369409</v>
          </cell>
          <cell r="BR42">
            <v>-23.470816522508834</v>
          </cell>
          <cell r="BS42">
            <v>-22.689105449220563</v>
          </cell>
          <cell r="BT42">
            <v>-285.27699999999993</v>
          </cell>
        </row>
        <row r="43">
          <cell r="A43">
            <v>33</v>
          </cell>
        </row>
        <row r="44">
          <cell r="A44">
            <v>34</v>
          </cell>
          <cell r="C44" t="str">
            <v>Miscellaneous Expense</v>
          </cell>
          <cell r="D44">
            <v>36892</v>
          </cell>
          <cell r="E44">
            <v>36923</v>
          </cell>
          <cell r="F44">
            <v>36951</v>
          </cell>
          <cell r="G44">
            <v>36982</v>
          </cell>
          <cell r="H44">
            <v>37012</v>
          </cell>
          <cell r="I44">
            <v>37043</v>
          </cell>
          <cell r="J44">
            <v>37073</v>
          </cell>
          <cell r="K44">
            <v>37104</v>
          </cell>
          <cell r="L44">
            <v>37135</v>
          </cell>
          <cell r="M44">
            <v>37165</v>
          </cell>
          <cell r="N44">
            <v>37196</v>
          </cell>
          <cell r="O44">
            <v>37226</v>
          </cell>
          <cell r="P44" t="str">
            <v>Total</v>
          </cell>
          <cell r="R44">
            <v>37257</v>
          </cell>
          <cell r="S44">
            <v>37288</v>
          </cell>
          <cell r="T44">
            <v>37316</v>
          </cell>
          <cell r="U44">
            <v>37347</v>
          </cell>
          <cell r="V44">
            <v>37377</v>
          </cell>
          <cell r="W44">
            <v>37408</v>
          </cell>
          <cell r="X44">
            <v>37438</v>
          </cell>
          <cell r="Y44">
            <v>37469</v>
          </cell>
          <cell r="Z44">
            <v>37500</v>
          </cell>
          <cell r="AA44">
            <v>37530</v>
          </cell>
          <cell r="AB44">
            <v>37561</v>
          </cell>
          <cell r="AC44">
            <v>37591</v>
          </cell>
          <cell r="AD44" t="str">
            <v>Total</v>
          </cell>
          <cell r="AF44">
            <v>37622</v>
          </cell>
          <cell r="AG44">
            <v>37653</v>
          </cell>
          <cell r="AH44">
            <v>37681</v>
          </cell>
          <cell r="AI44">
            <v>37712</v>
          </cell>
          <cell r="AJ44">
            <v>37742</v>
          </cell>
          <cell r="AK44">
            <v>37773</v>
          </cell>
          <cell r="AL44">
            <v>37803</v>
          </cell>
          <cell r="AM44">
            <v>37834</v>
          </cell>
          <cell r="AN44">
            <v>37865</v>
          </cell>
          <cell r="AO44">
            <v>37895</v>
          </cell>
          <cell r="AP44">
            <v>37926</v>
          </cell>
          <cell r="AQ44">
            <v>37956</v>
          </cell>
          <cell r="AR44" t="str">
            <v>Total</v>
          </cell>
          <cell r="AT44">
            <v>37987</v>
          </cell>
          <cell r="AU44">
            <v>38018</v>
          </cell>
          <cell r="AV44">
            <v>38047</v>
          </cell>
          <cell r="AW44">
            <v>38078</v>
          </cell>
          <cell r="AX44">
            <v>38108</v>
          </cell>
          <cell r="AY44">
            <v>38139</v>
          </cell>
          <cell r="AZ44">
            <v>38169</v>
          </cell>
          <cell r="BA44">
            <v>38200</v>
          </cell>
          <cell r="BB44">
            <v>38231</v>
          </cell>
          <cell r="BC44">
            <v>38261</v>
          </cell>
          <cell r="BD44">
            <v>38292</v>
          </cell>
          <cell r="BE44">
            <v>38322</v>
          </cell>
          <cell r="BF44" t="str">
            <v>Total</v>
          </cell>
          <cell r="BH44">
            <v>38353</v>
          </cell>
          <cell r="BI44">
            <v>38384</v>
          </cell>
          <cell r="BJ44">
            <v>38412</v>
          </cell>
          <cell r="BK44">
            <v>38443</v>
          </cell>
          <cell r="BL44">
            <v>38473</v>
          </cell>
          <cell r="BM44">
            <v>38504</v>
          </cell>
          <cell r="BN44">
            <v>38534</v>
          </cell>
          <cell r="BO44">
            <v>38565</v>
          </cell>
          <cell r="BP44">
            <v>38596</v>
          </cell>
          <cell r="BQ44">
            <v>38626</v>
          </cell>
          <cell r="BR44">
            <v>38657</v>
          </cell>
          <cell r="BS44">
            <v>38687</v>
          </cell>
          <cell r="BT44" t="str">
            <v>Total</v>
          </cell>
        </row>
        <row r="45">
          <cell r="A45">
            <v>35</v>
          </cell>
          <cell r="C45" t="str">
            <v>Potential Tax Liability</v>
          </cell>
          <cell r="U45">
            <v>0</v>
          </cell>
          <cell r="W45">
            <v>0</v>
          </cell>
          <cell r="Z45">
            <v>0</v>
          </cell>
          <cell r="AC45">
            <v>0</v>
          </cell>
          <cell r="AD45">
            <v>0</v>
          </cell>
          <cell r="AI45">
            <v>0</v>
          </cell>
          <cell r="AK45">
            <v>0</v>
          </cell>
          <cell r="AN45">
            <v>0</v>
          </cell>
          <cell r="AQ45">
            <v>0</v>
          </cell>
          <cell r="AR45">
            <v>0</v>
          </cell>
        </row>
        <row r="46">
          <cell r="A46">
            <v>36</v>
          </cell>
          <cell r="C46" t="str">
            <v>Other  Expenses</v>
          </cell>
          <cell r="P46">
            <v>0</v>
          </cell>
          <cell r="AC46">
            <v>-100</v>
          </cell>
          <cell r="AD46">
            <v>-100</v>
          </cell>
          <cell r="AQ46">
            <v>-100</v>
          </cell>
          <cell r="AR46">
            <v>-100</v>
          </cell>
          <cell r="BE46">
            <v>-100</v>
          </cell>
          <cell r="BF46">
            <v>-100</v>
          </cell>
          <cell r="BS46">
            <v>-100</v>
          </cell>
          <cell r="BT46">
            <v>-100</v>
          </cell>
        </row>
        <row r="47">
          <cell r="A47">
            <v>37</v>
          </cell>
          <cell r="C47" t="str">
            <v>Recorded Other Expense</v>
          </cell>
          <cell r="M47">
            <v>-92.5</v>
          </cell>
          <cell r="N47">
            <v>-117</v>
          </cell>
          <cell r="P47">
            <v>-209.5</v>
          </cell>
        </row>
        <row r="48">
          <cell r="A48">
            <v>38</v>
          </cell>
          <cell r="C48" t="str">
            <v>Input for Other Expense</v>
          </cell>
          <cell r="D48">
            <v>0</v>
          </cell>
          <cell r="E48">
            <v>0</v>
          </cell>
          <cell r="F48">
            <v>0</v>
          </cell>
          <cell r="G48">
            <v>0</v>
          </cell>
          <cell r="H48">
            <v>0</v>
          </cell>
          <cell r="I48">
            <v>0</v>
          </cell>
          <cell r="J48">
            <v>0</v>
          </cell>
          <cell r="K48">
            <v>0</v>
          </cell>
          <cell r="L48">
            <v>0</v>
          </cell>
          <cell r="M48">
            <v>-92.5</v>
          </cell>
          <cell r="N48">
            <v>-117</v>
          </cell>
          <cell r="O48">
            <v>0</v>
          </cell>
          <cell r="P48">
            <v>-209.5</v>
          </cell>
          <cell r="R48">
            <v>0</v>
          </cell>
          <cell r="S48">
            <v>0</v>
          </cell>
          <cell r="T48">
            <v>0</v>
          </cell>
          <cell r="U48">
            <v>0</v>
          </cell>
          <cell r="V48">
            <v>0</v>
          </cell>
          <cell r="W48">
            <v>0</v>
          </cell>
          <cell r="X48">
            <v>0</v>
          </cell>
          <cell r="Y48">
            <v>0</v>
          </cell>
          <cell r="Z48">
            <v>0</v>
          </cell>
          <cell r="AA48">
            <v>0</v>
          </cell>
          <cell r="AB48">
            <v>0</v>
          </cell>
          <cell r="AC48">
            <v>-100</v>
          </cell>
          <cell r="AD48">
            <v>-100</v>
          </cell>
          <cell r="AF48">
            <v>0</v>
          </cell>
          <cell r="AG48">
            <v>0</v>
          </cell>
          <cell r="AH48">
            <v>0</v>
          </cell>
          <cell r="AI48">
            <v>0</v>
          </cell>
          <cell r="AJ48">
            <v>0</v>
          </cell>
          <cell r="AK48">
            <v>0</v>
          </cell>
          <cell r="AL48">
            <v>0</v>
          </cell>
          <cell r="AM48">
            <v>0</v>
          </cell>
          <cell r="AN48">
            <v>0</v>
          </cell>
          <cell r="AO48">
            <v>0</v>
          </cell>
          <cell r="AP48">
            <v>0</v>
          </cell>
          <cell r="AQ48">
            <v>-100</v>
          </cell>
          <cell r="AR48">
            <v>-100</v>
          </cell>
          <cell r="AT48">
            <v>0</v>
          </cell>
          <cell r="AU48">
            <v>0</v>
          </cell>
          <cell r="AV48">
            <v>0</v>
          </cell>
          <cell r="AW48">
            <v>0</v>
          </cell>
          <cell r="AX48">
            <v>0</v>
          </cell>
          <cell r="AY48">
            <v>0</v>
          </cell>
          <cell r="AZ48">
            <v>0</v>
          </cell>
          <cell r="BA48">
            <v>0</v>
          </cell>
          <cell r="BB48">
            <v>0</v>
          </cell>
          <cell r="BC48">
            <v>0</v>
          </cell>
          <cell r="BD48">
            <v>0</v>
          </cell>
          <cell r="BE48">
            <v>-100</v>
          </cell>
          <cell r="BF48">
            <v>-100</v>
          </cell>
          <cell r="BH48">
            <v>0</v>
          </cell>
          <cell r="BI48">
            <v>0</v>
          </cell>
          <cell r="BJ48">
            <v>0</v>
          </cell>
          <cell r="BK48">
            <v>0</v>
          </cell>
          <cell r="BL48">
            <v>0</v>
          </cell>
          <cell r="BM48">
            <v>0</v>
          </cell>
          <cell r="BN48">
            <v>0</v>
          </cell>
          <cell r="BO48">
            <v>0</v>
          </cell>
          <cell r="BP48">
            <v>0</v>
          </cell>
          <cell r="BQ48">
            <v>0</v>
          </cell>
          <cell r="BR48">
            <v>0</v>
          </cell>
          <cell r="BS48">
            <v>-100</v>
          </cell>
          <cell r="BT48">
            <v>-100</v>
          </cell>
        </row>
      </sheetData>
      <sheetData sheetId="13" refreshError="1"/>
      <sheetData sheetId="14" refreshError="1"/>
      <sheetData sheetId="15" refreshError="1">
        <row r="36">
          <cell r="B36" t="str">
            <v>Interest Schedule</v>
          </cell>
          <cell r="D36">
            <v>36892</v>
          </cell>
          <cell r="E36">
            <v>36923</v>
          </cell>
          <cell r="F36">
            <v>36951</v>
          </cell>
          <cell r="G36">
            <v>36982</v>
          </cell>
          <cell r="H36">
            <v>37012</v>
          </cell>
          <cell r="I36">
            <v>37043</v>
          </cell>
          <cell r="J36">
            <v>37073</v>
          </cell>
          <cell r="K36">
            <v>37104</v>
          </cell>
          <cell r="L36">
            <v>37135</v>
          </cell>
          <cell r="M36">
            <v>37165</v>
          </cell>
          <cell r="N36">
            <v>37196</v>
          </cell>
          <cell r="O36">
            <v>37226</v>
          </cell>
          <cell r="P36" t="str">
            <v>Total</v>
          </cell>
          <cell r="R36">
            <v>37257</v>
          </cell>
          <cell r="S36">
            <v>37288</v>
          </cell>
          <cell r="T36">
            <v>37316</v>
          </cell>
          <cell r="U36">
            <v>37347</v>
          </cell>
          <cell r="V36">
            <v>37377</v>
          </cell>
          <cell r="W36">
            <v>37408</v>
          </cell>
          <cell r="X36">
            <v>37438</v>
          </cell>
          <cell r="Y36">
            <v>37469</v>
          </cell>
          <cell r="Z36">
            <v>37500</v>
          </cell>
          <cell r="AA36">
            <v>37530</v>
          </cell>
          <cell r="AB36">
            <v>37561</v>
          </cell>
          <cell r="AC36">
            <v>37591</v>
          </cell>
          <cell r="AD36" t="str">
            <v>Total</v>
          </cell>
          <cell r="AF36">
            <v>37622</v>
          </cell>
          <cell r="AG36">
            <v>37653</v>
          </cell>
          <cell r="AH36">
            <v>37681</v>
          </cell>
          <cell r="AI36">
            <v>37712</v>
          </cell>
          <cell r="AJ36">
            <v>37742</v>
          </cell>
          <cell r="AK36">
            <v>37773</v>
          </cell>
          <cell r="AL36">
            <v>37803</v>
          </cell>
          <cell r="AM36">
            <v>37834</v>
          </cell>
          <cell r="AN36">
            <v>37865</v>
          </cell>
          <cell r="AO36">
            <v>37895</v>
          </cell>
          <cell r="AP36">
            <v>37926</v>
          </cell>
          <cell r="AQ36">
            <v>37956</v>
          </cell>
          <cell r="AR36" t="str">
            <v>Total</v>
          </cell>
          <cell r="AT36">
            <v>37987</v>
          </cell>
          <cell r="AU36">
            <v>38018</v>
          </cell>
          <cell r="AV36">
            <v>38047</v>
          </cell>
          <cell r="AW36">
            <v>38078</v>
          </cell>
          <cell r="AX36">
            <v>38108</v>
          </cell>
          <cell r="AY36">
            <v>38139</v>
          </cell>
          <cell r="AZ36">
            <v>38169</v>
          </cell>
          <cell r="BA36">
            <v>38200</v>
          </cell>
          <cell r="BB36">
            <v>38231</v>
          </cell>
          <cell r="BC36">
            <v>38261</v>
          </cell>
          <cell r="BD36">
            <v>38292</v>
          </cell>
          <cell r="BE36">
            <v>38322</v>
          </cell>
          <cell r="BF36" t="str">
            <v>Total</v>
          </cell>
          <cell r="BH36">
            <v>38353</v>
          </cell>
          <cell r="BI36">
            <v>38384</v>
          </cell>
          <cell r="BJ36">
            <v>38412</v>
          </cell>
          <cell r="BK36">
            <v>38443</v>
          </cell>
          <cell r="BL36">
            <v>38473</v>
          </cell>
          <cell r="BM36">
            <v>38504</v>
          </cell>
          <cell r="BN36">
            <v>38534</v>
          </cell>
          <cell r="BO36">
            <v>38565</v>
          </cell>
          <cell r="BP36">
            <v>38596</v>
          </cell>
          <cell r="BQ36">
            <v>38626</v>
          </cell>
          <cell r="BR36">
            <v>38657</v>
          </cell>
          <cell r="BS36">
            <v>38687</v>
          </cell>
          <cell r="BT36" t="str">
            <v>Total 2005</v>
          </cell>
        </row>
        <row r="37">
          <cell r="B37" t="str">
            <v>Interest - L/T - Accrued - Tax Purpose</v>
          </cell>
          <cell r="D37">
            <v>-26.843894203333328</v>
          </cell>
          <cell r="E37">
            <v>-26.36426024333333</v>
          </cell>
          <cell r="F37">
            <v>-26.11617695333333</v>
          </cell>
          <cell r="G37">
            <v>-26.116721593333331</v>
          </cell>
          <cell r="H37">
            <v>-26.11662690333333</v>
          </cell>
          <cell r="I37">
            <v>-26.116654583333329</v>
          </cell>
          <cell r="J37">
            <v>-26.116654583333329</v>
          </cell>
          <cell r="K37">
            <v>-26.116654583333329</v>
          </cell>
          <cell r="L37">
            <v>-26.116654583333329</v>
          </cell>
          <cell r="M37">
            <v>-26.116654583333329</v>
          </cell>
          <cell r="N37">
            <v>-26.116654583333329</v>
          </cell>
          <cell r="O37">
            <v>-26.116654583333329</v>
          </cell>
          <cell r="P37">
            <v>-314.37426198000003</v>
          </cell>
          <cell r="R37">
            <v>-24.054154583333332</v>
          </cell>
          <cell r="S37">
            <v>-24.054154583333332</v>
          </cell>
          <cell r="T37">
            <v>-25.107487916666663</v>
          </cell>
          <cell r="U37">
            <v>-25.107487916666663</v>
          </cell>
          <cell r="V37">
            <v>-25.107487916666663</v>
          </cell>
          <cell r="W37">
            <v>-23.359987916666665</v>
          </cell>
          <cell r="X37">
            <v>-23.359987916666665</v>
          </cell>
          <cell r="Y37">
            <v>-23.359987916666665</v>
          </cell>
          <cell r="Z37">
            <v>-23.359987916666665</v>
          </cell>
          <cell r="AA37">
            <v>-23.359987916666665</v>
          </cell>
          <cell r="AB37">
            <v>-22.422487916666665</v>
          </cell>
          <cell r="AC37">
            <v>-22.422487916666665</v>
          </cell>
          <cell r="AD37">
            <v>-285.07568833333329</v>
          </cell>
          <cell r="AF37">
            <v>-22.422487916666665</v>
          </cell>
          <cell r="AG37">
            <v>-22.422487916666665</v>
          </cell>
          <cell r="AH37">
            <v>-22.422487916666665</v>
          </cell>
          <cell r="AI37">
            <v>-22.422487916666665</v>
          </cell>
          <cell r="AJ37">
            <v>-22.422487916666665</v>
          </cell>
          <cell r="AK37">
            <v>-22.422487916666665</v>
          </cell>
          <cell r="AL37">
            <v>-21.771446249999997</v>
          </cell>
          <cell r="AM37">
            <v>-21.771446249999997</v>
          </cell>
          <cell r="AN37">
            <v>-21.771446249999997</v>
          </cell>
          <cell r="AO37">
            <v>-21.771446249999997</v>
          </cell>
          <cell r="AP37">
            <v>-21.771446249999997</v>
          </cell>
          <cell r="AQ37">
            <v>-19.099819229166663</v>
          </cell>
          <cell r="AR37">
            <v>-262.49197797916662</v>
          </cell>
          <cell r="AT37">
            <v>-19.099819229166663</v>
          </cell>
          <cell r="AU37">
            <v>-21.1671525625</v>
          </cell>
          <cell r="AV37">
            <v>-21.1671525625</v>
          </cell>
          <cell r="AW37">
            <v>-21.1671525625</v>
          </cell>
          <cell r="AX37">
            <v>-21.1671525625</v>
          </cell>
          <cell r="AY37">
            <v>-21.1671525625</v>
          </cell>
          <cell r="AZ37">
            <v>-21.1671525625</v>
          </cell>
          <cell r="BA37">
            <v>-21.1671525625</v>
          </cell>
          <cell r="BB37">
            <v>-23.695488709812494</v>
          </cell>
          <cell r="BC37">
            <v>-23.08350954314583</v>
          </cell>
          <cell r="BD37">
            <v>-23.08350954314583</v>
          </cell>
          <cell r="BE37">
            <v>-23.08350954314583</v>
          </cell>
          <cell r="BF37">
            <v>-260.21590450591668</v>
          </cell>
          <cell r="BH37">
            <v>-24.548256982880414</v>
          </cell>
          <cell r="BI37">
            <v>-24.548256982880414</v>
          </cell>
          <cell r="BJ37">
            <v>-24.548256982880414</v>
          </cell>
          <cell r="BK37">
            <v>-24.548256982880414</v>
          </cell>
          <cell r="BL37">
            <v>-24.548256982880414</v>
          </cell>
          <cell r="BM37">
            <v>-24.548256982880414</v>
          </cell>
          <cell r="BN37">
            <v>-24.548256982880414</v>
          </cell>
          <cell r="BO37">
            <v>-24.548256982880414</v>
          </cell>
          <cell r="BP37">
            <v>-24.548256982880414</v>
          </cell>
          <cell r="BQ37">
            <v>-24.548256982880414</v>
          </cell>
          <cell r="BR37">
            <v>-24.548256982880414</v>
          </cell>
          <cell r="BS37">
            <v>-24.548256982880414</v>
          </cell>
          <cell r="BT37">
            <v>-294.57908379456495</v>
          </cell>
        </row>
        <row r="38">
          <cell r="B38" t="str">
            <v>Total Accrued Interest on Deferred Liab</v>
          </cell>
          <cell r="D38">
            <v>0</v>
          </cell>
          <cell r="E38">
            <v>-2.4356476987208335</v>
          </cell>
          <cell r="F38">
            <v>-6.3708165784008717</v>
          </cell>
          <cell r="G38">
            <v>-7.5910415689915434</v>
          </cell>
          <cell r="H38">
            <v>-13.084308294449663</v>
          </cell>
          <cell r="I38">
            <v>-13.899595078887646</v>
          </cell>
          <cell r="J38">
            <v>-13.85225852359426</v>
          </cell>
          <cell r="K38">
            <v>-18.752959951244087</v>
          </cell>
          <cell r="L38">
            <v>-13.412451637834561</v>
          </cell>
          <cell r="M38">
            <v>-12.949067639122763</v>
          </cell>
          <cell r="N38">
            <v>-12.688969347352845</v>
          </cell>
          <cell r="O38">
            <v>-12.555865797541866</v>
          </cell>
          <cell r="P38">
            <v>-127.59298211614093</v>
          </cell>
          <cell r="R38">
            <v>-12.625696806547367</v>
          </cell>
          <cell r="S38">
            <v>-13.244812057156734</v>
          </cell>
          <cell r="T38">
            <v>0</v>
          </cell>
          <cell r="U38">
            <v>0</v>
          </cell>
          <cell r="V38">
            <v>0</v>
          </cell>
          <cell r="W38">
            <v>0</v>
          </cell>
          <cell r="X38">
            <v>0</v>
          </cell>
          <cell r="Y38">
            <v>0</v>
          </cell>
          <cell r="Z38">
            <v>0</v>
          </cell>
          <cell r="AA38">
            <v>0</v>
          </cell>
          <cell r="AB38">
            <v>0</v>
          </cell>
          <cell r="AC38">
            <v>0</v>
          </cell>
        </row>
        <row r="40">
          <cell r="B40" t="str">
            <v>Interest - L/T - on Deferred Debt</v>
          </cell>
          <cell r="D40">
            <v>0</v>
          </cell>
          <cell r="E40">
            <v>-0.97916666666666652</v>
          </cell>
          <cell r="F40">
            <v>-0.97916666666666652</v>
          </cell>
          <cell r="G40">
            <v>-0.97916666666666652</v>
          </cell>
          <cell r="H40">
            <v>-0.97916666666666652</v>
          </cell>
          <cell r="I40">
            <v>-0.97916666666666652</v>
          </cell>
          <cell r="J40">
            <v>-2.0625</v>
          </cell>
          <cell r="K40">
            <v>-2.0625</v>
          </cell>
          <cell r="L40">
            <v>-2.0625</v>
          </cell>
          <cell r="M40">
            <v>-2.0625</v>
          </cell>
          <cell r="N40">
            <v>-2.0625</v>
          </cell>
          <cell r="O40">
            <v>-2.0625</v>
          </cell>
          <cell r="P40">
            <v>-17.270833333333332</v>
          </cell>
          <cell r="R40">
            <v>-2.0625</v>
          </cell>
          <cell r="S40">
            <v>-2.0625</v>
          </cell>
          <cell r="T40">
            <v>0</v>
          </cell>
          <cell r="U40">
            <v>0</v>
          </cell>
          <cell r="V40">
            <v>0</v>
          </cell>
          <cell r="W40">
            <v>0</v>
          </cell>
          <cell r="X40">
            <v>0</v>
          </cell>
          <cell r="Y40">
            <v>0</v>
          </cell>
          <cell r="Z40">
            <v>0</v>
          </cell>
          <cell r="AA40">
            <v>0</v>
          </cell>
          <cell r="AB40">
            <v>0</v>
          </cell>
          <cell r="AC40">
            <v>0</v>
          </cell>
          <cell r="AD40">
            <v>-4.125</v>
          </cell>
          <cell r="AF40">
            <v>0</v>
          </cell>
          <cell r="AG40">
            <v>0</v>
          </cell>
          <cell r="AH40">
            <v>0</v>
          </cell>
          <cell r="AI40">
            <v>0</v>
          </cell>
          <cell r="AJ40">
            <v>0</v>
          </cell>
          <cell r="AK40">
            <v>0</v>
          </cell>
          <cell r="AL40">
            <v>0</v>
          </cell>
          <cell r="AM40">
            <v>0</v>
          </cell>
          <cell r="AN40">
            <v>0</v>
          </cell>
          <cell r="AO40">
            <v>0</v>
          </cell>
          <cell r="AP40">
            <v>0</v>
          </cell>
          <cell r="AQ40">
            <v>0</v>
          </cell>
          <cell r="AR40">
            <v>0</v>
          </cell>
          <cell r="AT40">
            <v>0</v>
          </cell>
          <cell r="AU40">
            <v>0</v>
          </cell>
          <cell r="AV40">
            <v>0</v>
          </cell>
          <cell r="AW40">
            <v>0</v>
          </cell>
          <cell r="AX40">
            <v>0</v>
          </cell>
          <cell r="AY40">
            <v>0</v>
          </cell>
          <cell r="AZ40">
            <v>0</v>
          </cell>
          <cell r="BA40">
            <v>0</v>
          </cell>
          <cell r="BB40">
            <v>0</v>
          </cell>
          <cell r="BC40">
            <v>0</v>
          </cell>
          <cell r="BD40">
            <v>0</v>
          </cell>
          <cell r="BE40">
            <v>0</v>
          </cell>
          <cell r="BF40">
            <v>0</v>
          </cell>
          <cell r="BH40">
            <v>0</v>
          </cell>
          <cell r="BI40">
            <v>0</v>
          </cell>
          <cell r="BJ40">
            <v>0</v>
          </cell>
          <cell r="BK40">
            <v>0</v>
          </cell>
          <cell r="BL40">
            <v>0</v>
          </cell>
          <cell r="BM40">
            <v>0</v>
          </cell>
          <cell r="BN40">
            <v>0</v>
          </cell>
          <cell r="BO40">
            <v>0</v>
          </cell>
          <cell r="BP40">
            <v>0</v>
          </cell>
          <cell r="BQ40">
            <v>0</v>
          </cell>
          <cell r="BR40">
            <v>0</v>
          </cell>
          <cell r="BS40">
            <v>0</v>
          </cell>
          <cell r="BT40">
            <v>0</v>
          </cell>
        </row>
        <row r="41">
          <cell r="B41" t="str">
            <v>Interest - L/T - Paid</v>
          </cell>
          <cell r="D41">
            <v>0</v>
          </cell>
          <cell r="E41">
            <v>-15.90625</v>
          </cell>
          <cell r="F41">
            <v>-27.665156249999999</v>
          </cell>
          <cell r="G41">
            <v>-30.46875</v>
          </cell>
          <cell r="H41">
            <v>-40.329375000000006</v>
          </cell>
          <cell r="I41">
            <v>-10.40625</v>
          </cell>
          <cell r="J41">
            <v>-29.796875</v>
          </cell>
          <cell r="K41">
            <v>-4.9938750000000001</v>
          </cell>
          <cell r="L41">
            <v>-14.546875</v>
          </cell>
          <cell r="M41">
            <v>-22.5</v>
          </cell>
          <cell r="N41">
            <v>-50.62113333333334</v>
          </cell>
          <cell r="O41">
            <v>-10.40625</v>
          </cell>
          <cell r="P41">
            <v>-257.64078958333334</v>
          </cell>
          <cell r="R41">
            <v>-23.921875</v>
          </cell>
          <cell r="S41">
            <v>-3.4950000000000001</v>
          </cell>
          <cell r="T41">
            <v>-14.546875</v>
          </cell>
          <cell r="U41">
            <v>-24.59375</v>
          </cell>
          <cell r="V41">
            <v>-48.244999999999997</v>
          </cell>
          <cell r="W41">
            <v>-3.90625</v>
          </cell>
          <cell r="X41">
            <v>-26.015625</v>
          </cell>
          <cell r="Y41">
            <v>0</v>
          </cell>
          <cell r="Z41">
            <v>-14.546875</v>
          </cell>
          <cell r="AA41">
            <v>-24.59375</v>
          </cell>
          <cell r="AB41">
            <v>-44.75</v>
          </cell>
          <cell r="AC41">
            <v>-6</v>
          </cell>
          <cell r="AD41">
            <v>-234.61500000000001</v>
          </cell>
          <cell r="AF41">
            <v>-23.921875</v>
          </cell>
          <cell r="AG41">
            <v>0</v>
          </cell>
          <cell r="AH41">
            <v>-14.546875</v>
          </cell>
          <cell r="AI41">
            <v>-18.96875</v>
          </cell>
          <cell r="AJ41">
            <v>-44.75</v>
          </cell>
          <cell r="AK41">
            <v>-3.90625</v>
          </cell>
          <cell r="AL41">
            <v>-26.015625</v>
          </cell>
          <cell r="AM41">
            <v>0</v>
          </cell>
          <cell r="AN41">
            <v>-14.546875</v>
          </cell>
          <cell r="AO41">
            <v>-18.96875</v>
          </cell>
          <cell r="AP41">
            <v>-44.75</v>
          </cell>
          <cell r="AQ41">
            <v>-2.0937500000000004</v>
          </cell>
          <cell r="AR41">
            <v>-212.46875</v>
          </cell>
          <cell r="AT41">
            <v>-23.921875</v>
          </cell>
          <cell r="AU41">
            <v>0</v>
          </cell>
          <cell r="AV41">
            <v>-14.546875</v>
          </cell>
          <cell r="AW41">
            <v>-18.96875</v>
          </cell>
          <cell r="AX41">
            <v>0</v>
          </cell>
          <cell r="AY41">
            <v>-28.720237874999999</v>
          </cell>
          <cell r="AZ41">
            <v>-26.015625</v>
          </cell>
          <cell r="BA41">
            <v>0</v>
          </cell>
          <cell r="BB41">
            <v>-14.546875</v>
          </cell>
          <cell r="BC41">
            <v>-18.96875</v>
          </cell>
          <cell r="BD41">
            <v>0</v>
          </cell>
          <cell r="BE41">
            <v>-30.813987874999999</v>
          </cell>
          <cell r="BF41">
            <v>-176.50297575000002</v>
          </cell>
          <cell r="BH41">
            <v>-23.921875</v>
          </cell>
          <cell r="BI41">
            <v>0</v>
          </cell>
          <cell r="BJ41">
            <v>-26.045016883875</v>
          </cell>
          <cell r="BK41">
            <v>-18.96875</v>
          </cell>
          <cell r="BL41">
            <v>0</v>
          </cell>
          <cell r="BM41">
            <v>-28.720237874999999</v>
          </cell>
          <cell r="BN41">
            <v>-34.804109638407496</v>
          </cell>
          <cell r="BO41">
            <v>0</v>
          </cell>
          <cell r="BP41">
            <v>-26.045016883875</v>
          </cell>
          <cell r="BQ41">
            <v>-18.96875</v>
          </cell>
          <cell r="BR41">
            <v>0</v>
          </cell>
          <cell r="BS41">
            <v>-30.813987874999999</v>
          </cell>
        </row>
        <row r="42">
          <cell r="B42" t="str">
            <v>Interest - PCB</v>
          </cell>
          <cell r="D42">
            <v>-1.6312396200000001</v>
          </cell>
          <cell r="E42">
            <v>-0.7916056600000001</v>
          </cell>
          <cell r="F42">
            <v>-3.7768223700000005</v>
          </cell>
          <cell r="G42">
            <v>-3.1883995099999995</v>
          </cell>
          <cell r="H42">
            <v>-3.9723200000000005E-3</v>
          </cell>
          <cell r="I42">
            <v>-11.609795</v>
          </cell>
          <cell r="J42">
            <v>-0.90400000000000003</v>
          </cell>
          <cell r="K42">
            <v>-0.54400000000000004</v>
          </cell>
          <cell r="L42">
            <v>-3.7773000000000003</v>
          </cell>
          <cell r="M42">
            <v>-3.1843325</v>
          </cell>
          <cell r="N42">
            <v>0</v>
          </cell>
          <cell r="O42">
            <v>-11.605795000000001</v>
          </cell>
          <cell r="P42">
            <v>-41.017261980000001</v>
          </cell>
          <cell r="R42">
            <v>-0.90400000000000003</v>
          </cell>
          <cell r="S42">
            <v>-0.54400000000000004</v>
          </cell>
          <cell r="T42">
            <v>-3.7733000000000003</v>
          </cell>
          <cell r="U42">
            <v>-3.1843325</v>
          </cell>
          <cell r="V42">
            <v>0</v>
          </cell>
          <cell r="W42">
            <v>-11.605795000000001</v>
          </cell>
          <cell r="X42">
            <v>-0.9</v>
          </cell>
          <cell r="Y42">
            <v>0</v>
          </cell>
          <cell r="Z42">
            <v>-10.657300000000001</v>
          </cell>
          <cell r="AA42">
            <v>-3.1843325</v>
          </cell>
          <cell r="AB42">
            <v>0</v>
          </cell>
          <cell r="AC42">
            <v>-11.605795000000001</v>
          </cell>
          <cell r="AD42">
            <v>-46.358855000000005</v>
          </cell>
          <cell r="AF42">
            <v>-0.9</v>
          </cell>
          <cell r="AG42">
            <v>0</v>
          </cell>
          <cell r="AH42">
            <v>-10.6333</v>
          </cell>
          <cell r="AI42">
            <v>-3.1843325</v>
          </cell>
          <cell r="AJ42">
            <v>0</v>
          </cell>
          <cell r="AK42">
            <v>-11.605795000000001</v>
          </cell>
          <cell r="AL42">
            <v>-0.9</v>
          </cell>
          <cell r="AM42">
            <v>0</v>
          </cell>
          <cell r="AN42">
            <v>-10.6333</v>
          </cell>
          <cell r="AO42">
            <v>-3.1843325</v>
          </cell>
          <cell r="AP42">
            <v>0</v>
          </cell>
          <cell r="AQ42">
            <v>-11.605795000000001</v>
          </cell>
          <cell r="AR42">
            <v>-52.646855000000002</v>
          </cell>
          <cell r="AT42">
            <v>-0.9</v>
          </cell>
          <cell r="AU42">
            <v>0</v>
          </cell>
          <cell r="AV42">
            <v>-10.6333</v>
          </cell>
          <cell r="AW42">
            <v>-3.1843325</v>
          </cell>
          <cell r="AX42">
            <v>0</v>
          </cell>
          <cell r="AY42">
            <v>-11.605795000000001</v>
          </cell>
          <cell r="AZ42">
            <v>-0.9</v>
          </cell>
          <cell r="BA42">
            <v>-12.404000000000002</v>
          </cell>
          <cell r="BB42">
            <v>-10.6333</v>
          </cell>
          <cell r="BC42">
            <v>-3.1843325</v>
          </cell>
          <cell r="BD42">
            <v>0</v>
          </cell>
          <cell r="BE42">
            <v>-11.605795000000001</v>
          </cell>
          <cell r="BF42">
            <v>-65.050854999999999</v>
          </cell>
          <cell r="BH42">
            <v>-0.9</v>
          </cell>
          <cell r="BI42">
            <v>-12.404000000000002</v>
          </cell>
          <cell r="BJ42">
            <v>-10.6333</v>
          </cell>
          <cell r="BK42">
            <v>-3.1843325</v>
          </cell>
          <cell r="BL42">
            <v>0</v>
          </cell>
          <cell r="BM42">
            <v>-11.605795000000001</v>
          </cell>
          <cell r="BN42">
            <v>-0.9</v>
          </cell>
          <cell r="BO42">
            <v>-12.404000000000002</v>
          </cell>
          <cell r="BP42">
            <v>-10.6333</v>
          </cell>
          <cell r="BQ42">
            <v>-3.1843325</v>
          </cell>
          <cell r="BR42">
            <v>0</v>
          </cell>
          <cell r="BS42">
            <v>-11.605795000000001</v>
          </cell>
          <cell r="BT42">
            <v>-77.454855000000009</v>
          </cell>
        </row>
        <row r="43">
          <cell r="B43" t="str">
            <v>Total L/T Interest Paid</v>
          </cell>
          <cell r="D43">
            <v>-1.6312396200000001</v>
          </cell>
          <cell r="E43">
            <v>-17.677022326666666</v>
          </cell>
          <cell r="F43">
            <v>-32.421145286666665</v>
          </cell>
          <cell r="G43">
            <v>-34.636316176666668</v>
          </cell>
          <cell r="H43">
            <v>-41.312513986666673</v>
          </cell>
          <cell r="I43">
            <v>-22.995211666666666</v>
          </cell>
          <cell r="J43">
            <v>-32.763375000000003</v>
          </cell>
          <cell r="K43">
            <v>-7.6003749999999997</v>
          </cell>
          <cell r="L43">
            <v>-20.386675</v>
          </cell>
          <cell r="M43">
            <v>-27.7468325</v>
          </cell>
          <cell r="N43">
            <v>-52.68363333333334</v>
          </cell>
          <cell r="O43">
            <v>-24.074545000000001</v>
          </cell>
          <cell r="P43">
            <v>-315.92888489666666</v>
          </cell>
          <cell r="R43">
            <v>-26.888375</v>
          </cell>
          <cell r="S43">
            <v>-6.1014999999999997</v>
          </cell>
          <cell r="T43">
            <v>-18.320174999999999</v>
          </cell>
          <cell r="U43">
            <v>-27.7780825</v>
          </cell>
          <cell r="V43">
            <v>-48.244999999999997</v>
          </cell>
          <cell r="W43">
            <v>-15.512045000000001</v>
          </cell>
          <cell r="X43">
            <v>-26.915624999999999</v>
          </cell>
          <cell r="Y43">
            <v>0</v>
          </cell>
          <cell r="Z43">
            <v>-25.204174999999999</v>
          </cell>
          <cell r="AA43">
            <v>-27.7780825</v>
          </cell>
          <cell r="AB43">
            <v>-44.75</v>
          </cell>
          <cell r="AC43">
            <v>-17.605795000000001</v>
          </cell>
          <cell r="AD43">
            <v>-285.09885500000001</v>
          </cell>
          <cell r="AF43">
            <v>-24.821874999999999</v>
          </cell>
          <cell r="AG43">
            <v>0</v>
          </cell>
          <cell r="AH43">
            <v>-25.180174999999998</v>
          </cell>
          <cell r="AI43">
            <v>-22.1530825</v>
          </cell>
          <cell r="AJ43">
            <v>-44.75</v>
          </cell>
          <cell r="AK43">
            <v>-15.512045000000001</v>
          </cell>
          <cell r="AL43">
            <v>-26.915624999999999</v>
          </cell>
          <cell r="AM43">
            <v>0</v>
          </cell>
          <cell r="AN43">
            <v>-25.180174999999998</v>
          </cell>
          <cell r="AO43">
            <v>-22.1530825</v>
          </cell>
          <cell r="AP43">
            <v>-44.75</v>
          </cell>
          <cell r="AQ43">
            <v>-13.699545000000001</v>
          </cell>
          <cell r="AR43">
            <v>-265.11560500000002</v>
          </cell>
          <cell r="AT43">
            <v>-24.821874999999999</v>
          </cell>
          <cell r="AU43">
            <v>0</v>
          </cell>
          <cell r="AV43">
            <v>-25.180174999999998</v>
          </cell>
          <cell r="AW43">
            <v>-22.1530825</v>
          </cell>
          <cell r="AX43">
            <v>0</v>
          </cell>
          <cell r="AY43">
            <v>-40.326032874999996</v>
          </cell>
          <cell r="AZ43">
            <v>-26.915624999999999</v>
          </cell>
          <cell r="BA43">
            <v>-12.404000000000002</v>
          </cell>
          <cell r="BB43">
            <v>-25.180174999999998</v>
          </cell>
          <cell r="BC43">
            <v>-22.1530825</v>
          </cell>
          <cell r="BD43">
            <v>0</v>
          </cell>
          <cell r="BE43">
            <v>-42.419782874999996</v>
          </cell>
          <cell r="BF43">
            <v>-241.55383075000003</v>
          </cell>
          <cell r="BH43">
            <v>-24.821874999999999</v>
          </cell>
          <cell r="BI43">
            <v>-12.404000000000002</v>
          </cell>
          <cell r="BJ43">
            <v>-36.678316883874999</v>
          </cell>
          <cell r="BK43">
            <v>-22.1530825</v>
          </cell>
          <cell r="BL43">
            <v>0</v>
          </cell>
          <cell r="BM43">
            <v>-40.326032874999996</v>
          </cell>
          <cell r="BN43">
            <v>-35.704109638407495</v>
          </cell>
          <cell r="BO43">
            <v>-12.404000000000002</v>
          </cell>
          <cell r="BP43">
            <v>-36.678316883874999</v>
          </cell>
          <cell r="BQ43">
            <v>-22.1530825</v>
          </cell>
          <cell r="BR43">
            <v>0</v>
          </cell>
          <cell r="BS43">
            <v>-42.419782874999996</v>
          </cell>
        </row>
        <row r="44">
          <cell r="B44" t="str">
            <v>Bank Loans</v>
          </cell>
          <cell r="D44">
            <v>-9.5920624999999973</v>
          </cell>
          <cell r="E44">
            <v>-9.5853125000000006</v>
          </cell>
          <cell r="F44">
            <v>-9.5853125000000006</v>
          </cell>
          <cell r="G44">
            <v>-7.6260500000000002</v>
          </cell>
          <cell r="H44">
            <v>-7.7676000000000016</v>
          </cell>
          <cell r="I44">
            <v>-7.9784249999999997</v>
          </cell>
          <cell r="J44">
            <v>-9.2812500000000018</v>
          </cell>
          <cell r="K44">
            <v>-9.1712499999999988</v>
          </cell>
          <cell r="L44">
            <v>-8.6212500000000016</v>
          </cell>
          <cell r="M44">
            <v>-7.6037499999999998</v>
          </cell>
          <cell r="N44">
            <v>-7.0354166666666673</v>
          </cell>
          <cell r="O44">
            <v>-6.6412500000000003</v>
          </cell>
          <cell r="P44">
            <v>-100.48892916666667</v>
          </cell>
          <cell r="R44">
            <v>-6.5312500000000009</v>
          </cell>
          <cell r="S44">
            <v>-6.5312500000000009</v>
          </cell>
          <cell r="T44">
            <v>0</v>
          </cell>
          <cell r="U44">
            <v>0</v>
          </cell>
          <cell r="V44">
            <v>0</v>
          </cell>
          <cell r="W44">
            <v>0</v>
          </cell>
          <cell r="X44">
            <v>0</v>
          </cell>
          <cell r="Y44">
            <v>0</v>
          </cell>
          <cell r="Z44">
            <v>0</v>
          </cell>
          <cell r="AA44">
            <v>0</v>
          </cell>
          <cell r="AB44">
            <v>0</v>
          </cell>
          <cell r="AC44">
            <v>0</v>
          </cell>
          <cell r="AD44">
            <v>-13.062500000000002</v>
          </cell>
          <cell r="AF44">
            <v>0</v>
          </cell>
          <cell r="AG44">
            <v>0</v>
          </cell>
          <cell r="AH44">
            <v>0</v>
          </cell>
          <cell r="AI44">
            <v>0</v>
          </cell>
          <cell r="AJ44">
            <v>0</v>
          </cell>
          <cell r="AK44">
            <v>0</v>
          </cell>
          <cell r="AL44">
            <v>0</v>
          </cell>
          <cell r="AM44">
            <v>0</v>
          </cell>
          <cell r="AN44">
            <v>0</v>
          </cell>
          <cell r="AO44">
            <v>0</v>
          </cell>
          <cell r="AP44">
            <v>0</v>
          </cell>
          <cell r="AQ44">
            <v>0</v>
          </cell>
          <cell r="AR44">
            <v>0</v>
          </cell>
          <cell r="AT44">
            <v>0</v>
          </cell>
          <cell r="AU44">
            <v>0</v>
          </cell>
          <cell r="AV44">
            <v>0</v>
          </cell>
          <cell r="AW44">
            <v>0</v>
          </cell>
          <cell r="AX44">
            <v>0</v>
          </cell>
          <cell r="AY44">
            <v>0</v>
          </cell>
          <cell r="AZ44">
            <v>0</v>
          </cell>
          <cell r="BA44">
            <v>0</v>
          </cell>
          <cell r="BB44">
            <v>0</v>
          </cell>
          <cell r="BC44">
            <v>0</v>
          </cell>
          <cell r="BD44">
            <v>0</v>
          </cell>
          <cell r="BE44">
            <v>0</v>
          </cell>
          <cell r="BF44">
            <v>0</v>
          </cell>
          <cell r="BH44">
            <v>0</v>
          </cell>
          <cell r="BI44">
            <v>0</v>
          </cell>
          <cell r="BJ44">
            <v>0</v>
          </cell>
          <cell r="BK44">
            <v>0</v>
          </cell>
          <cell r="BL44">
            <v>0</v>
          </cell>
          <cell r="BM44">
            <v>0</v>
          </cell>
          <cell r="BN44">
            <v>0</v>
          </cell>
          <cell r="BO44">
            <v>0</v>
          </cell>
          <cell r="BP44">
            <v>0</v>
          </cell>
          <cell r="BQ44">
            <v>0</v>
          </cell>
          <cell r="BR44">
            <v>0</v>
          </cell>
          <cell r="BS44">
            <v>0</v>
          </cell>
          <cell r="BT44">
            <v>0</v>
          </cell>
        </row>
        <row r="45">
          <cell r="B45" t="str">
            <v>Bridge Financing Cost on unused portion</v>
          </cell>
          <cell r="P45">
            <v>0</v>
          </cell>
          <cell r="R45">
            <v>0</v>
          </cell>
          <cell r="S45">
            <v>0</v>
          </cell>
          <cell r="T45">
            <v>-31.609500000000001</v>
          </cell>
          <cell r="U45">
            <v>0</v>
          </cell>
          <cell r="V45">
            <v>0</v>
          </cell>
          <cell r="W45">
            <v>0</v>
          </cell>
          <cell r="X45">
            <v>0</v>
          </cell>
          <cell r="Y45">
            <v>0</v>
          </cell>
          <cell r="Z45">
            <v>0</v>
          </cell>
          <cell r="AA45">
            <v>0</v>
          </cell>
          <cell r="AB45">
            <v>0</v>
          </cell>
          <cell r="AC45">
            <v>0</v>
          </cell>
          <cell r="AD45">
            <v>-31.609500000000001</v>
          </cell>
          <cell r="AF45">
            <v>0</v>
          </cell>
          <cell r="AG45">
            <v>0</v>
          </cell>
          <cell r="AH45">
            <v>0</v>
          </cell>
          <cell r="AI45">
            <v>0</v>
          </cell>
          <cell r="AJ45">
            <v>0</v>
          </cell>
          <cell r="AK45">
            <v>0</v>
          </cell>
          <cell r="AL45">
            <v>0</v>
          </cell>
          <cell r="AM45">
            <v>0</v>
          </cell>
          <cell r="AN45">
            <v>0</v>
          </cell>
          <cell r="AO45">
            <v>0</v>
          </cell>
          <cell r="AP45">
            <v>0</v>
          </cell>
          <cell r="AQ45">
            <v>0</v>
          </cell>
          <cell r="AR45">
            <v>0</v>
          </cell>
          <cell r="AT45">
            <v>0</v>
          </cell>
          <cell r="AU45">
            <v>-0.25</v>
          </cell>
          <cell r="AV45">
            <v>0</v>
          </cell>
          <cell r="AW45">
            <v>0</v>
          </cell>
          <cell r="AX45">
            <v>0</v>
          </cell>
          <cell r="AY45">
            <v>0</v>
          </cell>
          <cell r="AZ45">
            <v>0</v>
          </cell>
          <cell r="BA45">
            <v>0</v>
          </cell>
          <cell r="BB45">
            <v>0</v>
          </cell>
          <cell r="BC45">
            <v>0</v>
          </cell>
          <cell r="BD45">
            <v>0</v>
          </cell>
          <cell r="BE45">
            <v>0</v>
          </cell>
          <cell r="BF45">
            <v>-0.25</v>
          </cell>
          <cell r="BH45">
            <v>0</v>
          </cell>
          <cell r="BI45">
            <v>0</v>
          </cell>
          <cell r="BJ45">
            <v>0</v>
          </cell>
          <cell r="BK45">
            <v>0</v>
          </cell>
          <cell r="BL45">
            <v>0</v>
          </cell>
          <cell r="BM45">
            <v>0</v>
          </cell>
          <cell r="BN45">
            <v>0</v>
          </cell>
          <cell r="BO45">
            <v>0</v>
          </cell>
          <cell r="BP45">
            <v>0</v>
          </cell>
          <cell r="BQ45">
            <v>0</v>
          </cell>
          <cell r="BR45">
            <v>0</v>
          </cell>
          <cell r="BS45">
            <v>0</v>
          </cell>
          <cell r="BT45">
            <v>0</v>
          </cell>
        </row>
        <row r="46">
          <cell r="B46" t="str">
            <v>Revolver</v>
          </cell>
          <cell r="D46">
            <v>0</v>
          </cell>
          <cell r="E46">
            <v>0</v>
          </cell>
          <cell r="F46">
            <v>0</v>
          </cell>
          <cell r="G46">
            <v>0</v>
          </cell>
          <cell r="H46">
            <v>0</v>
          </cell>
          <cell r="I46">
            <v>0</v>
          </cell>
          <cell r="J46">
            <v>0</v>
          </cell>
          <cell r="K46">
            <v>0</v>
          </cell>
          <cell r="L46">
            <v>0</v>
          </cell>
          <cell r="M46">
            <v>0</v>
          </cell>
          <cell r="N46">
            <v>0</v>
          </cell>
          <cell r="O46">
            <v>0</v>
          </cell>
          <cell r="P46">
            <v>0</v>
          </cell>
          <cell r="R46">
            <v>0</v>
          </cell>
          <cell r="S46">
            <v>0</v>
          </cell>
          <cell r="T46">
            <v>0</v>
          </cell>
          <cell r="U46">
            <v>-1.62766575</v>
          </cell>
          <cell r="V46">
            <v>-1.62766575</v>
          </cell>
          <cell r="W46">
            <v>-1.62766575</v>
          </cell>
          <cell r="X46">
            <v>-1.8170575000000002</v>
          </cell>
          <cell r="Y46">
            <v>-1.8170575000000002</v>
          </cell>
          <cell r="Z46">
            <v>-1.8170575000000002</v>
          </cell>
          <cell r="AA46">
            <v>-1.9441332499999997</v>
          </cell>
          <cell r="AB46">
            <v>-1.9441332499999997</v>
          </cell>
          <cell r="AC46">
            <v>-1.9441332499999997</v>
          </cell>
          <cell r="AD46">
            <v>-16.166569500000001</v>
          </cell>
          <cell r="AF46">
            <v>-2.0684162499999998</v>
          </cell>
          <cell r="AG46">
            <v>-2.0684162499999998</v>
          </cell>
          <cell r="AH46">
            <v>-2.0684162499999998</v>
          </cell>
          <cell r="AI46">
            <v>-2.07191225</v>
          </cell>
          <cell r="AJ46">
            <v>-2.07191225</v>
          </cell>
          <cell r="AK46">
            <v>-2.07191225</v>
          </cell>
          <cell r="AL46">
            <v>-2.0686040000000001</v>
          </cell>
          <cell r="AM46">
            <v>-2.0686040000000001</v>
          </cell>
          <cell r="AN46">
            <v>-2.0686040000000001</v>
          </cell>
          <cell r="AO46">
            <v>-2.0717702499999997</v>
          </cell>
          <cell r="AP46">
            <v>-2.0717702499999997</v>
          </cell>
          <cell r="AQ46">
            <v>-2.0717702499999997</v>
          </cell>
          <cell r="AR46">
            <v>-24.842108250000003</v>
          </cell>
          <cell r="AT46">
            <v>0</v>
          </cell>
          <cell r="AU46">
            <v>0</v>
          </cell>
          <cell r="AV46">
            <v>0</v>
          </cell>
          <cell r="AW46">
            <v>0</v>
          </cell>
          <cell r="AX46">
            <v>0</v>
          </cell>
          <cell r="AY46">
            <v>0</v>
          </cell>
          <cell r="AZ46">
            <v>0</v>
          </cell>
          <cell r="BA46">
            <v>0</v>
          </cell>
          <cell r="BB46">
            <v>0</v>
          </cell>
          <cell r="BC46">
            <v>0</v>
          </cell>
          <cell r="BD46">
            <v>0</v>
          </cell>
          <cell r="BE46">
            <v>0</v>
          </cell>
          <cell r="BF46">
            <v>0</v>
          </cell>
          <cell r="BH46">
            <v>0</v>
          </cell>
          <cell r="BI46">
            <v>0</v>
          </cell>
          <cell r="BJ46">
            <v>0</v>
          </cell>
          <cell r="BK46">
            <v>0</v>
          </cell>
          <cell r="BL46">
            <v>0</v>
          </cell>
          <cell r="BM46">
            <v>0</v>
          </cell>
          <cell r="BN46">
            <v>0</v>
          </cell>
          <cell r="BO46">
            <v>0</v>
          </cell>
          <cell r="BP46">
            <v>0</v>
          </cell>
          <cell r="BQ46">
            <v>0</v>
          </cell>
          <cell r="BR46">
            <v>0</v>
          </cell>
          <cell r="BS46">
            <v>0</v>
          </cell>
          <cell r="BT46">
            <v>0</v>
          </cell>
        </row>
        <row r="47">
          <cell r="B47" t="str">
            <v xml:space="preserve">Term Loan A-For 1 Yr </v>
          </cell>
          <cell r="T47">
            <v>0</v>
          </cell>
          <cell r="W47">
            <v>-9.7659944999999997</v>
          </cell>
          <cell r="Z47">
            <v>-9.0852875000000015</v>
          </cell>
          <cell r="AC47">
            <v>-5.8323997499999987</v>
          </cell>
          <cell r="AD47">
            <v>-24.683681749999998</v>
          </cell>
          <cell r="AH47">
            <v>-6.2052487499999991</v>
          </cell>
          <cell r="AK47">
            <v>0</v>
          </cell>
          <cell r="AN47">
            <v>0</v>
          </cell>
          <cell r="AQ47">
            <v>0</v>
          </cell>
          <cell r="AR47">
            <v>-6.2052487499999991</v>
          </cell>
          <cell r="AV47">
            <v>0</v>
          </cell>
          <cell r="AY47">
            <v>0</v>
          </cell>
          <cell r="BB47">
            <v>0</v>
          </cell>
          <cell r="BE47">
            <v>0</v>
          </cell>
          <cell r="BF47">
            <v>0</v>
          </cell>
        </row>
        <row r="48">
          <cell r="B48" t="str">
            <v xml:space="preserve">Term Loan B-For 3 Yr </v>
          </cell>
          <cell r="T48">
            <v>0</v>
          </cell>
          <cell r="W48">
            <v>-12.26866025</v>
          </cell>
          <cell r="Z48">
            <v>-13.594402499999999</v>
          </cell>
          <cell r="AC48">
            <v>-14.483932750000001</v>
          </cell>
          <cell r="AD48">
            <v>-40.346995499999998</v>
          </cell>
          <cell r="AH48">
            <v>-15.35391375</v>
          </cell>
          <cell r="AK48">
            <v>-8.787649</v>
          </cell>
          <cell r="AN48">
            <v>-8.7744160000000004</v>
          </cell>
          <cell r="AQ48">
            <v>-8.7870809999999988</v>
          </cell>
          <cell r="AR48">
            <v>-41.703059750000001</v>
          </cell>
          <cell r="AV48">
            <v>0</v>
          </cell>
          <cell r="AY48">
            <v>0</v>
          </cell>
          <cell r="BB48">
            <v>0</v>
          </cell>
          <cell r="BE48">
            <v>0</v>
          </cell>
          <cell r="BF48">
            <v>0</v>
          </cell>
        </row>
        <row r="49">
          <cell r="B49" t="str">
            <v>Other S/T Interest</v>
          </cell>
          <cell r="D49">
            <v>-3.0097575000000001</v>
          </cell>
          <cell r="E49">
            <v>-3.0097575000000001</v>
          </cell>
          <cell r="F49">
            <v>-3.0097575000000001</v>
          </cell>
          <cell r="G49">
            <v>-3.0097575000000001</v>
          </cell>
          <cell r="H49">
            <v>-3.0097575000000001</v>
          </cell>
          <cell r="I49">
            <v>-3.0097575000000001</v>
          </cell>
          <cell r="J49">
            <v>-3.0097575000000001</v>
          </cell>
          <cell r="K49">
            <v>-3.0097575000000001</v>
          </cell>
          <cell r="L49">
            <v>-3.0097575000000001</v>
          </cell>
          <cell r="M49">
            <v>-2.9540908333333333</v>
          </cell>
          <cell r="N49">
            <v>-2.9540908333333333</v>
          </cell>
          <cell r="O49">
            <v>-2.9540908333333333</v>
          </cell>
          <cell r="P49">
            <v>-35.950089999999996</v>
          </cell>
          <cell r="R49">
            <v>-2.9540908333333333</v>
          </cell>
          <cell r="S49">
            <v>-2.9540908333333333</v>
          </cell>
          <cell r="T49">
            <v>0</v>
          </cell>
          <cell r="U49">
            <v>0</v>
          </cell>
          <cell r="V49">
            <v>0</v>
          </cell>
          <cell r="W49">
            <v>0</v>
          </cell>
          <cell r="X49">
            <v>0</v>
          </cell>
          <cell r="Y49">
            <v>0</v>
          </cell>
          <cell r="Z49">
            <v>0</v>
          </cell>
          <cell r="AA49">
            <v>0</v>
          </cell>
          <cell r="AB49">
            <v>0</v>
          </cell>
          <cell r="AC49">
            <v>0</v>
          </cell>
          <cell r="AD49">
            <v>-5.9081816666666667</v>
          </cell>
          <cell r="AF49">
            <v>0</v>
          </cell>
          <cell r="AG49">
            <v>0</v>
          </cell>
          <cell r="AH49">
            <v>0</v>
          </cell>
          <cell r="AI49">
            <v>0</v>
          </cell>
          <cell r="AJ49">
            <v>0</v>
          </cell>
          <cell r="AK49">
            <v>0</v>
          </cell>
          <cell r="AL49">
            <v>0</v>
          </cell>
          <cell r="AM49">
            <v>0</v>
          </cell>
          <cell r="AN49">
            <v>0</v>
          </cell>
          <cell r="AO49">
            <v>0</v>
          </cell>
          <cell r="AP49">
            <v>0</v>
          </cell>
          <cell r="AQ49">
            <v>0</v>
          </cell>
          <cell r="AR49">
            <v>0</v>
          </cell>
          <cell r="AT49">
            <v>0</v>
          </cell>
          <cell r="AU49">
            <v>0</v>
          </cell>
          <cell r="AV49">
            <v>0</v>
          </cell>
          <cell r="AW49">
            <v>0</v>
          </cell>
          <cell r="AX49">
            <v>0</v>
          </cell>
          <cell r="AY49">
            <v>0</v>
          </cell>
          <cell r="AZ49">
            <v>0</v>
          </cell>
          <cell r="BA49">
            <v>0</v>
          </cell>
          <cell r="BB49">
            <v>0</v>
          </cell>
          <cell r="BC49">
            <v>0</v>
          </cell>
          <cell r="BD49">
            <v>0</v>
          </cell>
          <cell r="BE49">
            <v>0</v>
          </cell>
          <cell r="BF49">
            <v>0</v>
          </cell>
          <cell r="BH49">
            <v>-1.7533292583333331</v>
          </cell>
          <cell r="BI49">
            <v>-1.1877391749999997</v>
          </cell>
          <cell r="BJ49">
            <v>-1.1877391749999997</v>
          </cell>
          <cell r="BK49">
            <v>-1.1877391749999997</v>
          </cell>
          <cell r="BL49">
            <v>-1.1877391749999997</v>
          </cell>
          <cell r="BM49">
            <v>-1.1877391749999997</v>
          </cell>
          <cell r="BN49">
            <v>-1.1877391749999997</v>
          </cell>
          <cell r="BO49">
            <v>-1.1877391749999997</v>
          </cell>
          <cell r="BP49">
            <v>-1.1877391749999997</v>
          </cell>
          <cell r="BQ49">
            <v>-1.1877391749999997</v>
          </cell>
          <cell r="BR49">
            <v>-1.1877391749999997</v>
          </cell>
          <cell r="BS49">
            <v>-1.1877391749999997</v>
          </cell>
          <cell r="BT49">
            <v>-14.818460183333327</v>
          </cell>
        </row>
        <row r="50">
          <cell r="B50" t="str">
            <v>Total S/T Interest Paid</v>
          </cell>
          <cell r="D50">
            <v>-12.601819999999996</v>
          </cell>
          <cell r="E50">
            <v>-12.59507</v>
          </cell>
          <cell r="F50">
            <v>-12.59507</v>
          </cell>
          <cell r="G50">
            <v>-10.6358075</v>
          </cell>
          <cell r="H50">
            <v>-10.777357500000001</v>
          </cell>
          <cell r="I50">
            <v>-10.988182500000001</v>
          </cell>
          <cell r="J50">
            <v>-12.291007500000003</v>
          </cell>
          <cell r="K50">
            <v>-12.1810075</v>
          </cell>
          <cell r="L50">
            <v>-11.631007500000003</v>
          </cell>
          <cell r="M50">
            <v>-10.557840833333334</v>
          </cell>
          <cell r="N50">
            <v>-9.9895075000000002</v>
          </cell>
          <cell r="O50">
            <v>-9.5953408333333332</v>
          </cell>
          <cell r="P50">
            <v>-136.43901916666667</v>
          </cell>
          <cell r="R50">
            <v>-9.4853408333333338</v>
          </cell>
          <cell r="S50">
            <v>-9.4853408333333338</v>
          </cell>
          <cell r="T50">
            <v>-31.609500000000001</v>
          </cell>
          <cell r="U50">
            <v>-1.62766575</v>
          </cell>
          <cell r="V50">
            <v>-1.62766575</v>
          </cell>
          <cell r="W50">
            <v>-23.6623205</v>
          </cell>
          <cell r="X50">
            <v>-1.8170575000000002</v>
          </cell>
          <cell r="Y50">
            <v>-1.8170575000000002</v>
          </cell>
          <cell r="Z50">
            <v>-24.496747500000001</v>
          </cell>
          <cell r="AA50">
            <v>-1.9441332499999997</v>
          </cell>
          <cell r="AB50">
            <v>-1.9441332499999997</v>
          </cell>
          <cell r="AC50">
            <v>-22.260465750000002</v>
          </cell>
          <cell r="AD50">
            <v>-131.77742841666668</v>
          </cell>
          <cell r="AF50">
            <v>-2.0684162499999998</v>
          </cell>
          <cell r="AG50">
            <v>-2.0684162499999998</v>
          </cell>
          <cell r="AH50">
            <v>-23.627578749999998</v>
          </cell>
          <cell r="AI50">
            <v>-2.07191225</v>
          </cell>
          <cell r="AJ50">
            <v>-2.07191225</v>
          </cell>
          <cell r="AK50">
            <v>-10.85956125</v>
          </cell>
          <cell r="AL50">
            <v>-2.0686040000000001</v>
          </cell>
          <cell r="AM50">
            <v>-2.0686040000000001</v>
          </cell>
          <cell r="AN50">
            <v>-10.843020000000001</v>
          </cell>
          <cell r="AO50">
            <v>-2.0717702499999997</v>
          </cell>
          <cell r="AP50">
            <v>-2.0717702499999997</v>
          </cell>
          <cell r="AQ50">
            <v>-10.858851249999999</v>
          </cell>
          <cell r="AR50">
            <v>-72.750416749999999</v>
          </cell>
          <cell r="AT50">
            <v>0</v>
          </cell>
          <cell r="AU50">
            <v>-0.25</v>
          </cell>
          <cell r="AV50">
            <v>0</v>
          </cell>
          <cell r="AW50">
            <v>0</v>
          </cell>
          <cell r="AX50">
            <v>0</v>
          </cell>
          <cell r="AY50">
            <v>0</v>
          </cell>
          <cell r="AZ50">
            <v>0</v>
          </cell>
          <cell r="BA50">
            <v>0</v>
          </cell>
          <cell r="BB50">
            <v>0</v>
          </cell>
          <cell r="BC50">
            <v>0</v>
          </cell>
          <cell r="BD50">
            <v>0</v>
          </cell>
          <cell r="BE50">
            <v>0</v>
          </cell>
          <cell r="BF50">
            <v>-0.25</v>
          </cell>
          <cell r="BH50">
            <v>-1.7533292583333331</v>
          </cell>
          <cell r="BI50">
            <v>-1.1877391749999997</v>
          </cell>
          <cell r="BJ50">
            <v>-1.1877391749999997</v>
          </cell>
          <cell r="BK50">
            <v>-1.1877391749999997</v>
          </cell>
          <cell r="BL50">
            <v>-1.1877391749999997</v>
          </cell>
          <cell r="BM50">
            <v>-1.1877391749999997</v>
          </cell>
          <cell r="BN50">
            <v>-1.1877391749999997</v>
          </cell>
          <cell r="BO50">
            <v>-1.1877391749999997</v>
          </cell>
          <cell r="BP50">
            <v>-1.1877391749999997</v>
          </cell>
          <cell r="BQ50">
            <v>-1.1877391749999997</v>
          </cell>
          <cell r="BR50">
            <v>-1.1877391749999997</v>
          </cell>
          <cell r="BS50">
            <v>-1.1877391749999997</v>
          </cell>
          <cell r="BT50">
            <v>-14.818460183333327</v>
          </cell>
        </row>
        <row r="51">
          <cell r="B51" t="str">
            <v>Interest on QF Deferral</v>
          </cell>
          <cell r="D51">
            <v>0</v>
          </cell>
          <cell r="E51">
            <v>-2.4356476987208335</v>
          </cell>
          <cell r="F51">
            <v>-6.3708165784008717</v>
          </cell>
          <cell r="G51">
            <v>-7.5910415689915434</v>
          </cell>
          <cell r="H51">
            <v>-7.6406253723106614</v>
          </cell>
          <cell r="I51">
            <v>-7.3717513227658067</v>
          </cell>
          <cell r="J51">
            <v>-7.4053159171902747</v>
          </cell>
          <cell r="K51">
            <v>-7.0838471775888836</v>
          </cell>
          <cell r="L51">
            <v>-7.1251696194581529</v>
          </cell>
          <cell r="M51">
            <v>-7.1667331089049915</v>
          </cell>
          <cell r="N51">
            <v>-7.2085390520402708</v>
          </cell>
          <cell r="O51">
            <v>-7.2505888631771729</v>
          </cell>
          <cell r="P51">
            <v>-74.650076279549467</v>
          </cell>
          <cell r="R51">
            <v>-7.2928839648790396</v>
          </cell>
          <cell r="S51">
            <v>-7.2928839648790396</v>
          </cell>
          <cell r="T51">
            <v>0</v>
          </cell>
          <cell r="U51">
            <v>0</v>
          </cell>
          <cell r="V51">
            <v>0</v>
          </cell>
          <cell r="W51">
            <v>0</v>
          </cell>
          <cell r="X51">
            <v>0</v>
          </cell>
          <cell r="Y51">
            <v>0</v>
          </cell>
          <cell r="Z51">
            <v>0</v>
          </cell>
          <cell r="AA51">
            <v>0</v>
          </cell>
          <cell r="AB51">
            <v>0</v>
          </cell>
          <cell r="AC51">
            <v>0</v>
          </cell>
          <cell r="AD51">
            <v>-14.585767929758079</v>
          </cell>
          <cell r="AF51">
            <v>0</v>
          </cell>
          <cell r="AG51">
            <v>0</v>
          </cell>
          <cell r="AH51">
            <v>0</v>
          </cell>
          <cell r="AI51">
            <v>0</v>
          </cell>
          <cell r="AJ51">
            <v>0</v>
          </cell>
          <cell r="AK51">
            <v>0</v>
          </cell>
          <cell r="AL51">
            <v>0</v>
          </cell>
          <cell r="AM51">
            <v>0</v>
          </cell>
          <cell r="AN51">
            <v>0</v>
          </cell>
          <cell r="AO51">
            <v>0</v>
          </cell>
          <cell r="AP51">
            <v>0</v>
          </cell>
          <cell r="AQ51">
            <v>0</v>
          </cell>
          <cell r="AR51">
            <v>0</v>
          </cell>
          <cell r="AT51">
            <v>0</v>
          </cell>
          <cell r="AU51">
            <v>0</v>
          </cell>
          <cell r="AV51">
            <v>0</v>
          </cell>
          <cell r="AW51">
            <v>0</v>
          </cell>
          <cell r="AX51">
            <v>0</v>
          </cell>
          <cell r="AY51">
            <v>0</v>
          </cell>
          <cell r="AZ51">
            <v>0</v>
          </cell>
          <cell r="BA51">
            <v>0</v>
          </cell>
          <cell r="BB51">
            <v>0</v>
          </cell>
          <cell r="BC51">
            <v>0</v>
          </cell>
          <cell r="BD51">
            <v>0</v>
          </cell>
          <cell r="BE51">
            <v>0</v>
          </cell>
          <cell r="BF51">
            <v>0</v>
          </cell>
          <cell r="BH51">
            <v>0</v>
          </cell>
          <cell r="BI51">
            <v>0</v>
          </cell>
          <cell r="BJ51">
            <v>0</v>
          </cell>
          <cell r="BK51">
            <v>0</v>
          </cell>
          <cell r="BL51">
            <v>0</v>
          </cell>
          <cell r="BM51">
            <v>0</v>
          </cell>
          <cell r="BN51">
            <v>0</v>
          </cell>
          <cell r="BO51">
            <v>0</v>
          </cell>
          <cell r="BP51">
            <v>0</v>
          </cell>
          <cell r="BQ51">
            <v>0</v>
          </cell>
          <cell r="BR51">
            <v>0</v>
          </cell>
          <cell r="BS51">
            <v>0</v>
          </cell>
          <cell r="BT51">
            <v>0</v>
          </cell>
        </row>
        <row r="52">
          <cell r="B52" t="str">
            <v>Interest Income</v>
          </cell>
          <cell r="D52">
            <v>2.6147049999999998</v>
          </cell>
          <cell r="E52">
            <v>6.0308165818055564</v>
          </cell>
          <cell r="F52">
            <v>6.8013273370833334</v>
          </cell>
          <cell r="G52">
            <v>7.7531915635416677</v>
          </cell>
          <cell r="H52">
            <v>6.5254144094444442</v>
          </cell>
          <cell r="I52">
            <v>6.701644867152778</v>
          </cell>
          <cell r="J52">
            <v>6.3001222424999996</v>
          </cell>
          <cell r="K52">
            <v>6.3491241829861114</v>
          </cell>
          <cell r="L52">
            <v>6.9572726086111096</v>
          </cell>
          <cell r="M52">
            <v>6.7925040943749995</v>
          </cell>
          <cell r="N52">
            <v>6.5168200641666676</v>
          </cell>
          <cell r="O52">
            <v>6.020815351145834</v>
          </cell>
          <cell r="P52">
            <v>75.363758302812499</v>
          </cell>
          <cell r="R52">
            <v>5.6104343811258239</v>
          </cell>
          <cell r="S52">
            <v>5.9177854724901158</v>
          </cell>
          <cell r="T52">
            <v>11.011258687304284</v>
          </cell>
          <cell r="U52">
            <v>4.4245612853899976</v>
          </cell>
          <cell r="V52">
            <v>4.2941866215960589</v>
          </cell>
          <cell r="W52">
            <v>4.3293829371107995</v>
          </cell>
          <cell r="X52">
            <v>3.3492808896693185</v>
          </cell>
          <cell r="Y52">
            <v>3.6888063094899919</v>
          </cell>
          <cell r="Z52">
            <v>3.662109421974018</v>
          </cell>
          <cell r="AA52">
            <v>3.2311777811030291</v>
          </cell>
          <cell r="AB52">
            <v>3.6821670727788351</v>
          </cell>
          <cell r="AC52">
            <v>4.7897705499651266</v>
          </cell>
          <cell r="AD52">
            <v>57.990921409997398</v>
          </cell>
          <cell r="AF52">
            <v>2.8352384432135502</v>
          </cell>
          <cell r="AG52">
            <v>3.9441203161351459</v>
          </cell>
          <cell r="AH52">
            <v>5.3069562761878109</v>
          </cell>
          <cell r="AI52">
            <v>2.2747705144863408</v>
          </cell>
          <cell r="AJ52">
            <v>2.3829118856222151</v>
          </cell>
          <cell r="AK52">
            <v>3.1765610471198884</v>
          </cell>
          <cell r="AL52">
            <v>3.4764969966813477</v>
          </cell>
          <cell r="AM52">
            <v>4.7725464386918777</v>
          </cell>
          <cell r="AN52">
            <v>6.4390467820839916</v>
          </cell>
          <cell r="AO52">
            <v>6.0948708252740547</v>
          </cell>
          <cell r="AP52">
            <v>7.6505339144595723</v>
          </cell>
          <cell r="AQ52">
            <v>4.1225584512831182</v>
          </cell>
          <cell r="AR52">
            <v>52.476611891238917</v>
          </cell>
          <cell r="AT52">
            <v>1.2688986237405013</v>
          </cell>
          <cell r="AU52">
            <v>2.2165111884220905</v>
          </cell>
          <cell r="AV52">
            <v>3.7744626144107927</v>
          </cell>
          <cell r="AW52">
            <v>3.3087935232959826</v>
          </cell>
          <cell r="AX52">
            <v>3.1264412052730886</v>
          </cell>
          <cell r="AY52">
            <v>3.5420792498991518</v>
          </cell>
          <cell r="AZ52">
            <v>1.2095395350951796</v>
          </cell>
          <cell r="BA52">
            <v>2.0799340653814542</v>
          </cell>
          <cell r="BB52">
            <v>2.2672966084846329</v>
          </cell>
          <cell r="BC52">
            <v>0.53876419714909918</v>
          </cell>
          <cell r="BD52">
            <v>1.3916863753943451</v>
          </cell>
          <cell r="BE52">
            <v>2.0819133369417266</v>
          </cell>
          <cell r="BF52">
            <v>26.806320523488047</v>
          </cell>
          <cell r="BH52">
            <v>5.3703696789282288E-2</v>
          </cell>
          <cell r="BI52">
            <v>1.197633364922144</v>
          </cell>
          <cell r="BJ52">
            <v>1.8721051252598124</v>
          </cell>
          <cell r="BK52">
            <v>0.97789074025380762</v>
          </cell>
          <cell r="BL52">
            <v>0.61625457612132573</v>
          </cell>
          <cell r="BM52">
            <v>0.97206073527673231</v>
          </cell>
          <cell r="BN52">
            <v>0.53267780040375512</v>
          </cell>
          <cell r="BO52">
            <v>1.4323181630611714</v>
          </cell>
          <cell r="BP52">
            <v>1.592250817709064</v>
          </cell>
          <cell r="BQ52">
            <v>0.66188367573367224</v>
          </cell>
          <cell r="BR52">
            <v>1.4708013286886317</v>
          </cell>
          <cell r="BS52">
            <v>2.1297277493576776</v>
          </cell>
          <cell r="BT52">
            <v>13.509307773577076</v>
          </cell>
        </row>
        <row r="53">
          <cell r="B53" t="str">
            <v>Total Interest - Forecast</v>
          </cell>
          <cell r="D53">
            <v>-11.618354619999998</v>
          </cell>
          <cell r="E53">
            <v>-26.676923443581945</v>
          </cell>
          <cell r="F53">
            <v>-44.585704527984198</v>
          </cell>
          <cell r="G53">
            <v>-45.109973682116539</v>
          </cell>
          <cell r="H53">
            <v>-53.205082449532888</v>
          </cell>
          <cell r="I53">
            <v>-34.653500622279694</v>
          </cell>
          <cell r="J53">
            <v>-46.159576174690272</v>
          </cell>
          <cell r="K53">
            <v>-20.516105494602769</v>
          </cell>
          <cell r="L53">
            <v>-32.185579510847049</v>
          </cell>
          <cell r="M53">
            <v>-38.678902347863328</v>
          </cell>
          <cell r="N53">
            <v>-63.364859821206949</v>
          </cell>
          <cell r="O53">
            <v>-34.899659345364668</v>
          </cell>
          <cell r="P53">
            <v>-588.09324120673693</v>
          </cell>
          <cell r="R53">
            <v>-38.056165417086547</v>
          </cell>
          <cell r="S53">
            <v>-16.961939325722255</v>
          </cell>
          <cell r="T53">
            <v>-38.918416312695719</v>
          </cell>
          <cell r="U53">
            <v>-24.98118696461</v>
          </cell>
          <cell r="V53">
            <v>-45.578479128403934</v>
          </cell>
          <cell r="W53">
            <v>-34.8449825628892</v>
          </cell>
          <cell r="X53">
            <v>-25.383401610330679</v>
          </cell>
          <cell r="Y53">
            <v>1.8717488094899917</v>
          </cell>
          <cell r="Z53">
            <v>-46.038813078025989</v>
          </cell>
          <cell r="AA53">
            <v>-26.491037968896972</v>
          </cell>
          <cell r="AB53">
            <v>-43.011966177221169</v>
          </cell>
          <cell r="AC53">
            <v>-35.076490200034875</v>
          </cell>
          <cell r="AD53">
            <v>-373.47112993642742</v>
          </cell>
          <cell r="AF53">
            <v>-24.055052806786446</v>
          </cell>
          <cell r="AG53">
            <v>1.8757040661351461</v>
          </cell>
          <cell r="AH53">
            <v>-43.500797473812185</v>
          </cell>
          <cell r="AI53">
            <v>-21.950224235513659</v>
          </cell>
          <cell r="AJ53">
            <v>-44.439000364377783</v>
          </cell>
          <cell r="AK53">
            <v>-23.19504520288011</v>
          </cell>
          <cell r="AL53">
            <v>-25.507732003318651</v>
          </cell>
          <cell r="AM53">
            <v>2.7039424386918776</v>
          </cell>
          <cell r="AN53">
            <v>-29.58414821791601</v>
          </cell>
          <cell r="AO53">
            <v>-18.129981924725946</v>
          </cell>
          <cell r="AP53">
            <v>-39.171236335540428</v>
          </cell>
          <cell r="AQ53">
            <v>-20.435837798716882</v>
          </cell>
          <cell r="AR53">
            <v>-285.3894098587611</v>
          </cell>
          <cell r="AT53">
            <v>-23.552976376259497</v>
          </cell>
          <cell r="AU53">
            <v>1.9665111884220905</v>
          </cell>
          <cell r="AV53">
            <v>-21.405712385589204</v>
          </cell>
          <cell r="AW53">
            <v>-18.844288976704018</v>
          </cell>
          <cell r="AX53">
            <v>3.1264412052730886</v>
          </cell>
          <cell r="AY53">
            <v>-36.783953625100843</v>
          </cell>
          <cell r="AZ53">
            <v>-25.70608546490482</v>
          </cell>
          <cell r="BA53">
            <v>-10.324065934618547</v>
          </cell>
          <cell r="BB53">
            <v>-22.912878391515367</v>
          </cell>
          <cell r="BC53">
            <v>-21.614318302850901</v>
          </cell>
          <cell r="BD53">
            <v>1.3916863753943451</v>
          </cell>
          <cell r="BE53">
            <v>-40.337869538058271</v>
          </cell>
          <cell r="BF53">
            <v>-214.99751022651199</v>
          </cell>
          <cell r="BH53">
            <v>-26.521500561544052</v>
          </cell>
          <cell r="BI53">
            <v>-12.394105810077857</v>
          </cell>
          <cell r="BJ53">
            <v>-35.993950933615181</v>
          </cell>
          <cell r="BK53">
            <v>-22.362930934746192</v>
          </cell>
          <cell r="BL53">
            <v>-0.57148459887867398</v>
          </cell>
          <cell r="BM53">
            <v>-40.541711314723258</v>
          </cell>
          <cell r="BN53">
            <v>-36.359171013003738</v>
          </cell>
          <cell r="BO53">
            <v>-12.159421011938829</v>
          </cell>
          <cell r="BP53">
            <v>-36.273805241165931</v>
          </cell>
          <cell r="BQ53">
            <v>-22.678937999266328</v>
          </cell>
          <cell r="BR53">
            <v>0.28306215368863197</v>
          </cell>
          <cell r="BS53">
            <v>-41.477794300642316</v>
          </cell>
        </row>
        <row r="54">
          <cell r="B54" t="str">
            <v>Interest - L/T - Paid</v>
          </cell>
          <cell r="D54">
            <v>-1.9</v>
          </cell>
          <cell r="E54">
            <v>-16.792000000000002</v>
          </cell>
          <cell r="F54">
            <v>-31.643000000000001</v>
          </cell>
          <cell r="G54">
            <v>-48.058999999999997</v>
          </cell>
          <cell r="H54">
            <v>-40.404000000000003</v>
          </cell>
          <cell r="I54">
            <v>-22.085999999999999</v>
          </cell>
          <cell r="J54">
            <v>-30.765999999999998</v>
          </cell>
          <cell r="K54">
            <v>-5.0650000000000004</v>
          </cell>
          <cell r="L54">
            <v>-18.324999999999999</v>
          </cell>
          <cell r="M54">
            <v>-28.640999999999998</v>
          </cell>
          <cell r="N54">
            <v>-52.313000000000002</v>
          </cell>
          <cell r="O54">
            <v>-24.969000000000001</v>
          </cell>
          <cell r="P54">
            <v>-320.96299999999997</v>
          </cell>
          <cell r="R54">
            <v>-31</v>
          </cell>
          <cell r="T54">
            <v>-14.736000000000001</v>
          </cell>
          <cell r="AD54">
            <v>-45.736000000000004</v>
          </cell>
          <cell r="AR54">
            <v>0</v>
          </cell>
          <cell r="BF54">
            <v>0</v>
          </cell>
          <cell r="BT54">
            <v>0</v>
          </cell>
        </row>
        <row r="55">
          <cell r="B55" t="str">
            <v>Interest - S/T</v>
          </cell>
          <cell r="D55">
            <v>-1</v>
          </cell>
          <cell r="E55">
            <v>0</v>
          </cell>
          <cell r="F55">
            <v>0</v>
          </cell>
          <cell r="G55">
            <v>-5.0119999999999996</v>
          </cell>
          <cell r="H55">
            <v>-5.9329999999999998</v>
          </cell>
          <cell r="I55">
            <v>-15.051</v>
          </cell>
          <cell r="J55">
            <v>-13.952999999999999</v>
          </cell>
          <cell r="K55">
            <v>-4.0510000000000002</v>
          </cell>
          <cell r="L55">
            <v>-12.117000000000001</v>
          </cell>
          <cell r="M55">
            <v>-38.444000000000003</v>
          </cell>
          <cell r="N55">
            <v>-6.94</v>
          </cell>
          <cell r="O55">
            <v>-7.4749999999999996</v>
          </cell>
          <cell r="P55">
            <v>-109.976</v>
          </cell>
          <cell r="R55">
            <v>-10</v>
          </cell>
          <cell r="T55">
            <v>-37.322999999999993</v>
          </cell>
          <cell r="AD55">
            <v>-47.322999999999993</v>
          </cell>
          <cell r="AR55">
            <v>0</v>
          </cell>
          <cell r="BF55">
            <v>0</v>
          </cell>
          <cell r="BT55">
            <v>0</v>
          </cell>
        </row>
        <row r="56">
          <cell r="B56" t="str">
            <v>Interest on QF Deferral</v>
          </cell>
          <cell r="P56">
            <v>0</v>
          </cell>
          <cell r="AD56">
            <v>0</v>
          </cell>
          <cell r="AR56">
            <v>0</v>
          </cell>
          <cell r="BF56">
            <v>0</v>
          </cell>
          <cell r="BT56">
            <v>0</v>
          </cell>
        </row>
        <row r="57">
          <cell r="B57" t="str">
            <v>Cash Investment Income</v>
          </cell>
          <cell r="P57">
            <v>0</v>
          </cell>
          <cell r="T57">
            <v>11</v>
          </cell>
          <cell r="AD57">
            <v>11</v>
          </cell>
          <cell r="AR57">
            <v>0</v>
          </cell>
          <cell r="BF57">
            <v>0</v>
          </cell>
          <cell r="BT57">
            <v>0</v>
          </cell>
        </row>
        <row r="58">
          <cell r="B58" t="str">
            <v>Total Interest Paid - Actual</v>
          </cell>
          <cell r="D58">
            <v>-2.9</v>
          </cell>
          <cell r="E58">
            <v>-16.792000000000002</v>
          </cell>
          <cell r="F58">
            <v>-31.643000000000001</v>
          </cell>
          <cell r="G58">
            <v>-53.070999999999998</v>
          </cell>
          <cell r="H58">
            <v>-46.337000000000003</v>
          </cell>
          <cell r="I58">
            <v>-37.137</v>
          </cell>
          <cell r="J58">
            <v>-44.718999999999994</v>
          </cell>
          <cell r="K58">
            <v>-9.1159999999999997</v>
          </cell>
          <cell r="L58">
            <v>-30.442</v>
          </cell>
          <cell r="M58">
            <v>-67.085000000000008</v>
          </cell>
          <cell r="N58">
            <v>-59.253</v>
          </cell>
          <cell r="P58">
            <v>-430.93899999999996</v>
          </cell>
          <cell r="R58">
            <v>-41</v>
          </cell>
          <cell r="S58">
            <v>0</v>
          </cell>
          <cell r="T58">
            <v>-41.058999999999997</v>
          </cell>
          <cell r="AD58">
            <v>-82.058999999999997</v>
          </cell>
          <cell r="AR58">
            <v>0</v>
          </cell>
        </row>
        <row r="59">
          <cell r="B59" t="str">
            <v>Total Interest Paid - Input</v>
          </cell>
          <cell r="D59">
            <v>-2.9</v>
          </cell>
          <cell r="E59">
            <v>-16.792000000000002</v>
          </cell>
          <cell r="F59">
            <v>-31.643000000000001</v>
          </cell>
          <cell r="G59">
            <v>-53.070999999999998</v>
          </cell>
          <cell r="H59">
            <v>-46.337000000000003</v>
          </cell>
          <cell r="I59">
            <v>-37.137</v>
          </cell>
          <cell r="J59">
            <v>-44.718999999999994</v>
          </cell>
          <cell r="K59">
            <v>-9.1159999999999997</v>
          </cell>
          <cell r="L59">
            <v>-30.442</v>
          </cell>
          <cell r="M59">
            <v>-67.085000000000008</v>
          </cell>
          <cell r="N59">
            <v>-59.253</v>
          </cell>
          <cell r="O59">
            <v>-34.899659345364668</v>
          </cell>
          <cell r="P59">
            <v>-433.39465934536463</v>
          </cell>
          <cell r="R59">
            <v>-41</v>
          </cell>
          <cell r="S59">
            <v>-16.961939325722255</v>
          </cell>
          <cell r="T59">
            <v>-41.058999999999997</v>
          </cell>
          <cell r="U59">
            <v>-24.98118696461</v>
          </cell>
          <cell r="V59">
            <v>-45.578479128403934</v>
          </cell>
          <cell r="W59">
            <v>-34.8449825628892</v>
          </cell>
          <cell r="X59">
            <v>-25.383401610330679</v>
          </cell>
          <cell r="Y59">
            <v>1.8717488094899917</v>
          </cell>
          <cell r="Z59">
            <v>-46.038813078025989</v>
          </cell>
          <cell r="AA59">
            <v>-26.491037968896972</v>
          </cell>
          <cell r="AB59">
            <v>-43.011966177221169</v>
          </cell>
          <cell r="AC59">
            <v>-35.076490200034875</v>
          </cell>
          <cell r="AD59">
            <v>-378.55554820664508</v>
          </cell>
          <cell r="AF59">
            <v>-24.055052806786446</v>
          </cell>
          <cell r="AG59">
            <v>1.8757040661351461</v>
          </cell>
          <cell r="AH59">
            <v>-43.500797473812185</v>
          </cell>
          <cell r="AI59">
            <v>-21.950224235513659</v>
          </cell>
          <cell r="AJ59">
            <v>-44.439000364377783</v>
          </cell>
          <cell r="AK59">
            <v>-23.19504520288011</v>
          </cell>
          <cell r="AL59">
            <v>-25.507732003318651</v>
          </cell>
          <cell r="AM59">
            <v>2.7039424386918776</v>
          </cell>
          <cell r="AN59">
            <v>-29.58414821791601</v>
          </cell>
          <cell r="AO59">
            <v>-18.129981924725946</v>
          </cell>
          <cell r="AP59">
            <v>-39.171236335540428</v>
          </cell>
          <cell r="AQ59">
            <v>-20.435837798716882</v>
          </cell>
          <cell r="AR59">
            <v>-285.38940985876104</v>
          </cell>
          <cell r="AT59">
            <v>-23.552976376259497</v>
          </cell>
          <cell r="AU59">
            <v>1.9665111884220905</v>
          </cell>
          <cell r="AV59">
            <v>-21.405712385589204</v>
          </cell>
          <cell r="AW59">
            <v>-18.844288976704018</v>
          </cell>
          <cell r="AX59">
            <v>3.1264412052730886</v>
          </cell>
          <cell r="AY59">
            <v>-36.783953625100843</v>
          </cell>
          <cell r="AZ59">
            <v>-25.70608546490482</v>
          </cell>
          <cell r="BA59">
            <v>-10.324065934618547</v>
          </cell>
          <cell r="BB59">
            <v>-22.912878391515367</v>
          </cell>
          <cell r="BC59">
            <v>-21.614318302850901</v>
          </cell>
          <cell r="BD59">
            <v>1.3916863753943451</v>
          </cell>
          <cell r="BE59">
            <v>-40.337869538058271</v>
          </cell>
          <cell r="BF59">
            <v>-214.99751022651193</v>
          </cell>
          <cell r="BH59">
            <v>-26.521500561544052</v>
          </cell>
          <cell r="BI59">
            <v>-12.394105810077857</v>
          </cell>
          <cell r="BJ59">
            <v>-35.993950933615181</v>
          </cell>
          <cell r="BK59">
            <v>-22.362930934746192</v>
          </cell>
          <cell r="BL59">
            <v>-0.57148459887867398</v>
          </cell>
          <cell r="BM59">
            <v>-40.541711314723258</v>
          </cell>
          <cell r="BN59">
            <v>-36.359171013003738</v>
          </cell>
          <cell r="BO59">
            <v>-12.159421011938829</v>
          </cell>
          <cell r="BP59">
            <v>-36.273805241165931</v>
          </cell>
          <cell r="BQ59">
            <v>-22.678937999266328</v>
          </cell>
          <cell r="BR59">
            <v>0.28306215368863197</v>
          </cell>
          <cell r="BS59">
            <v>-41.477794300642316</v>
          </cell>
          <cell r="BT59">
            <v>-287.05175156591372</v>
          </cell>
        </row>
      </sheetData>
      <sheetData sheetId="16" refreshError="1"/>
      <sheetData sheetId="17" refreshError="1"/>
      <sheetData sheetId="18" refreshError="1"/>
      <sheetData sheetId="19" refreshError="1"/>
      <sheetData sheetId="20" refreshError="1">
        <row r="3">
          <cell r="D3">
            <v>36892</v>
          </cell>
          <cell r="E3">
            <v>36923</v>
          </cell>
          <cell r="F3">
            <v>36951</v>
          </cell>
          <cell r="G3">
            <v>36982</v>
          </cell>
          <cell r="H3">
            <v>37012</v>
          </cell>
          <cell r="I3">
            <v>37043</v>
          </cell>
          <cell r="J3">
            <v>37073</v>
          </cell>
          <cell r="K3">
            <v>37104</v>
          </cell>
          <cell r="L3">
            <v>37135</v>
          </cell>
          <cell r="M3">
            <v>37165</v>
          </cell>
          <cell r="N3">
            <v>37196</v>
          </cell>
          <cell r="O3">
            <v>37226</v>
          </cell>
          <cell r="P3">
            <v>37257</v>
          </cell>
          <cell r="Q3">
            <v>37288</v>
          </cell>
          <cell r="R3">
            <v>37316</v>
          </cell>
          <cell r="S3">
            <v>37347</v>
          </cell>
          <cell r="T3">
            <v>37377</v>
          </cell>
          <cell r="U3">
            <v>37408</v>
          </cell>
          <cell r="V3">
            <v>37438</v>
          </cell>
          <cell r="W3">
            <v>37469</v>
          </cell>
          <cell r="X3">
            <v>37500</v>
          </cell>
          <cell r="Y3">
            <v>37530</v>
          </cell>
          <cell r="Z3">
            <v>37561</v>
          </cell>
          <cell r="AA3">
            <v>37591</v>
          </cell>
          <cell r="AB3">
            <v>37622</v>
          </cell>
          <cell r="AC3">
            <v>37653</v>
          </cell>
          <cell r="AD3">
            <v>37681</v>
          </cell>
          <cell r="AE3">
            <v>37712</v>
          </cell>
          <cell r="AF3">
            <v>37742</v>
          </cell>
          <cell r="AG3">
            <v>37773</v>
          </cell>
          <cell r="AH3">
            <v>37803</v>
          </cell>
          <cell r="AI3">
            <v>37834</v>
          </cell>
          <cell r="AJ3">
            <v>37865</v>
          </cell>
          <cell r="AK3">
            <v>37895</v>
          </cell>
          <cell r="AL3">
            <v>37926</v>
          </cell>
          <cell r="AM3">
            <v>37956</v>
          </cell>
          <cell r="AN3">
            <v>37987</v>
          </cell>
          <cell r="AO3">
            <v>38018</v>
          </cell>
          <cell r="AP3">
            <v>38047</v>
          </cell>
          <cell r="AQ3">
            <v>38078</v>
          </cell>
          <cell r="AR3">
            <v>38108</v>
          </cell>
          <cell r="AS3">
            <v>38139</v>
          </cell>
          <cell r="AT3">
            <v>38169</v>
          </cell>
          <cell r="AU3">
            <v>38200</v>
          </cell>
          <cell r="AV3">
            <v>38231</v>
          </cell>
          <cell r="AW3">
            <v>38261</v>
          </cell>
          <cell r="AX3">
            <v>38292</v>
          </cell>
          <cell r="AY3">
            <v>38322</v>
          </cell>
        </row>
        <row r="4">
          <cell r="C4" t="str">
            <v>Libor</v>
          </cell>
          <cell r="D4">
            <v>5.62E-2</v>
          </cell>
          <cell r="E4">
            <v>5.2600000000000001E-2</v>
          </cell>
          <cell r="F4">
            <v>4.8899999999999999E-2</v>
          </cell>
          <cell r="G4">
            <v>4.5499999999999999E-2</v>
          </cell>
          <cell r="H4">
            <v>4.0099999999999997E-2</v>
          </cell>
          <cell r="I4">
            <v>3.73E-2</v>
          </cell>
          <cell r="J4">
            <v>3.6600000000000001E-2</v>
          </cell>
          <cell r="K4">
            <v>3.4700000000000002E-2</v>
          </cell>
          <cell r="L4">
            <v>2.8500000000000001E-2</v>
          </cell>
          <cell r="M4">
            <v>2.3099999999999999E-2</v>
          </cell>
          <cell r="N4">
            <v>2.0299999999999999E-2</v>
          </cell>
          <cell r="O4">
            <v>1.84E-2</v>
          </cell>
          <cell r="P4">
            <v>3.290212E-2</v>
          </cell>
          <cell r="Q4">
            <v>3.290212E-2</v>
          </cell>
          <cell r="R4">
            <v>3.290212E-2</v>
          </cell>
          <cell r="S4">
            <v>4.0106630000000004E-2</v>
          </cell>
          <cell r="T4">
            <v>4.0106630000000004E-2</v>
          </cell>
          <cell r="U4">
            <v>4.0106630000000004E-2</v>
          </cell>
          <cell r="V4">
            <v>4.7682299999999997E-2</v>
          </cell>
          <cell r="W4">
            <v>4.7682299999999997E-2</v>
          </cell>
          <cell r="X4">
            <v>4.7682299999999997E-2</v>
          </cell>
          <cell r="Y4">
            <v>5.2765329999999999E-2</v>
          </cell>
          <cell r="Z4">
            <v>5.2765329999999999E-2</v>
          </cell>
          <cell r="AA4">
            <v>5.2765329999999999E-2</v>
          </cell>
          <cell r="AB4">
            <v>5.773665E-2</v>
          </cell>
          <cell r="AC4">
            <v>5.773665E-2</v>
          </cell>
          <cell r="AD4">
            <v>5.773665E-2</v>
          </cell>
          <cell r="AE4">
            <v>5.7876490000000003E-2</v>
          </cell>
          <cell r="AF4">
            <v>5.7876490000000003E-2</v>
          </cell>
          <cell r="AG4">
            <v>5.7876490000000003E-2</v>
          </cell>
          <cell r="AH4">
            <v>5.7744160000000003E-2</v>
          </cell>
          <cell r="AI4">
            <v>5.7744160000000003E-2</v>
          </cell>
          <cell r="AJ4">
            <v>5.7744160000000003E-2</v>
          </cell>
          <cell r="AK4">
            <v>5.7870809999999995E-2</v>
          </cell>
          <cell r="AL4">
            <v>5.7870809999999995E-2</v>
          </cell>
          <cell r="AM4">
            <v>5.7870809999999995E-2</v>
          </cell>
          <cell r="AN4">
            <v>5.7870809999999995E-2</v>
          </cell>
          <cell r="AO4">
            <v>5.7870809999999995E-2</v>
          </cell>
          <cell r="AP4">
            <v>5.7870809999999995E-2</v>
          </cell>
          <cell r="AQ4">
            <v>5.7870809999999995E-2</v>
          </cell>
          <cell r="AR4">
            <v>5.7870809999999995E-2</v>
          </cell>
          <cell r="AS4">
            <v>5.7870809999999995E-2</v>
          </cell>
          <cell r="AT4">
            <v>5.7870809999999995E-2</v>
          </cell>
          <cell r="AU4">
            <v>5.7870809999999995E-2</v>
          </cell>
          <cell r="AV4">
            <v>5.7870809999999995E-2</v>
          </cell>
          <cell r="AW4">
            <v>5.7870809999999995E-2</v>
          </cell>
          <cell r="AX4">
            <v>5.7870809999999995E-2</v>
          </cell>
          <cell r="AY4">
            <v>5.7870809999999995E-2</v>
          </cell>
        </row>
        <row r="5">
          <cell r="C5" t="str">
            <v>3M CP</v>
          </cell>
          <cell r="D5">
            <v>5.5100000000000003E-2</v>
          </cell>
          <cell r="E5">
            <v>5.1900000000000002E-2</v>
          </cell>
          <cell r="F5">
            <v>4.8099999999999997E-2</v>
          </cell>
          <cell r="G5">
            <v>4.4699999999999997E-2</v>
          </cell>
          <cell r="H5">
            <v>3.9600000000000003E-2</v>
          </cell>
          <cell r="I5">
            <v>3.6900000000000002E-2</v>
          </cell>
          <cell r="J5">
            <v>3.6200000000000003E-2</v>
          </cell>
          <cell r="K5">
            <v>3.44E-2</v>
          </cell>
          <cell r="L5">
            <v>2.8400000000000002E-2</v>
          </cell>
          <cell r="M5">
            <v>2.29E-2</v>
          </cell>
          <cell r="N5">
            <v>0.02</v>
          </cell>
          <cell r="O5">
            <v>1.8100000000000002E-2</v>
          </cell>
          <cell r="P5">
            <v>1.72E-2</v>
          </cell>
          <cell r="Q5">
            <v>3.146169E-2</v>
          </cell>
          <cell r="R5">
            <v>3.146169E-2</v>
          </cell>
          <cell r="S5">
            <v>3.8434789999999996E-2</v>
          </cell>
          <cell r="T5">
            <v>3.8434789999999996E-2</v>
          </cell>
          <cell r="U5">
            <v>3.8434789999999996E-2</v>
          </cell>
          <cell r="V5">
            <v>4.5875739999999998E-2</v>
          </cell>
          <cell r="W5">
            <v>4.5875739999999998E-2</v>
          </cell>
          <cell r="X5">
            <v>4.5875739999999998E-2</v>
          </cell>
          <cell r="Y5">
            <v>5.086396E-2</v>
          </cell>
          <cell r="Z5">
            <v>5.086396E-2</v>
          </cell>
          <cell r="AA5">
            <v>5.086396E-2</v>
          </cell>
          <cell r="AB5">
            <v>5.5692199999999997E-2</v>
          </cell>
          <cell r="AC5">
            <v>5.5692199999999997E-2</v>
          </cell>
          <cell r="AD5">
            <v>5.5692199999999997E-2</v>
          </cell>
          <cell r="AE5">
            <v>5.587669E-2</v>
          </cell>
          <cell r="AF5">
            <v>5.587669E-2</v>
          </cell>
          <cell r="AG5">
            <v>5.587669E-2</v>
          </cell>
          <cell r="AH5">
            <v>5.5702129999999996E-2</v>
          </cell>
          <cell r="AI5">
            <v>5.5702129999999996E-2</v>
          </cell>
          <cell r="AJ5">
            <v>5.5702129999999996E-2</v>
          </cell>
          <cell r="AK5">
            <v>5.5869179999999997E-2</v>
          </cell>
          <cell r="AL5">
            <v>5.5869179999999997E-2</v>
          </cell>
          <cell r="AM5">
            <v>5.5869179999999997E-2</v>
          </cell>
          <cell r="AN5">
            <v>5.5869179999999997E-2</v>
          </cell>
          <cell r="AO5">
            <v>5.5869179999999997E-2</v>
          </cell>
          <cell r="AP5">
            <v>5.5869179999999997E-2</v>
          </cell>
          <cell r="AQ5">
            <v>5.5869179999999997E-2</v>
          </cell>
          <cell r="AR5">
            <v>5.5869179999999997E-2</v>
          </cell>
          <cell r="AS5">
            <v>5.5869179999999997E-2</v>
          </cell>
          <cell r="AT5">
            <v>5.5869179999999997E-2</v>
          </cell>
          <cell r="AU5">
            <v>5.5869179999999997E-2</v>
          </cell>
          <cell r="AV5">
            <v>5.5869179999999997E-2</v>
          </cell>
          <cell r="AW5">
            <v>5.5869179999999997E-2</v>
          </cell>
          <cell r="AX5">
            <v>5.5869179999999997E-2</v>
          </cell>
          <cell r="AY5">
            <v>5.5869179999999997E-2</v>
          </cell>
        </row>
        <row r="6">
          <cell r="C6" t="str">
            <v>Prime</v>
          </cell>
          <cell r="D6">
            <v>9.0499999999999997E-2</v>
          </cell>
          <cell r="E6">
            <v>8.5000000000000006E-2</v>
          </cell>
          <cell r="F6">
            <v>8.3199999999999996E-2</v>
          </cell>
          <cell r="G6">
            <v>7.8E-2</v>
          </cell>
          <cell r="H6">
            <v>7.2400000000000006E-2</v>
          </cell>
          <cell r="I6">
            <v>6.9800000000000001E-2</v>
          </cell>
          <cell r="J6">
            <v>6.7500000000000004E-2</v>
          </cell>
          <cell r="K6">
            <v>6.6699999999999995E-2</v>
          </cell>
          <cell r="L6">
            <v>6.2799999999999995E-2</v>
          </cell>
          <cell r="M6">
            <v>5.5300000000000002E-2</v>
          </cell>
          <cell r="N6">
            <v>5.0999999999999997E-2</v>
          </cell>
          <cell r="O6">
            <v>4.8399999999999999E-2</v>
          </cell>
          <cell r="P6">
            <v>4.7500000000000001E-2</v>
          </cell>
          <cell r="Q6">
            <v>0.06</v>
          </cell>
          <cell r="R6">
            <v>0.06</v>
          </cell>
          <cell r="S6">
            <v>6.7500000000000004E-2</v>
          </cell>
          <cell r="T6">
            <v>6.7500000000000004E-2</v>
          </cell>
          <cell r="U6">
            <v>6.7500000000000004E-2</v>
          </cell>
          <cell r="V6">
            <v>7.4999999999999997E-2</v>
          </cell>
          <cell r="W6">
            <v>7.4999999999999997E-2</v>
          </cell>
          <cell r="X6">
            <v>7.4999999999999997E-2</v>
          </cell>
          <cell r="Y6">
            <v>0.08</v>
          </cell>
          <cell r="Z6">
            <v>0.08</v>
          </cell>
          <cell r="AA6">
            <v>0.08</v>
          </cell>
          <cell r="AB6">
            <v>8.5000000000000006E-2</v>
          </cell>
          <cell r="AC6">
            <v>8.5000000000000006E-2</v>
          </cell>
          <cell r="AD6">
            <v>8.5000000000000006E-2</v>
          </cell>
          <cell r="AE6">
            <v>8.5000000000000006E-2</v>
          </cell>
          <cell r="AF6">
            <v>8.5000000000000006E-2</v>
          </cell>
          <cell r="AG6">
            <v>8.5000000000000006E-2</v>
          </cell>
          <cell r="AH6">
            <v>8.5000000000000006E-2</v>
          </cell>
          <cell r="AI6">
            <v>8.5000000000000006E-2</v>
          </cell>
          <cell r="AJ6">
            <v>8.5000000000000006E-2</v>
          </cell>
          <cell r="AK6">
            <v>8.5000000000000006E-2</v>
          </cell>
          <cell r="AL6">
            <v>8.5000000000000006E-2</v>
          </cell>
          <cell r="AM6">
            <v>8.5000000000000006E-2</v>
          </cell>
          <cell r="AN6">
            <v>8.5000000000000006E-2</v>
          </cell>
          <cell r="AO6">
            <v>8.5000000000000006E-2</v>
          </cell>
          <cell r="AP6">
            <v>8.5000000000000006E-2</v>
          </cell>
          <cell r="AQ6">
            <v>8.5000000000000006E-2</v>
          </cell>
          <cell r="AR6">
            <v>8.5000000000000006E-2</v>
          </cell>
          <cell r="AS6">
            <v>8.5000000000000006E-2</v>
          </cell>
          <cell r="AT6">
            <v>8.5000000000000006E-2</v>
          </cell>
          <cell r="AU6">
            <v>8.5000000000000006E-2</v>
          </cell>
          <cell r="AV6">
            <v>8.5000000000000006E-2</v>
          </cell>
          <cell r="AW6">
            <v>8.5000000000000006E-2</v>
          </cell>
          <cell r="AX6">
            <v>8.5000000000000006E-2</v>
          </cell>
          <cell r="AY6">
            <v>8.5000000000000006E-2</v>
          </cell>
        </row>
        <row r="17">
          <cell r="C17" t="str">
            <v>Month</v>
          </cell>
          <cell r="D17">
            <v>36892</v>
          </cell>
          <cell r="E17">
            <v>36923</v>
          </cell>
          <cell r="F17">
            <v>36951</v>
          </cell>
          <cell r="G17">
            <v>36982</v>
          </cell>
          <cell r="H17">
            <v>37012</v>
          </cell>
          <cell r="I17">
            <v>37043</v>
          </cell>
          <cell r="J17">
            <v>37073</v>
          </cell>
          <cell r="K17">
            <v>37104</v>
          </cell>
          <cell r="L17">
            <v>37135</v>
          </cell>
          <cell r="M17">
            <v>37165</v>
          </cell>
          <cell r="N17">
            <v>37196</v>
          </cell>
          <cell r="O17">
            <v>37226</v>
          </cell>
          <cell r="P17">
            <v>37257</v>
          </cell>
          <cell r="Q17">
            <v>37288</v>
          </cell>
          <cell r="R17">
            <v>37316</v>
          </cell>
          <cell r="S17">
            <v>37347</v>
          </cell>
          <cell r="T17">
            <v>37377</v>
          </cell>
          <cell r="U17">
            <v>37408</v>
          </cell>
          <cell r="V17">
            <v>37438</v>
          </cell>
          <cell r="W17">
            <v>37469</v>
          </cell>
          <cell r="X17">
            <v>37500</v>
          </cell>
          <cell r="Y17">
            <v>37530</v>
          </cell>
          <cell r="Z17">
            <v>37561</v>
          </cell>
          <cell r="AA17">
            <v>37591</v>
          </cell>
          <cell r="AB17">
            <v>37622</v>
          </cell>
          <cell r="AC17">
            <v>37653</v>
          </cell>
          <cell r="AD17">
            <v>37681</v>
          </cell>
          <cell r="AE17">
            <v>37712</v>
          </cell>
          <cell r="AF17">
            <v>37742</v>
          </cell>
          <cell r="AG17">
            <v>37773</v>
          </cell>
          <cell r="AH17">
            <v>37803</v>
          </cell>
          <cell r="AI17">
            <v>37834</v>
          </cell>
          <cell r="AJ17">
            <v>37865</v>
          </cell>
          <cell r="AK17">
            <v>37895</v>
          </cell>
          <cell r="AL17">
            <v>37926</v>
          </cell>
          <cell r="AM17">
            <v>37956</v>
          </cell>
          <cell r="AN17">
            <v>37987</v>
          </cell>
          <cell r="AO17">
            <v>38018</v>
          </cell>
          <cell r="AP17">
            <v>38047</v>
          </cell>
          <cell r="AQ17">
            <v>38078</v>
          </cell>
          <cell r="AR17">
            <v>38108</v>
          </cell>
          <cell r="AS17">
            <v>38139</v>
          </cell>
          <cell r="AT17">
            <v>38169</v>
          </cell>
          <cell r="AU17">
            <v>38200</v>
          </cell>
          <cell r="AV17">
            <v>38231</v>
          </cell>
          <cell r="AW17">
            <v>38261</v>
          </cell>
          <cell r="AX17">
            <v>38292</v>
          </cell>
          <cell r="AY17">
            <v>38322</v>
          </cell>
        </row>
        <row r="18">
          <cell r="C18" t="str">
            <v>Rate</v>
          </cell>
          <cell r="D18">
            <v>6.9760454545454528E-2</v>
          </cell>
          <cell r="E18">
            <v>6.9711363636363641E-2</v>
          </cell>
          <cell r="F18">
            <v>6.9711363636363641E-2</v>
          </cell>
          <cell r="G18">
            <v>5.546218181818182E-2</v>
          </cell>
          <cell r="H18">
            <v>5.6491636363636369E-2</v>
          </cell>
          <cell r="I18">
            <v>5.8024909090909092E-2</v>
          </cell>
          <cell r="J18">
            <v>6.7500000000000004E-2</v>
          </cell>
          <cell r="K18">
            <v>6.6699999999999995E-2</v>
          </cell>
          <cell r="L18">
            <v>6.2700000000000006E-2</v>
          </cell>
          <cell r="M18">
            <v>5.5300000000000002E-2</v>
          </cell>
          <cell r="N18">
            <v>5.1166666666666673E-2</v>
          </cell>
          <cell r="O18">
            <v>4.8300000000000003E-2</v>
          </cell>
          <cell r="P18">
            <v>4.7500000000000001E-2</v>
          </cell>
          <cell r="Q18">
            <v>4.7500000000000001E-2</v>
          </cell>
          <cell r="R18">
            <v>0.06</v>
          </cell>
          <cell r="S18">
            <v>6.7500000000000004E-2</v>
          </cell>
          <cell r="T18">
            <v>6.7500000000000004E-2</v>
          </cell>
          <cell r="U18">
            <v>6.7500000000000004E-2</v>
          </cell>
          <cell r="V18">
            <v>7.4999999999999997E-2</v>
          </cell>
          <cell r="W18">
            <v>7.4999999999999997E-2</v>
          </cell>
          <cell r="X18">
            <v>7.4999999999999997E-2</v>
          </cell>
          <cell r="Y18">
            <v>0.08</v>
          </cell>
          <cell r="Z18">
            <v>0.08</v>
          </cell>
          <cell r="AA18">
            <v>0.08</v>
          </cell>
          <cell r="AB18">
            <v>8.5000000000000006E-2</v>
          </cell>
          <cell r="AC18">
            <v>8.5000000000000006E-2</v>
          </cell>
          <cell r="AD18">
            <v>8.5000000000000006E-2</v>
          </cell>
          <cell r="AE18">
            <v>8.5000000000000006E-2</v>
          </cell>
          <cell r="AF18">
            <v>8.5000000000000006E-2</v>
          </cell>
          <cell r="AG18">
            <v>8.5000000000000006E-2</v>
          </cell>
          <cell r="AH18">
            <v>8.5000000000000006E-2</v>
          </cell>
          <cell r="AI18">
            <v>8.5000000000000006E-2</v>
          </cell>
          <cell r="AJ18">
            <v>8.5000000000000006E-2</v>
          </cell>
          <cell r="AK18">
            <v>8.5000000000000006E-2</v>
          </cell>
          <cell r="AL18">
            <v>8.5000000000000006E-2</v>
          </cell>
          <cell r="AM18">
            <v>8.5000000000000006E-2</v>
          </cell>
          <cell r="AN18">
            <v>8.5000000000000006E-2</v>
          </cell>
          <cell r="AO18">
            <v>8.5000000000000006E-2</v>
          </cell>
          <cell r="AP18">
            <v>8.5000000000000006E-2</v>
          </cell>
          <cell r="AQ18">
            <v>8.5000000000000006E-2</v>
          </cell>
          <cell r="AR18">
            <v>8.5000000000000006E-2</v>
          </cell>
          <cell r="AS18">
            <v>8.5000000000000006E-2</v>
          </cell>
          <cell r="AT18">
            <v>8.5000000000000006E-2</v>
          </cell>
          <cell r="AU18">
            <v>8.5000000000000006E-2</v>
          </cell>
          <cell r="AV18">
            <v>8.5000000000000006E-2</v>
          </cell>
          <cell r="AW18">
            <v>8.5000000000000006E-2</v>
          </cell>
          <cell r="AX18">
            <v>8.5000000000000006E-2</v>
          </cell>
          <cell r="AY18">
            <v>8.5000000000000006E-2</v>
          </cell>
        </row>
        <row r="52">
          <cell r="A52">
            <v>1</v>
          </cell>
          <cell r="C52" t="str">
            <v>Month</v>
          </cell>
          <cell r="D52">
            <v>36892</v>
          </cell>
          <cell r="E52">
            <v>36923</v>
          </cell>
          <cell r="F52">
            <v>36951</v>
          </cell>
          <cell r="G52">
            <v>36982</v>
          </cell>
          <cell r="H52">
            <v>37012</v>
          </cell>
          <cell r="I52">
            <v>37043</v>
          </cell>
          <cell r="J52">
            <v>37073</v>
          </cell>
          <cell r="K52">
            <v>37104</v>
          </cell>
          <cell r="L52">
            <v>37135</v>
          </cell>
          <cell r="M52">
            <v>37165</v>
          </cell>
          <cell r="N52">
            <v>37196</v>
          </cell>
          <cell r="O52">
            <v>37226</v>
          </cell>
          <cell r="P52">
            <v>37257</v>
          </cell>
          <cell r="Q52">
            <v>37288</v>
          </cell>
          <cell r="R52">
            <v>37316</v>
          </cell>
          <cell r="S52">
            <v>37347</v>
          </cell>
          <cell r="T52">
            <v>37377</v>
          </cell>
          <cell r="U52">
            <v>37408</v>
          </cell>
          <cell r="V52">
            <v>37438</v>
          </cell>
          <cell r="W52">
            <v>37469</v>
          </cell>
          <cell r="X52">
            <v>37500</v>
          </cell>
          <cell r="Y52">
            <v>37530</v>
          </cell>
          <cell r="Z52">
            <v>37561</v>
          </cell>
          <cell r="AA52">
            <v>37591</v>
          </cell>
          <cell r="AB52">
            <v>37622</v>
          </cell>
          <cell r="AC52">
            <v>37653</v>
          </cell>
          <cell r="AD52">
            <v>37681</v>
          </cell>
          <cell r="AE52">
            <v>37712</v>
          </cell>
          <cell r="AF52">
            <v>37742</v>
          </cell>
          <cell r="AG52">
            <v>37773</v>
          </cell>
          <cell r="AH52">
            <v>37803</v>
          </cell>
          <cell r="AI52">
            <v>37834</v>
          </cell>
          <cell r="AJ52">
            <v>37865</v>
          </cell>
          <cell r="AK52">
            <v>37895</v>
          </cell>
          <cell r="AL52">
            <v>37926</v>
          </cell>
          <cell r="AM52">
            <v>37956</v>
          </cell>
          <cell r="AN52">
            <v>37987</v>
          </cell>
          <cell r="AO52">
            <v>38018</v>
          </cell>
          <cell r="AP52">
            <v>38047</v>
          </cell>
          <cell r="AQ52">
            <v>38078</v>
          </cell>
          <cell r="AR52">
            <v>38108</v>
          </cell>
          <cell r="AS52">
            <v>38139</v>
          </cell>
          <cell r="AT52">
            <v>38169</v>
          </cell>
          <cell r="AU52">
            <v>38200</v>
          </cell>
          <cell r="AV52">
            <v>38231</v>
          </cell>
          <cell r="AW52">
            <v>38261</v>
          </cell>
          <cell r="AX52">
            <v>38292</v>
          </cell>
          <cell r="AY52">
            <v>38322</v>
          </cell>
        </row>
        <row r="53">
          <cell r="A53">
            <v>2</v>
          </cell>
          <cell r="C53" t="str">
            <v>QF (~60%)</v>
          </cell>
          <cell r="D53">
            <v>7.0000000000000007E-2</v>
          </cell>
          <cell r="E53">
            <v>7.0000000000000007E-2</v>
          </cell>
          <cell r="F53">
            <v>7.0000000000000007E-2</v>
          </cell>
          <cell r="G53">
            <v>7.0000000000000007E-2</v>
          </cell>
          <cell r="H53">
            <v>7.0000000000000007E-2</v>
          </cell>
          <cell r="I53">
            <v>7.0000000000000007E-2</v>
          </cell>
          <cell r="J53">
            <v>7.0000000000000007E-2</v>
          </cell>
          <cell r="K53">
            <v>7.0000000000000007E-2</v>
          </cell>
          <cell r="L53">
            <v>7.0000000000000007E-2</v>
          </cell>
          <cell r="M53">
            <v>7.0000000000000007E-2</v>
          </cell>
          <cell r="N53">
            <v>7.0000000000000007E-2</v>
          </cell>
          <cell r="O53">
            <v>7.0000000000000007E-2</v>
          </cell>
          <cell r="P53">
            <v>7.0000000000000007E-2</v>
          </cell>
          <cell r="Q53">
            <v>7.0000000000000007E-2</v>
          </cell>
          <cell r="R53">
            <v>7.0000000000000007E-2</v>
          </cell>
          <cell r="S53">
            <v>7.0000000000000007E-2</v>
          </cell>
          <cell r="T53">
            <v>7.0000000000000007E-2</v>
          </cell>
          <cell r="U53">
            <v>7.0000000000000007E-2</v>
          </cell>
          <cell r="V53">
            <v>7.0000000000000007E-2</v>
          </cell>
          <cell r="W53">
            <v>7.0000000000000007E-2</v>
          </cell>
          <cell r="X53">
            <v>7.0000000000000007E-2</v>
          </cell>
          <cell r="Y53">
            <v>7.0000000000000007E-2</v>
          </cell>
          <cell r="Z53">
            <v>7.0000000000000007E-2</v>
          </cell>
          <cell r="AA53">
            <v>7.0000000000000007E-2</v>
          </cell>
          <cell r="AB53">
            <v>7.0000000000000007E-2</v>
          </cell>
          <cell r="AC53">
            <v>7.0000000000000007E-2</v>
          </cell>
          <cell r="AD53">
            <v>7.0000000000000007E-2</v>
          </cell>
          <cell r="AE53">
            <v>7.0000000000000007E-2</v>
          </cell>
          <cell r="AF53">
            <v>7.0000000000000007E-2</v>
          </cell>
          <cell r="AG53">
            <v>7.0000000000000007E-2</v>
          </cell>
          <cell r="AH53">
            <v>7.0000000000000007E-2</v>
          </cell>
          <cell r="AI53">
            <v>7.0000000000000007E-2</v>
          </cell>
          <cell r="AJ53">
            <v>7.0000000000000007E-2</v>
          </cell>
          <cell r="AK53">
            <v>7.0000000000000007E-2</v>
          </cell>
          <cell r="AL53">
            <v>7.0000000000000007E-2</v>
          </cell>
          <cell r="AM53">
            <v>7.0000000000000007E-2</v>
          </cell>
          <cell r="AN53">
            <v>7.0000000000000007E-2</v>
          </cell>
          <cell r="AO53">
            <v>7.0000000000000007E-2</v>
          </cell>
          <cell r="AP53">
            <v>7.0000000000000007E-2</v>
          </cell>
          <cell r="AQ53">
            <v>7.0000000000000007E-2</v>
          </cell>
          <cell r="AR53">
            <v>7.0000000000000007E-2</v>
          </cell>
          <cell r="AS53">
            <v>7.0000000000000007E-2</v>
          </cell>
          <cell r="AT53">
            <v>7.0000000000000007E-2</v>
          </cell>
          <cell r="AU53">
            <v>7.0000000000000007E-2</v>
          </cell>
          <cell r="AV53">
            <v>7.0000000000000007E-2</v>
          </cell>
          <cell r="AW53">
            <v>7.0000000000000007E-2</v>
          </cell>
          <cell r="AX53">
            <v>7.0000000000000007E-2</v>
          </cell>
          <cell r="AY53">
            <v>7.0000000000000007E-2</v>
          </cell>
        </row>
        <row r="54">
          <cell r="A54">
            <v>3</v>
          </cell>
          <cell r="C54" t="str">
            <v>PX/ISO (~40%)</v>
          </cell>
          <cell r="D54">
            <v>0.1105</v>
          </cell>
          <cell r="E54">
            <v>0.10500000000000001</v>
          </cell>
          <cell r="F54">
            <v>0.1032</v>
          </cell>
          <cell r="G54">
            <v>9.8000000000000004E-2</v>
          </cell>
          <cell r="H54">
            <v>9.240000000000001E-2</v>
          </cell>
          <cell r="I54">
            <v>8.9800000000000005E-2</v>
          </cell>
          <cell r="J54">
            <v>8.7500000000000008E-2</v>
          </cell>
          <cell r="K54">
            <v>8.6699999999999999E-2</v>
          </cell>
          <cell r="L54">
            <v>8.2799999999999999E-2</v>
          </cell>
          <cell r="M54">
            <v>7.5300000000000006E-2</v>
          </cell>
          <cell r="N54">
            <v>7.0999999999999994E-2</v>
          </cell>
          <cell r="O54">
            <v>6.8400000000000002E-2</v>
          </cell>
          <cell r="P54">
            <v>6.7500000000000004E-2</v>
          </cell>
          <cell r="Q54">
            <v>0.08</v>
          </cell>
          <cell r="R54">
            <v>0.08</v>
          </cell>
          <cell r="S54">
            <v>8.7500000000000008E-2</v>
          </cell>
          <cell r="T54">
            <v>8.7500000000000008E-2</v>
          </cell>
          <cell r="U54">
            <v>8.7500000000000008E-2</v>
          </cell>
          <cell r="V54">
            <v>9.5000000000000001E-2</v>
          </cell>
          <cell r="W54">
            <v>9.5000000000000001E-2</v>
          </cell>
          <cell r="X54">
            <v>9.5000000000000001E-2</v>
          </cell>
          <cell r="Y54">
            <v>0.1</v>
          </cell>
          <cell r="Z54">
            <v>0.1</v>
          </cell>
          <cell r="AA54">
            <v>0.1</v>
          </cell>
          <cell r="AB54">
            <v>0.10500000000000001</v>
          </cell>
          <cell r="AC54">
            <v>0.10500000000000001</v>
          </cell>
          <cell r="AD54">
            <v>0.10500000000000001</v>
          </cell>
          <cell r="AE54">
            <v>0.10500000000000001</v>
          </cell>
          <cell r="AF54">
            <v>0.10500000000000001</v>
          </cell>
          <cell r="AG54">
            <v>0.10500000000000001</v>
          </cell>
          <cell r="AH54">
            <v>0.10500000000000001</v>
          </cell>
          <cell r="AI54">
            <v>0.10500000000000001</v>
          </cell>
          <cell r="AJ54">
            <v>0.10500000000000001</v>
          </cell>
          <cell r="AK54">
            <v>0.10500000000000001</v>
          </cell>
          <cell r="AL54">
            <v>0.10500000000000001</v>
          </cell>
          <cell r="AM54">
            <v>0.10500000000000001</v>
          </cell>
          <cell r="AN54">
            <v>0.10500000000000001</v>
          </cell>
          <cell r="AO54">
            <v>0.10500000000000001</v>
          </cell>
          <cell r="AP54">
            <v>0.10500000000000001</v>
          </cell>
          <cell r="AQ54">
            <v>0.10500000000000001</v>
          </cell>
          <cell r="AR54">
            <v>0.10500000000000001</v>
          </cell>
          <cell r="AS54">
            <v>0.10500000000000001</v>
          </cell>
          <cell r="AT54">
            <v>0.10500000000000001</v>
          </cell>
          <cell r="AU54">
            <v>0.10500000000000001</v>
          </cell>
          <cell r="AV54">
            <v>0.10500000000000001</v>
          </cell>
          <cell r="AW54">
            <v>0.10500000000000001</v>
          </cell>
          <cell r="AX54">
            <v>0.10500000000000001</v>
          </cell>
          <cell r="AY54">
            <v>0.10500000000000001</v>
          </cell>
        </row>
        <row r="55">
          <cell r="A55">
            <v>4</v>
          </cell>
          <cell r="C55" t="str">
            <v>PX Credit (~&lt;1%) (3)</v>
          </cell>
          <cell r="D55">
            <v>7.0399000000000003E-2</v>
          </cell>
          <cell r="E55">
            <v>7.0359000000000005E-2</v>
          </cell>
          <cell r="F55">
            <v>6.9409999999999999E-2</v>
          </cell>
          <cell r="G55">
            <v>6.7877000000000007E-2</v>
          </cell>
          <cell r="H55">
            <v>6.8321000000000007E-2</v>
          </cell>
          <cell r="I55">
            <v>6.8321000000000007E-2</v>
          </cell>
          <cell r="J55">
            <v>6.8321000000000007E-2</v>
          </cell>
          <cell r="K55">
            <v>6.8321000000000007E-2</v>
          </cell>
          <cell r="L55">
            <v>6.8321000000000007E-2</v>
          </cell>
          <cell r="M55">
            <v>6.8321000000000007E-2</v>
          </cell>
          <cell r="N55">
            <v>6.8321000000000007E-2</v>
          </cell>
          <cell r="O55">
            <v>6.8726999999999996E-2</v>
          </cell>
          <cell r="P55">
            <v>6.8726999999999996E-2</v>
          </cell>
          <cell r="Q55">
            <v>6.8321000000000007E-2</v>
          </cell>
          <cell r="R55">
            <v>3.146169E-2</v>
          </cell>
          <cell r="S55">
            <v>3.8434789999999996E-2</v>
          </cell>
          <cell r="T55">
            <v>3.8434789999999996E-2</v>
          </cell>
          <cell r="U55">
            <v>3.8434789999999996E-2</v>
          </cell>
          <cell r="V55">
            <v>4.5875739999999998E-2</v>
          </cell>
          <cell r="W55">
            <v>4.5875739999999998E-2</v>
          </cell>
          <cell r="X55">
            <v>4.5875739999999998E-2</v>
          </cell>
          <cell r="Y55">
            <v>5.086396E-2</v>
          </cell>
          <cell r="Z55">
            <v>5.086396E-2</v>
          </cell>
          <cell r="AA55">
            <v>5.086396E-2</v>
          </cell>
          <cell r="AB55">
            <v>5.5692199999999997E-2</v>
          </cell>
          <cell r="AC55">
            <v>5.5692199999999997E-2</v>
          </cell>
          <cell r="AD55">
            <v>5.5692199999999997E-2</v>
          </cell>
          <cell r="AE55">
            <v>5.587669E-2</v>
          </cell>
          <cell r="AF55">
            <v>5.587669E-2</v>
          </cell>
          <cell r="AG55">
            <v>5.587669E-2</v>
          </cell>
          <cell r="AH55">
            <v>5.5702129999999996E-2</v>
          </cell>
          <cell r="AI55">
            <v>5.5702129999999996E-2</v>
          </cell>
          <cell r="AJ55">
            <v>5.5702129999999996E-2</v>
          </cell>
          <cell r="AK55">
            <v>5.5869179999999997E-2</v>
          </cell>
          <cell r="AL55">
            <v>5.5869179999999997E-2</v>
          </cell>
          <cell r="AM55">
            <v>5.5869179999999997E-2</v>
          </cell>
          <cell r="AN55">
            <v>5.5869179999999997E-2</v>
          </cell>
          <cell r="AO55">
            <v>5.5869179999999997E-2</v>
          </cell>
          <cell r="AP55">
            <v>5.5869179999999997E-2</v>
          </cell>
          <cell r="AQ55">
            <v>5.5869179999999997E-2</v>
          </cell>
          <cell r="AR55">
            <v>5.5869179999999997E-2</v>
          </cell>
          <cell r="AS55">
            <v>5.5869179999999997E-2</v>
          </cell>
          <cell r="AT55">
            <v>5.5869179999999997E-2</v>
          </cell>
          <cell r="AU55">
            <v>5.5869179999999997E-2</v>
          </cell>
          <cell r="AV55">
            <v>5.5869179999999997E-2</v>
          </cell>
          <cell r="AW55">
            <v>5.5869179999999997E-2</v>
          </cell>
          <cell r="AX55">
            <v>5.5869179999999997E-2</v>
          </cell>
          <cell r="AY55">
            <v>5.5869179999999997E-2</v>
          </cell>
        </row>
        <row r="56">
          <cell r="A56">
            <v>5</v>
          </cell>
          <cell r="C56" t="str">
            <v>WACC Rate (4)</v>
          </cell>
          <cell r="D56">
            <v>8.6199999999999999E-2</v>
          </cell>
          <cell r="E56">
            <v>8.4000000000000019E-2</v>
          </cell>
          <cell r="F56">
            <v>8.3280000000000007E-2</v>
          </cell>
          <cell r="G56">
            <v>8.1200000000000008E-2</v>
          </cell>
          <cell r="H56">
            <v>7.8960000000000002E-2</v>
          </cell>
          <cell r="I56">
            <v>7.7920000000000003E-2</v>
          </cell>
          <cell r="J56">
            <v>7.7000000000000013E-2</v>
          </cell>
          <cell r="K56">
            <v>7.6679999999999998E-2</v>
          </cell>
          <cell r="L56">
            <v>7.5120000000000006E-2</v>
          </cell>
          <cell r="M56">
            <v>7.2120000000000004E-2</v>
          </cell>
          <cell r="N56">
            <v>7.0400000000000004E-2</v>
          </cell>
          <cell r="O56">
            <v>6.9360000000000005E-2</v>
          </cell>
          <cell r="P56">
            <v>6.9000000000000006E-2</v>
          </cell>
          <cell r="Q56">
            <v>7.400000000000001E-2</v>
          </cell>
          <cell r="R56">
            <v>7.400000000000001E-2</v>
          </cell>
          <cell r="S56">
            <v>7.7000000000000013E-2</v>
          </cell>
          <cell r="T56">
            <v>7.7000000000000013E-2</v>
          </cell>
          <cell r="U56">
            <v>7.7000000000000013E-2</v>
          </cell>
          <cell r="V56">
            <v>8.0000000000000016E-2</v>
          </cell>
          <cell r="W56">
            <v>8.0000000000000016E-2</v>
          </cell>
          <cell r="X56">
            <v>8.0000000000000016E-2</v>
          </cell>
          <cell r="Y56">
            <v>8.2000000000000017E-2</v>
          </cell>
          <cell r="Z56">
            <v>8.2000000000000017E-2</v>
          </cell>
          <cell r="AA56">
            <v>8.2000000000000017E-2</v>
          </cell>
          <cell r="AB56">
            <v>8.4000000000000019E-2</v>
          </cell>
          <cell r="AC56">
            <v>8.4000000000000019E-2</v>
          </cell>
          <cell r="AD56">
            <v>8.4000000000000019E-2</v>
          </cell>
          <cell r="AE56">
            <v>8.4000000000000019E-2</v>
          </cell>
          <cell r="AF56">
            <v>8.4000000000000019E-2</v>
          </cell>
          <cell r="AG56">
            <v>8.4000000000000019E-2</v>
          </cell>
          <cell r="AH56">
            <v>8.4000000000000019E-2</v>
          </cell>
          <cell r="AI56">
            <v>8.4000000000000019E-2</v>
          </cell>
          <cell r="AJ56">
            <v>8.4000000000000019E-2</v>
          </cell>
          <cell r="AK56">
            <v>8.4000000000000019E-2</v>
          </cell>
          <cell r="AL56">
            <v>8.4000000000000019E-2</v>
          </cell>
          <cell r="AM56">
            <v>8.4000000000000019E-2</v>
          </cell>
          <cell r="AN56">
            <v>8.4000000000000019E-2</v>
          </cell>
          <cell r="AO56">
            <v>8.4000000000000019E-2</v>
          </cell>
          <cell r="AP56">
            <v>8.4000000000000019E-2</v>
          </cell>
          <cell r="AQ56">
            <v>8.4000000000000019E-2</v>
          </cell>
          <cell r="AR56">
            <v>8.4000000000000019E-2</v>
          </cell>
          <cell r="AS56">
            <v>8.4000000000000019E-2</v>
          </cell>
          <cell r="AT56">
            <v>8.4000000000000019E-2</v>
          </cell>
          <cell r="AU56">
            <v>8.4000000000000019E-2</v>
          </cell>
          <cell r="AV56">
            <v>8.4000000000000019E-2</v>
          </cell>
          <cell r="AW56">
            <v>8.4000000000000019E-2</v>
          </cell>
          <cell r="AX56">
            <v>8.4000000000000019E-2</v>
          </cell>
          <cell r="AY56">
            <v>8.4000000000000019E-2</v>
          </cell>
        </row>
        <row r="61">
          <cell r="C61" t="str">
            <v>Month</v>
          </cell>
          <cell r="D61">
            <v>36892</v>
          </cell>
          <cell r="E61">
            <v>36923</v>
          </cell>
          <cell r="F61">
            <v>36951</v>
          </cell>
          <cell r="G61">
            <v>36982</v>
          </cell>
          <cell r="H61">
            <v>37012</v>
          </cell>
          <cell r="I61">
            <v>37043</v>
          </cell>
          <cell r="J61">
            <v>37073</v>
          </cell>
          <cell r="K61">
            <v>37104</v>
          </cell>
          <cell r="L61">
            <v>37135</v>
          </cell>
          <cell r="M61">
            <v>37165</v>
          </cell>
          <cell r="N61">
            <v>37196</v>
          </cell>
          <cell r="O61">
            <v>37226</v>
          </cell>
          <cell r="P61">
            <v>37257</v>
          </cell>
          <cell r="Q61">
            <v>37288</v>
          </cell>
          <cell r="R61">
            <v>37316</v>
          </cell>
          <cell r="S61">
            <v>37347</v>
          </cell>
          <cell r="T61">
            <v>37377</v>
          </cell>
          <cell r="U61">
            <v>37408</v>
          </cell>
          <cell r="V61">
            <v>37438</v>
          </cell>
          <cell r="W61">
            <v>37469</v>
          </cell>
          <cell r="X61">
            <v>37500</v>
          </cell>
          <cell r="Y61">
            <v>37530</v>
          </cell>
          <cell r="Z61">
            <v>37561</v>
          </cell>
          <cell r="AA61">
            <v>37591</v>
          </cell>
          <cell r="AB61">
            <v>37622</v>
          </cell>
          <cell r="AC61">
            <v>37653</v>
          </cell>
          <cell r="AD61">
            <v>37681</v>
          </cell>
          <cell r="AE61">
            <v>37712</v>
          </cell>
          <cell r="AF61">
            <v>37742</v>
          </cell>
          <cell r="AG61">
            <v>37773</v>
          </cell>
          <cell r="AH61">
            <v>37803</v>
          </cell>
          <cell r="AI61">
            <v>37834</v>
          </cell>
          <cell r="AJ61">
            <v>37865</v>
          </cell>
          <cell r="AK61">
            <v>37895</v>
          </cell>
          <cell r="AL61">
            <v>37926</v>
          </cell>
          <cell r="AM61">
            <v>37956</v>
          </cell>
          <cell r="AN61">
            <v>37987</v>
          </cell>
          <cell r="AO61">
            <v>38018</v>
          </cell>
          <cell r="AP61">
            <v>38047</v>
          </cell>
          <cell r="AQ61">
            <v>38078</v>
          </cell>
          <cell r="AR61">
            <v>38108</v>
          </cell>
          <cell r="AS61">
            <v>38139</v>
          </cell>
          <cell r="AT61">
            <v>38169</v>
          </cell>
          <cell r="AU61">
            <v>38200</v>
          </cell>
          <cell r="AV61">
            <v>38231</v>
          </cell>
          <cell r="AW61">
            <v>38261</v>
          </cell>
          <cell r="AX61">
            <v>38292</v>
          </cell>
          <cell r="AY61">
            <v>38322</v>
          </cell>
        </row>
        <row r="62">
          <cell r="C62" t="str">
            <v>Rate</v>
          </cell>
          <cell r="D62">
            <v>5.62E-2</v>
          </cell>
          <cell r="E62">
            <v>5.2600000000000001E-2</v>
          </cell>
          <cell r="F62">
            <v>4.8899999999999999E-2</v>
          </cell>
          <cell r="G62">
            <v>4.5499999999999999E-2</v>
          </cell>
          <cell r="H62">
            <v>4.0099999999999997E-2</v>
          </cell>
          <cell r="I62">
            <v>3.73E-2</v>
          </cell>
          <cell r="J62">
            <v>3.6600000000000001E-2</v>
          </cell>
          <cell r="K62">
            <v>3.4700000000000002E-2</v>
          </cell>
          <cell r="L62">
            <v>3.4299999999999997E-2</v>
          </cell>
          <cell r="M62">
            <v>2.8899999999999999E-2</v>
          </cell>
          <cell r="N62">
            <v>2.46E-2</v>
          </cell>
          <cell r="O62">
            <v>2.145E-2</v>
          </cell>
          <cell r="P62">
            <v>1.9537521769930833E-2</v>
          </cell>
          <cell r="Q62">
            <v>1.9107088722280223E-2</v>
          </cell>
          <cell r="R62">
            <v>3.290212E-2</v>
          </cell>
          <cell r="S62">
            <v>4.0106630000000004E-2</v>
          </cell>
          <cell r="T62">
            <v>4.0106630000000004E-2</v>
          </cell>
          <cell r="U62">
            <v>4.0106630000000004E-2</v>
          </cell>
          <cell r="V62">
            <v>4.7682299999999997E-2</v>
          </cell>
          <cell r="W62">
            <v>4.7682299999999997E-2</v>
          </cell>
          <cell r="X62">
            <v>4.7682299999999997E-2</v>
          </cell>
          <cell r="Y62">
            <v>5.2765329999999999E-2</v>
          </cell>
          <cell r="Z62">
            <v>5.2765329999999999E-2</v>
          </cell>
          <cell r="AA62">
            <v>5.2765329999999999E-2</v>
          </cell>
          <cell r="AB62">
            <v>5.773665E-2</v>
          </cell>
          <cell r="AC62">
            <v>5.773665E-2</v>
          </cell>
          <cell r="AD62">
            <v>5.773665E-2</v>
          </cell>
          <cell r="AE62">
            <v>5.7876490000000003E-2</v>
          </cell>
          <cell r="AF62">
            <v>5.7876490000000003E-2</v>
          </cell>
          <cell r="AG62">
            <v>5.7876490000000003E-2</v>
          </cell>
          <cell r="AH62">
            <v>5.7744160000000003E-2</v>
          </cell>
          <cell r="AI62">
            <v>5.7744160000000003E-2</v>
          </cell>
          <cell r="AJ62">
            <v>5.7744160000000003E-2</v>
          </cell>
          <cell r="AK62">
            <v>5.7870809999999995E-2</v>
          </cell>
          <cell r="AL62">
            <v>5.7870809999999995E-2</v>
          </cell>
          <cell r="AM62">
            <v>5.7870809999999995E-2</v>
          </cell>
          <cell r="AN62">
            <v>5.7870809999999995E-2</v>
          </cell>
          <cell r="AO62">
            <v>5.7870809999999995E-2</v>
          </cell>
          <cell r="AP62">
            <v>5.7870809999999995E-2</v>
          </cell>
          <cell r="AQ62">
            <v>5.7870809999999995E-2</v>
          </cell>
          <cell r="AR62">
            <v>5.7870809999999995E-2</v>
          </cell>
          <cell r="AS62">
            <v>5.7870809999999995E-2</v>
          </cell>
          <cell r="AT62">
            <v>5.7870809999999995E-2</v>
          </cell>
          <cell r="AU62">
            <v>5.7870809999999995E-2</v>
          </cell>
          <cell r="AV62">
            <v>5.7870809999999995E-2</v>
          </cell>
          <cell r="AW62">
            <v>5.7870809999999995E-2</v>
          </cell>
          <cell r="AX62">
            <v>5.7870809999999995E-2</v>
          </cell>
          <cell r="AY62">
            <v>5.7870809999999995E-2</v>
          </cell>
        </row>
        <row r="73">
          <cell r="C73" t="str">
            <v>Month</v>
          </cell>
          <cell r="D73">
            <v>36892</v>
          </cell>
          <cell r="E73">
            <v>36923</v>
          </cell>
          <cell r="F73">
            <v>36951</v>
          </cell>
          <cell r="G73">
            <v>36982</v>
          </cell>
          <cell r="H73">
            <v>37012</v>
          </cell>
          <cell r="I73">
            <v>37043</v>
          </cell>
          <cell r="J73">
            <v>37073</v>
          </cell>
          <cell r="K73">
            <v>37104</v>
          </cell>
          <cell r="L73">
            <v>37135</v>
          </cell>
          <cell r="M73">
            <v>37165</v>
          </cell>
          <cell r="N73">
            <v>37196</v>
          </cell>
          <cell r="O73">
            <v>37226</v>
          </cell>
          <cell r="P73">
            <v>37257</v>
          </cell>
          <cell r="Q73">
            <v>37288</v>
          </cell>
          <cell r="R73">
            <v>37316</v>
          </cell>
          <cell r="S73">
            <v>37347</v>
          </cell>
          <cell r="T73">
            <v>37377</v>
          </cell>
          <cell r="U73">
            <v>37408</v>
          </cell>
          <cell r="V73">
            <v>37438</v>
          </cell>
          <cell r="W73">
            <v>37469</v>
          </cell>
          <cell r="X73">
            <v>37500</v>
          </cell>
          <cell r="Y73">
            <v>37530</v>
          </cell>
          <cell r="Z73">
            <v>37561</v>
          </cell>
          <cell r="AA73">
            <v>37591</v>
          </cell>
          <cell r="AB73">
            <v>37622</v>
          </cell>
          <cell r="AC73">
            <v>37653</v>
          </cell>
          <cell r="AD73">
            <v>37681</v>
          </cell>
          <cell r="AE73">
            <v>37712</v>
          </cell>
          <cell r="AF73">
            <v>37742</v>
          </cell>
          <cell r="AG73">
            <v>37773</v>
          </cell>
          <cell r="AH73">
            <v>37803</v>
          </cell>
          <cell r="AI73">
            <v>37834</v>
          </cell>
          <cell r="AJ73">
            <v>37865</v>
          </cell>
          <cell r="AK73">
            <v>37895</v>
          </cell>
          <cell r="AL73">
            <v>37926</v>
          </cell>
          <cell r="AM73">
            <v>37956</v>
          </cell>
          <cell r="AN73">
            <v>37987</v>
          </cell>
          <cell r="AO73">
            <v>38018</v>
          </cell>
          <cell r="AP73">
            <v>38047</v>
          </cell>
          <cell r="AQ73">
            <v>38078</v>
          </cell>
          <cell r="AR73">
            <v>38108</v>
          </cell>
          <cell r="AS73">
            <v>38139</v>
          </cell>
          <cell r="AT73">
            <v>38169</v>
          </cell>
          <cell r="AU73">
            <v>38200</v>
          </cell>
          <cell r="AV73">
            <v>38231</v>
          </cell>
          <cell r="AW73">
            <v>38261</v>
          </cell>
          <cell r="AX73">
            <v>38292</v>
          </cell>
          <cell r="AY73">
            <v>38322</v>
          </cell>
        </row>
        <row r="74">
          <cell r="B74">
            <v>2.5000000000000001E-2</v>
          </cell>
          <cell r="C74" t="str">
            <v>Rate</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5.7902120000000001E-2</v>
          </cell>
          <cell r="S74">
            <v>6.5106629999999999E-2</v>
          </cell>
          <cell r="T74">
            <v>6.5106629999999999E-2</v>
          </cell>
          <cell r="U74">
            <v>6.5106629999999999E-2</v>
          </cell>
          <cell r="V74">
            <v>7.2682300000000005E-2</v>
          </cell>
          <cell r="W74">
            <v>7.2682300000000005E-2</v>
          </cell>
          <cell r="X74">
            <v>7.2682300000000005E-2</v>
          </cell>
          <cell r="Y74">
            <v>7.7765329999999994E-2</v>
          </cell>
          <cell r="Z74">
            <v>7.7765329999999994E-2</v>
          </cell>
          <cell r="AA74">
            <v>7.7765329999999994E-2</v>
          </cell>
          <cell r="AB74">
            <v>8.2736649999999995E-2</v>
          </cell>
          <cell r="AC74">
            <v>8.2736649999999995E-2</v>
          </cell>
          <cell r="AD74">
            <v>8.2736649999999995E-2</v>
          </cell>
          <cell r="AE74">
            <v>8.2876489999999997E-2</v>
          </cell>
          <cell r="AF74">
            <v>8.2876489999999997E-2</v>
          </cell>
          <cell r="AG74">
            <v>8.2876489999999997E-2</v>
          </cell>
          <cell r="AH74">
            <v>8.2744160000000011E-2</v>
          </cell>
          <cell r="AI74">
            <v>8.2744160000000011E-2</v>
          </cell>
          <cell r="AJ74">
            <v>8.2744160000000011E-2</v>
          </cell>
          <cell r="AK74">
            <v>8.2870809999999989E-2</v>
          </cell>
          <cell r="AL74">
            <v>8.2870809999999989E-2</v>
          </cell>
          <cell r="AM74">
            <v>8.2870809999999989E-2</v>
          </cell>
          <cell r="AN74">
            <v>8.2870809999999989E-2</v>
          </cell>
          <cell r="AO74">
            <v>8.2870809999999989E-2</v>
          </cell>
          <cell r="AP74">
            <v>8.2870809999999989E-2</v>
          </cell>
          <cell r="AQ74">
            <v>8.2870809999999989E-2</v>
          </cell>
          <cell r="AR74">
            <v>8.2870809999999989E-2</v>
          </cell>
          <cell r="AS74">
            <v>8.2870809999999989E-2</v>
          </cell>
          <cell r="AT74">
            <v>8.2870809999999989E-2</v>
          </cell>
          <cell r="AU74">
            <v>8.2870809999999989E-2</v>
          </cell>
          <cell r="AV74">
            <v>8.2870809999999989E-2</v>
          </cell>
          <cell r="AW74">
            <v>8.2870809999999989E-2</v>
          </cell>
          <cell r="AX74">
            <v>8.2870809999999989E-2</v>
          </cell>
          <cell r="AY74">
            <v>8.2870809999999989E-2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t Data Real$"/>
      <sheetName val="Drop Downs"/>
    </sheetNames>
    <sheetDataSet>
      <sheetData sheetId="0" refreshError="1">
        <row r="62">
          <cell r="G62">
            <v>0</v>
          </cell>
        </row>
      </sheetData>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Income Stmt"/>
      <sheetName val="Sheet1"/>
      <sheetName val="Cash Flow"/>
      <sheetName val="Balance Sheet"/>
      <sheetName val="Value Added"/>
      <sheetName val="Edison Funding"/>
      <sheetName val="Reserves"/>
      <sheetName val="Sheet8"/>
      <sheetName val="Sheet9"/>
      <sheetName val="Sheet10"/>
      <sheetName val="Sheet11"/>
      <sheetName val="Sheet12"/>
      <sheetName val="Sheet13"/>
      <sheetName val="Sheet14"/>
      <sheetName val="Sheet15"/>
      <sheetName val="Sheet16"/>
      <sheetName val="Module2"/>
      <sheetName val="Module5"/>
      <sheetName val="Module1"/>
      <sheetName val="Module3"/>
      <sheetName val="Module4"/>
      <sheetName val="Module6"/>
      <sheetName val="Module7"/>
      <sheetName val="Module8"/>
      <sheetName val="Module9"/>
    </sheetNames>
    <sheetDataSet>
      <sheetData sheetId="0" refreshError="1"/>
      <sheetData sheetId="1" refreshError="1">
        <row r="5">
          <cell r="AK5" t="str">
            <v>For Main Menu, Press HOME</v>
          </cell>
        </row>
        <row r="7">
          <cell r="AL7" t="str">
            <v>Date of Last Update or Change</v>
          </cell>
          <cell r="AN7">
            <v>36410</v>
          </cell>
        </row>
        <row r="8">
          <cell r="AP8" t="str">
            <v>Cell</v>
          </cell>
        </row>
        <row r="9">
          <cell r="AN9" t="str">
            <v>Amount</v>
          </cell>
          <cell r="AP9" t="str">
            <v>Reference</v>
          </cell>
        </row>
        <row r="10">
          <cell r="AL10" t="str">
            <v>Start points for financial reporting</v>
          </cell>
        </row>
        <row r="12">
          <cell r="AL12" t="str">
            <v>Current Year - January</v>
          </cell>
        </row>
        <row r="13">
          <cell r="AL13" t="str">
            <v xml:space="preserve">     Beginning Cash Balance</v>
          </cell>
          <cell r="AN13">
            <v>79999</v>
          </cell>
          <cell r="AP13" t="str">
            <v>AM267</v>
          </cell>
        </row>
        <row r="14">
          <cell r="AL14" t="str">
            <v xml:space="preserve">     Beginning Debt Balance</v>
          </cell>
          <cell r="AN14">
            <v>447299</v>
          </cell>
          <cell r="AP14" t="str">
            <v>AM282</v>
          </cell>
        </row>
        <row r="16">
          <cell r="AL16" t="str">
            <v>Current Year  - Totals</v>
          </cell>
        </row>
        <row r="17">
          <cell r="AL17" t="str">
            <v xml:space="preserve">     Amortization of Leasehold Improvements</v>
          </cell>
          <cell r="AN17">
            <v>-46</v>
          </cell>
          <cell r="AP17" t="str">
            <v>B327</v>
          </cell>
        </row>
        <row r="18">
          <cell r="AL18" t="str">
            <v xml:space="preserve">     Amortization of Furniture &amp; Equipment</v>
          </cell>
          <cell r="AN18">
            <v>-443.63</v>
          </cell>
          <cell r="AP18" t="str">
            <v>B328</v>
          </cell>
        </row>
        <row r="19">
          <cell r="AL19" t="str">
            <v xml:space="preserve">     </v>
          </cell>
        </row>
        <row r="20">
          <cell r="AL20" t="str">
            <v xml:space="preserve">     Labor Expense</v>
          </cell>
          <cell r="AN20">
            <v>-5450</v>
          </cell>
          <cell r="AP20" t="str">
            <v>B334</v>
          </cell>
        </row>
        <row r="21">
          <cell r="AL21" t="str">
            <v xml:space="preserve">     Benefits &amp; Payroll Taxes</v>
          </cell>
          <cell r="AN21">
            <v>-1600</v>
          </cell>
          <cell r="AP21" t="str">
            <v>B335</v>
          </cell>
        </row>
        <row r="22">
          <cell r="AL22" t="str">
            <v xml:space="preserve">     Controllable Expenses</v>
          </cell>
          <cell r="AN22">
            <v>-1839</v>
          </cell>
          <cell r="AP22" t="str">
            <v>B336</v>
          </cell>
        </row>
        <row r="23">
          <cell r="AL23" t="str">
            <v xml:space="preserve">     Professional Expenses</v>
          </cell>
          <cell r="AN23">
            <v>-1149</v>
          </cell>
          <cell r="AP23" t="str">
            <v>B337</v>
          </cell>
        </row>
        <row r="24">
          <cell r="AL24" t="str">
            <v xml:space="preserve">    </v>
          </cell>
        </row>
        <row r="25">
          <cell r="AL25" t="str">
            <v xml:space="preserve">     Corporate O/H - General</v>
          </cell>
          <cell r="AN25">
            <v>-874</v>
          </cell>
          <cell r="AP25" t="str">
            <v>B346</v>
          </cell>
        </row>
        <row r="26">
          <cell r="AL26" t="str">
            <v xml:space="preserve">     Corporate O/H - Insurance</v>
          </cell>
          <cell r="AN26">
            <v>-100</v>
          </cell>
          <cell r="AP26" t="str">
            <v>B347</v>
          </cell>
        </row>
        <row r="28">
          <cell r="AL28" t="str">
            <v xml:space="preserve">      Total Current Year Operating Expense</v>
          </cell>
          <cell r="AN28">
            <v>-11501.630000000001</v>
          </cell>
        </row>
        <row r="31">
          <cell r="AL31" t="str">
            <v>REMINDERS -  Occasional Update May Be Needed</v>
          </cell>
        </row>
        <row r="32">
          <cell r="AL32" t="str">
            <v>Current Year -  Monthly Amounts</v>
          </cell>
        </row>
        <row r="33">
          <cell r="AL33" t="str">
            <v xml:space="preserve">     Amortization of Debt</v>
          </cell>
          <cell r="AP33" t="str">
            <v>AM284..AX284</v>
          </cell>
        </row>
        <row r="34">
          <cell r="AL34" t="str">
            <v>Current &amp; Next Year - Monthly Amounts</v>
          </cell>
          <cell r="AP34" t="str">
            <v>AM308..AX308</v>
          </cell>
        </row>
        <row r="35">
          <cell r="AL35" t="str">
            <v xml:space="preserve">     Interest Rate Swap Expense</v>
          </cell>
          <cell r="AP35" t="str">
            <v>BA308..BL308</v>
          </cell>
        </row>
        <row r="42">
          <cell r="A42" t="str">
            <v>Edison Capital</v>
          </cell>
        </row>
        <row r="43">
          <cell r="A43" t="str">
            <v>Income Statement</v>
          </cell>
        </row>
        <row r="44">
          <cell r="A44" t="str">
            <v>Five Year Outlook - Mid-March Analysis</v>
          </cell>
          <cell r="AL44" t="str">
            <v>Base Case</v>
          </cell>
          <cell r="AW44" t="str">
            <v>Actuals thru December 1998</v>
          </cell>
          <cell r="BK44" t="str">
            <v>Actuals thru June 1999</v>
          </cell>
        </row>
        <row r="47">
          <cell r="A47" t="str">
            <v>AFTER TAX NET INCOME</v>
          </cell>
          <cell r="B47">
            <v>1998</v>
          </cell>
          <cell r="C47">
            <v>1999</v>
          </cell>
          <cell r="D47">
            <v>2000</v>
          </cell>
          <cell r="E47">
            <v>2001</v>
          </cell>
          <cell r="F47">
            <v>2002</v>
          </cell>
          <cell r="G47">
            <v>2003</v>
          </cell>
          <cell r="H47">
            <v>2004</v>
          </cell>
          <cell r="I47">
            <v>2005</v>
          </cell>
          <cell r="J47">
            <v>2006</v>
          </cell>
          <cell r="K47">
            <v>2007</v>
          </cell>
          <cell r="L47">
            <v>2008</v>
          </cell>
          <cell r="AL47" t="str">
            <v>AFTER TAX NET INCOME</v>
          </cell>
          <cell r="AM47" t="str">
            <v>Jan</v>
          </cell>
          <cell r="AN47" t="str">
            <v>Feb</v>
          </cell>
          <cell r="AO47" t="str">
            <v>Mar</v>
          </cell>
          <cell r="AP47" t="str">
            <v>Apr</v>
          </cell>
          <cell r="AQ47" t="str">
            <v>May</v>
          </cell>
          <cell r="AR47" t="str">
            <v>Jun</v>
          </cell>
          <cell r="AS47" t="str">
            <v>Jul</v>
          </cell>
          <cell r="AT47" t="str">
            <v>Aug</v>
          </cell>
          <cell r="AU47" t="str">
            <v>Sep</v>
          </cell>
          <cell r="AV47" t="str">
            <v>Oct</v>
          </cell>
          <cell r="AW47" t="str">
            <v>Nov</v>
          </cell>
          <cell r="AX47" t="str">
            <v>Dec</v>
          </cell>
          <cell r="AY47">
            <v>1998</v>
          </cell>
          <cell r="BA47" t="str">
            <v>Jan</v>
          </cell>
          <cell r="BB47" t="str">
            <v>Feb</v>
          </cell>
          <cell r="BC47" t="str">
            <v>Mar</v>
          </cell>
          <cell r="BD47" t="str">
            <v>Apr</v>
          </cell>
          <cell r="BE47" t="str">
            <v>May</v>
          </cell>
          <cell r="BF47" t="str">
            <v>Jun</v>
          </cell>
          <cell r="BG47" t="str">
            <v>Jul</v>
          </cell>
          <cell r="BH47" t="str">
            <v>Aug</v>
          </cell>
          <cell r="BI47" t="str">
            <v>Sep</v>
          </cell>
          <cell r="BJ47" t="str">
            <v>Oct</v>
          </cell>
          <cell r="BK47" t="str">
            <v>Nov</v>
          </cell>
          <cell r="BL47" t="str">
            <v>Dec</v>
          </cell>
          <cell r="BM47">
            <v>1999</v>
          </cell>
        </row>
        <row r="48">
          <cell r="A48" t="str">
            <v>Affordable Housing:</v>
          </cell>
          <cell r="AL48" t="str">
            <v>Affordable Housing:</v>
          </cell>
        </row>
        <row r="49">
          <cell r="A49" t="str">
            <v xml:space="preserve">  In-Service Projects </v>
          </cell>
          <cell r="B49">
            <v>42736.837102051402</v>
          </cell>
          <cell r="C49">
            <v>48542.671697996091</v>
          </cell>
          <cell r="D49">
            <v>34262.379178720679</v>
          </cell>
          <cell r="E49">
            <v>31266.791554711734</v>
          </cell>
          <cell r="F49">
            <v>28571.493404804616</v>
          </cell>
          <cell r="G49">
            <v>21249.274408111974</v>
          </cell>
          <cell r="H49">
            <v>17106.94848179254</v>
          </cell>
          <cell r="I49">
            <v>10080.542545016231</v>
          </cell>
          <cell r="J49">
            <v>7884.6393755489553</v>
          </cell>
          <cell r="K49">
            <v>5941.9744142254103</v>
          </cell>
          <cell r="L49">
            <v>1209.8890019698069</v>
          </cell>
          <cell r="AL49" t="str">
            <v xml:space="preserve">  In-Service Projects </v>
          </cell>
          <cell r="AM49">
            <v>2163.2139995950811</v>
          </cell>
          <cell r="AN49">
            <v>3296.5601426979847</v>
          </cell>
          <cell r="AO49">
            <v>2479.2587293461634</v>
          </cell>
          <cell r="AP49">
            <v>2668.8791343846087</v>
          </cell>
          <cell r="AQ49">
            <v>2975.8791343846087</v>
          </cell>
          <cell r="AR49">
            <v>2714.112839590005</v>
          </cell>
          <cell r="AS49">
            <v>3252.8075707556586</v>
          </cell>
          <cell r="AT49">
            <v>3211.7464129134592</v>
          </cell>
          <cell r="AU49">
            <v>2967.1796346684591</v>
          </cell>
          <cell r="AV49">
            <v>3807.9883444784587</v>
          </cell>
          <cell r="AW49">
            <v>4336.113434198458</v>
          </cell>
          <cell r="AX49">
            <v>8863.0977250384567</v>
          </cell>
          <cell r="AY49">
            <v>42736.837102051402</v>
          </cell>
          <cell r="BA49">
            <v>3053.0555588833467</v>
          </cell>
          <cell r="BB49">
            <v>3428.0555588833467</v>
          </cell>
          <cell r="BC49">
            <v>3298.0555588833467</v>
          </cell>
          <cell r="BD49">
            <v>2943.8753209133047</v>
          </cell>
          <cell r="BE49">
            <v>4911.9137883066396</v>
          </cell>
          <cell r="BF49">
            <v>2830.4051303037286</v>
          </cell>
          <cell r="BG49">
            <v>12677.13513030373</v>
          </cell>
          <cell r="BH49">
            <v>2711.1351303037291</v>
          </cell>
          <cell r="BI49">
            <v>2616.1351303037291</v>
          </cell>
          <cell r="BJ49">
            <v>2723.1351303037291</v>
          </cell>
          <cell r="BK49">
            <v>2799.6351303037291</v>
          </cell>
          <cell r="BL49">
            <v>4550.1351303037291</v>
          </cell>
          <cell r="BM49">
            <v>48542.671697996091</v>
          </cell>
        </row>
        <row r="50">
          <cell r="A50" t="str">
            <v xml:space="preserve">  Board Approved</v>
          </cell>
          <cell r="B50">
            <v>-247.55728040620085</v>
          </cell>
          <cell r="C50">
            <v>-503.19361968019484</v>
          </cell>
          <cell r="D50">
            <v>100</v>
          </cell>
          <cell r="E50">
            <v>8954.9669919479238</v>
          </cell>
          <cell r="F50">
            <v>9951.50172686306</v>
          </cell>
          <cell r="G50">
            <v>10575.471592331398</v>
          </cell>
          <cell r="H50">
            <v>10315.60532535651</v>
          </cell>
          <cell r="I50">
            <v>10314.382887377862</v>
          </cell>
          <cell r="J50">
            <v>10597.754577281581</v>
          </cell>
          <cell r="K50">
            <v>10944.738678375519</v>
          </cell>
          <cell r="L50">
            <v>10451.028787275562</v>
          </cell>
          <cell r="AL50" t="str">
            <v xml:space="preserve">  Board Appr'd Projects</v>
          </cell>
          <cell r="AM50">
            <v>0.17227141656665879</v>
          </cell>
          <cell r="AN50">
            <v>0.17227141656665879</v>
          </cell>
          <cell r="AO50">
            <v>0.17227141656665879</v>
          </cell>
          <cell r="AP50">
            <v>2.029811017122146</v>
          </cell>
          <cell r="AQ50">
            <v>2.029811017122146</v>
          </cell>
          <cell r="AR50">
            <v>2.029811017122146</v>
          </cell>
          <cell r="AS50">
            <v>-10.4924068112112</v>
          </cell>
          <cell r="AT50">
            <v>-10.4924068112112</v>
          </cell>
          <cell r="AU50">
            <v>-10.4924068112112</v>
          </cell>
          <cell r="AV50">
            <v>-10.4924068112112</v>
          </cell>
          <cell r="AW50">
            <v>-92.257289721211222</v>
          </cell>
          <cell r="AX50">
            <v>-119.93661074121123</v>
          </cell>
          <cell r="AY50">
            <v>-247.55728040620085</v>
          </cell>
          <cell r="BA50">
            <v>52.589351117033317</v>
          </cell>
          <cell r="BB50">
            <v>85.333052606124241</v>
          </cell>
          <cell r="BC50">
            <v>100.01596413812425</v>
          </cell>
          <cell r="BD50">
            <v>75.049075367544532</v>
          </cell>
          <cell r="BE50">
            <v>58.750332745044524</v>
          </cell>
          <cell r="BF50">
            <v>74.872482717346244</v>
          </cell>
          <cell r="BG50">
            <v>21.651969094774174</v>
          </cell>
          <cell r="BH50">
            <v>35.910053358774171</v>
          </cell>
          <cell r="BI50">
            <v>22.29271504596781</v>
          </cell>
          <cell r="BJ50">
            <v>-69.920067388873477</v>
          </cell>
          <cell r="BK50">
            <v>-162.10735183302336</v>
          </cell>
          <cell r="BL50">
            <v>-797.63119664903138</v>
          </cell>
          <cell r="BM50">
            <v>-503.19361968019484</v>
          </cell>
        </row>
        <row r="51">
          <cell r="A51" t="str">
            <v xml:space="preserve">  Proposed Projects</v>
          </cell>
          <cell r="B51">
            <v>0</v>
          </cell>
          <cell r="C51">
            <v>237.16442535031484</v>
          </cell>
          <cell r="D51">
            <v>1318.0566082031178</v>
          </cell>
          <cell r="E51">
            <v>2885.3230482062208</v>
          </cell>
          <cell r="F51">
            <v>4821.1958949460723</v>
          </cell>
          <cell r="G51">
            <v>7148.1549795565516</v>
          </cell>
          <cell r="H51">
            <v>9873.641856981958</v>
          </cell>
          <cell r="I51">
            <v>16142.781024585951</v>
          </cell>
          <cell r="J51">
            <v>33186.034463328353</v>
          </cell>
          <cell r="K51">
            <v>54401.442224055878</v>
          </cell>
          <cell r="L51">
            <v>61821.990861490594</v>
          </cell>
          <cell r="AL51" t="str">
            <v xml:space="preserve">  Proposed Projects</v>
          </cell>
          <cell r="AM51">
            <v>0</v>
          </cell>
          <cell r="AN51">
            <v>0</v>
          </cell>
          <cell r="AO51">
            <v>0</v>
          </cell>
          <cell r="AP51">
            <v>0</v>
          </cell>
          <cell r="AQ51">
            <v>0</v>
          </cell>
          <cell r="AR51">
            <v>0</v>
          </cell>
          <cell r="AS51">
            <v>0</v>
          </cell>
          <cell r="AT51">
            <v>0</v>
          </cell>
          <cell r="AU51">
            <v>0</v>
          </cell>
          <cell r="AV51">
            <v>0</v>
          </cell>
          <cell r="AW51">
            <v>0</v>
          </cell>
          <cell r="AX51">
            <v>0</v>
          </cell>
          <cell r="AY51">
            <v>0</v>
          </cell>
          <cell r="BA51">
            <v>0</v>
          </cell>
          <cell r="BB51">
            <v>0</v>
          </cell>
          <cell r="BC51">
            <v>0</v>
          </cell>
          <cell r="BD51">
            <v>0</v>
          </cell>
          <cell r="BE51">
            <v>0</v>
          </cell>
          <cell r="BF51">
            <v>0</v>
          </cell>
          <cell r="BG51">
            <v>39.527404225052479</v>
          </cell>
          <cell r="BH51">
            <v>39.527404225052479</v>
          </cell>
          <cell r="BI51">
            <v>39.527404225052479</v>
          </cell>
          <cell r="BJ51">
            <v>39.527404225052479</v>
          </cell>
          <cell r="BK51">
            <v>39.527404225052479</v>
          </cell>
          <cell r="BL51">
            <v>39.527404225052479</v>
          </cell>
          <cell r="BM51">
            <v>237.16442535031484</v>
          </cell>
        </row>
        <row r="52">
          <cell r="A52" t="str">
            <v xml:space="preserve">  Gain on Syndication </v>
          </cell>
          <cell r="B52">
            <v>0</v>
          </cell>
          <cell r="C52">
            <v>21343.256000000001</v>
          </cell>
          <cell r="D52">
            <v>18083</v>
          </cell>
          <cell r="E52">
            <v>17000</v>
          </cell>
          <cell r="F52">
            <v>21250</v>
          </cell>
          <cell r="G52">
            <v>25500</v>
          </cell>
          <cell r="H52">
            <v>29750</v>
          </cell>
          <cell r="I52">
            <v>0</v>
          </cell>
          <cell r="J52">
            <v>0</v>
          </cell>
          <cell r="K52">
            <v>0</v>
          </cell>
          <cell r="L52">
            <v>0</v>
          </cell>
          <cell r="AL52" t="str">
            <v xml:space="preserve">  New Syndication Fees</v>
          </cell>
          <cell r="AM52">
            <v>0</v>
          </cell>
          <cell r="AN52">
            <v>0</v>
          </cell>
          <cell r="AO52">
            <v>0</v>
          </cell>
          <cell r="AP52">
            <v>0</v>
          </cell>
          <cell r="AQ52">
            <v>0</v>
          </cell>
          <cell r="AR52">
            <v>0</v>
          </cell>
          <cell r="AS52">
            <v>0</v>
          </cell>
          <cell r="AT52">
            <v>0</v>
          </cell>
          <cell r="AU52">
            <v>0</v>
          </cell>
          <cell r="AV52">
            <v>0</v>
          </cell>
          <cell r="AW52">
            <v>0</v>
          </cell>
          <cell r="AX52">
            <v>0</v>
          </cell>
          <cell r="AY52">
            <v>0</v>
          </cell>
          <cell r="BA52">
            <v>0</v>
          </cell>
          <cell r="BB52">
            <v>0</v>
          </cell>
          <cell r="BC52">
            <v>8239.41</v>
          </cell>
          <cell r="BD52">
            <v>0</v>
          </cell>
          <cell r="BE52">
            <v>0</v>
          </cell>
          <cell r="BF52">
            <v>3979.018</v>
          </cell>
          <cell r="BG52">
            <v>0</v>
          </cell>
          <cell r="BH52">
            <v>0</v>
          </cell>
          <cell r="BI52">
            <v>4611.7640000000001</v>
          </cell>
          <cell r="BJ52">
            <v>0</v>
          </cell>
          <cell r="BK52">
            <v>0</v>
          </cell>
          <cell r="BL52">
            <v>4513.0640000000003</v>
          </cell>
          <cell r="BM52">
            <v>21343.256000000001</v>
          </cell>
        </row>
        <row r="53">
          <cell r="A53" t="str">
            <v xml:space="preserve">    Total Affordable Housing</v>
          </cell>
          <cell r="B53">
            <v>42489.279821645199</v>
          </cell>
          <cell r="C53">
            <v>69619.89850366622</v>
          </cell>
          <cell r="D53">
            <v>53763.435786923794</v>
          </cell>
          <cell r="E53">
            <v>60107.081594865878</v>
          </cell>
          <cell r="F53">
            <v>64594.191026613749</v>
          </cell>
          <cell r="G53">
            <v>64472.900979999926</v>
          </cell>
          <cell r="H53">
            <v>67046.19566413101</v>
          </cell>
          <cell r="I53">
            <v>36537.706456980042</v>
          </cell>
          <cell r="J53">
            <v>51668.428416158888</v>
          </cell>
          <cell r="K53">
            <v>71288.155316656805</v>
          </cell>
          <cell r="L53">
            <v>73482.908650735961</v>
          </cell>
          <cell r="AL53" t="str">
            <v xml:space="preserve">    Total Affordable Housing</v>
          </cell>
          <cell r="AM53">
            <v>2163.3862710116478</v>
          </cell>
          <cell r="AN53">
            <v>3296.7324141145514</v>
          </cell>
          <cell r="AO53">
            <v>2479.43100076273</v>
          </cell>
          <cell r="AP53">
            <v>2670.9089454017308</v>
          </cell>
          <cell r="AQ53">
            <v>2977.9089454017308</v>
          </cell>
          <cell r="AR53">
            <v>2716.1426506071271</v>
          </cell>
          <cell r="AS53">
            <v>3242.3151639444472</v>
          </cell>
          <cell r="AT53">
            <v>3201.2540061022478</v>
          </cell>
          <cell r="AU53">
            <v>2956.6872278572478</v>
          </cell>
          <cell r="AV53">
            <v>3797.4959376672473</v>
          </cell>
          <cell r="AW53">
            <v>4243.8561444772467</v>
          </cell>
          <cell r="AX53">
            <v>8743.1611142972451</v>
          </cell>
          <cell r="AY53">
            <v>42489.279821645207</v>
          </cell>
          <cell r="BA53">
            <v>3105.6449100003802</v>
          </cell>
          <cell r="BB53">
            <v>3513.3886114894708</v>
          </cell>
          <cell r="BC53">
            <v>11637.48152302147</v>
          </cell>
          <cell r="BD53">
            <v>3018.9243962808491</v>
          </cell>
          <cell r="BE53">
            <v>4970.6641210516846</v>
          </cell>
          <cell r="BF53">
            <v>6884.295613021075</v>
          </cell>
          <cell r="BG53">
            <v>12738.314503623556</v>
          </cell>
          <cell r="BH53">
            <v>2786.572587887556</v>
          </cell>
          <cell r="BI53">
            <v>7289.7192495747495</v>
          </cell>
          <cell r="BJ53">
            <v>2692.7424671399081</v>
          </cell>
          <cell r="BK53">
            <v>2677.0551826957585</v>
          </cell>
          <cell r="BL53">
            <v>8305.0953378797512</v>
          </cell>
          <cell r="BM53">
            <v>69619.898503666205</v>
          </cell>
        </row>
        <row r="54">
          <cell r="A54" t="str">
            <v>Leveraged Leases:</v>
          </cell>
          <cell r="AL54" t="str">
            <v>Leveraged Leases:</v>
          </cell>
        </row>
        <row r="55">
          <cell r="A55" t="str">
            <v xml:space="preserve">  Current Projects</v>
          </cell>
          <cell r="B55">
            <v>113387.94710016002</v>
          </cell>
          <cell r="C55">
            <v>125809.48071350003</v>
          </cell>
          <cell r="D55">
            <v>89754.196500913909</v>
          </cell>
          <cell r="E55">
            <v>50259.889989949632</v>
          </cell>
          <cell r="F55">
            <v>22237.397135529623</v>
          </cell>
          <cell r="G55">
            <v>9197.0353850096217</v>
          </cell>
          <cell r="H55">
            <v>7797.0534674096216</v>
          </cell>
          <cell r="I55">
            <v>7087.9860725296203</v>
          </cell>
          <cell r="J55">
            <v>7214.4733660496204</v>
          </cell>
          <cell r="K55">
            <v>6967.7200481496202</v>
          </cell>
          <cell r="L55">
            <v>7224.4562093496224</v>
          </cell>
          <cell r="AL55" t="str">
            <v xml:space="preserve">  Current Projects</v>
          </cell>
          <cell r="AM55">
            <v>4342.375041133334</v>
          </cell>
          <cell r="AN55">
            <v>4550.3458940733344</v>
          </cell>
          <cell r="AO55">
            <v>9508.6401491733322</v>
          </cell>
          <cell r="AP55">
            <v>10004.691789413333</v>
          </cell>
          <cell r="AQ55">
            <v>9826.4168140333368</v>
          </cell>
          <cell r="AR55">
            <v>9738.8315592333329</v>
          </cell>
          <cell r="AS55">
            <v>10112.368679333335</v>
          </cell>
          <cell r="AT55">
            <v>12048.233251373331</v>
          </cell>
          <cell r="AU55">
            <v>11571.034796213335</v>
          </cell>
          <cell r="AV55">
            <v>10957.781386853336</v>
          </cell>
          <cell r="AW55">
            <v>11213.080904753335</v>
          </cell>
          <cell r="AX55">
            <v>9514.1468345733338</v>
          </cell>
          <cell r="AY55">
            <v>113387.94710016002</v>
          </cell>
          <cell r="BA55">
            <v>11175.116913340002</v>
          </cell>
          <cell r="BB55">
            <v>11366.809443640002</v>
          </cell>
          <cell r="BC55">
            <v>11119.977652560003</v>
          </cell>
          <cell r="BD55">
            <v>11328.22358136</v>
          </cell>
          <cell r="BE55">
            <v>10800.527455020003</v>
          </cell>
          <cell r="BF55">
            <v>10296.901807120003</v>
          </cell>
          <cell r="BG55">
            <v>10179.52580354</v>
          </cell>
          <cell r="BH55">
            <v>10345.38393826</v>
          </cell>
          <cell r="BI55">
            <v>9849.2825273800026</v>
          </cell>
          <cell r="BJ55">
            <v>9308.2357513800016</v>
          </cell>
          <cell r="BK55">
            <v>9438.8775816400012</v>
          </cell>
          <cell r="BL55">
            <v>10600.618258260001</v>
          </cell>
          <cell r="BM55">
            <v>125809.48071350002</v>
          </cell>
        </row>
        <row r="56">
          <cell r="A56" t="str">
            <v xml:space="preserve">  Proposed Projects (Swiss Com-Pickle)</v>
          </cell>
          <cell r="B56">
            <v>0</v>
          </cell>
          <cell r="C56">
            <v>5181.2645664000001</v>
          </cell>
          <cell r="D56">
            <v>48731</v>
          </cell>
          <cell r="E56">
            <v>39151.114659800005</v>
          </cell>
          <cell r="F56">
            <v>55122.183027600011</v>
          </cell>
          <cell r="G56">
            <v>81612.008183600003</v>
          </cell>
          <cell r="H56">
            <v>85461.961244400009</v>
          </cell>
          <cell r="I56">
            <v>99489.628771000018</v>
          </cell>
          <cell r="J56">
            <v>112482.85774180002</v>
          </cell>
          <cell r="K56">
            <v>124197.07134640003</v>
          </cell>
          <cell r="L56">
            <v>134350.26794800002</v>
          </cell>
          <cell r="AL56" t="str">
            <v xml:space="preserve">  Proposed Projects</v>
          </cell>
          <cell r="AM56">
            <v>0</v>
          </cell>
          <cell r="AN56">
            <v>0</v>
          </cell>
          <cell r="AO56">
            <v>0</v>
          </cell>
          <cell r="AP56">
            <v>0</v>
          </cell>
          <cell r="AQ56">
            <v>0</v>
          </cell>
          <cell r="AR56">
            <v>0</v>
          </cell>
          <cell r="AS56">
            <v>0</v>
          </cell>
          <cell r="AT56">
            <v>0</v>
          </cell>
          <cell r="AU56">
            <v>0</v>
          </cell>
          <cell r="AV56">
            <v>0</v>
          </cell>
          <cell r="AW56">
            <v>0</v>
          </cell>
          <cell r="AX56">
            <v>0</v>
          </cell>
          <cell r="AY56">
            <v>0</v>
          </cell>
          <cell r="BA56">
            <v>0</v>
          </cell>
          <cell r="BB56">
            <v>0</v>
          </cell>
          <cell r="BC56">
            <v>0</v>
          </cell>
          <cell r="BD56">
            <v>0</v>
          </cell>
          <cell r="BE56">
            <v>0</v>
          </cell>
          <cell r="BF56">
            <v>0</v>
          </cell>
          <cell r="BG56">
            <v>0</v>
          </cell>
          <cell r="BH56">
            <v>0</v>
          </cell>
          <cell r="BI56">
            <v>0</v>
          </cell>
          <cell r="BJ56">
            <v>1727.0881888000001</v>
          </cell>
          <cell r="BK56">
            <v>1727.0881888000001</v>
          </cell>
          <cell r="BL56">
            <v>1727.0881888000001</v>
          </cell>
          <cell r="BM56">
            <v>5181.2645664000001</v>
          </cell>
        </row>
        <row r="57">
          <cell r="A57" t="str">
            <v xml:space="preserve">    Total Leveraged Leases</v>
          </cell>
          <cell r="B57">
            <v>113387.94710016002</v>
          </cell>
          <cell r="C57">
            <v>130990.74527990003</v>
          </cell>
          <cell r="D57">
            <v>138485.19650091391</v>
          </cell>
          <cell r="E57">
            <v>89411.004649749637</v>
          </cell>
          <cell r="F57">
            <v>77359.580163129634</v>
          </cell>
          <cell r="G57">
            <v>90809.043568609632</v>
          </cell>
          <cell r="H57">
            <v>93259.014711809636</v>
          </cell>
          <cell r="I57">
            <v>106577.61484352963</v>
          </cell>
          <cell r="J57">
            <v>119697.33110784963</v>
          </cell>
          <cell r="K57">
            <v>131164.79139454965</v>
          </cell>
          <cell r="L57">
            <v>141574.72415734964</v>
          </cell>
          <cell r="AL57" t="str">
            <v xml:space="preserve">    Total Leveraged Leases</v>
          </cell>
          <cell r="AM57">
            <v>4342.375041133334</v>
          </cell>
          <cell r="AN57">
            <v>4550.3458940733344</v>
          </cell>
          <cell r="AO57">
            <v>9508.6401491733322</v>
          </cell>
          <cell r="AP57">
            <v>10004.691789413333</v>
          </cell>
          <cell r="AQ57">
            <v>9826.4168140333368</v>
          </cell>
          <cell r="AR57">
            <v>9738.8315592333329</v>
          </cell>
          <cell r="AS57">
            <v>10112.368679333335</v>
          </cell>
          <cell r="AT57">
            <v>12048.233251373331</v>
          </cell>
          <cell r="AU57">
            <v>11571.034796213335</v>
          </cell>
          <cell r="AV57">
            <v>10957.781386853336</v>
          </cell>
          <cell r="AW57">
            <v>11213.080904753335</v>
          </cell>
          <cell r="AX57">
            <v>9514.1468345733338</v>
          </cell>
          <cell r="AY57">
            <v>113387.94710016002</v>
          </cell>
          <cell r="BA57">
            <v>11175.116913340002</v>
          </cell>
          <cell r="BB57">
            <v>11366.809443640002</v>
          </cell>
          <cell r="BC57">
            <v>11119.977652560003</v>
          </cell>
          <cell r="BD57">
            <v>11328.22358136</v>
          </cell>
          <cell r="BE57">
            <v>10800.527455020003</v>
          </cell>
          <cell r="BF57">
            <v>10296.901807120003</v>
          </cell>
          <cell r="BG57">
            <v>10179.52580354</v>
          </cell>
          <cell r="BH57">
            <v>10345.38393826</v>
          </cell>
          <cell r="BI57">
            <v>9849.2825273800026</v>
          </cell>
          <cell r="BJ57">
            <v>11035.323940180002</v>
          </cell>
          <cell r="BK57">
            <v>11165.965770440002</v>
          </cell>
          <cell r="BL57">
            <v>12327.706447060002</v>
          </cell>
          <cell r="BM57">
            <v>130990.74527990002</v>
          </cell>
        </row>
        <row r="58">
          <cell r="A58" t="str">
            <v>Energy Partnerships:</v>
          </cell>
          <cell r="AL58" t="str">
            <v>Energy Partnerships:</v>
          </cell>
        </row>
        <row r="59">
          <cell r="A59" t="str">
            <v xml:space="preserve">  Current Projects</v>
          </cell>
          <cell r="B59">
            <v>1425.2742255550002</v>
          </cell>
          <cell r="C59">
            <v>61.323630000000009</v>
          </cell>
          <cell r="D59">
            <v>130.94708000000003</v>
          </cell>
          <cell r="E59">
            <v>223.38332000000003</v>
          </cell>
          <cell r="F59">
            <v>301.00606000000005</v>
          </cell>
          <cell r="G59">
            <v>385.14674000000002</v>
          </cell>
          <cell r="H59">
            <v>475.21282000000008</v>
          </cell>
          <cell r="I59">
            <v>571.79684000000009</v>
          </cell>
          <cell r="J59">
            <v>682.0092800000001</v>
          </cell>
          <cell r="K59">
            <v>799.33220000000006</v>
          </cell>
          <cell r="L59">
            <v>926.13576000000012</v>
          </cell>
          <cell r="AL59" t="str">
            <v xml:space="preserve">  Current Projects</v>
          </cell>
          <cell r="AM59">
            <v>10.472</v>
          </cell>
          <cell r="AN59">
            <v>10.472</v>
          </cell>
          <cell r="AO59">
            <v>63.149061825000075</v>
          </cell>
          <cell r="AP59">
            <v>10.472</v>
          </cell>
          <cell r="AQ59">
            <v>10.472</v>
          </cell>
          <cell r="AR59">
            <v>265.64013822500004</v>
          </cell>
          <cell r="AS59">
            <v>10.472</v>
          </cell>
          <cell r="AT59">
            <v>10</v>
          </cell>
          <cell r="AU59">
            <v>29.167887280000031</v>
          </cell>
          <cell r="AV59">
            <v>10</v>
          </cell>
          <cell r="AW59">
            <v>10</v>
          </cell>
          <cell r="AX59">
            <v>984.95713822500011</v>
          </cell>
          <cell r="AY59">
            <v>1425.2742255550002</v>
          </cell>
          <cell r="BA59">
            <v>0</v>
          </cell>
          <cell r="BB59">
            <v>0</v>
          </cell>
          <cell r="BC59">
            <v>15.330907500000002</v>
          </cell>
          <cell r="BD59">
            <v>0</v>
          </cell>
          <cell r="BE59">
            <v>0</v>
          </cell>
          <cell r="BF59">
            <v>15.330907500000002</v>
          </cell>
          <cell r="BG59">
            <v>0</v>
          </cell>
          <cell r="BH59">
            <v>0</v>
          </cell>
          <cell r="BI59">
            <v>15.330907500000002</v>
          </cell>
          <cell r="BJ59">
            <v>0</v>
          </cell>
          <cell r="BK59">
            <v>0</v>
          </cell>
          <cell r="BL59">
            <v>15.330907500000002</v>
          </cell>
          <cell r="BM59">
            <v>61.323630000000009</v>
          </cell>
        </row>
        <row r="60">
          <cell r="A60" t="str">
            <v xml:space="preserve">  Proposed Projects</v>
          </cell>
          <cell r="B60">
            <v>0</v>
          </cell>
          <cell r="C60">
            <v>0</v>
          </cell>
          <cell r="D60">
            <v>0</v>
          </cell>
          <cell r="E60">
            <v>0</v>
          </cell>
          <cell r="F60">
            <v>0</v>
          </cell>
          <cell r="G60">
            <v>0</v>
          </cell>
          <cell r="H60">
            <v>0</v>
          </cell>
          <cell r="I60">
            <v>0</v>
          </cell>
          <cell r="J60">
            <v>0</v>
          </cell>
          <cell r="K60">
            <v>0</v>
          </cell>
          <cell r="L60">
            <v>0</v>
          </cell>
          <cell r="AL60" t="str">
            <v xml:space="preserve">  Proposed Projects</v>
          </cell>
          <cell r="AM60">
            <v>0</v>
          </cell>
          <cell r="AN60">
            <v>0</v>
          </cell>
          <cell r="AO60">
            <v>0</v>
          </cell>
          <cell r="AP60">
            <v>0</v>
          </cell>
          <cell r="AQ60">
            <v>0</v>
          </cell>
          <cell r="AR60">
            <v>0</v>
          </cell>
          <cell r="AS60">
            <v>0</v>
          </cell>
          <cell r="AT60">
            <v>0</v>
          </cell>
          <cell r="AU60">
            <v>0</v>
          </cell>
          <cell r="AV60">
            <v>0</v>
          </cell>
          <cell r="AW60">
            <v>0</v>
          </cell>
          <cell r="AX60">
            <v>0</v>
          </cell>
          <cell r="AY60">
            <v>0</v>
          </cell>
          <cell r="BA60">
            <v>0</v>
          </cell>
          <cell r="BB60">
            <v>0</v>
          </cell>
          <cell r="BC60">
            <v>0</v>
          </cell>
          <cell r="BD60">
            <v>0</v>
          </cell>
          <cell r="BE60">
            <v>0</v>
          </cell>
          <cell r="BF60">
            <v>0</v>
          </cell>
          <cell r="BG60">
            <v>0</v>
          </cell>
          <cell r="BH60">
            <v>0</v>
          </cell>
          <cell r="BI60">
            <v>0</v>
          </cell>
          <cell r="BJ60">
            <v>0</v>
          </cell>
          <cell r="BK60">
            <v>0</v>
          </cell>
          <cell r="BL60">
            <v>0</v>
          </cell>
          <cell r="BM60">
            <v>0</v>
          </cell>
        </row>
        <row r="61">
          <cell r="A61" t="str">
            <v xml:space="preserve">     Total Energy Partnerships</v>
          </cell>
          <cell r="B61">
            <v>1425.2742255550002</v>
          </cell>
          <cell r="C61">
            <v>61.323630000000009</v>
          </cell>
          <cell r="D61">
            <v>130.94708000000003</v>
          </cell>
          <cell r="E61">
            <v>223.38332000000003</v>
          </cell>
          <cell r="F61">
            <v>301.00606000000005</v>
          </cell>
          <cell r="G61">
            <v>385.14674000000002</v>
          </cell>
          <cell r="H61">
            <v>475.21282000000008</v>
          </cell>
          <cell r="I61">
            <v>571.79684000000009</v>
          </cell>
          <cell r="J61">
            <v>682.0092800000001</v>
          </cell>
          <cell r="K61">
            <v>799.33220000000006</v>
          </cell>
          <cell r="L61">
            <v>926.13576000000012</v>
          </cell>
          <cell r="AL61" t="str">
            <v xml:space="preserve">     Total Energy Partnerships</v>
          </cell>
          <cell r="AM61">
            <v>10.472</v>
          </cell>
          <cell r="AN61">
            <v>10.472</v>
          </cell>
          <cell r="AO61">
            <v>63.149061825000075</v>
          </cell>
          <cell r="AP61">
            <v>10.472</v>
          </cell>
          <cell r="AQ61">
            <v>10.472</v>
          </cell>
          <cell r="AR61">
            <v>265.64013822500004</v>
          </cell>
          <cell r="AS61">
            <v>10.472</v>
          </cell>
          <cell r="AT61">
            <v>10</v>
          </cell>
          <cell r="AU61">
            <v>29.167887280000031</v>
          </cell>
          <cell r="AV61">
            <v>10</v>
          </cell>
          <cell r="AW61">
            <v>10</v>
          </cell>
          <cell r="AX61">
            <v>984.95713822500011</v>
          </cell>
          <cell r="AY61">
            <v>1425.2742255550002</v>
          </cell>
          <cell r="BA61">
            <v>0</v>
          </cell>
          <cell r="BB61">
            <v>0</v>
          </cell>
          <cell r="BC61">
            <v>15.330907500000002</v>
          </cell>
          <cell r="BD61">
            <v>0</v>
          </cell>
          <cell r="BE61">
            <v>0</v>
          </cell>
          <cell r="BF61">
            <v>15.330907500000002</v>
          </cell>
          <cell r="BG61">
            <v>0</v>
          </cell>
          <cell r="BH61">
            <v>0</v>
          </cell>
          <cell r="BI61">
            <v>15.330907500000002</v>
          </cell>
          <cell r="BJ61">
            <v>0</v>
          </cell>
          <cell r="BK61">
            <v>0</v>
          </cell>
          <cell r="BL61">
            <v>15.330907500000002</v>
          </cell>
          <cell r="BM61">
            <v>61.323630000000009</v>
          </cell>
        </row>
        <row r="62">
          <cell r="A62" t="str">
            <v>Wind Projects:</v>
          </cell>
          <cell r="AL62" t="str">
            <v>Vendor Financing:</v>
          </cell>
        </row>
        <row r="63">
          <cell r="A63" t="str">
            <v xml:space="preserve">  Current Projects</v>
          </cell>
          <cell r="B63">
            <v>0</v>
          </cell>
          <cell r="C63">
            <v>2737.5440849999986</v>
          </cell>
          <cell r="D63">
            <v>9327.116427500001</v>
          </cell>
          <cell r="E63">
            <v>9887.152700303066</v>
          </cell>
          <cell r="F63">
            <v>10581.881463450703</v>
          </cell>
          <cell r="G63">
            <v>11120.398451350051</v>
          </cell>
          <cell r="H63">
            <v>10814.424367737787</v>
          </cell>
          <cell r="I63">
            <v>10048.896858989798</v>
          </cell>
          <cell r="J63">
            <v>10183.575318699324</v>
          </cell>
          <cell r="K63">
            <v>11074.012156020104</v>
          </cell>
          <cell r="L63">
            <v>11502.691204108074</v>
          </cell>
          <cell r="AL63" t="str">
            <v xml:space="preserve">  Current Projects</v>
          </cell>
        </row>
        <row r="64">
          <cell r="A64" t="str">
            <v xml:space="preserve">  Proposed Projects</v>
          </cell>
          <cell r="B64">
            <v>0</v>
          </cell>
          <cell r="C64">
            <v>0</v>
          </cell>
          <cell r="D64">
            <v>0</v>
          </cell>
          <cell r="E64">
            <v>0</v>
          </cell>
          <cell r="F64">
            <v>0</v>
          </cell>
          <cell r="G64">
            <v>0</v>
          </cell>
          <cell r="H64">
            <v>0</v>
          </cell>
          <cell r="I64">
            <v>0</v>
          </cell>
          <cell r="J64">
            <v>0</v>
          </cell>
          <cell r="K64">
            <v>0</v>
          </cell>
          <cell r="L64">
            <v>0</v>
          </cell>
          <cell r="AL64" t="str">
            <v xml:space="preserve">  Proposed Projects</v>
          </cell>
        </row>
        <row r="65">
          <cell r="A65" t="str">
            <v xml:space="preserve">     Total Wind Projects</v>
          </cell>
          <cell r="B65">
            <v>0</v>
          </cell>
          <cell r="C65">
            <v>2737.5440849999986</v>
          </cell>
          <cell r="D65">
            <v>9327.116427500001</v>
          </cell>
          <cell r="E65">
            <v>9887.152700303066</v>
          </cell>
          <cell r="F65">
            <v>10581.881463450703</v>
          </cell>
          <cell r="G65">
            <v>11120.398451350051</v>
          </cell>
          <cell r="H65">
            <v>10814.424367737787</v>
          </cell>
          <cell r="I65">
            <v>10048.896858989798</v>
          </cell>
          <cell r="J65">
            <v>10183.575318699324</v>
          </cell>
          <cell r="K65">
            <v>11074.012156020104</v>
          </cell>
          <cell r="L65">
            <v>11502.691204108074</v>
          </cell>
          <cell r="AL65" t="str">
            <v xml:space="preserve">     Total Vendor Financing Projects</v>
          </cell>
          <cell r="AM65">
            <v>0</v>
          </cell>
          <cell r="AN65">
            <v>0</v>
          </cell>
          <cell r="AO65">
            <v>0</v>
          </cell>
          <cell r="AP65">
            <v>0</v>
          </cell>
          <cell r="AQ65">
            <v>0</v>
          </cell>
          <cell r="AR65">
            <v>0</v>
          </cell>
          <cell r="AS65">
            <v>0</v>
          </cell>
          <cell r="AT65">
            <v>0</v>
          </cell>
          <cell r="AU65">
            <v>0</v>
          </cell>
          <cell r="AV65">
            <v>0</v>
          </cell>
          <cell r="AW65">
            <v>0</v>
          </cell>
          <cell r="AX65">
            <v>0</v>
          </cell>
          <cell r="AY65">
            <v>0</v>
          </cell>
          <cell r="BA65">
            <v>0</v>
          </cell>
          <cell r="BB65">
            <v>0</v>
          </cell>
          <cell r="BC65">
            <v>0</v>
          </cell>
          <cell r="BD65">
            <v>0</v>
          </cell>
          <cell r="BE65">
            <v>0</v>
          </cell>
          <cell r="BF65">
            <v>0</v>
          </cell>
          <cell r="BG65">
            <v>0</v>
          </cell>
          <cell r="BH65">
            <v>0</v>
          </cell>
          <cell r="BI65">
            <v>0</v>
          </cell>
          <cell r="BJ65">
            <v>0</v>
          </cell>
          <cell r="BK65">
            <v>0</v>
          </cell>
          <cell r="BL65">
            <v>0</v>
          </cell>
          <cell r="BM65">
            <v>0</v>
          </cell>
        </row>
        <row r="66">
          <cell r="A66" t="str">
            <v>Electric Vehicle Financing Income:</v>
          </cell>
          <cell r="AL66" t="str">
            <v>Electric Vehicle Financing Income:</v>
          </cell>
        </row>
        <row r="67">
          <cell r="A67" t="str">
            <v xml:space="preserve">  Current Projects</v>
          </cell>
          <cell r="B67">
            <v>0</v>
          </cell>
          <cell r="C67">
            <v>0</v>
          </cell>
          <cell r="D67">
            <v>0</v>
          </cell>
          <cell r="E67">
            <v>0</v>
          </cell>
          <cell r="F67">
            <v>0</v>
          </cell>
          <cell r="G67">
            <v>0</v>
          </cell>
          <cell r="H67">
            <v>0</v>
          </cell>
          <cell r="I67">
            <v>0</v>
          </cell>
          <cell r="J67">
            <v>0</v>
          </cell>
          <cell r="K67">
            <v>0</v>
          </cell>
          <cell r="L67">
            <v>0</v>
          </cell>
          <cell r="AL67" t="str">
            <v xml:space="preserve">  Current Projects</v>
          </cell>
        </row>
        <row r="68">
          <cell r="A68" t="str">
            <v xml:space="preserve">  Proposed Projects</v>
          </cell>
          <cell r="B68">
            <v>0</v>
          </cell>
          <cell r="C68">
            <v>0</v>
          </cell>
          <cell r="D68">
            <v>0</v>
          </cell>
          <cell r="E68">
            <v>0</v>
          </cell>
          <cell r="F68">
            <v>0</v>
          </cell>
          <cell r="G68">
            <v>0</v>
          </cell>
          <cell r="H68">
            <v>0</v>
          </cell>
          <cell r="I68">
            <v>0</v>
          </cell>
          <cell r="J68">
            <v>0</v>
          </cell>
          <cell r="K68">
            <v>0</v>
          </cell>
          <cell r="L68">
            <v>0</v>
          </cell>
          <cell r="AL68" t="str">
            <v xml:space="preserve">  Proposed Projects</v>
          </cell>
        </row>
        <row r="69">
          <cell r="A69" t="str">
            <v xml:space="preserve">     Total EVF Projects</v>
          </cell>
          <cell r="B69">
            <v>0</v>
          </cell>
          <cell r="C69">
            <v>0</v>
          </cell>
          <cell r="D69">
            <v>0</v>
          </cell>
          <cell r="E69">
            <v>0</v>
          </cell>
          <cell r="F69">
            <v>0</v>
          </cell>
          <cell r="G69">
            <v>0</v>
          </cell>
          <cell r="H69">
            <v>0</v>
          </cell>
          <cell r="I69">
            <v>0</v>
          </cell>
          <cell r="J69">
            <v>0</v>
          </cell>
          <cell r="K69">
            <v>0</v>
          </cell>
          <cell r="L69">
            <v>0</v>
          </cell>
          <cell r="AL69" t="str">
            <v xml:space="preserve">     Total EVF Projects</v>
          </cell>
        </row>
        <row r="70">
          <cell r="A70" t="str">
            <v>Infrastructure Investments:</v>
          </cell>
          <cell r="AL70" t="str">
            <v>Infrastructure Investments:</v>
          </cell>
        </row>
        <row r="71">
          <cell r="A71" t="str">
            <v xml:space="preserve">  Current Projects</v>
          </cell>
          <cell r="B71">
            <v>-592.63659654609171</v>
          </cell>
          <cell r="C71">
            <v>1151.8408068451749</v>
          </cell>
          <cell r="D71">
            <v>1379.2473915046501</v>
          </cell>
          <cell r="E71">
            <v>4193.347920618191</v>
          </cell>
          <cell r="F71">
            <v>9258.6947057632569</v>
          </cell>
          <cell r="G71">
            <v>27523.872061806742</v>
          </cell>
          <cell r="H71">
            <v>25055.911482753148</v>
          </cell>
          <cell r="I71">
            <v>10266.24295099912</v>
          </cell>
          <cell r="J71">
            <v>80193.792837206405</v>
          </cell>
          <cell r="K71">
            <v>73665.258256000016</v>
          </cell>
          <cell r="L71">
            <v>49514.288830999998</v>
          </cell>
          <cell r="AL71" t="str">
            <v xml:space="preserve">  Current Projects</v>
          </cell>
          <cell r="AM71">
            <v>206.60241666666667</v>
          </cell>
          <cell r="AN71">
            <v>-1</v>
          </cell>
          <cell r="AO71">
            <v>107.22041666666667</v>
          </cell>
          <cell r="AP71">
            <v>-28.779583333333335</v>
          </cell>
          <cell r="AQ71">
            <v>48.936109166666668</v>
          </cell>
          <cell r="AR71">
            <v>-9.1824217941333472</v>
          </cell>
          <cell r="AS71">
            <v>0.52541666666661513</v>
          </cell>
          <cell r="AT71">
            <v>337.22041666666667</v>
          </cell>
          <cell r="AU71">
            <v>-2.7795833333333335</v>
          </cell>
          <cell r="AV71">
            <v>-2.7795833333333335</v>
          </cell>
          <cell r="AW71">
            <v>-2.7795833333333335</v>
          </cell>
          <cell r="AX71">
            <v>-1245.8406172519583</v>
          </cell>
          <cell r="AY71">
            <v>-592.63659654609171</v>
          </cell>
          <cell r="BA71">
            <v>-2.7795833333333335</v>
          </cell>
          <cell r="BB71">
            <v>-2.7795833333333335</v>
          </cell>
          <cell r="BC71">
            <v>286.17281220666666</v>
          </cell>
          <cell r="BD71">
            <v>-2.7795833333333335</v>
          </cell>
          <cell r="BE71">
            <v>-2.7795833333333335</v>
          </cell>
          <cell r="BF71">
            <v>576.99041461946672</v>
          </cell>
          <cell r="BG71">
            <v>25.911941666666664</v>
          </cell>
          <cell r="BH71">
            <v>-2.7795833333333335</v>
          </cell>
          <cell r="BI71">
            <v>-2.7795833333333335</v>
          </cell>
          <cell r="BJ71">
            <v>10.697895666666668</v>
          </cell>
          <cell r="BK71">
            <v>-2.7795833333333335</v>
          </cell>
          <cell r="BL71">
            <v>271.5248260190416</v>
          </cell>
          <cell r="BM71">
            <v>1151.8408068451749</v>
          </cell>
        </row>
        <row r="72">
          <cell r="A72" t="str">
            <v xml:space="preserve">  Proposed Projects</v>
          </cell>
          <cell r="B72">
            <v>0</v>
          </cell>
          <cell r="C72">
            <v>24</v>
          </cell>
          <cell r="D72">
            <v>39964</v>
          </cell>
          <cell r="E72">
            <v>83755.247499999998</v>
          </cell>
          <cell r="F72">
            <v>112385.31125</v>
          </cell>
          <cell r="G72">
            <v>104039.82224800001</v>
          </cell>
          <cell r="H72">
            <v>126784.30243600001</v>
          </cell>
          <cell r="I72">
            <v>163312.66586100002</v>
          </cell>
          <cell r="J72">
            <v>-19000</v>
          </cell>
          <cell r="K72">
            <v>-172000</v>
          </cell>
          <cell r="L72">
            <v>-225000</v>
          </cell>
          <cell r="AL72" t="str">
            <v xml:space="preserve">  Proposed Projects</v>
          </cell>
          <cell r="AM72">
            <v>0</v>
          </cell>
          <cell r="AN72">
            <v>0</v>
          </cell>
          <cell r="AO72">
            <v>0</v>
          </cell>
          <cell r="AP72">
            <v>0</v>
          </cell>
          <cell r="AQ72">
            <v>0</v>
          </cell>
          <cell r="AR72">
            <v>0</v>
          </cell>
          <cell r="AS72">
            <v>0</v>
          </cell>
          <cell r="AT72">
            <v>0</v>
          </cell>
          <cell r="AU72">
            <v>0</v>
          </cell>
          <cell r="AV72">
            <v>0</v>
          </cell>
          <cell r="AW72">
            <v>0</v>
          </cell>
          <cell r="AX72">
            <v>0</v>
          </cell>
          <cell r="AY72">
            <v>0</v>
          </cell>
          <cell r="BA72">
            <v>1</v>
          </cell>
          <cell r="BB72">
            <v>-2</v>
          </cell>
          <cell r="BC72">
            <v>-50</v>
          </cell>
          <cell r="BD72">
            <v>17</v>
          </cell>
          <cell r="BE72">
            <v>-2</v>
          </cell>
          <cell r="BF72">
            <v>-703</v>
          </cell>
          <cell r="BG72">
            <v>0</v>
          </cell>
          <cell r="BH72">
            <v>0</v>
          </cell>
          <cell r="BI72">
            <v>0</v>
          </cell>
          <cell r="BJ72">
            <v>0</v>
          </cell>
          <cell r="BK72">
            <v>0</v>
          </cell>
          <cell r="BL72">
            <v>763</v>
          </cell>
          <cell r="BM72">
            <v>24</v>
          </cell>
        </row>
        <row r="73">
          <cell r="A73" t="str">
            <v xml:space="preserve">     Total Infrastructure Projects</v>
          </cell>
          <cell r="B73">
            <v>-592.63659654609171</v>
          </cell>
          <cell r="C73">
            <v>1175.8408068451749</v>
          </cell>
          <cell r="D73">
            <v>41343.24739150465</v>
          </cell>
          <cell r="E73">
            <v>87948.595420618192</v>
          </cell>
          <cell r="F73">
            <v>121644.00595576325</v>
          </cell>
          <cell r="G73">
            <v>131563.69430980674</v>
          </cell>
          <cell r="H73">
            <v>151840.21391875317</v>
          </cell>
          <cell r="I73">
            <v>173578.90881199914</v>
          </cell>
          <cell r="J73">
            <v>61193.792837206405</v>
          </cell>
          <cell r="K73">
            <v>-98334.741743999984</v>
          </cell>
          <cell r="L73">
            <v>-175485.71116900002</v>
          </cell>
          <cell r="AL73" t="str">
            <v xml:space="preserve">     Total Infrastructure Projects</v>
          </cell>
          <cell r="AM73">
            <v>206.60241666666667</v>
          </cell>
          <cell r="AN73">
            <v>-1</v>
          </cell>
          <cell r="AO73">
            <v>107.22041666666667</v>
          </cell>
          <cell r="AP73">
            <v>-28.779583333333335</v>
          </cell>
          <cell r="AQ73">
            <v>48.936109166666668</v>
          </cell>
          <cell r="AR73">
            <v>-9.1824217941333472</v>
          </cell>
          <cell r="AS73">
            <v>0.52541666666661513</v>
          </cell>
          <cell r="AT73">
            <v>337.22041666666667</v>
          </cell>
          <cell r="AU73">
            <v>-2.7795833333333335</v>
          </cell>
          <cell r="AV73">
            <v>-2.7795833333333335</v>
          </cell>
          <cell r="AW73">
            <v>-2.7795833333333335</v>
          </cell>
          <cell r="AX73">
            <v>-1245.8406172519583</v>
          </cell>
          <cell r="AY73">
            <v>-592.63659654609171</v>
          </cell>
          <cell r="BA73">
            <v>-1.7795833333333335</v>
          </cell>
          <cell r="BB73">
            <v>-4.7795833333333331</v>
          </cell>
          <cell r="BC73">
            <v>236.17281220666666</v>
          </cell>
          <cell r="BD73">
            <v>14.220416666666667</v>
          </cell>
          <cell r="BE73">
            <v>-4.7795833333333331</v>
          </cell>
          <cell r="BF73">
            <v>-126.00958538053328</v>
          </cell>
          <cell r="BG73">
            <v>25.911941666666664</v>
          </cell>
          <cell r="BH73">
            <v>-2.7795833333333335</v>
          </cell>
          <cell r="BI73">
            <v>-2.7795833333333335</v>
          </cell>
          <cell r="BJ73">
            <v>10.697895666666668</v>
          </cell>
          <cell r="BK73">
            <v>-2.7795833333333335</v>
          </cell>
          <cell r="BL73">
            <v>1034.5248260190415</v>
          </cell>
          <cell r="BM73">
            <v>1175.8408068451749</v>
          </cell>
        </row>
        <row r="74">
          <cell r="A74" t="str">
            <v>Other Income</v>
          </cell>
          <cell r="B74">
            <v>579.79999999999995</v>
          </cell>
          <cell r="C74">
            <v>623</v>
          </cell>
          <cell r="D74">
            <v>0</v>
          </cell>
          <cell r="E74">
            <v>0</v>
          </cell>
          <cell r="F74">
            <v>0</v>
          </cell>
          <cell r="G74">
            <v>0</v>
          </cell>
          <cell r="H74">
            <v>0</v>
          </cell>
          <cell r="I74">
            <v>0</v>
          </cell>
          <cell r="J74">
            <v>0</v>
          </cell>
          <cell r="K74">
            <v>0</v>
          </cell>
          <cell r="L74">
            <v>0</v>
          </cell>
          <cell r="AL74" t="str">
            <v xml:space="preserve">Other Income </v>
          </cell>
          <cell r="AM74">
            <v>2</v>
          </cell>
          <cell r="AN74">
            <v>1</v>
          </cell>
          <cell r="AO74">
            <v>163</v>
          </cell>
          <cell r="AP74">
            <v>0</v>
          </cell>
          <cell r="AQ74">
            <v>0</v>
          </cell>
          <cell r="AR74">
            <v>112</v>
          </cell>
          <cell r="AS74">
            <v>0</v>
          </cell>
          <cell r="AT74">
            <v>2</v>
          </cell>
          <cell r="AU74">
            <v>135</v>
          </cell>
          <cell r="AV74">
            <v>2.4</v>
          </cell>
          <cell r="AW74">
            <v>0</v>
          </cell>
          <cell r="AX74">
            <v>162.4</v>
          </cell>
          <cell r="AY74">
            <v>579.79999999999995</v>
          </cell>
          <cell r="BA74">
            <v>3</v>
          </cell>
          <cell r="BB74">
            <v>0</v>
          </cell>
          <cell r="BC74">
            <v>104</v>
          </cell>
          <cell r="BD74">
            <v>-32</v>
          </cell>
          <cell r="BE74">
            <v>0</v>
          </cell>
          <cell r="BF74">
            <v>330</v>
          </cell>
          <cell r="BG74">
            <v>0</v>
          </cell>
          <cell r="BH74">
            <v>0</v>
          </cell>
          <cell r="BI74">
            <v>98</v>
          </cell>
          <cell r="BJ74">
            <v>0</v>
          </cell>
          <cell r="BK74">
            <v>0</v>
          </cell>
          <cell r="BL74">
            <v>120</v>
          </cell>
          <cell r="BM74">
            <v>623</v>
          </cell>
        </row>
        <row r="75">
          <cell r="A75" t="str">
            <v xml:space="preserve">   TOTAL A/T INCOME</v>
          </cell>
          <cell r="B75">
            <v>157289.66455081411</v>
          </cell>
          <cell r="C75">
            <v>205208.35230541142</v>
          </cell>
          <cell r="D75">
            <v>243049.94318684237</v>
          </cell>
          <cell r="E75">
            <v>247577.21768553677</v>
          </cell>
          <cell r="F75">
            <v>274480.66466895735</v>
          </cell>
          <cell r="G75">
            <v>298351.18404976634</v>
          </cell>
          <cell r="H75">
            <v>323435.0614824316</v>
          </cell>
          <cell r="I75">
            <v>327314.92381149856</v>
          </cell>
          <cell r="J75">
            <v>243425.13695991423</v>
          </cell>
          <cell r="K75">
            <v>115991.54932322657</v>
          </cell>
          <cell r="L75">
            <v>52000.748603193642</v>
          </cell>
          <cell r="AL75" t="str">
            <v xml:space="preserve">   TOTAL A/T INCOME</v>
          </cell>
          <cell r="AM75">
            <v>6724.8357288116476</v>
          </cell>
          <cell r="AN75">
            <v>7857.5503081878851</v>
          </cell>
          <cell r="AO75">
            <v>12321.44062842773</v>
          </cell>
          <cell r="AP75">
            <v>12657.29315148173</v>
          </cell>
          <cell r="AQ75">
            <v>12863.733868601734</v>
          </cell>
          <cell r="AR75">
            <v>12823.431926271327</v>
          </cell>
          <cell r="AS75">
            <v>13365.681259944449</v>
          </cell>
          <cell r="AT75">
            <v>15598.707674142246</v>
          </cell>
          <cell r="AU75">
            <v>14689.11032801725</v>
          </cell>
          <cell r="AV75">
            <v>14764.897741187249</v>
          </cell>
          <cell r="AW75">
            <v>15464.157465897249</v>
          </cell>
          <cell r="AX75">
            <v>18158.824469843621</v>
          </cell>
          <cell r="AY75">
            <v>157289.66455081411</v>
          </cell>
          <cell r="BA75">
            <v>14281.982240007048</v>
          </cell>
          <cell r="BB75">
            <v>14875.41847179614</v>
          </cell>
          <cell r="BC75">
            <v>23112.962895288139</v>
          </cell>
          <cell r="BD75">
            <v>14329.368394307516</v>
          </cell>
          <cell r="BE75">
            <v>15766.411992738354</v>
          </cell>
          <cell r="BF75">
            <v>17400.518742260545</v>
          </cell>
          <cell r="BG75">
            <v>22943.75224883022</v>
          </cell>
          <cell r="BH75">
            <v>13129.176942814223</v>
          </cell>
          <cell r="BI75">
            <v>17249.553101121419</v>
          </cell>
          <cell r="BJ75">
            <v>13738.764302986576</v>
          </cell>
          <cell r="BK75">
            <v>13840.241369802427</v>
          </cell>
          <cell r="BL75">
            <v>21802.657518458793</v>
          </cell>
          <cell r="BM75">
            <v>202470.80822041139</v>
          </cell>
        </row>
        <row r="77">
          <cell r="A77" t="str">
            <v>Interest Income (After Tax)</v>
          </cell>
          <cell r="B77">
            <v>1352.5853079992871</v>
          </cell>
          <cell r="C77">
            <v>778.84089489298299</v>
          </cell>
          <cell r="D77">
            <v>175.12777361468545</v>
          </cell>
          <cell r="E77">
            <v>415</v>
          </cell>
          <cell r="F77">
            <v>415</v>
          </cell>
          <cell r="G77">
            <v>415</v>
          </cell>
          <cell r="H77">
            <v>415</v>
          </cell>
          <cell r="I77">
            <v>128.37995962844971</v>
          </cell>
          <cell r="J77">
            <v>-36.126982626501992</v>
          </cell>
          <cell r="K77">
            <v>-155.45721347860635</v>
          </cell>
          <cell r="L77">
            <v>-69.763080057593982</v>
          </cell>
          <cell r="AL77" t="str">
            <v>Interest Income (After Tax)</v>
          </cell>
          <cell r="AM77">
            <v>162.23982888028272</v>
          </cell>
          <cell r="AN77">
            <v>219.61418851882308</v>
          </cell>
          <cell r="AO77">
            <v>289.57303914047895</v>
          </cell>
          <cell r="AP77">
            <v>21.068596757913014</v>
          </cell>
          <cell r="AQ77">
            <v>20.421344073848473</v>
          </cell>
          <cell r="AR77">
            <v>115.53054832096981</v>
          </cell>
          <cell r="AS77">
            <v>170.32202494625369</v>
          </cell>
          <cell r="AT77">
            <v>66.169187223531168</v>
          </cell>
          <cell r="AU77">
            <v>76.151305586109885</v>
          </cell>
          <cell r="AV77">
            <v>94.737190008725349</v>
          </cell>
          <cell r="AW77">
            <v>68.128643753814487</v>
          </cell>
          <cell r="AX77">
            <v>48.629410788536461</v>
          </cell>
          <cell r="AY77">
            <v>1352.5853079992871</v>
          </cell>
          <cell r="BA77">
            <v>40.883088127928694</v>
          </cell>
          <cell r="BB77">
            <v>10.586606146412116</v>
          </cell>
          <cell r="BC77">
            <v>7.8525710272625986</v>
          </cell>
          <cell r="BD77">
            <v>316.54088025619342</v>
          </cell>
          <cell r="BE77">
            <v>99.724826068818331</v>
          </cell>
          <cell r="BF77">
            <v>57.55126265386837</v>
          </cell>
          <cell r="BG77">
            <v>40.538038488661613</v>
          </cell>
          <cell r="BH77">
            <v>111.91077510352588</v>
          </cell>
          <cell r="BI77">
            <v>71.307831213781839</v>
          </cell>
          <cell r="BJ77">
            <v>-22.55141446756128</v>
          </cell>
          <cell r="BK77">
            <v>8.1575066638243232</v>
          </cell>
          <cell r="BL77">
            <v>36.338923610267109</v>
          </cell>
          <cell r="BM77">
            <v>778.84089489298299</v>
          </cell>
        </row>
        <row r="78">
          <cell r="A78" t="str">
            <v>Interest Expense (After tax)</v>
          </cell>
          <cell r="B78">
            <v>-24784.714600920001</v>
          </cell>
          <cell r="C78">
            <v>-23885.555337171849</v>
          </cell>
          <cell r="D78">
            <v>-48228</v>
          </cell>
          <cell r="E78">
            <v>-41607.47907727625</v>
          </cell>
          <cell r="F78">
            <v>-37109.735732514251</v>
          </cell>
          <cell r="G78">
            <v>-31025.30378405175</v>
          </cell>
          <cell r="H78">
            <v>-20404.861496766349</v>
          </cell>
          <cell r="I78">
            <v>-10806.123099972461</v>
          </cell>
          <cell r="J78">
            <v>-6440.8069698500094</v>
          </cell>
          <cell r="K78">
            <v>-3238.584086113271</v>
          </cell>
          <cell r="L78">
            <v>-672.50084624134047</v>
          </cell>
          <cell r="AL78" t="str">
            <v>Interest Expense (After tax)</v>
          </cell>
          <cell r="AM78">
            <v>-1657.8571665549998</v>
          </cell>
          <cell r="AN78">
            <v>-1438.7884476250001</v>
          </cell>
          <cell r="AO78">
            <v>-2168.4839384816664</v>
          </cell>
          <cell r="AP78">
            <v>-2101.3535752750004</v>
          </cell>
          <cell r="AQ78">
            <v>-2125.7921586083335</v>
          </cell>
          <cell r="AR78">
            <v>-1999.860604441667</v>
          </cell>
          <cell r="AS78">
            <v>-2456.0603002750004</v>
          </cell>
          <cell r="AT78">
            <v>-2614.5082169416673</v>
          </cell>
          <cell r="AU78">
            <v>-2295.6421154416671</v>
          </cell>
          <cell r="AV78">
            <v>-2058.3760139416668</v>
          </cell>
          <cell r="AW78">
            <v>-2064.1383056083337</v>
          </cell>
          <cell r="AX78">
            <v>-1803.8537577249999</v>
          </cell>
          <cell r="AY78">
            <v>-24784.714600920001</v>
          </cell>
          <cell r="BA78">
            <v>-1493.3561970687679</v>
          </cell>
          <cell r="BB78">
            <v>-1459.8606243239647</v>
          </cell>
          <cell r="BC78">
            <v>-1436.2119569816896</v>
          </cell>
          <cell r="BD78">
            <v>-1424.091967506492</v>
          </cell>
          <cell r="BE78">
            <v>-1424.9617688450667</v>
          </cell>
          <cell r="BF78">
            <v>-1464.106351879931</v>
          </cell>
          <cell r="BG78">
            <v>-1954.3101130378168</v>
          </cell>
          <cell r="BH78">
            <v>-2227.1863633362855</v>
          </cell>
          <cell r="BI78">
            <v>-2208.4500660051649</v>
          </cell>
          <cell r="BJ78">
            <v>-2181.7839974654262</v>
          </cell>
          <cell r="BK78">
            <v>-2224.4971473407518</v>
          </cell>
          <cell r="BL78">
            <v>-4386.7387833804914</v>
          </cell>
          <cell r="BM78">
            <v>-23885.555337171849</v>
          </cell>
        </row>
        <row r="79">
          <cell r="A79" t="str">
            <v>Reserve Maintenance</v>
          </cell>
          <cell r="B79">
            <v>-3058.7679521396485</v>
          </cell>
          <cell r="C79">
            <v>-8849.1058928658895</v>
          </cell>
          <cell r="D79">
            <v>-7009</v>
          </cell>
          <cell r="E79">
            <v>-4140.4712306562105</v>
          </cell>
          <cell r="F79">
            <v>-3584.275682975268</v>
          </cell>
          <cell r="G79">
            <v>-2882.8645985424237</v>
          </cell>
          <cell r="H79">
            <v>-2566.8429730158514</v>
          </cell>
          <cell r="I79">
            <v>-2602.8372153245241</v>
          </cell>
          <cell r="J79">
            <v>-2912.8308914613999</v>
          </cell>
          <cell r="K79">
            <v>-3792.9842257345999</v>
          </cell>
          <cell r="L79">
            <v>-3792.4952617266008</v>
          </cell>
          <cell r="AL79" t="str">
            <v>Reserve Maintenance</v>
          </cell>
          <cell r="AM79">
            <v>-0.15106372188702011</v>
          </cell>
          <cell r="AN79">
            <v>0.94820672521879601</v>
          </cell>
          <cell r="AO79">
            <v>-129.92450381805384</v>
          </cell>
          <cell r="AP79">
            <v>-142.45799247194495</v>
          </cell>
          <cell r="AQ79">
            <v>-110.17913955269</v>
          </cell>
          <cell r="AR79">
            <v>-145.80484101263255</v>
          </cell>
          <cell r="AS79">
            <v>-282.93785303650498</v>
          </cell>
          <cell r="AT79">
            <v>-258.1680774686871</v>
          </cell>
          <cell r="AU79">
            <v>-295.8448671863456</v>
          </cell>
          <cell r="AV79">
            <v>-286.59855526532505</v>
          </cell>
          <cell r="AW79">
            <v>-265.24229418147473</v>
          </cell>
          <cell r="AX79">
            <v>-1142.4069711493214</v>
          </cell>
          <cell r="AY79">
            <v>-3058.7679521396485</v>
          </cell>
          <cell r="BA79">
            <v>-28.35266407120001</v>
          </cell>
          <cell r="BB79">
            <v>-7.624915351287207</v>
          </cell>
          <cell r="BC79">
            <v>-28.08435333289043</v>
          </cell>
          <cell r="BD79">
            <v>-96.568854062166565</v>
          </cell>
          <cell r="BE79">
            <v>-7.1132578524740353</v>
          </cell>
          <cell r="BF79">
            <v>97.475285709591049</v>
          </cell>
          <cell r="BG79">
            <v>2823.293477734408</v>
          </cell>
          <cell r="BH79">
            <v>-26.695793255726368</v>
          </cell>
          <cell r="BI79">
            <v>-1805.5436769184416</v>
          </cell>
          <cell r="BJ79">
            <v>-19.569568640021778</v>
          </cell>
          <cell r="BK79">
            <v>-11.498658578177624</v>
          </cell>
          <cell r="BL79">
            <v>-9738.8229142475029</v>
          </cell>
          <cell r="BM79">
            <v>-8849.1058928658895</v>
          </cell>
        </row>
        <row r="81">
          <cell r="A81" t="str">
            <v>Operating Expenses (A/T)</v>
          </cell>
          <cell r="AL81" t="str">
            <v>Operating Expenses (A/T)</v>
          </cell>
        </row>
        <row r="82">
          <cell r="A82" t="str">
            <v xml:space="preserve">  Depreciation &amp; Amortization</v>
          </cell>
          <cell r="B82">
            <v>-1020.7959148399998</v>
          </cell>
          <cell r="C82">
            <v>-1559.9776878400003</v>
          </cell>
          <cell r="D82">
            <v>-3284.82</v>
          </cell>
          <cell r="E82">
            <v>-3383.3645999999999</v>
          </cell>
          <cell r="F82">
            <v>-3484.8655380000005</v>
          </cell>
          <cell r="G82">
            <v>-3589.41150414</v>
          </cell>
          <cell r="H82">
            <v>-3697.0938492642003</v>
          </cell>
          <cell r="I82">
            <v>-3808.2637453608436</v>
          </cell>
          <cell r="J82">
            <v>-3427.4373708247595</v>
          </cell>
          <cell r="K82">
            <v>-2913.3217652010458</v>
          </cell>
          <cell r="L82">
            <v>-2184.9913239007842</v>
          </cell>
          <cell r="AL82" t="str">
            <v xml:space="preserve">  Depreciation &amp; Amortization</v>
          </cell>
          <cell r="AM82">
            <v>-87.80435482</v>
          </cell>
          <cell r="AN82">
            <v>-127.80080482000001</v>
          </cell>
          <cell r="AO82">
            <v>-131.95984308000001</v>
          </cell>
          <cell r="AP82">
            <v>-120.55878094000002</v>
          </cell>
          <cell r="AQ82">
            <v>-125.71269386000002</v>
          </cell>
          <cell r="AR82">
            <v>-125.14385546000003</v>
          </cell>
          <cell r="AS82">
            <v>-122.09049684000001</v>
          </cell>
          <cell r="AT82">
            <v>-1108.12623766</v>
          </cell>
          <cell r="AU82">
            <v>-273.26344942000003</v>
          </cell>
          <cell r="AV82">
            <v>-496.6634727600001</v>
          </cell>
          <cell r="AW82">
            <v>-255.96068888000002</v>
          </cell>
          <cell r="AX82">
            <v>1954.2887637000001</v>
          </cell>
          <cell r="AY82">
            <v>-1020.7959148399998</v>
          </cell>
          <cell r="BA82">
            <v>-69.919720000000012</v>
          </cell>
          <cell r="BB82">
            <v>-50.958440000000003</v>
          </cell>
          <cell r="BC82">
            <v>-102.50942000000001</v>
          </cell>
          <cell r="BD82">
            <v>-79.400360000000006</v>
          </cell>
          <cell r="BE82">
            <v>-113.76768000000001</v>
          </cell>
          <cell r="BF82">
            <v>-114.36022000000001</v>
          </cell>
          <cell r="BG82">
            <v>-270.79078000000004</v>
          </cell>
          <cell r="BH82">
            <v>-65.591807840000001</v>
          </cell>
          <cell r="BI82">
            <v>-173.61422000000002</v>
          </cell>
          <cell r="BJ82">
            <v>-171.24406000000002</v>
          </cell>
          <cell r="BK82">
            <v>-171.83660000000003</v>
          </cell>
          <cell r="BL82">
            <v>-175.98438000000002</v>
          </cell>
          <cell r="BM82">
            <v>-1559.9776878400003</v>
          </cell>
        </row>
        <row r="83">
          <cell r="A83" t="str">
            <v xml:space="preserve">  General &amp; Administrative:</v>
          </cell>
          <cell r="AL83" t="str">
            <v xml:space="preserve">  General &amp; Administrative:</v>
          </cell>
        </row>
        <row r="84">
          <cell r="A84" t="str">
            <v xml:space="preserve">    Labor Expense</v>
          </cell>
          <cell r="B84">
            <v>-15381.650461060002</v>
          </cell>
          <cell r="C84">
            <v>-29428.148316320003</v>
          </cell>
          <cell r="D84">
            <v>-17335.365000000002</v>
          </cell>
          <cell r="E84">
            <v>-19068.901500000004</v>
          </cell>
          <cell r="F84">
            <v>-20975.791650000006</v>
          </cell>
          <cell r="G84">
            <v>-23073.370815000006</v>
          </cell>
          <cell r="H84">
            <v>-25380.707896500007</v>
          </cell>
          <cell r="I84">
            <v>-27920.663498213213</v>
          </cell>
          <cell r="J84">
            <v>-30712.729848034538</v>
          </cell>
          <cell r="K84">
            <v>-33784.002832837992</v>
          </cell>
          <cell r="L84">
            <v>-37162.403116121794</v>
          </cell>
          <cell r="AL84" t="str">
            <v xml:space="preserve">    Labor Expense</v>
          </cell>
          <cell r="AM84">
            <v>-542.79389684000012</v>
          </cell>
          <cell r="AN84">
            <v>-987.62434056000006</v>
          </cell>
          <cell r="AO84">
            <v>-1186.0837627600001</v>
          </cell>
          <cell r="AP84">
            <v>-992.16319696000005</v>
          </cell>
          <cell r="AQ84">
            <v>-1439.9907080000003</v>
          </cell>
          <cell r="AR84">
            <v>-636.22027117999994</v>
          </cell>
          <cell r="AS84">
            <v>-1312.7984417600001</v>
          </cell>
          <cell r="AT84">
            <v>-1403.6241580400001</v>
          </cell>
          <cell r="AU84">
            <v>-1688.52509306</v>
          </cell>
          <cell r="AV84">
            <v>-1409.4897115000003</v>
          </cell>
          <cell r="AW84">
            <v>-1272.9347207200001</v>
          </cell>
          <cell r="AX84">
            <v>-2509.4021596800003</v>
          </cell>
          <cell r="AY84">
            <v>-15381.650461060002</v>
          </cell>
          <cell r="BA84">
            <v>-1192.7830200000001</v>
          </cell>
          <cell r="BB84">
            <v>-1154.8604600000001</v>
          </cell>
          <cell r="BC84">
            <v>-1209.9666800000002</v>
          </cell>
          <cell r="BD84">
            <v>-1273.9610000000002</v>
          </cell>
          <cell r="BE84">
            <v>-1254.4071800000002</v>
          </cell>
          <cell r="BF84">
            <v>-1485.4977800000001</v>
          </cell>
          <cell r="BG84">
            <v>-1641.9893716199999</v>
          </cell>
          <cell r="BH84">
            <v>-1921.4768612</v>
          </cell>
          <cell r="BI84">
            <v>-1912.6912706200003</v>
          </cell>
          <cell r="BJ84">
            <v>-1952.6474279000001</v>
          </cell>
          <cell r="BK84">
            <v>-1957.5441784600002</v>
          </cell>
          <cell r="BL84">
            <v>-12470.323086520002</v>
          </cell>
          <cell r="BM84">
            <v>-29428.148316320003</v>
          </cell>
        </row>
        <row r="85">
          <cell r="A85" t="str">
            <v xml:space="preserve">    Benefits &amp; Payroll Taxes</v>
          </cell>
          <cell r="B85">
            <v>-2006.3422176200002</v>
          </cell>
          <cell r="C85">
            <v>-2371.0316263400005</v>
          </cell>
          <cell r="D85">
            <v>0</v>
          </cell>
          <cell r="E85">
            <v>0</v>
          </cell>
          <cell r="F85">
            <v>0</v>
          </cell>
          <cell r="G85">
            <v>0</v>
          </cell>
          <cell r="H85">
            <v>0</v>
          </cell>
          <cell r="I85">
            <v>0</v>
          </cell>
          <cell r="J85">
            <v>0</v>
          </cell>
          <cell r="K85">
            <v>0</v>
          </cell>
          <cell r="L85">
            <v>0</v>
          </cell>
          <cell r="AL85" t="str">
            <v xml:space="preserve">    Benefits &amp; Payroll Taxes</v>
          </cell>
          <cell r="AM85">
            <v>43.075287840000001</v>
          </cell>
          <cell r="AN85">
            <v>-312.08192989999998</v>
          </cell>
          <cell r="AO85">
            <v>-372.47182908000002</v>
          </cell>
          <cell r="AP85">
            <v>61.791848820000006</v>
          </cell>
          <cell r="AQ85">
            <v>-134.99305534000001</v>
          </cell>
          <cell r="AR85">
            <v>-129.56301878000002</v>
          </cell>
          <cell r="AS85">
            <v>-104.17090216000001</v>
          </cell>
          <cell r="AT85">
            <v>-140.72706492</v>
          </cell>
          <cell r="AU85">
            <v>-456.48570552000007</v>
          </cell>
          <cell r="AV85">
            <v>-117.20500454</v>
          </cell>
          <cell r="AW85">
            <v>-221.63188398</v>
          </cell>
          <cell r="AX85">
            <v>-121.87896006000001</v>
          </cell>
          <cell r="AY85">
            <v>-2006.3422176199999</v>
          </cell>
          <cell r="BA85">
            <v>-218.64726000000002</v>
          </cell>
          <cell r="BB85">
            <v>-117.91546000000001</v>
          </cell>
          <cell r="BC85">
            <v>-247.68172000000004</v>
          </cell>
          <cell r="BD85">
            <v>-168.87390000000002</v>
          </cell>
          <cell r="BE85">
            <v>-113.17514000000001</v>
          </cell>
          <cell r="BF85">
            <v>-310.49096000000003</v>
          </cell>
          <cell r="BG85">
            <v>-59.96919578</v>
          </cell>
          <cell r="BH85">
            <v>-194.51606850000002</v>
          </cell>
          <cell r="BI85">
            <v>-234.68672526000003</v>
          </cell>
          <cell r="BJ85">
            <v>-233.91642326000002</v>
          </cell>
          <cell r="BK85">
            <v>-235.38058960000004</v>
          </cell>
          <cell r="BL85">
            <v>-235.77818394000002</v>
          </cell>
          <cell r="BM85">
            <v>-2371.0316263400005</v>
          </cell>
        </row>
        <row r="86">
          <cell r="A86" t="str">
            <v xml:space="preserve">    Controllable Expenses</v>
          </cell>
          <cell r="B86">
            <v>-3282.9767581000006</v>
          </cell>
          <cell r="C86">
            <v>-6395.2640736400008</v>
          </cell>
          <cell r="D86">
            <v>-5364.4949999999999</v>
          </cell>
          <cell r="E86">
            <v>-5900.9445000000014</v>
          </cell>
          <cell r="F86">
            <v>-6491.038950000001</v>
          </cell>
          <cell r="G86">
            <v>-7140.1428450000021</v>
          </cell>
          <cell r="H86">
            <v>-7854.157129500004</v>
          </cell>
          <cell r="I86">
            <v>-8640.1561047516043</v>
          </cell>
          <cell r="J86">
            <v>-9504.1717152267665</v>
          </cell>
          <cell r="K86">
            <v>-10454.588886749443</v>
          </cell>
          <cell r="L86">
            <v>-11500.047775424389</v>
          </cell>
          <cell r="AL86" t="str">
            <v xml:space="preserve">    Controllable Expenses</v>
          </cell>
          <cell r="AM86">
            <v>-97.455053800000016</v>
          </cell>
          <cell r="AN86">
            <v>-103.74131066000001</v>
          </cell>
          <cell r="AO86">
            <v>-309.40068640000004</v>
          </cell>
          <cell r="AP86">
            <v>-314.64822064000003</v>
          </cell>
          <cell r="AQ86">
            <v>-267.25272366000002</v>
          </cell>
          <cell r="AR86">
            <v>-482.52072804000005</v>
          </cell>
          <cell r="AS86">
            <v>-994.77926106000007</v>
          </cell>
          <cell r="AT86">
            <v>537.3034212</v>
          </cell>
          <cell r="AU86">
            <v>-243.82309952000003</v>
          </cell>
          <cell r="AV86">
            <v>-289.83442306000006</v>
          </cell>
          <cell r="AW86">
            <v>-223.02613060000002</v>
          </cell>
          <cell r="AX86">
            <v>-493.79854186000006</v>
          </cell>
          <cell r="AY86">
            <v>-3282.9767581000006</v>
          </cell>
          <cell r="BA86">
            <v>-197.90836000000002</v>
          </cell>
          <cell r="BB86">
            <v>-219.83234000000002</v>
          </cell>
          <cell r="BC86">
            <v>-436.10944000000006</v>
          </cell>
          <cell r="BD86">
            <v>-317.60144000000003</v>
          </cell>
          <cell r="BE86">
            <v>-297.45508000000001</v>
          </cell>
          <cell r="BF86">
            <v>-409.44514000000004</v>
          </cell>
          <cell r="BG86">
            <v>-375.14062924000007</v>
          </cell>
          <cell r="BH86">
            <v>-557.62813574000006</v>
          </cell>
          <cell r="BI86">
            <v>-701.12117738000018</v>
          </cell>
          <cell r="BJ86">
            <v>-340.30935042000004</v>
          </cell>
          <cell r="BK86">
            <v>-337.97474282000007</v>
          </cell>
          <cell r="BL86">
            <v>-2204.7382380400004</v>
          </cell>
          <cell r="BM86">
            <v>-6395.2640736400008</v>
          </cell>
        </row>
        <row r="87">
          <cell r="A87" t="str">
            <v xml:space="preserve">    Professional Expenses</v>
          </cell>
          <cell r="B87">
            <v>-2378.47215112</v>
          </cell>
          <cell r="C87">
            <v>-3209.9130208600009</v>
          </cell>
          <cell r="D87">
            <v>-2034.0525</v>
          </cell>
          <cell r="E87">
            <v>-2237.45775</v>
          </cell>
          <cell r="F87">
            <v>-2461.2035250000004</v>
          </cell>
          <cell r="G87">
            <v>-2707.3238775000004</v>
          </cell>
          <cell r="H87">
            <v>-2978.0562652500007</v>
          </cell>
          <cell r="I87">
            <v>-3276.083047008201</v>
          </cell>
          <cell r="J87">
            <v>-3603.6913517090215</v>
          </cell>
          <cell r="K87">
            <v>-3964.0604868799237</v>
          </cell>
          <cell r="L87">
            <v>-4360.4665355679163</v>
          </cell>
          <cell r="AL87" t="str">
            <v xml:space="preserve">    Professional Expenses</v>
          </cell>
          <cell r="AM87">
            <v>-51.226860620000011</v>
          </cell>
          <cell r="AN87">
            <v>-82.958562700000002</v>
          </cell>
          <cell r="AO87">
            <v>-143.77331306000002</v>
          </cell>
          <cell r="AP87">
            <v>-258.30359204000001</v>
          </cell>
          <cell r="AQ87">
            <v>-48.503546780000008</v>
          </cell>
          <cell r="AR87">
            <v>-118.03515308000001</v>
          </cell>
          <cell r="AS87">
            <v>-96.479140420000022</v>
          </cell>
          <cell r="AT87">
            <v>-413.64743368000006</v>
          </cell>
          <cell r="AU87">
            <v>-168.11781896000002</v>
          </cell>
          <cell r="AV87">
            <v>-78.542954620000003</v>
          </cell>
          <cell r="AW87">
            <v>-371.81351714000004</v>
          </cell>
          <cell r="AX87">
            <v>-547.0702580200001</v>
          </cell>
          <cell r="AY87">
            <v>-2378.47215112</v>
          </cell>
          <cell r="BA87">
            <v>-77.030200000000008</v>
          </cell>
          <cell r="BB87">
            <v>-222.20250000000001</v>
          </cell>
          <cell r="BC87">
            <v>-138.06182000000001</v>
          </cell>
          <cell r="BD87">
            <v>-112.58260000000001</v>
          </cell>
          <cell r="BE87">
            <v>-100.13926000000001</v>
          </cell>
          <cell r="BF87">
            <v>-127.98864000000002</v>
          </cell>
          <cell r="BG87">
            <v>-358.68046058000004</v>
          </cell>
          <cell r="BH87">
            <v>-183.71287922000002</v>
          </cell>
          <cell r="BI87">
            <v>-112.16722946000002</v>
          </cell>
          <cell r="BJ87">
            <v>-92.26440340000002</v>
          </cell>
          <cell r="BK87">
            <v>-105.59655340000002</v>
          </cell>
          <cell r="BL87">
            <v>-1579.4864748000002</v>
          </cell>
          <cell r="BM87">
            <v>-3209.9130208600009</v>
          </cell>
        </row>
        <row r="88">
          <cell r="A88" t="str">
            <v xml:space="preserve">    Other Operating Expenses</v>
          </cell>
          <cell r="B88">
            <v>39.213704660000126</v>
          </cell>
          <cell r="C88">
            <v>-123.94099926</v>
          </cell>
          <cell r="D88">
            <v>-134.4975</v>
          </cell>
          <cell r="E88">
            <v>-147.94725000000003</v>
          </cell>
          <cell r="F88">
            <v>-162.74197500000002</v>
          </cell>
          <cell r="G88">
            <v>-179.01617250000004</v>
          </cell>
          <cell r="H88">
            <v>-196.91778975000005</v>
          </cell>
          <cell r="I88">
            <v>-216.6241921558001</v>
          </cell>
          <cell r="J88">
            <v>-238.28661137138016</v>
          </cell>
          <cell r="K88">
            <v>-262.11527250851822</v>
          </cell>
          <cell r="L88">
            <v>-288.32679975937003</v>
          </cell>
          <cell r="AL88" t="str">
            <v xml:space="preserve">   Other Operating Expenses</v>
          </cell>
          <cell r="AM88">
            <v>-10.867183600000001</v>
          </cell>
          <cell r="AN88">
            <v>-6.0279094200000003</v>
          </cell>
          <cell r="AO88">
            <v>-7.525258</v>
          </cell>
          <cell r="AP88">
            <v>-19.951414340000003</v>
          </cell>
          <cell r="AQ88">
            <v>-4.8066844800000004</v>
          </cell>
          <cell r="AR88">
            <v>-12.406009980000002</v>
          </cell>
          <cell r="AS88">
            <v>-11.707405320000001</v>
          </cell>
          <cell r="AT88">
            <v>-423.19562324000003</v>
          </cell>
          <cell r="AU88">
            <v>-16.890945240000001</v>
          </cell>
          <cell r="AV88">
            <v>-22.862563360000003</v>
          </cell>
          <cell r="AW88">
            <v>-9.9594123200000002</v>
          </cell>
          <cell r="AX88">
            <v>585.41411396000012</v>
          </cell>
          <cell r="AY88">
            <v>39.21370466000019</v>
          </cell>
          <cell r="BA88">
            <v>-7.1104800000000008</v>
          </cell>
          <cell r="BB88">
            <v>-8.2955600000000018</v>
          </cell>
          <cell r="BC88">
            <v>-8.2955600000000018</v>
          </cell>
          <cell r="BD88">
            <v>-7.7030200000000004</v>
          </cell>
          <cell r="BE88">
            <v>-23.701600000000003</v>
          </cell>
          <cell r="BF88">
            <v>-5.3328600000000002</v>
          </cell>
          <cell r="BG88">
            <v>-20.055108840000006</v>
          </cell>
          <cell r="BH88">
            <v>-21.53053344000001</v>
          </cell>
          <cell r="BI88">
            <v>-7.7142782600000039</v>
          </cell>
          <cell r="BJ88">
            <v>-4.7213587199999774</v>
          </cell>
          <cell r="BK88">
            <v>-4.7403200000000005</v>
          </cell>
          <cell r="BL88">
            <v>-4.7403200000000005</v>
          </cell>
          <cell r="BM88">
            <v>-123.94099926</v>
          </cell>
        </row>
        <row r="89">
          <cell r="A89" t="str">
            <v xml:space="preserve"> Total G&amp;A Expense</v>
          </cell>
          <cell r="B89">
            <v>-23010.227883240004</v>
          </cell>
          <cell r="C89">
            <v>-41757.298036420005</v>
          </cell>
          <cell r="D89">
            <v>-24868.410000000003</v>
          </cell>
          <cell r="E89">
            <v>-27355.251000000007</v>
          </cell>
          <cell r="F89">
            <v>-30090.77610000001</v>
          </cell>
          <cell r="G89">
            <v>-33099.85371000001</v>
          </cell>
          <cell r="H89">
            <v>-36409.839081000013</v>
          </cell>
          <cell r="I89">
            <v>-40053.52684212882</v>
          </cell>
          <cell r="J89">
            <v>-44058.879526341705</v>
          </cell>
          <cell r="K89">
            <v>-48464.767478975882</v>
          </cell>
          <cell r="L89">
            <v>-53311.244226873474</v>
          </cell>
          <cell r="AL89" t="str">
            <v xml:space="preserve"> Total G&amp;A Expense</v>
          </cell>
          <cell r="AM89">
            <v>-659.2677070200001</v>
          </cell>
          <cell r="AN89">
            <v>-1492.4340532399999</v>
          </cell>
          <cell r="AO89">
            <v>-2019.2548492999999</v>
          </cell>
          <cell r="AP89">
            <v>-1523.27457516</v>
          </cell>
          <cell r="AQ89">
            <v>-1895.5467182600003</v>
          </cell>
          <cell r="AR89">
            <v>-1378.74518106</v>
          </cell>
          <cell r="AS89">
            <v>-2519.9351507199999</v>
          </cell>
          <cell r="AT89">
            <v>-1843.8908586800001</v>
          </cell>
          <cell r="AU89">
            <v>-2573.8426623</v>
          </cell>
          <cell r="AV89">
            <v>-1917.9346570800005</v>
          </cell>
          <cell r="AW89">
            <v>-2099.3656647600001</v>
          </cell>
          <cell r="AX89">
            <v>-3086.7358056600001</v>
          </cell>
          <cell r="AY89">
            <v>-23010.227883240001</v>
          </cell>
          <cell r="BA89">
            <v>-1693.4793199999999</v>
          </cell>
          <cell r="BB89">
            <v>-1723.1063200000001</v>
          </cell>
          <cell r="BC89">
            <v>-2040.1152200000001</v>
          </cell>
          <cell r="BD89">
            <v>-2239.7219599999999</v>
          </cell>
          <cell r="BE89">
            <v>-1658.8782600000002</v>
          </cell>
          <cell r="BF89">
            <v>-2338.7553800000005</v>
          </cell>
          <cell r="BG89">
            <v>-2455.8347660600007</v>
          </cell>
          <cell r="BH89">
            <v>-2878.8644781000003</v>
          </cell>
          <cell r="BI89">
            <v>-2968.3806809800003</v>
          </cell>
          <cell r="BJ89">
            <v>-2623.8589637</v>
          </cell>
          <cell r="BK89">
            <v>-2641.23638428</v>
          </cell>
          <cell r="BL89">
            <v>-16495.066303300002</v>
          </cell>
          <cell r="BM89">
            <v>-41757.298036420005</v>
          </cell>
        </row>
        <row r="91">
          <cell r="A91" t="str">
            <v>Total Operating Expenses</v>
          </cell>
          <cell r="B91">
            <v>-24031.023798080005</v>
          </cell>
          <cell r="C91">
            <v>-43857.275724260006</v>
          </cell>
          <cell r="D91">
            <v>-28153.230000000003</v>
          </cell>
          <cell r="E91">
            <v>-30738.615600000008</v>
          </cell>
          <cell r="F91">
            <v>-33575.641638000008</v>
          </cell>
          <cell r="G91">
            <v>-36689.26521414001</v>
          </cell>
          <cell r="H91">
            <v>-40106.932930264215</v>
          </cell>
          <cell r="I91">
            <v>-43861.790587489661</v>
          </cell>
          <cell r="J91">
            <v>-47486.316897166464</v>
          </cell>
          <cell r="K91">
            <v>-51378.089244176925</v>
          </cell>
          <cell r="L91">
            <v>-55496.235550774261</v>
          </cell>
          <cell r="AL91" t="str">
            <v>Total Operating Expenses</v>
          </cell>
          <cell r="AM91">
            <v>-747.07206184000006</v>
          </cell>
          <cell r="AN91">
            <v>-1620.2348580599999</v>
          </cell>
          <cell r="AO91">
            <v>-2151.2146923800001</v>
          </cell>
          <cell r="AP91">
            <v>-1643.8333560999999</v>
          </cell>
          <cell r="AQ91">
            <v>-2021.2594121200002</v>
          </cell>
          <cell r="AR91">
            <v>-1503.88903652</v>
          </cell>
          <cell r="AS91">
            <v>-2642.0256475599999</v>
          </cell>
          <cell r="AT91">
            <v>-2952.0170963400001</v>
          </cell>
          <cell r="AU91">
            <v>-2847.1061117200002</v>
          </cell>
          <cell r="AV91">
            <v>-2414.5981298400006</v>
          </cell>
          <cell r="AW91">
            <v>-2355.32635364</v>
          </cell>
          <cell r="AX91">
            <v>-1132.44704196</v>
          </cell>
          <cell r="AY91">
            <v>-24031.023798080001</v>
          </cell>
          <cell r="BA91">
            <v>-1763.39904</v>
          </cell>
          <cell r="BB91">
            <v>-1774.0647600000002</v>
          </cell>
          <cell r="BC91">
            <v>-2142.62464</v>
          </cell>
          <cell r="BD91">
            <v>-2319.1223199999999</v>
          </cell>
          <cell r="BE91">
            <v>-1772.6459400000001</v>
          </cell>
          <cell r="BF91">
            <v>-2993.1156000000005</v>
          </cell>
          <cell r="BG91">
            <v>-2726.6255460600005</v>
          </cell>
          <cell r="BH91">
            <v>-2944.4562859400003</v>
          </cell>
          <cell r="BI91">
            <v>-3141.9949009800002</v>
          </cell>
          <cell r="BJ91">
            <v>-2795.1030237</v>
          </cell>
          <cell r="BK91">
            <v>-2813.0729842800001</v>
          </cell>
          <cell r="BL91">
            <v>-16671.050683300004</v>
          </cell>
          <cell r="BM91">
            <v>-43857.275724260006</v>
          </cell>
        </row>
        <row r="93">
          <cell r="A93" t="str">
            <v>Net Income Before Corp O/H</v>
          </cell>
          <cell r="B93">
            <v>106767.74350767373</v>
          </cell>
          <cell r="C93">
            <v>129395.25624600665</v>
          </cell>
          <cell r="D93">
            <v>159834.84096045705</v>
          </cell>
          <cell r="E93">
            <v>171505.6517776043</v>
          </cell>
          <cell r="F93">
            <v>200626.01161546784</v>
          </cell>
          <cell r="G93">
            <v>228168.75045303215</v>
          </cell>
          <cell r="H93">
            <v>260771.4240823852</v>
          </cell>
          <cell r="I93">
            <v>270172.5528683404</v>
          </cell>
          <cell r="J93">
            <v>186549.05521880987</v>
          </cell>
          <cell r="K93">
            <v>57426.434553723171</v>
          </cell>
          <cell r="L93">
            <v>-8030.246135606154</v>
          </cell>
          <cell r="AL93" t="str">
            <v>Net Income Before Corp O/H</v>
          </cell>
          <cell r="AM93">
            <v>4481.995265575043</v>
          </cell>
          <cell r="AN93">
            <v>5019.0893977469259</v>
          </cell>
          <cell r="AO93">
            <v>8161.3905328884894</v>
          </cell>
          <cell r="AP93">
            <v>8790.716824392699</v>
          </cell>
          <cell r="AQ93">
            <v>8626.9245023945568</v>
          </cell>
          <cell r="AR93">
            <v>9289.4079926179984</v>
          </cell>
          <cell r="AS93">
            <v>8154.9794840191989</v>
          </cell>
          <cell r="AT93">
            <v>9840.1834706154241</v>
          </cell>
          <cell r="AU93">
            <v>9326.6685392553463</v>
          </cell>
          <cell r="AV93">
            <v>10100.062232148983</v>
          </cell>
          <cell r="AW93">
            <v>10847.579156221254</v>
          </cell>
          <cell r="AX93">
            <v>14128.746109797838</v>
          </cell>
          <cell r="AY93">
            <v>106767.74350767375</v>
          </cell>
          <cell r="BA93">
            <v>11037.757426995007</v>
          </cell>
          <cell r="BB93">
            <v>11644.4547782673</v>
          </cell>
          <cell r="BC93">
            <v>19513.894516000822</v>
          </cell>
          <cell r="BD93">
            <v>10806.12613299505</v>
          </cell>
          <cell r="BE93">
            <v>12661.415852109631</v>
          </cell>
          <cell r="BF93">
            <v>13098.323338744074</v>
          </cell>
          <cell r="BG93">
            <v>21126.648105955475</v>
          </cell>
          <cell r="BH93">
            <v>8042.7492753857359</v>
          </cell>
          <cell r="BI93">
            <v>10164.872288431592</v>
          </cell>
          <cell r="BJ93">
            <v>8719.7562987135661</v>
          </cell>
          <cell r="BK93">
            <v>8799.3300862673241</v>
          </cell>
          <cell r="BL93">
            <v>-8957.6159388589367</v>
          </cell>
          <cell r="BM93">
            <v>126657.71216100662</v>
          </cell>
        </row>
        <row r="94">
          <cell r="A94" t="str">
            <v>Corporate Overhead (After Tax)</v>
          </cell>
          <cell r="B94">
            <v>-1508.5232918600002</v>
          </cell>
          <cell r="C94">
            <v>-1779.1994924001999</v>
          </cell>
          <cell r="D94">
            <v>-2045.9025000000001</v>
          </cell>
          <cell r="E94">
            <v>-2250.6446820000006</v>
          </cell>
          <cell r="F94">
            <v>-2475.7091502000003</v>
          </cell>
          <cell r="G94">
            <v>-2723.2800652200003</v>
          </cell>
          <cell r="H94">
            <v>-2995.6080717420009</v>
          </cell>
          <cell r="I94">
            <v>-3295.1688789162013</v>
          </cell>
          <cell r="J94">
            <v>-3624.6857668078214</v>
          </cell>
          <cell r="K94">
            <v>-3987.1543434886039</v>
          </cell>
          <cell r="L94">
            <v>-4385.8697778374644</v>
          </cell>
          <cell r="AL94" t="str">
            <v>Corporate Overhead (After Tax)</v>
          </cell>
          <cell r="AM94">
            <v>-55.531663720000012</v>
          </cell>
          <cell r="AN94">
            <v>-85.379088600000017</v>
          </cell>
          <cell r="AO94">
            <v>-96.48802852</v>
          </cell>
          <cell r="AP94">
            <v>-125.51834074000003</v>
          </cell>
          <cell r="AQ94">
            <v>-150.99993090000001</v>
          </cell>
          <cell r="AR94">
            <v>-116.63320344000002</v>
          </cell>
          <cell r="AS94">
            <v>-126.42788964000002</v>
          </cell>
          <cell r="AT94">
            <v>-239.16810528000002</v>
          </cell>
          <cell r="AU94">
            <v>-145.15570888000002</v>
          </cell>
          <cell r="AV94">
            <v>-139.86965954000001</v>
          </cell>
          <cell r="AW94">
            <v>-134.30748656000003</v>
          </cell>
          <cell r="AX94">
            <v>-93.044186040000014</v>
          </cell>
          <cell r="AY94">
            <v>-1508.52329186</v>
          </cell>
          <cell r="BA94">
            <v>-151.05088934000003</v>
          </cell>
          <cell r="BB94">
            <v>-109.41547370000001</v>
          </cell>
          <cell r="BC94">
            <v>-176.96918148</v>
          </cell>
          <cell r="BD94">
            <v>-158.80190508000001</v>
          </cell>
          <cell r="BE94">
            <v>-159.70375096000001</v>
          </cell>
          <cell r="BF94">
            <v>-214.58125052000005</v>
          </cell>
          <cell r="BG94">
            <v>-99.641526400000032</v>
          </cell>
          <cell r="BH94">
            <v>-199.93010648000001</v>
          </cell>
          <cell r="BI94">
            <v>-146.13555080020001</v>
          </cell>
          <cell r="BJ94">
            <v>-111.10125000000001</v>
          </cell>
          <cell r="BK94">
            <v>-125.91475000000001</v>
          </cell>
          <cell r="BL94">
            <v>-125.95385764000001</v>
          </cell>
          <cell r="BM94">
            <v>-1779.1994924001999</v>
          </cell>
        </row>
        <row r="95">
          <cell r="A95" t="str">
            <v>Net Income After Corp O/H</v>
          </cell>
          <cell r="B95">
            <v>105259.22021581374</v>
          </cell>
          <cell r="C95">
            <v>127616.05675360645</v>
          </cell>
          <cell r="D95">
            <v>157788.93846045705</v>
          </cell>
          <cell r="E95">
            <v>169255.00709560429</v>
          </cell>
          <cell r="F95">
            <v>198150.30246526783</v>
          </cell>
          <cell r="G95">
            <v>225445.47038781215</v>
          </cell>
          <cell r="H95">
            <v>257775.8160106432</v>
          </cell>
          <cell r="I95">
            <v>266877.38398942421</v>
          </cell>
          <cell r="J95">
            <v>182924.36945200205</v>
          </cell>
          <cell r="K95">
            <v>53439.280210234567</v>
          </cell>
          <cell r="L95">
            <v>-12416.115913443618</v>
          </cell>
          <cell r="AL95" t="str">
            <v>Net Income After Corp O/H</v>
          </cell>
          <cell r="AM95">
            <v>4426.4636018550427</v>
          </cell>
          <cell r="AN95">
            <v>4933.7103091469262</v>
          </cell>
          <cell r="AO95">
            <v>8064.9025043684896</v>
          </cell>
          <cell r="AP95">
            <v>8665.198483652699</v>
          </cell>
          <cell r="AQ95">
            <v>8475.9245714945573</v>
          </cell>
          <cell r="AR95">
            <v>9172.7747891779982</v>
          </cell>
          <cell r="AS95">
            <v>8028.5515943791988</v>
          </cell>
          <cell r="AT95">
            <v>9601.0153653354246</v>
          </cell>
          <cell r="AU95">
            <v>9181.5128303753463</v>
          </cell>
          <cell r="AV95">
            <v>9960.192572608983</v>
          </cell>
          <cell r="AW95">
            <v>10713.271669661255</v>
          </cell>
          <cell r="AX95">
            <v>14035.701923757837</v>
          </cell>
          <cell r="AY95">
            <v>105259.22021581374</v>
          </cell>
          <cell r="BA95">
            <v>10886.706537655007</v>
          </cell>
          <cell r="BB95">
            <v>11535.039304567299</v>
          </cell>
          <cell r="BC95">
            <v>19336.925334520824</v>
          </cell>
          <cell r="BD95">
            <v>10647.324227915051</v>
          </cell>
          <cell r="BE95">
            <v>12501.712101149631</v>
          </cell>
          <cell r="BF95">
            <v>12883.742088224075</v>
          </cell>
          <cell r="BG95">
            <v>21027.006579555476</v>
          </cell>
          <cell r="BH95">
            <v>7842.8191689057358</v>
          </cell>
          <cell r="BI95">
            <v>10018.736737631392</v>
          </cell>
          <cell r="BJ95">
            <v>8608.6550487135664</v>
          </cell>
          <cell r="BK95">
            <v>8673.4153362673242</v>
          </cell>
          <cell r="BL95">
            <v>-9083.5697964989358</v>
          </cell>
          <cell r="BM95">
            <v>124878.51266860646</v>
          </cell>
        </row>
        <row r="96">
          <cell r="E96">
            <v>172805.40258777497</v>
          </cell>
          <cell r="F96">
            <v>200921.09615926212</v>
          </cell>
          <cell r="G96">
            <v>226836.49930116619</v>
          </cell>
          <cell r="H96">
            <v>260447.80223935618</v>
          </cell>
          <cell r="L96" t="e">
            <v>#NUM!</v>
          </cell>
          <cell r="AM96">
            <v>4427</v>
          </cell>
          <cell r="AN96">
            <v>4988</v>
          </cell>
          <cell r="AO96">
            <v>8185</v>
          </cell>
          <cell r="AP96">
            <v>8753</v>
          </cell>
          <cell r="AQ96">
            <v>8523</v>
          </cell>
          <cell r="AR96">
            <v>9273</v>
          </cell>
          <cell r="AS96">
            <v>7934</v>
          </cell>
          <cell r="AT96">
            <v>9471</v>
          </cell>
          <cell r="AU96">
            <v>9085</v>
          </cell>
          <cell r="AV96">
            <v>9862</v>
          </cell>
          <cell r="AW96">
            <v>10656</v>
          </cell>
          <cell r="AX96">
            <v>14103</v>
          </cell>
          <cell r="AY96">
            <v>105260</v>
          </cell>
        </row>
        <row r="97">
          <cell r="E97">
            <v>3550.3954921706754</v>
          </cell>
          <cell r="F97">
            <v>2770.7936939942883</v>
          </cell>
          <cell r="G97">
            <v>1391.0289133540355</v>
          </cell>
          <cell r="H97">
            <v>2671.9862287129799</v>
          </cell>
          <cell r="I97">
            <v>3072.7841630199268</v>
          </cell>
          <cell r="AM97">
            <v>0.53639814495727478</v>
          </cell>
          <cell r="AN97">
            <v>54.289690853073807</v>
          </cell>
          <cell r="AO97">
            <v>120.09749563151036</v>
          </cell>
          <cell r="AP97">
            <v>87.801516347301003</v>
          </cell>
          <cell r="AQ97">
            <v>47.075428505442687</v>
          </cell>
          <cell r="AR97">
            <v>100.22521082200183</v>
          </cell>
          <cell r="AS97">
            <v>-94.551594379198832</v>
          </cell>
          <cell r="AT97">
            <v>-130.01536533542458</v>
          </cell>
          <cell r="AU97">
            <v>-96.512830375346311</v>
          </cell>
          <cell r="AV97">
            <v>-98.192572608983028</v>
          </cell>
          <cell r="AW97">
            <v>-57.271669661255146</v>
          </cell>
          <cell r="AX97">
            <v>67.298076242163006</v>
          </cell>
          <cell r="AY97">
            <v>0.77978418624206824</v>
          </cell>
        </row>
        <row r="98">
          <cell r="D98">
            <v>157789.11636045706</v>
          </cell>
          <cell r="E98">
            <v>170120.02548928431</v>
          </cell>
          <cell r="F98">
            <v>199126.24202132743</v>
          </cell>
          <cell r="G98">
            <v>226543.24595610445</v>
          </cell>
          <cell r="H98">
            <v>263292.42752476415</v>
          </cell>
          <cell r="I98">
            <v>302786.29165347875</v>
          </cell>
          <cell r="J98">
            <v>348204.23540150054</v>
          </cell>
          <cell r="K98">
            <v>400434.87071172561</v>
          </cell>
          <cell r="L98">
            <v>460500.10131848441</v>
          </cell>
          <cell r="AL98" t="str">
            <v>Adjustments:</v>
          </cell>
        </row>
        <row r="99">
          <cell r="AL99" t="str">
            <v xml:space="preserve">  AH Delays /Syndication Impact</v>
          </cell>
          <cell r="AY99">
            <v>0</v>
          </cell>
        </row>
        <row r="100">
          <cell r="H100" t="str">
            <v>CAGR =</v>
          </cell>
          <cell r="I100">
            <v>0.11082857618483666</v>
          </cell>
          <cell r="AL100" t="str">
            <v xml:space="preserve">  No additional Latin Am Dividends</v>
          </cell>
          <cell r="AY100">
            <v>0</v>
          </cell>
        </row>
        <row r="101">
          <cell r="AL101" t="str">
            <v xml:space="preserve">  L/T Incentives  -ESKOM &amp; EPON II</v>
          </cell>
          <cell r="AY101">
            <v>0</v>
          </cell>
        </row>
        <row r="238">
          <cell r="B238">
            <v>1998</v>
          </cell>
          <cell r="C238">
            <v>1999</v>
          </cell>
        </row>
        <row r="239">
          <cell r="A239" t="str">
            <v>Affd Hsg Other/Adjustments (A/T):</v>
          </cell>
          <cell r="B239" t="str">
            <v xml:space="preserve">          From Monthly Area</v>
          </cell>
        </row>
        <row r="240">
          <cell r="A240" t="str">
            <v xml:space="preserve">  Total State Taxes Paid</v>
          </cell>
          <cell r="B240">
            <v>-70</v>
          </cell>
          <cell r="C240">
            <v>-74</v>
          </cell>
        </row>
        <row r="241">
          <cell r="A241" t="str">
            <v xml:space="preserve">  Affordable Hsg Syndications</v>
          </cell>
          <cell r="B241">
            <v>0</v>
          </cell>
          <cell r="C241">
            <v>0</v>
          </cell>
        </row>
        <row r="242">
          <cell r="A242" t="str">
            <v xml:space="preserve">  Amortization of Deferred Charges</v>
          </cell>
          <cell r="B242">
            <v>-250</v>
          </cell>
          <cell r="C242">
            <v>-250</v>
          </cell>
        </row>
        <row r="243">
          <cell r="A243" t="str">
            <v xml:space="preserve">  True-Up Adjustments</v>
          </cell>
          <cell r="B243">
            <v>-4137</v>
          </cell>
          <cell r="C243">
            <v>-2746.5</v>
          </cell>
        </row>
        <row r="244">
          <cell r="A244" t="str">
            <v xml:space="preserve">  Reserve for Timing of Tax Benefits</v>
          </cell>
          <cell r="B244">
            <v>-1800</v>
          </cell>
          <cell r="C244">
            <v>-4716</v>
          </cell>
        </row>
        <row r="245">
          <cell r="A245" t="str">
            <v xml:space="preserve">  Other (ECC Fees) </v>
          </cell>
          <cell r="B245">
            <v>-1141</v>
          </cell>
          <cell r="C245">
            <v>400</v>
          </cell>
        </row>
        <row r="246">
          <cell r="A246" t="str">
            <v xml:space="preserve">  Other  (Recognition of Int on Synd) +JSCo.</v>
          </cell>
          <cell r="B246">
            <v>5330.4999999999991</v>
          </cell>
          <cell r="C246">
            <v>14073.699999999999</v>
          </cell>
        </row>
        <row r="247">
          <cell r="A247" t="str">
            <v xml:space="preserve">  A/T  Affd Hsg Adjustment</v>
          </cell>
          <cell r="B247">
            <v>-2067.5000000000009</v>
          </cell>
          <cell r="C247">
            <v>6687.1999999999989</v>
          </cell>
        </row>
        <row r="261">
          <cell r="A261" t="str">
            <v>RESERVE   MAINTENANCE</v>
          </cell>
        </row>
        <row r="262">
          <cell r="B262">
            <v>1998</v>
          </cell>
          <cell r="C262">
            <v>1999</v>
          </cell>
          <cell r="D262">
            <v>2000</v>
          </cell>
          <cell r="E262">
            <v>2001</v>
          </cell>
          <cell r="F262">
            <v>2002</v>
          </cell>
          <cell r="G262">
            <v>2003</v>
          </cell>
          <cell r="H262">
            <v>2004</v>
          </cell>
          <cell r="I262">
            <v>2005</v>
          </cell>
          <cell r="J262">
            <v>2006</v>
          </cell>
          <cell r="K262">
            <v>2007</v>
          </cell>
          <cell r="L262">
            <v>2008</v>
          </cell>
        </row>
        <row r="264">
          <cell r="A264" t="str">
            <v>Reserve Maintenance  (W/O Risk Weighting)</v>
          </cell>
        </row>
        <row r="265">
          <cell r="A265" t="str">
            <v xml:space="preserve">  Affordable Housing</v>
          </cell>
          <cell r="B265">
            <v>-821.86816136660821</v>
          </cell>
          <cell r="C265">
            <v>14.354850591599551</v>
          </cell>
          <cell r="D265">
            <v>-738.36218197308631</v>
          </cell>
          <cell r="E265">
            <v>-668.42393232574329</v>
          </cell>
          <cell r="F265">
            <v>-394.57881399286651</v>
          </cell>
          <cell r="G265">
            <v>-419.68871347654493</v>
          </cell>
          <cell r="H265">
            <v>-496.61829893900216</v>
          </cell>
          <cell r="I265">
            <v>-583.86243064904727</v>
          </cell>
          <cell r="J265">
            <v>-2388.9297829227999</v>
          </cell>
          <cell r="K265">
            <v>-4149.2364514691999</v>
          </cell>
          <cell r="L265">
            <v>-4148.2585234532007</v>
          </cell>
        </row>
        <row r="266">
          <cell r="A266" t="str">
            <v xml:space="preserve">  Leveraged  Leases</v>
          </cell>
          <cell r="B266">
            <v>-3708.1088201324701</v>
          </cell>
          <cell r="C266">
            <v>-1718.3660000000002</v>
          </cell>
          <cell r="D266">
            <v>-1718.3660000000002</v>
          </cell>
          <cell r="E266">
            <v>-1718.3660000000002</v>
          </cell>
          <cell r="F266">
            <v>-1718.3660000000002</v>
          </cell>
          <cell r="G266">
            <v>-1718.3660000000002</v>
          </cell>
          <cell r="H266">
            <v>-1718.3660000000002</v>
          </cell>
          <cell r="I266">
            <v>-1718.3660000000002</v>
          </cell>
          <cell r="J266">
            <v>-1718.3660000000002</v>
          </cell>
          <cell r="K266">
            <v>-1718.3660000000002</v>
          </cell>
          <cell r="L266">
            <v>-1718.3660000000002</v>
          </cell>
        </row>
        <row r="267">
          <cell r="A267" t="str">
            <v xml:space="preserve">  Energy Partnerships</v>
          </cell>
          <cell r="B267">
            <v>0</v>
          </cell>
          <cell r="C267">
            <v>0</v>
          </cell>
          <cell r="D267">
            <v>0</v>
          </cell>
          <cell r="E267">
            <v>0</v>
          </cell>
          <cell r="F267">
            <v>0</v>
          </cell>
          <cell r="G267">
            <v>0</v>
          </cell>
          <cell r="H267">
            <v>0</v>
          </cell>
          <cell r="I267">
            <v>0</v>
          </cell>
          <cell r="J267">
            <v>0</v>
          </cell>
          <cell r="K267">
            <v>0</v>
          </cell>
          <cell r="L267">
            <v>0</v>
          </cell>
        </row>
        <row r="268">
          <cell r="A268" t="str">
            <v xml:space="preserve">  Mission Integrated Energy Svcs</v>
          </cell>
          <cell r="B268">
            <v>0</v>
          </cell>
          <cell r="C268">
            <v>0</v>
          </cell>
          <cell r="D268">
            <v>0</v>
          </cell>
          <cell r="E268">
            <v>0</v>
          </cell>
          <cell r="F268">
            <v>0</v>
          </cell>
          <cell r="G268">
            <v>0</v>
          </cell>
          <cell r="H268">
            <v>0</v>
          </cell>
          <cell r="I268">
            <v>0</v>
          </cell>
          <cell r="J268">
            <v>0</v>
          </cell>
          <cell r="K268">
            <v>0</v>
          </cell>
          <cell r="L268">
            <v>0</v>
          </cell>
        </row>
        <row r="269">
          <cell r="A269" t="str">
            <v xml:space="preserve">  Electric Vehicle Financing</v>
          </cell>
          <cell r="B269">
            <v>0</v>
          </cell>
          <cell r="C269">
            <v>0</v>
          </cell>
        </row>
        <row r="270">
          <cell r="A270" t="str">
            <v xml:space="preserve">  Infrastructure Investments</v>
          </cell>
          <cell r="B270">
            <v>-350.47659387974801</v>
          </cell>
          <cell r="C270">
            <v>-3498.5173181616888</v>
          </cell>
          <cell r="D270">
            <v>-4834.1930067066478</v>
          </cell>
          <cell r="E270">
            <v>-2087.8932644933393</v>
          </cell>
          <cell r="F270">
            <v>-1668.6202759788348</v>
          </cell>
          <cell r="G270">
            <v>-954.65424180415084</v>
          </cell>
          <cell r="H270">
            <v>-600.16782354634995</v>
          </cell>
          <cell r="I270">
            <v>-592.54000000000008</v>
          </cell>
          <cell r="J270">
            <v>0</v>
          </cell>
          <cell r="K270">
            <v>0</v>
          </cell>
          <cell r="L270">
            <v>0</v>
          </cell>
        </row>
        <row r="271">
          <cell r="A271" t="str">
            <v xml:space="preserve">  Other Adjustments</v>
          </cell>
          <cell r="B271">
            <v>0</v>
          </cell>
          <cell r="C271">
            <v>0</v>
          </cell>
        </row>
        <row r="272">
          <cell r="A272" t="str">
            <v xml:space="preserve">    Total Reserve Maintenance</v>
          </cell>
          <cell r="B272">
            <v>-4880.4535753788268</v>
          </cell>
          <cell r="C272">
            <v>-5202.5284675700896</v>
          </cell>
          <cell r="D272">
            <v>-7290.9211886797348</v>
          </cell>
          <cell r="E272">
            <v>-4474.6831968190827</v>
          </cell>
          <cell r="F272">
            <v>-3781.5650899717016</v>
          </cell>
          <cell r="G272">
            <v>-3092.708955280696</v>
          </cell>
          <cell r="H272">
            <v>-2815.1521224853523</v>
          </cell>
          <cell r="I272">
            <v>-2894.7684306490473</v>
          </cell>
          <cell r="J272">
            <v>-4107.2957829227998</v>
          </cell>
          <cell r="K272">
            <v>-5867.6024514691999</v>
          </cell>
          <cell r="L272">
            <v>-5866.6245234532007</v>
          </cell>
        </row>
        <row r="273">
          <cell r="A273" t="str">
            <v>Risk Weighted Reserves:</v>
          </cell>
        </row>
        <row r="274">
          <cell r="A274" t="str">
            <v xml:space="preserve">  Affordable Housing</v>
          </cell>
          <cell r="B274">
            <v>-410.9340806833041</v>
          </cell>
          <cell r="C274">
            <v>7.1774252957997753</v>
          </cell>
          <cell r="D274">
            <v>-369.18109098654315</v>
          </cell>
          <cell r="E274">
            <v>-334.21196616287165</v>
          </cell>
          <cell r="F274">
            <v>-197.28940699643326</v>
          </cell>
          <cell r="G274">
            <v>-209.84435673827247</v>
          </cell>
          <cell r="H274">
            <v>-248.30914946950108</v>
          </cell>
          <cell r="I274">
            <v>-291.93121532452363</v>
          </cell>
          <cell r="J274">
            <v>-1194.4648914613999</v>
          </cell>
          <cell r="K274">
            <v>-2074.6182257345999</v>
          </cell>
          <cell r="L274">
            <v>-2074.1292617266004</v>
          </cell>
        </row>
        <row r="275">
          <cell r="A275" t="str">
            <v xml:space="preserve">  Leveraged  Leases</v>
          </cell>
          <cell r="B275">
            <v>-3708.1088201324701</v>
          </cell>
          <cell r="C275">
            <v>-1718.3660000000002</v>
          </cell>
          <cell r="D275">
            <v>-1718.3660000000002</v>
          </cell>
          <cell r="E275">
            <v>-1718.3660000000002</v>
          </cell>
          <cell r="F275">
            <v>-1718.3660000000002</v>
          </cell>
          <cell r="G275">
            <v>-1718.3660000000002</v>
          </cell>
          <cell r="H275">
            <v>-1718.3660000000002</v>
          </cell>
          <cell r="I275">
            <v>-1718.3660000000002</v>
          </cell>
          <cell r="J275">
            <v>-1718.3660000000002</v>
          </cell>
          <cell r="K275">
            <v>-1718.3660000000002</v>
          </cell>
          <cell r="L275">
            <v>-1718.3660000000002</v>
          </cell>
        </row>
        <row r="276">
          <cell r="A276" t="str">
            <v xml:space="preserve">  Energy Partnerships</v>
          </cell>
          <cell r="B276">
            <v>-1</v>
          </cell>
          <cell r="C276">
            <v>0</v>
          </cell>
          <cell r="D276">
            <v>0</v>
          </cell>
          <cell r="E276">
            <v>0</v>
          </cell>
          <cell r="F276">
            <v>0</v>
          </cell>
          <cell r="G276">
            <v>0</v>
          </cell>
          <cell r="H276">
            <v>0</v>
          </cell>
          <cell r="I276">
            <v>0</v>
          </cell>
          <cell r="J276">
            <v>0</v>
          </cell>
          <cell r="K276">
            <v>0</v>
          </cell>
          <cell r="L276">
            <v>0</v>
          </cell>
        </row>
        <row r="277">
          <cell r="A277" t="str">
            <v xml:space="preserve">  Mission Integrated Energy Svcs</v>
          </cell>
          <cell r="B277">
            <v>0</v>
          </cell>
          <cell r="C277">
            <v>0</v>
          </cell>
          <cell r="D277">
            <v>0</v>
          </cell>
          <cell r="E277">
            <v>0</v>
          </cell>
          <cell r="F277">
            <v>0</v>
          </cell>
          <cell r="G277">
            <v>0</v>
          </cell>
          <cell r="H277">
            <v>0</v>
          </cell>
          <cell r="I277">
            <v>0</v>
          </cell>
          <cell r="J277">
            <v>0</v>
          </cell>
          <cell r="K277">
            <v>0</v>
          </cell>
          <cell r="L277">
            <v>0</v>
          </cell>
        </row>
        <row r="278">
          <cell r="A278" t="str">
            <v xml:space="preserve">  Electric Vehicle Financing</v>
          </cell>
          <cell r="B278">
            <v>0</v>
          </cell>
          <cell r="C278">
            <v>0</v>
          </cell>
          <cell r="D278">
            <v>0</v>
          </cell>
          <cell r="E278">
            <v>0</v>
          </cell>
          <cell r="F278">
            <v>0</v>
          </cell>
          <cell r="G278">
            <v>0</v>
          </cell>
          <cell r="H278">
            <v>0</v>
          </cell>
          <cell r="I278">
            <v>0</v>
          </cell>
          <cell r="J278">
            <v>0</v>
          </cell>
          <cell r="K278">
            <v>0</v>
          </cell>
          <cell r="L278">
            <v>0</v>
          </cell>
        </row>
        <row r="279">
          <cell r="A279" t="str">
            <v xml:space="preserve">  Infrastructure Investments</v>
          </cell>
          <cell r="B279">
            <v>-179.92505132387402</v>
          </cell>
          <cell r="C279">
            <v>-3498.5173181616888</v>
          </cell>
          <cell r="D279">
            <v>-4834.1930067066478</v>
          </cell>
          <cell r="E279">
            <v>-2087.8932644933393</v>
          </cell>
          <cell r="F279">
            <v>-1668.6202759788348</v>
          </cell>
          <cell r="G279">
            <v>-954.65424180415084</v>
          </cell>
          <cell r="H279">
            <v>-600.16782354634995</v>
          </cell>
          <cell r="I279">
            <v>-592.54000000000008</v>
          </cell>
          <cell r="J279">
            <v>0</v>
          </cell>
          <cell r="K279">
            <v>0</v>
          </cell>
          <cell r="L279">
            <v>0</v>
          </cell>
        </row>
        <row r="280">
          <cell r="A280" t="str">
            <v xml:space="preserve">  Other Adjustments</v>
          </cell>
          <cell r="B280">
            <v>-598</v>
          </cell>
          <cell r="C280">
            <v>-4602</v>
          </cell>
        </row>
        <row r="281">
          <cell r="A281" t="str">
            <v xml:space="preserve">  Total Risk Weighted Res Maint</v>
          </cell>
          <cell r="B281">
            <v>-3058.7679521396485</v>
          </cell>
          <cell r="C281">
            <v>-8849.1058928658895</v>
          </cell>
          <cell r="D281">
            <v>-7009</v>
          </cell>
          <cell r="E281">
            <v>-4140.4712306562105</v>
          </cell>
          <cell r="F281">
            <v>-3584.275682975268</v>
          </cell>
          <cell r="G281">
            <v>-2882.8645985424237</v>
          </cell>
          <cell r="H281">
            <v>-2566.8429730158514</v>
          </cell>
          <cell r="I281">
            <v>-2602.8372153245241</v>
          </cell>
          <cell r="J281">
            <v>-2912.8308914613999</v>
          </cell>
          <cell r="K281">
            <v>-3792.9842257345999</v>
          </cell>
          <cell r="L281">
            <v>-3792.4952617266008</v>
          </cell>
        </row>
        <row r="286">
          <cell r="A286" t="str">
            <v>INTEREST  INCOME</v>
          </cell>
        </row>
        <row r="288">
          <cell r="B288">
            <v>1998</v>
          </cell>
          <cell r="C288">
            <v>1999</v>
          </cell>
          <cell r="D288">
            <v>2000</v>
          </cell>
          <cell r="E288">
            <v>2001</v>
          </cell>
          <cell r="F288">
            <v>2002</v>
          </cell>
          <cell r="G288">
            <v>2003</v>
          </cell>
          <cell r="H288">
            <v>2004</v>
          </cell>
          <cell r="I288">
            <v>2005</v>
          </cell>
          <cell r="J288">
            <v>2006</v>
          </cell>
          <cell r="K288">
            <v>2007</v>
          </cell>
          <cell r="L288">
            <v>2008</v>
          </cell>
        </row>
        <row r="290">
          <cell r="A290" t="str">
            <v>Interest Income</v>
          </cell>
        </row>
        <row r="291">
          <cell r="A291" t="str">
            <v>From Cash Flow Sheet:</v>
          </cell>
        </row>
        <row r="292">
          <cell r="A292" t="str">
            <v xml:space="preserve">  Beginning Cash</v>
          </cell>
          <cell r="B292">
            <v>79999</v>
          </cell>
          <cell r="C292">
            <v>19939.29844871597</v>
          </cell>
          <cell r="D292">
            <v>4999.7590515239117</v>
          </cell>
          <cell r="E292">
            <v>5007.5422978866845</v>
          </cell>
          <cell r="F292">
            <v>4893.9115331491339</v>
          </cell>
          <cell r="G292">
            <v>4891.9287636094959</v>
          </cell>
          <cell r="H292">
            <v>4887.546258851653</v>
          </cell>
          <cell r="I292">
            <v>4287.7162802276434</v>
          </cell>
          <cell r="J292">
            <v>4270.9476950023382</v>
          </cell>
          <cell r="K292">
            <v>-6679.4132034358045</v>
          </cell>
          <cell r="L292">
            <v>-3684.4010284712858</v>
          </cell>
        </row>
        <row r="293">
          <cell r="A293" t="str">
            <v xml:space="preserve">  Ending Cash</v>
          </cell>
          <cell r="B293">
            <v>19939.298448715876</v>
          </cell>
          <cell r="C293">
            <v>4999.7590515239117</v>
          </cell>
          <cell r="D293">
            <v>5007.5422978866845</v>
          </cell>
          <cell r="E293">
            <v>4893.9115331491339</v>
          </cell>
          <cell r="F293">
            <v>4891.9287636094959</v>
          </cell>
          <cell r="G293">
            <v>4887.546258851653</v>
          </cell>
          <cell r="H293">
            <v>4287.7162802276434</v>
          </cell>
          <cell r="I293">
            <v>4270.9476950023382</v>
          </cell>
          <cell r="J293">
            <v>-6679.4132034358045</v>
          </cell>
          <cell r="K293">
            <v>-3684.4010284712858</v>
          </cell>
          <cell r="L293">
            <v>-966.47097536831279</v>
          </cell>
        </row>
        <row r="294">
          <cell r="A294" t="str">
            <v xml:space="preserve">  Average Cash Balance</v>
          </cell>
          <cell r="B294">
            <v>70173.865942836783</v>
          </cell>
          <cell r="C294">
            <v>19609.739854085226</v>
          </cell>
          <cell r="D294">
            <v>5003.6506747052981</v>
          </cell>
          <cell r="E294">
            <v>4950.7269155179092</v>
          </cell>
          <cell r="F294">
            <v>4892.9201483793149</v>
          </cell>
          <cell r="G294">
            <v>4889.7375112305745</v>
          </cell>
          <cell r="H294">
            <v>4587.6312695396482</v>
          </cell>
          <cell r="I294">
            <v>4279.3319876149908</v>
          </cell>
          <cell r="J294">
            <v>-1204.2327542167332</v>
          </cell>
          <cell r="K294">
            <v>-5181.9071159535451</v>
          </cell>
          <cell r="L294">
            <v>-2325.4360019197993</v>
          </cell>
        </row>
        <row r="295">
          <cell r="A295" t="str">
            <v xml:space="preserve">  Interest Rate (A/T)</v>
          </cell>
          <cell r="B295">
            <v>3.5000000000000003E-2</v>
          </cell>
          <cell r="C295">
            <v>3.5000000000000003E-2</v>
          </cell>
          <cell r="D295">
            <v>3.5000000000000003E-2</v>
          </cell>
          <cell r="E295">
            <v>3.5000000000000003E-2</v>
          </cell>
          <cell r="F295">
            <v>3.5000000000000003E-2</v>
          </cell>
          <cell r="G295">
            <v>3.5000000000000003E-2</v>
          </cell>
          <cell r="H295">
            <v>3.5000000000000003E-2</v>
          </cell>
          <cell r="I295">
            <v>0.03</v>
          </cell>
          <cell r="J295">
            <v>0.03</v>
          </cell>
          <cell r="K295">
            <v>0.03</v>
          </cell>
          <cell r="L295">
            <v>0.03</v>
          </cell>
        </row>
        <row r="296">
          <cell r="A296" t="str">
            <v xml:space="preserve">     Interest Income (A/T)</v>
          </cell>
          <cell r="B296">
            <v>1352.5853079992871</v>
          </cell>
          <cell r="C296">
            <v>778.84089489298299</v>
          </cell>
          <cell r="D296">
            <v>175.12777361468545</v>
          </cell>
          <cell r="E296">
            <v>173.27544204312684</v>
          </cell>
          <cell r="F296">
            <v>171.25220519327604</v>
          </cell>
          <cell r="G296">
            <v>171.14081289307012</v>
          </cell>
          <cell r="H296">
            <v>160.56709443388769</v>
          </cell>
          <cell r="I296">
            <v>128.37995962844971</v>
          </cell>
          <cell r="J296">
            <v>-36.126982626501992</v>
          </cell>
          <cell r="K296">
            <v>-155.45721347860635</v>
          </cell>
          <cell r="L296">
            <v>-69.763080057593982</v>
          </cell>
        </row>
        <row r="302">
          <cell r="A302" t="str">
            <v>Long Term Debt:  Principal and Interest Expense Worksheet</v>
          </cell>
        </row>
        <row r="304">
          <cell r="B304">
            <v>1998</v>
          </cell>
          <cell r="C304">
            <v>1999</v>
          </cell>
          <cell r="D304">
            <v>2000</v>
          </cell>
          <cell r="E304">
            <v>2001</v>
          </cell>
          <cell r="F304">
            <v>2002</v>
          </cell>
          <cell r="G304">
            <v>2003</v>
          </cell>
          <cell r="H304">
            <v>2004</v>
          </cell>
          <cell r="I304">
            <v>2005</v>
          </cell>
          <cell r="J304">
            <v>2006</v>
          </cell>
          <cell r="K304">
            <v>2007</v>
          </cell>
          <cell r="L304">
            <v>2008</v>
          </cell>
        </row>
        <row r="307">
          <cell r="A307" t="str">
            <v xml:space="preserve">    Minimum Cash Balance</v>
          </cell>
          <cell r="B307">
            <v>5000</v>
          </cell>
          <cell r="C307">
            <v>5000</v>
          </cell>
          <cell r="D307">
            <v>5000</v>
          </cell>
          <cell r="E307">
            <v>5000</v>
          </cell>
          <cell r="F307">
            <v>5000</v>
          </cell>
          <cell r="G307">
            <v>5000</v>
          </cell>
          <cell r="H307">
            <v>5000</v>
          </cell>
          <cell r="I307">
            <v>5000</v>
          </cell>
          <cell r="J307">
            <v>5000</v>
          </cell>
          <cell r="K307">
            <v>5000</v>
          </cell>
          <cell r="L307">
            <v>5000</v>
          </cell>
        </row>
        <row r="308">
          <cell r="A308" t="str">
            <v xml:space="preserve">    Cash Balance prior to Debt Financing</v>
          </cell>
          <cell r="B308">
            <v>50709.226844943274</v>
          </cell>
          <cell r="C308">
            <v>8637.6455997033027</v>
          </cell>
          <cell r="D308">
            <v>-318465.57510208909</v>
          </cell>
          <cell r="E308">
            <v>129165.70634036564</v>
          </cell>
          <cell r="F308">
            <v>159969.4758977344</v>
          </cell>
          <cell r="G308">
            <v>269981.6395253907</v>
          </cell>
          <cell r="H308">
            <v>353322.97483887925</v>
          </cell>
          <cell r="I308">
            <v>171458.44500081497</v>
          </cell>
          <cell r="J308">
            <v>62556.361505307606</v>
          </cell>
          <cell r="K308">
            <v>99679.782681529352</v>
          </cell>
          <cell r="L308">
            <v>56901.143149563926</v>
          </cell>
        </row>
        <row r="309">
          <cell r="A309" t="str">
            <v>TOTAL LONG TERM DEBT</v>
          </cell>
        </row>
        <row r="310">
          <cell r="A310" t="str">
            <v xml:space="preserve">  Beginning Debt</v>
          </cell>
          <cell r="B310">
            <v>433577.04299999995</v>
          </cell>
          <cell r="C310">
            <v>643093.57600000012</v>
          </cell>
          <cell r="D310">
            <v>737616.99000000022</v>
          </cell>
          <cell r="E310">
            <v>1101352.5651020892</v>
          </cell>
          <cell r="F310">
            <v>1016167.3587617236</v>
          </cell>
          <cell r="G310">
            <v>896590.38286398922</v>
          </cell>
          <cell r="H310">
            <v>662445.74333859852</v>
          </cell>
          <cell r="I310">
            <v>336918.26849971927</v>
          </cell>
          <cell r="J310">
            <v>185658.8234989043</v>
          </cell>
          <cell r="K310">
            <v>128102.46199359669</v>
          </cell>
          <cell r="L310">
            <v>33422.679312067339</v>
          </cell>
        </row>
        <row r="311">
          <cell r="A311" t="str">
            <v xml:space="preserve">  Additions</v>
          </cell>
          <cell r="B311">
            <v>924709.47100000002</v>
          </cell>
          <cell r="C311">
            <v>461017.25650566642</v>
          </cell>
          <cell r="D311">
            <v>688820.57510208909</v>
          </cell>
          <cell r="E311">
            <v>38980.5</v>
          </cell>
          <cell r="F311">
            <v>35392.5</v>
          </cell>
          <cell r="G311">
            <v>0</v>
          </cell>
          <cell r="H311">
            <v>22795.5</v>
          </cell>
          <cell r="I311">
            <v>15199</v>
          </cell>
          <cell r="J311">
            <v>17443.638494692394</v>
          </cell>
          <cell r="K311">
            <v>0</v>
          </cell>
          <cell r="L311">
            <v>0</v>
          </cell>
        </row>
        <row r="312">
          <cell r="A312" t="str">
            <v xml:space="preserve">  Amortization</v>
          </cell>
          <cell r="B312">
            <v>-715192.93799999985</v>
          </cell>
          <cell r="C312">
            <v>-366493.84250566643</v>
          </cell>
          <cell r="D312">
            <v>-325085</v>
          </cell>
          <cell r="E312">
            <v>-124165.70634036564</v>
          </cell>
          <cell r="F312">
            <v>-154969.4758977344</v>
          </cell>
          <cell r="G312">
            <v>-234144.6395253907</v>
          </cell>
          <cell r="H312">
            <v>-348322.97483887925</v>
          </cell>
          <cell r="I312">
            <v>-166458.44500081497</v>
          </cell>
          <cell r="J312">
            <v>-75000</v>
          </cell>
          <cell r="K312">
            <v>-94679.782681529352</v>
          </cell>
          <cell r="L312">
            <v>-33624.379312067176</v>
          </cell>
        </row>
        <row r="313">
          <cell r="A313" t="str">
            <v xml:space="preserve">  Ending Debt</v>
          </cell>
          <cell r="B313">
            <v>643093.57600000012</v>
          </cell>
          <cell r="C313">
            <v>737616.99000000022</v>
          </cell>
          <cell r="D313">
            <v>1101352.5651020892</v>
          </cell>
          <cell r="E313">
            <v>1016167.3587617236</v>
          </cell>
          <cell r="F313">
            <v>896590.38286398922</v>
          </cell>
          <cell r="G313">
            <v>662445.74333859852</v>
          </cell>
          <cell r="H313">
            <v>336918.26849971927</v>
          </cell>
          <cell r="I313">
            <v>185658.8234989043</v>
          </cell>
          <cell r="J313">
            <v>128102.46199359669</v>
          </cell>
          <cell r="K313">
            <v>33422.679312067339</v>
          </cell>
          <cell r="L313">
            <v>-201.69999999983702</v>
          </cell>
        </row>
        <row r="314">
          <cell r="A314" t="str">
            <v xml:space="preserve">  Average Debt</v>
          </cell>
          <cell r="B314">
            <v>762113.32004166662</v>
          </cell>
          <cell r="C314">
            <v>636025.53199555131</v>
          </cell>
          <cell r="D314">
            <v>919484.77755104471</v>
          </cell>
          <cell r="E314">
            <v>1058759.9619319064</v>
          </cell>
          <cell r="F314">
            <v>956378.87081285636</v>
          </cell>
          <cell r="G314">
            <v>779518.06310129387</v>
          </cell>
          <cell r="H314">
            <v>499682.00591915892</v>
          </cell>
          <cell r="I314">
            <v>261288.54599931178</v>
          </cell>
          <cell r="J314">
            <v>156880.64274625049</v>
          </cell>
          <cell r="K314">
            <v>80762.570652832015</v>
          </cell>
          <cell r="L314">
            <v>16610.489656033751</v>
          </cell>
        </row>
        <row r="315">
          <cell r="A315" t="str">
            <v xml:space="preserve">  Interest Rate (A/T)</v>
          </cell>
          <cell r="B315">
            <v>4.0235166863693626E-2</v>
          </cell>
          <cell r="C315">
            <v>4.1712291751134098E-2</v>
          </cell>
          <cell r="D315">
            <v>5.2451113033595217E-2</v>
          </cell>
          <cell r="E315">
            <v>3.9298311773478464E-2</v>
          </cell>
          <cell r="F315">
            <v>3.8802337509792041E-2</v>
          </cell>
          <cell r="G315">
            <v>3.9800622015888028E-2</v>
          </cell>
          <cell r="H315">
            <v>4.0835694011498086E-2</v>
          </cell>
          <cell r="I315">
            <v>4.1357048617052368E-2</v>
          </cell>
          <cell r="J315">
            <v>4.1055460107132603E-2</v>
          </cell>
          <cell r="K315">
            <v>4.0100061946204371E-2</v>
          </cell>
          <cell r="L315">
            <v>4.0486515459046378E-2</v>
          </cell>
        </row>
        <row r="316">
          <cell r="A316" t="str">
            <v xml:space="preserve">    Long Term Debt Interest Exp</v>
          </cell>
          <cell r="B316">
            <v>-30663.756600920002</v>
          </cell>
          <cell r="C316">
            <v>-26530.082551768712</v>
          </cell>
          <cell r="D316">
            <v>-48228</v>
          </cell>
          <cell r="E316">
            <v>-41607.47907727625</v>
          </cell>
          <cell r="F316">
            <v>-37109.735732514251</v>
          </cell>
          <cell r="G316">
            <v>-31025.30378405175</v>
          </cell>
          <cell r="H316">
            <v>-20404.861496766349</v>
          </cell>
          <cell r="I316">
            <v>-10806.123099972461</v>
          </cell>
          <cell r="J316">
            <v>-6440.8069698500094</v>
          </cell>
          <cell r="K316">
            <v>-3238.584086113271</v>
          </cell>
          <cell r="L316">
            <v>-672.50084624134047</v>
          </cell>
        </row>
        <row r="318">
          <cell r="A318" t="str">
            <v>Medium Term Notes:</v>
          </cell>
        </row>
        <row r="319">
          <cell r="A319" t="str">
            <v xml:space="preserve">  Beginning Debt</v>
          </cell>
          <cell r="B319">
            <v>269875</v>
          </cell>
          <cell r="C319">
            <v>479906.2</v>
          </cell>
          <cell r="D319">
            <v>339954.29999999993</v>
          </cell>
          <cell r="E319">
            <v>150000.29999999993</v>
          </cell>
          <cell r="F319">
            <v>135000.29999999993</v>
          </cell>
          <cell r="G319">
            <v>120000.29999999993</v>
          </cell>
          <cell r="H319">
            <v>105000.29999999993</v>
          </cell>
          <cell r="I319">
            <v>90000.29999999993</v>
          </cell>
          <cell r="J319">
            <v>75000.29999999993</v>
          </cell>
          <cell r="K319">
            <v>0.29999999993015081</v>
          </cell>
          <cell r="L319">
            <v>0.29999999993015081</v>
          </cell>
        </row>
        <row r="320">
          <cell r="A320" t="str">
            <v xml:space="preserve">  Additions</v>
          </cell>
          <cell r="B320">
            <v>275000</v>
          </cell>
          <cell r="C320">
            <v>100000</v>
          </cell>
        </row>
        <row r="321">
          <cell r="A321" t="str">
            <v xml:space="preserve">  Amortization</v>
          </cell>
          <cell r="B321">
            <v>-64968.800000000003</v>
          </cell>
          <cell r="C321">
            <v>-239951.9</v>
          </cell>
          <cell r="D321">
            <v>-189954</v>
          </cell>
          <cell r="E321">
            <v>-15000</v>
          </cell>
          <cell r="F321">
            <v>-15000</v>
          </cell>
          <cell r="G321">
            <v>-15000</v>
          </cell>
          <cell r="H321">
            <v>-15000</v>
          </cell>
          <cell r="I321">
            <v>-15000</v>
          </cell>
          <cell r="J321">
            <v>-75000</v>
          </cell>
          <cell r="L321">
            <v>0</v>
          </cell>
        </row>
        <row r="322">
          <cell r="A322" t="str">
            <v xml:space="preserve">  Ending Debt</v>
          </cell>
          <cell r="B322">
            <v>479906.2</v>
          </cell>
          <cell r="C322">
            <v>339954.29999999993</v>
          </cell>
          <cell r="D322">
            <v>150000.29999999993</v>
          </cell>
          <cell r="E322">
            <v>135000.29999999993</v>
          </cell>
          <cell r="F322">
            <v>120000.29999999993</v>
          </cell>
          <cell r="G322">
            <v>105000.29999999993</v>
          </cell>
          <cell r="H322">
            <v>90000.29999999993</v>
          </cell>
          <cell r="I322">
            <v>75000.29999999993</v>
          </cell>
          <cell r="J322">
            <v>0.29999999993015081</v>
          </cell>
          <cell r="K322">
            <v>0.29999999993015081</v>
          </cell>
          <cell r="L322">
            <v>0.29999999993015081</v>
          </cell>
        </row>
        <row r="323">
          <cell r="A323" t="str">
            <v xml:space="preserve">  Average Debt</v>
          </cell>
          <cell r="B323">
            <v>451542.96666666662</v>
          </cell>
          <cell r="C323">
            <v>494908.20416666678</v>
          </cell>
          <cell r="D323">
            <v>244977.29999999993</v>
          </cell>
          <cell r="E323">
            <v>142500.29999999993</v>
          </cell>
          <cell r="F323">
            <v>127500.29999999993</v>
          </cell>
          <cell r="G323">
            <v>112500.29999999993</v>
          </cell>
          <cell r="H323">
            <v>97500.29999999993</v>
          </cell>
          <cell r="I323">
            <v>82500.29999999993</v>
          </cell>
          <cell r="J323">
            <v>37500.29999999993</v>
          </cell>
          <cell r="K323">
            <v>0.29999999993015081</v>
          </cell>
          <cell r="L323">
            <v>0.29999999993015081</v>
          </cell>
        </row>
        <row r="324">
          <cell r="A324" t="str">
            <v xml:space="preserve">  Interest Rate (A/T)</v>
          </cell>
          <cell r="B324">
            <v>4.0171499999999999E-2</v>
          </cell>
          <cell r="C324">
            <v>4.0199999999999993E-2</v>
          </cell>
          <cell r="D324">
            <v>4.2000000000000003E-2</v>
          </cell>
          <cell r="E324">
            <v>4.2000000000000003E-2</v>
          </cell>
          <cell r="F324">
            <v>4.2999999999999997E-2</v>
          </cell>
          <cell r="G324">
            <v>4.4200000000000003E-2</v>
          </cell>
          <cell r="H324">
            <v>4.4200000000000003E-2</v>
          </cell>
          <cell r="I324">
            <v>4.4200000000000003E-2</v>
          </cell>
          <cell r="J324">
            <v>4.4200000000000003E-2</v>
          </cell>
          <cell r="K324">
            <v>4.4200000000000003E-2</v>
          </cell>
          <cell r="L324">
            <v>4.4200000000000003E-2</v>
          </cell>
        </row>
        <row r="325">
          <cell r="A325" t="str">
            <v xml:space="preserve">    Medium Term Interest Exp</v>
          </cell>
          <cell r="B325">
            <v>-18139.158285449997</v>
          </cell>
          <cell r="C325">
            <v>-19895.309807500002</v>
          </cell>
          <cell r="D325">
            <v>-10289.046599999998</v>
          </cell>
          <cell r="E325">
            <v>-5985.0125999999973</v>
          </cell>
          <cell r="F325">
            <v>-5482.512899999997</v>
          </cell>
          <cell r="G325">
            <v>-4972.513259999997</v>
          </cell>
          <cell r="H325">
            <v>-4309.513259999997</v>
          </cell>
          <cell r="I325">
            <v>-3646.513259999997</v>
          </cell>
          <cell r="J325">
            <v>-1657.513259999997</v>
          </cell>
          <cell r="K325">
            <v>-1.3259999996912667E-2</v>
          </cell>
          <cell r="L325">
            <v>-1.3259999996912667E-2</v>
          </cell>
        </row>
        <row r="326">
          <cell r="A326" t="str">
            <v>Cash Surplus (Shortfall) After MTN Financing</v>
          </cell>
          <cell r="B326">
            <v>255740.42684494326</v>
          </cell>
          <cell r="C326">
            <v>-136314.25440029669</v>
          </cell>
          <cell r="D326">
            <v>-513419.57510208909</v>
          </cell>
          <cell r="E326">
            <v>109165.70634036564</v>
          </cell>
          <cell r="F326">
            <v>139969.4758977344</v>
          </cell>
          <cell r="G326">
            <v>249981.6395253907</v>
          </cell>
          <cell r="H326">
            <v>333322.97483887925</v>
          </cell>
          <cell r="I326">
            <v>151458.44500081497</v>
          </cell>
          <cell r="J326">
            <v>-17443.638494692394</v>
          </cell>
          <cell r="K326">
            <v>94679.782681529352</v>
          </cell>
          <cell r="L326">
            <v>51901.143149563926</v>
          </cell>
        </row>
        <row r="328">
          <cell r="A328" t="str">
            <v>Comm'l Paper :</v>
          </cell>
        </row>
        <row r="329">
          <cell r="A329" t="str">
            <v xml:space="preserve">      Maximum Balance:</v>
          </cell>
          <cell r="B329">
            <v>0</v>
          </cell>
          <cell r="C329">
            <v>300000</v>
          </cell>
          <cell r="D329">
            <v>300000</v>
          </cell>
          <cell r="E329">
            <v>300000</v>
          </cell>
          <cell r="F329">
            <v>300000</v>
          </cell>
          <cell r="G329">
            <v>300000</v>
          </cell>
          <cell r="H329">
            <v>300000</v>
          </cell>
          <cell r="I329">
            <v>300000</v>
          </cell>
          <cell r="J329">
            <v>300000</v>
          </cell>
          <cell r="K329">
            <v>300000</v>
          </cell>
          <cell r="L329">
            <v>300000</v>
          </cell>
        </row>
        <row r="330">
          <cell r="A330" t="str">
            <v xml:space="preserve">  Beginning Debt</v>
          </cell>
          <cell r="B330">
            <v>0</v>
          </cell>
          <cell r="C330">
            <v>0</v>
          </cell>
          <cell r="D330">
            <v>300000</v>
          </cell>
          <cell r="E330">
            <v>300000</v>
          </cell>
          <cell r="F330">
            <v>190834.29365963436</v>
          </cell>
          <cell r="G330">
            <v>50864.817761899962</v>
          </cell>
          <cell r="H330">
            <v>0</v>
          </cell>
          <cell r="I330">
            <v>0</v>
          </cell>
          <cell r="J330">
            <v>0</v>
          </cell>
          <cell r="K330">
            <v>17443.638494692394</v>
          </cell>
          <cell r="L330">
            <v>0</v>
          </cell>
        </row>
        <row r="331">
          <cell r="A331" t="str">
            <v xml:space="preserve">  Additions</v>
          </cell>
          <cell r="B331">
            <v>504863</v>
          </cell>
          <cell r="C331">
            <v>342120.25650566642</v>
          </cell>
          <cell r="D331">
            <v>0</v>
          </cell>
          <cell r="E331">
            <v>0</v>
          </cell>
          <cell r="F331">
            <v>0</v>
          </cell>
          <cell r="G331">
            <v>0</v>
          </cell>
          <cell r="H331">
            <v>0</v>
          </cell>
          <cell r="I331">
            <v>0</v>
          </cell>
          <cell r="J331">
            <v>17443.638494692394</v>
          </cell>
          <cell r="K331">
            <v>0</v>
          </cell>
          <cell r="L331">
            <v>0</v>
          </cell>
        </row>
        <row r="332">
          <cell r="A332" t="str">
            <v xml:space="preserve">  Amortization</v>
          </cell>
          <cell r="B332">
            <v>-504863</v>
          </cell>
          <cell r="C332">
            <v>-42120.256505666432</v>
          </cell>
          <cell r="D332">
            <v>0</v>
          </cell>
          <cell r="E332">
            <v>-109165.70634036564</v>
          </cell>
          <cell r="F332">
            <v>-139969.4758977344</v>
          </cell>
          <cell r="G332">
            <v>-50864.817761899962</v>
          </cell>
          <cell r="H332">
            <v>0</v>
          </cell>
          <cell r="I332">
            <v>0</v>
          </cell>
          <cell r="J332">
            <v>0</v>
          </cell>
          <cell r="K332">
            <v>-17443.638494692394</v>
          </cell>
          <cell r="L332">
            <v>0</v>
          </cell>
        </row>
        <row r="333">
          <cell r="A333" t="str">
            <v xml:space="preserve">  Ending Debt</v>
          </cell>
          <cell r="B333">
            <v>0</v>
          </cell>
          <cell r="C333">
            <v>300000</v>
          </cell>
          <cell r="D333">
            <v>300000</v>
          </cell>
          <cell r="E333">
            <v>190834.29365963436</v>
          </cell>
          <cell r="F333">
            <v>50864.817761899962</v>
          </cell>
          <cell r="G333">
            <v>0</v>
          </cell>
          <cell r="H333">
            <v>0</v>
          </cell>
          <cell r="I333">
            <v>0</v>
          </cell>
          <cell r="J333">
            <v>17443.638494692394</v>
          </cell>
          <cell r="K333">
            <v>0</v>
          </cell>
          <cell r="L333">
            <v>0</v>
          </cell>
        </row>
        <row r="334">
          <cell r="A334" t="str">
            <v xml:space="preserve">  Average Debt</v>
          </cell>
          <cell r="B334">
            <v>120116</v>
          </cell>
          <cell r="C334">
            <v>25319.90674555111</v>
          </cell>
          <cell r="D334">
            <v>300000</v>
          </cell>
          <cell r="E334">
            <v>245417.14682981718</v>
          </cell>
          <cell r="F334">
            <v>120849.55571076716</v>
          </cell>
          <cell r="G334">
            <v>25432.408880949981</v>
          </cell>
          <cell r="H334">
            <v>0</v>
          </cell>
          <cell r="I334">
            <v>0</v>
          </cell>
          <cell r="J334">
            <v>8721.8192473461968</v>
          </cell>
          <cell r="K334">
            <v>8721.8192473461968</v>
          </cell>
          <cell r="L334">
            <v>0</v>
          </cell>
        </row>
        <row r="335">
          <cell r="A335" t="str">
            <v xml:space="preserve">  Interest Rate (A/T)</v>
          </cell>
          <cell r="B335">
            <v>3.4000000000000002E-2</v>
          </cell>
          <cell r="C335">
            <v>0.04</v>
          </cell>
          <cell r="D335">
            <v>0.04</v>
          </cell>
          <cell r="E335">
            <v>0.04</v>
          </cell>
          <cell r="F335">
            <v>0.04</v>
          </cell>
          <cell r="G335">
            <v>0.04</v>
          </cell>
          <cell r="H335">
            <v>0.04</v>
          </cell>
          <cell r="I335">
            <v>0.04</v>
          </cell>
          <cell r="J335">
            <v>0.04</v>
          </cell>
          <cell r="K335">
            <v>0.04</v>
          </cell>
          <cell r="L335">
            <v>0.04</v>
          </cell>
        </row>
        <row r="336">
          <cell r="A336" t="str">
            <v xml:space="preserve">   Comm'l Paper Int Exp before Swap</v>
          </cell>
          <cell r="B336">
            <v>-4083.944</v>
          </cell>
          <cell r="C336">
            <v>-1012.7962698220445</v>
          </cell>
          <cell r="D336">
            <v>-12000</v>
          </cell>
          <cell r="E336">
            <v>-9816.6858731926877</v>
          </cell>
          <cell r="F336">
            <v>-4833.9822284306865</v>
          </cell>
          <cell r="G336">
            <v>-1017.2963552379993</v>
          </cell>
          <cell r="H336">
            <v>0</v>
          </cell>
          <cell r="I336">
            <v>0</v>
          </cell>
          <cell r="J336">
            <v>-348.87276989384787</v>
          </cell>
          <cell r="K336">
            <v>-348.87276989384787</v>
          </cell>
          <cell r="L336">
            <v>0</v>
          </cell>
        </row>
        <row r="337">
          <cell r="A337" t="str">
            <v>Cash Surplus (Shortfall) After CP Financing</v>
          </cell>
          <cell r="B337">
            <v>255740.42684494331</v>
          </cell>
          <cell r="C337">
            <v>163685.74559970328</v>
          </cell>
          <cell r="D337">
            <v>-513419.57510208909</v>
          </cell>
          <cell r="E337">
            <v>0</v>
          </cell>
          <cell r="F337">
            <v>0</v>
          </cell>
          <cell r="G337">
            <v>199116.82176349073</v>
          </cell>
          <cell r="H337">
            <v>333322.97483887925</v>
          </cell>
          <cell r="I337">
            <v>151458.44500081497</v>
          </cell>
          <cell r="J337">
            <v>0</v>
          </cell>
          <cell r="K337">
            <v>77236.144186836958</v>
          </cell>
          <cell r="L337">
            <v>51901.143149563926</v>
          </cell>
        </row>
        <row r="339">
          <cell r="A339" t="str">
            <v>Other Long Term Debt  (PLUG)</v>
          </cell>
        </row>
        <row r="340">
          <cell r="A340" t="str">
            <v xml:space="preserve">  Beginning Debt</v>
          </cell>
          <cell r="B340">
            <v>163702.04299999998</v>
          </cell>
          <cell r="C340">
            <v>163187.37599999999</v>
          </cell>
          <cell r="D340">
            <v>97662.689999999988</v>
          </cell>
          <cell r="E340">
            <v>651554.26510208903</v>
          </cell>
          <cell r="F340">
            <v>690534.76510208903</v>
          </cell>
          <cell r="G340">
            <v>725927.26510208903</v>
          </cell>
          <cell r="H340">
            <v>557647.44333859836</v>
          </cell>
          <cell r="I340">
            <v>247119.96849971911</v>
          </cell>
          <cell r="J340">
            <v>110860.52349890413</v>
          </cell>
          <cell r="K340">
            <v>110860.52349890413</v>
          </cell>
          <cell r="L340">
            <v>33624.379312067176</v>
          </cell>
        </row>
        <row r="341">
          <cell r="A341" t="str">
            <v xml:space="preserve">  Additions</v>
          </cell>
          <cell r="B341">
            <v>144846.47099999999</v>
          </cell>
          <cell r="C341">
            <v>18897</v>
          </cell>
          <cell r="D341">
            <v>553891.57510208909</v>
          </cell>
          <cell r="E341">
            <v>38980.5</v>
          </cell>
          <cell r="F341">
            <v>35392.5</v>
          </cell>
          <cell r="G341">
            <v>0</v>
          </cell>
          <cell r="H341">
            <v>22795.5</v>
          </cell>
          <cell r="I341">
            <v>15199</v>
          </cell>
          <cell r="J341">
            <v>0</v>
          </cell>
          <cell r="K341">
            <v>0</v>
          </cell>
          <cell r="L341">
            <v>0</v>
          </cell>
        </row>
        <row r="342">
          <cell r="A342" t="str">
            <v xml:space="preserve">  Amortization</v>
          </cell>
          <cell r="B342">
            <v>-145361.13800000001</v>
          </cell>
          <cell r="C342">
            <v>-84421.686000000002</v>
          </cell>
          <cell r="D342">
            <v>0</v>
          </cell>
          <cell r="E342">
            <v>0</v>
          </cell>
          <cell r="F342">
            <v>0</v>
          </cell>
          <cell r="G342">
            <v>-168279.82176349073</v>
          </cell>
          <cell r="H342">
            <v>-333322.97483887925</v>
          </cell>
          <cell r="I342">
            <v>-151458.44500081497</v>
          </cell>
          <cell r="J342">
            <v>0</v>
          </cell>
          <cell r="K342">
            <v>-77236.144186836958</v>
          </cell>
          <cell r="L342">
            <v>-33624.379312067176</v>
          </cell>
        </row>
        <row r="343">
          <cell r="A343" t="str">
            <v xml:space="preserve">  Ending Debt</v>
          </cell>
          <cell r="B343">
            <v>163187.37599999996</v>
          </cell>
          <cell r="C343">
            <v>97662.689999999988</v>
          </cell>
          <cell r="D343">
            <v>651554.26510208903</v>
          </cell>
          <cell r="E343">
            <v>690534.76510208903</v>
          </cell>
          <cell r="F343">
            <v>725927.26510208903</v>
          </cell>
          <cell r="G343">
            <v>557647.44333859836</v>
          </cell>
          <cell r="H343">
            <v>247119.96849971911</v>
          </cell>
          <cell r="I343">
            <v>110860.52349890413</v>
          </cell>
          <cell r="J343">
            <v>110860.52349890413</v>
          </cell>
          <cell r="K343">
            <v>33624.379312067176</v>
          </cell>
          <cell r="L343">
            <v>0</v>
          </cell>
        </row>
        <row r="344">
          <cell r="A344" t="str">
            <v xml:space="preserve">  Average Debt</v>
          </cell>
          <cell r="B344">
            <v>190454.35337499998</v>
          </cell>
          <cell r="C344">
            <v>138127.30091666666</v>
          </cell>
          <cell r="D344">
            <v>374608.47755104449</v>
          </cell>
          <cell r="E344">
            <v>671044.51510208903</v>
          </cell>
          <cell r="F344">
            <v>708231.01510208903</v>
          </cell>
          <cell r="G344">
            <v>641787.35422034375</v>
          </cell>
          <cell r="H344">
            <v>402383.70591915876</v>
          </cell>
          <cell r="I344">
            <v>178990.24599931162</v>
          </cell>
          <cell r="J344">
            <v>110860.52349890413</v>
          </cell>
          <cell r="K344">
            <v>72242.451405485655</v>
          </cell>
          <cell r="L344">
            <v>16812.189656033588</v>
          </cell>
        </row>
        <row r="345">
          <cell r="A345" t="str">
            <v xml:space="preserve">  Interest Rate (A/T)</v>
          </cell>
          <cell r="B345">
            <v>4.1999999999999996E-2</v>
          </cell>
          <cell r="C345">
            <v>0.04</v>
          </cell>
          <cell r="D345">
            <v>0.04</v>
          </cell>
          <cell r="E345">
            <v>0.04</v>
          </cell>
          <cell r="F345">
            <v>0.04</v>
          </cell>
          <cell r="G345">
            <v>0.04</v>
          </cell>
          <cell r="H345">
            <v>0.04</v>
          </cell>
          <cell r="I345">
            <v>0.04</v>
          </cell>
          <cell r="J345">
            <v>0.04</v>
          </cell>
          <cell r="K345">
            <v>0.04</v>
          </cell>
          <cell r="L345">
            <v>0.04</v>
          </cell>
        </row>
        <row r="346">
          <cell r="A346" t="str">
            <v xml:space="preserve">   Other Long Term Debt Int Exp</v>
          </cell>
          <cell r="B346">
            <v>-7999.0828417499979</v>
          </cell>
          <cell r="C346">
            <v>-5525.0920366666669</v>
          </cell>
          <cell r="D346">
            <v>-14984.33910204178</v>
          </cell>
          <cell r="E346">
            <v>-26841.78060408356</v>
          </cell>
          <cell r="F346">
            <v>-28329.240604083563</v>
          </cell>
          <cell r="G346">
            <v>-25671.494168813751</v>
          </cell>
          <cell r="H346">
            <v>-16095.348236766351</v>
          </cell>
          <cell r="I346">
            <v>-7159.6098399724651</v>
          </cell>
          <cell r="J346">
            <v>-4434.4209399561651</v>
          </cell>
          <cell r="K346">
            <v>-2889.6980562194262</v>
          </cell>
          <cell r="L346">
            <v>-672.48758624134359</v>
          </cell>
        </row>
        <row r="347">
          <cell r="A347" t="str">
            <v>Cash Surplus (Shortfall) After LTD Financing</v>
          </cell>
          <cell r="B347">
            <v>255225.75984494333</v>
          </cell>
          <cell r="C347">
            <v>98161.05959970328</v>
          </cell>
          <cell r="D347">
            <v>40472</v>
          </cell>
          <cell r="E347">
            <v>38980.5</v>
          </cell>
          <cell r="F347">
            <v>35392.5</v>
          </cell>
          <cell r="G347">
            <v>30837</v>
          </cell>
          <cell r="H347">
            <v>22795.5</v>
          </cell>
          <cell r="I347">
            <v>15199</v>
          </cell>
          <cell r="J347">
            <v>0</v>
          </cell>
          <cell r="K347">
            <v>0</v>
          </cell>
          <cell r="L347">
            <v>18276.76383749675</v>
          </cell>
        </row>
        <row r="349">
          <cell r="A349" t="str">
            <v>Interest Rate Swap Expense</v>
          </cell>
          <cell r="B349">
            <v>-745.21800000000007</v>
          </cell>
          <cell r="C349">
            <v>-163.50700000000001</v>
          </cell>
          <cell r="D349">
            <v>-990</v>
          </cell>
        </row>
        <row r="350">
          <cell r="A350" t="str">
            <v xml:space="preserve">  Swap Expense (A/T)</v>
          </cell>
          <cell r="B350">
            <v>-441.57147371999997</v>
          </cell>
          <cell r="C350">
            <v>-96.884437780000013</v>
          </cell>
          <cell r="D350">
            <v>-583.60500000000002</v>
          </cell>
        </row>
        <row r="352">
          <cell r="A352" t="str">
            <v>Loan Fees:</v>
          </cell>
        </row>
        <row r="353">
          <cell r="A353" t="str">
            <v xml:space="preserve">  Facility Fee  (A/T)</v>
          </cell>
          <cell r="B353">
            <v>0</v>
          </cell>
          <cell r="C353">
            <v>0</v>
          </cell>
          <cell r="D353">
            <v>0</v>
          </cell>
          <cell r="E353">
            <v>0</v>
          </cell>
          <cell r="F353">
            <v>0</v>
          </cell>
          <cell r="G353">
            <v>0</v>
          </cell>
          <cell r="H353">
            <v>0</v>
          </cell>
          <cell r="I353">
            <v>0</v>
          </cell>
          <cell r="J353">
            <v>0</v>
          </cell>
          <cell r="K353">
            <v>0</v>
          </cell>
          <cell r="L353">
            <v>0</v>
          </cell>
        </row>
        <row r="354">
          <cell r="A354" t="str">
            <v xml:space="preserve">  Commitment Fee (A/T)</v>
          </cell>
          <cell r="B354">
            <v>0</v>
          </cell>
          <cell r="C354">
            <v>0</v>
          </cell>
          <cell r="D354">
            <v>0</v>
          </cell>
          <cell r="E354">
            <v>0</v>
          </cell>
          <cell r="F354">
            <v>0</v>
          </cell>
          <cell r="G354">
            <v>0</v>
          </cell>
          <cell r="H354">
            <v>0</v>
          </cell>
          <cell r="I354">
            <v>0</v>
          </cell>
          <cell r="J354">
            <v>0</v>
          </cell>
          <cell r="K354">
            <v>0</v>
          </cell>
          <cell r="L354">
            <v>0</v>
          </cell>
        </row>
        <row r="355">
          <cell r="A355" t="str">
            <v xml:space="preserve">   Total Loan Fees</v>
          </cell>
          <cell r="B355">
            <v>0</v>
          </cell>
          <cell r="C355">
            <v>0</v>
          </cell>
          <cell r="D355">
            <v>0</v>
          </cell>
          <cell r="E355">
            <v>0</v>
          </cell>
          <cell r="F355">
            <v>0</v>
          </cell>
          <cell r="G355">
            <v>0</v>
          </cell>
          <cell r="H355">
            <v>0</v>
          </cell>
          <cell r="I355">
            <v>0</v>
          </cell>
          <cell r="J355">
            <v>0</v>
          </cell>
          <cell r="K355">
            <v>0</v>
          </cell>
          <cell r="L355">
            <v>0</v>
          </cell>
        </row>
        <row r="357">
          <cell r="A357" t="str">
            <v>Total Interest Expense (A/T)</v>
          </cell>
          <cell r="B357">
            <v>-24784.714600920001</v>
          </cell>
          <cell r="C357">
            <v>-23885.555337171849</v>
          </cell>
          <cell r="D357">
            <v>-48228</v>
          </cell>
          <cell r="E357">
            <v>-41607.47907727625</v>
          </cell>
          <cell r="F357">
            <v>-37109.735732514251</v>
          </cell>
          <cell r="G357">
            <v>-31025.30378405175</v>
          </cell>
          <cell r="H357">
            <v>-20404.861496766349</v>
          </cell>
          <cell r="I357">
            <v>-10806.123099972461</v>
          </cell>
          <cell r="J357">
            <v>-6440.8069698500094</v>
          </cell>
          <cell r="K357">
            <v>-3238.584086113271</v>
          </cell>
          <cell r="L357">
            <v>-672.50084624134047</v>
          </cell>
        </row>
        <row r="363">
          <cell r="A363" t="str">
            <v>Operating  Expenses</v>
          </cell>
        </row>
        <row r="365">
          <cell r="B365">
            <v>1998</v>
          </cell>
          <cell r="C365">
            <v>1999</v>
          </cell>
          <cell r="D365">
            <v>2000</v>
          </cell>
          <cell r="E365">
            <v>2001</v>
          </cell>
          <cell r="F365">
            <v>2002</v>
          </cell>
          <cell r="G365">
            <v>2003</v>
          </cell>
          <cell r="H365">
            <v>2004</v>
          </cell>
          <cell r="I365">
            <v>2005</v>
          </cell>
          <cell r="J365">
            <v>2006</v>
          </cell>
          <cell r="K365">
            <v>2007</v>
          </cell>
          <cell r="L365">
            <v>2008</v>
          </cell>
        </row>
        <row r="367">
          <cell r="A367" t="str">
            <v>Depreciation &amp; Amortization</v>
          </cell>
        </row>
        <row r="368">
          <cell r="A368" t="str">
            <v xml:space="preserve">  Amort of Leasehold Improv</v>
          </cell>
          <cell r="B368">
            <v>0</v>
          </cell>
        </row>
        <row r="369">
          <cell r="A369" t="str">
            <v xml:space="preserve">  Amort of Deferred Charges</v>
          </cell>
          <cell r="B369">
            <v>-1249.9949999999994</v>
          </cell>
        </row>
        <row r="370">
          <cell r="A370" t="str">
            <v xml:space="preserve">  Furniture &amp; Euipment</v>
          </cell>
          <cell r="B370">
            <v>-472.75099999999992</v>
          </cell>
        </row>
        <row r="371">
          <cell r="A371" t="str">
            <v xml:space="preserve">  Total Deprec &amp; Amort Pretax</v>
          </cell>
          <cell r="B371">
            <v>-1722.7460000000001</v>
          </cell>
          <cell r="C371">
            <v>-2632.6959999999999</v>
          </cell>
          <cell r="D371">
            <v>-5544</v>
          </cell>
          <cell r="E371">
            <v>-5710.32</v>
          </cell>
          <cell r="F371">
            <v>-5881.6296000000002</v>
          </cell>
          <cell r="G371">
            <v>-6058.0784880000001</v>
          </cell>
          <cell r="H371">
            <v>-6239.8208426400006</v>
          </cell>
          <cell r="I371">
            <v>-6427.015467919201</v>
          </cell>
          <cell r="J371">
            <v>-5784.313921127281</v>
          </cell>
          <cell r="K371">
            <v>-4916.6668329581889</v>
          </cell>
          <cell r="L371">
            <v>-3687.5001247186419</v>
          </cell>
        </row>
        <row r="372">
          <cell r="A372" t="str">
            <v xml:space="preserve">  Deprec &amp; Amort (A/T)</v>
          </cell>
          <cell r="B372">
            <v>-1020.7959148399998</v>
          </cell>
          <cell r="C372">
            <v>-1559.9776878400003</v>
          </cell>
          <cell r="D372">
            <v>-3284.82</v>
          </cell>
          <cell r="E372">
            <v>-3383.3645999999999</v>
          </cell>
          <cell r="F372">
            <v>-3484.8655380000005</v>
          </cell>
          <cell r="G372">
            <v>-3589.41150414</v>
          </cell>
          <cell r="H372">
            <v>-3697.0938492642003</v>
          </cell>
          <cell r="I372">
            <v>-3808.2637453608436</v>
          </cell>
          <cell r="J372">
            <v>-3427.4373708247595</v>
          </cell>
          <cell r="K372">
            <v>-2913.3217652010458</v>
          </cell>
          <cell r="L372">
            <v>-2184.9913239007842</v>
          </cell>
        </row>
        <row r="373">
          <cell r="D373" t="str">
            <v>Change reference to rates later</v>
          </cell>
        </row>
        <row r="374">
          <cell r="A374" t="str">
            <v>General &amp; Administrative:</v>
          </cell>
        </row>
        <row r="375">
          <cell r="A375" t="str">
            <v xml:space="preserve">  Labor Expense</v>
          </cell>
          <cell r="B375">
            <v>-25958.839</v>
          </cell>
          <cell r="C375">
            <v>-49664.407999999996</v>
          </cell>
          <cell r="D375">
            <v>-29258</v>
          </cell>
          <cell r="E375">
            <v>-32183.800000000003</v>
          </cell>
          <cell r="F375">
            <v>-35402.180000000008</v>
          </cell>
          <cell r="G375">
            <v>-38942.398000000008</v>
          </cell>
          <cell r="H375">
            <v>-42836.637800000011</v>
          </cell>
          <cell r="I375">
            <v>-47120.301580000014</v>
          </cell>
          <cell r="J375">
            <v>-51832.331738000023</v>
          </cell>
          <cell r="K375">
            <v>-57015.564911800029</v>
          </cell>
          <cell r="L375">
            <v>-62717.121402980039</v>
          </cell>
        </row>
        <row r="376">
          <cell r="A376" t="str">
            <v xml:space="preserve">  Benefits &amp; Payroll Taxes</v>
          </cell>
          <cell r="B376">
            <v>-3386.0029999999997</v>
          </cell>
          <cell r="C376">
            <v>-4001.4709999999995</v>
          </cell>
          <cell r="D376">
            <v>0</v>
          </cell>
          <cell r="E376">
            <v>0</v>
          </cell>
          <cell r="F376">
            <v>0</v>
          </cell>
          <cell r="G376">
            <v>0</v>
          </cell>
          <cell r="H376">
            <v>0</v>
          </cell>
          <cell r="I376">
            <v>0</v>
          </cell>
          <cell r="J376">
            <v>0</v>
          </cell>
          <cell r="K376">
            <v>0</v>
          </cell>
          <cell r="L376">
            <v>0</v>
          </cell>
        </row>
        <row r="377">
          <cell r="A377" t="str">
            <v xml:space="preserve">  Controllable Expenses</v>
          </cell>
          <cell r="B377">
            <v>-5540.5150000000003</v>
          </cell>
          <cell r="C377">
            <v>-10792.966</v>
          </cell>
          <cell r="D377">
            <v>-9054</v>
          </cell>
          <cell r="E377">
            <v>-9959.4000000000015</v>
          </cell>
          <cell r="F377">
            <v>-10955.340000000002</v>
          </cell>
          <cell r="G377">
            <v>-12050.874000000003</v>
          </cell>
          <cell r="H377">
            <v>-13255.961400000006</v>
          </cell>
          <cell r="I377">
            <v>-14581.557540000007</v>
          </cell>
          <cell r="J377">
            <v>-16039.713294000008</v>
          </cell>
          <cell r="K377">
            <v>-17643.684623400011</v>
          </cell>
          <cell r="L377">
            <v>-19408.053085740015</v>
          </cell>
        </row>
        <row r="378">
          <cell r="A378" t="str">
            <v xml:space="preserve">  Professional Expenses</v>
          </cell>
          <cell r="B378">
            <v>-4014.0279999999998</v>
          </cell>
          <cell r="C378">
            <v>-5417.2089999999998</v>
          </cell>
          <cell r="D378">
            <v>-3433</v>
          </cell>
          <cell r="E378">
            <v>-3776.3</v>
          </cell>
          <cell r="F378">
            <v>-4153.93</v>
          </cell>
          <cell r="G378">
            <v>-4569.3230000000003</v>
          </cell>
          <cell r="H378">
            <v>-5026.2553000000007</v>
          </cell>
          <cell r="I378">
            <v>-5528.880830000001</v>
          </cell>
          <cell r="J378">
            <v>-6081.7689130000017</v>
          </cell>
          <cell r="K378">
            <v>-6689.9458043000022</v>
          </cell>
          <cell r="L378">
            <v>-7358.9403847300027</v>
          </cell>
        </row>
        <row r="379">
          <cell r="A379" t="str">
            <v xml:space="preserve">  Other Operating Expense</v>
          </cell>
          <cell r="B379">
            <v>66.179000000000201</v>
          </cell>
          <cell r="C379">
            <v>-209.16899999999998</v>
          </cell>
          <cell r="D379">
            <v>-227</v>
          </cell>
          <cell r="E379">
            <v>-249.70000000000002</v>
          </cell>
          <cell r="F379">
            <v>-274.67</v>
          </cell>
          <cell r="G379">
            <v>-302.13700000000006</v>
          </cell>
          <cell r="H379">
            <v>-332.35070000000007</v>
          </cell>
          <cell r="I379">
            <v>-365.58577000000014</v>
          </cell>
          <cell r="J379">
            <v>-402.14434700000021</v>
          </cell>
          <cell r="K379">
            <v>-442.35878170000029</v>
          </cell>
          <cell r="L379">
            <v>-486.59465987000038</v>
          </cell>
        </row>
        <row r="380">
          <cell r="A380" t="str">
            <v xml:space="preserve">     Total G&amp;A Expense</v>
          </cell>
          <cell r="B380">
            <v>-38833.205999999998</v>
          </cell>
          <cell r="C380">
            <v>-70085.222999999984</v>
          </cell>
          <cell r="D380">
            <v>-41972</v>
          </cell>
          <cell r="E380">
            <v>-46169.200000000004</v>
          </cell>
          <cell r="F380">
            <v>-50786.12000000001</v>
          </cell>
          <cell r="G380">
            <v>-55864.732000000018</v>
          </cell>
          <cell r="H380">
            <v>-61451.205200000019</v>
          </cell>
          <cell r="I380">
            <v>-67596.325720000023</v>
          </cell>
          <cell r="J380">
            <v>-74355.958292000025</v>
          </cell>
          <cell r="K380">
            <v>-81791.554121200039</v>
          </cell>
          <cell r="L380">
            <v>-89970.709533320041</v>
          </cell>
        </row>
        <row r="381">
          <cell r="A381" t="str">
            <v xml:space="preserve">  Labor Expense(A/T)</v>
          </cell>
          <cell r="B381">
            <v>-15381.650461060002</v>
          </cell>
          <cell r="C381">
            <v>-29428.148316320003</v>
          </cell>
          <cell r="D381">
            <v>-17335.365000000002</v>
          </cell>
          <cell r="E381">
            <v>-19068.901500000004</v>
          </cell>
          <cell r="F381">
            <v>-20975.791650000006</v>
          </cell>
          <cell r="G381">
            <v>-23073.370815000006</v>
          </cell>
          <cell r="H381">
            <v>-25380.707896500007</v>
          </cell>
          <cell r="I381">
            <v>-27920.663498213213</v>
          </cell>
          <cell r="J381">
            <v>-30712.729848034538</v>
          </cell>
          <cell r="K381">
            <v>-33784.002832837992</v>
          </cell>
          <cell r="L381">
            <v>-37162.403116121794</v>
          </cell>
        </row>
        <row r="382">
          <cell r="A382" t="str">
            <v xml:space="preserve">  Benefits &amp; Payroll Taxes(A/T)</v>
          </cell>
          <cell r="B382">
            <v>-2006.3422176200002</v>
          </cell>
          <cell r="C382">
            <v>-2371.0316263400005</v>
          </cell>
          <cell r="D382">
            <v>0</v>
          </cell>
          <cell r="E382">
            <v>0</v>
          </cell>
          <cell r="F382">
            <v>0</v>
          </cell>
          <cell r="G382">
            <v>0</v>
          </cell>
          <cell r="H382">
            <v>0</v>
          </cell>
          <cell r="I382">
            <v>0</v>
          </cell>
          <cell r="J382">
            <v>0</v>
          </cell>
          <cell r="K382">
            <v>0</v>
          </cell>
          <cell r="L382">
            <v>0</v>
          </cell>
        </row>
        <row r="383">
          <cell r="A383" t="str">
            <v xml:space="preserve">  Controllable Expenses(A/T)</v>
          </cell>
          <cell r="B383">
            <v>-3282.9767581000006</v>
          </cell>
          <cell r="C383">
            <v>-6395.2640736400008</v>
          </cell>
          <cell r="D383">
            <v>-5364.4949999999999</v>
          </cell>
          <cell r="E383">
            <v>-5900.9445000000014</v>
          </cell>
          <cell r="F383">
            <v>-6491.038950000001</v>
          </cell>
          <cell r="G383">
            <v>-7140.1428450000021</v>
          </cell>
          <cell r="H383">
            <v>-7854.157129500004</v>
          </cell>
          <cell r="I383">
            <v>-8640.1561047516043</v>
          </cell>
          <cell r="J383">
            <v>-9504.1717152267665</v>
          </cell>
          <cell r="K383">
            <v>-10454.588886749443</v>
          </cell>
          <cell r="L383">
            <v>-11500.047775424389</v>
          </cell>
        </row>
        <row r="384">
          <cell r="A384" t="str">
            <v xml:space="preserve">  Professional Expenses(A/T)</v>
          </cell>
          <cell r="B384">
            <v>-2378.47215112</v>
          </cell>
          <cell r="C384">
            <v>-3209.9130208600009</v>
          </cell>
          <cell r="D384">
            <v>-2034.0525</v>
          </cell>
          <cell r="E384">
            <v>-2237.45775</v>
          </cell>
          <cell r="F384">
            <v>-2461.2035250000004</v>
          </cell>
          <cell r="G384">
            <v>-2707.3238775000004</v>
          </cell>
          <cell r="H384">
            <v>-2978.0562652500007</v>
          </cell>
          <cell r="I384">
            <v>-3276.083047008201</v>
          </cell>
          <cell r="J384">
            <v>-3603.6913517090215</v>
          </cell>
          <cell r="K384">
            <v>-3964.0604868799237</v>
          </cell>
          <cell r="L384">
            <v>-4360.4665355679163</v>
          </cell>
        </row>
        <row r="385">
          <cell r="A385" t="str">
            <v xml:space="preserve">  Other Operating Expense  (A/T)</v>
          </cell>
          <cell r="B385">
            <v>39.213704660000126</v>
          </cell>
          <cell r="C385">
            <v>-123.94099926</v>
          </cell>
          <cell r="D385">
            <v>-134.4975</v>
          </cell>
          <cell r="E385">
            <v>-147.94725000000003</v>
          </cell>
          <cell r="F385">
            <v>-162.74197500000002</v>
          </cell>
          <cell r="G385">
            <v>-179.01617250000004</v>
          </cell>
          <cell r="H385">
            <v>-196.91778975000005</v>
          </cell>
          <cell r="I385">
            <v>-216.6241921558001</v>
          </cell>
          <cell r="J385">
            <v>-238.28661137138016</v>
          </cell>
          <cell r="K385">
            <v>-262.11527250851822</v>
          </cell>
          <cell r="L385">
            <v>-288.32679975937003</v>
          </cell>
        </row>
        <row r="386">
          <cell r="A386" t="str">
            <v xml:space="preserve">  Total G&amp;A Expense(A/T)</v>
          </cell>
          <cell r="B386">
            <v>-23010.227883240004</v>
          </cell>
          <cell r="C386">
            <v>-41528.298036420005</v>
          </cell>
          <cell r="D386">
            <v>-24868.410000000003</v>
          </cell>
          <cell r="E386">
            <v>-27355.251000000007</v>
          </cell>
          <cell r="F386">
            <v>-30090.77610000001</v>
          </cell>
          <cell r="G386">
            <v>-33099.85371000001</v>
          </cell>
          <cell r="H386">
            <v>-36409.839081000013</v>
          </cell>
          <cell r="I386">
            <v>-40053.52684212882</v>
          </cell>
          <cell r="J386">
            <v>-44058.879526341705</v>
          </cell>
          <cell r="K386">
            <v>-48464.767478975882</v>
          </cell>
          <cell r="L386">
            <v>-53311.244226873474</v>
          </cell>
        </row>
        <row r="388">
          <cell r="A388" t="str">
            <v>Non-Controllable Expense:</v>
          </cell>
        </row>
        <row r="389">
          <cell r="A389" t="str">
            <v xml:space="preserve">   Corporate Overhead</v>
          </cell>
          <cell r="B389">
            <v>-2258.4189999999999</v>
          </cell>
          <cell r="C389">
            <v>-2826.4866299999994</v>
          </cell>
          <cell r="D389">
            <v>-3453</v>
          </cell>
          <cell r="E389">
            <v>-3798.3</v>
          </cell>
          <cell r="F389">
            <v>-4178.13</v>
          </cell>
          <cell r="G389">
            <v>-4595.9430000000002</v>
          </cell>
          <cell r="H389">
            <v>-5055.5373000000009</v>
          </cell>
          <cell r="I389">
            <v>-5561.0910300000014</v>
          </cell>
          <cell r="J389">
            <v>-6117.2001330000021</v>
          </cell>
          <cell r="K389">
            <v>-6728.9201463000027</v>
          </cell>
          <cell r="L389">
            <v>-7401.8121609300033</v>
          </cell>
        </row>
        <row r="390">
          <cell r="A390" t="str">
            <v xml:space="preserve">   Insurance</v>
          </cell>
          <cell r="B390">
            <v>-287.44</v>
          </cell>
          <cell r="C390">
            <v>-176.17900000000003</v>
          </cell>
          <cell r="D390">
            <v>0</v>
          </cell>
          <cell r="E390">
            <v>0</v>
          </cell>
          <cell r="F390">
            <v>0</v>
          </cell>
          <cell r="G390">
            <v>0</v>
          </cell>
          <cell r="H390">
            <v>0</v>
          </cell>
          <cell r="I390">
            <v>0</v>
          </cell>
          <cell r="J390">
            <v>0</v>
          </cell>
          <cell r="K390">
            <v>0</v>
          </cell>
          <cell r="L390">
            <v>0</v>
          </cell>
        </row>
        <row r="391">
          <cell r="A391" t="str">
            <v xml:space="preserve">   Total Non-Controllable Exp</v>
          </cell>
          <cell r="B391">
            <v>-2545.8589999999999</v>
          </cell>
          <cell r="C391">
            <v>-3002.6656299999995</v>
          </cell>
          <cell r="D391">
            <v>-3453</v>
          </cell>
          <cell r="E391">
            <v>-3798.3</v>
          </cell>
          <cell r="F391">
            <v>-4178.13</v>
          </cell>
          <cell r="G391">
            <v>-4595.9430000000002</v>
          </cell>
          <cell r="H391">
            <v>-5055.5373000000009</v>
          </cell>
          <cell r="I391">
            <v>-5561.0910300000014</v>
          </cell>
          <cell r="J391">
            <v>-6117.2001330000021</v>
          </cell>
          <cell r="K391">
            <v>-6728.9201463000027</v>
          </cell>
          <cell r="L391">
            <v>-7401.8121609300033</v>
          </cell>
        </row>
        <row r="392">
          <cell r="A392" t="str">
            <v xml:space="preserve">  Non-Control Expense(A/T)</v>
          </cell>
          <cell r="B392">
            <v>-1508.5232918600002</v>
          </cell>
          <cell r="C392">
            <v>-1779.1994924001999</v>
          </cell>
          <cell r="D392">
            <v>-2045.9025000000001</v>
          </cell>
          <cell r="E392">
            <v>-2250.6446820000006</v>
          </cell>
          <cell r="F392">
            <v>-2475.7091502000003</v>
          </cell>
          <cell r="G392">
            <v>-2723.2800652200003</v>
          </cell>
          <cell r="H392">
            <v>-2995.6080717420009</v>
          </cell>
          <cell r="I392">
            <v>-3295.1688789162013</v>
          </cell>
          <cell r="J392">
            <v>-3624.6857668078214</v>
          </cell>
          <cell r="K392">
            <v>-3987.1543434886039</v>
          </cell>
          <cell r="L392">
            <v>-4385.8697778374644</v>
          </cell>
        </row>
      </sheetData>
      <sheetData sheetId="2" refreshError="1"/>
      <sheetData sheetId="3" refreshError="1">
        <row r="36">
          <cell r="BC36" t="str">
            <v>Edison Capital</v>
          </cell>
        </row>
        <row r="37">
          <cell r="AO37" t="str">
            <v>Edison Capital</v>
          </cell>
          <cell r="BC37" t="str">
            <v xml:space="preserve">Projected Monthly Cash Flow </v>
          </cell>
        </row>
        <row r="38">
          <cell r="A38" t="str">
            <v>Edison Capital</v>
          </cell>
          <cell r="AO38" t="str">
            <v xml:space="preserve">Projected Monthly Cash Flow </v>
          </cell>
          <cell r="BC38">
            <v>1999</v>
          </cell>
        </row>
        <row r="39">
          <cell r="A39" t="str">
            <v>Pro Forma Annual Cash Flow</v>
          </cell>
          <cell r="AI39" t="str">
            <v>Base Case</v>
          </cell>
          <cell r="AO39">
            <v>1998</v>
          </cell>
        </row>
        <row r="40">
          <cell r="A40" t="str">
            <v>Five Year Outlook - Mid-March Analysis</v>
          </cell>
        </row>
        <row r="42">
          <cell r="B42">
            <v>1998</v>
          </cell>
          <cell r="C42">
            <v>1999</v>
          </cell>
          <cell r="D42">
            <v>2000</v>
          </cell>
          <cell r="E42">
            <v>2001</v>
          </cell>
          <cell r="F42">
            <v>2002</v>
          </cell>
          <cell r="G42">
            <v>2003</v>
          </cell>
          <cell r="H42">
            <v>2004</v>
          </cell>
          <cell r="I42">
            <v>2005</v>
          </cell>
          <cell r="J42">
            <v>2006</v>
          </cell>
          <cell r="K42">
            <v>2007</v>
          </cell>
          <cell r="L42">
            <v>2008</v>
          </cell>
          <cell r="M42">
            <v>2009</v>
          </cell>
          <cell r="AJ42" t="str">
            <v>Jan</v>
          </cell>
          <cell r="AK42" t="str">
            <v>Feb</v>
          </cell>
          <cell r="AL42" t="str">
            <v>Mar</v>
          </cell>
          <cell r="AM42" t="str">
            <v>Apr</v>
          </cell>
          <cell r="AN42" t="str">
            <v>May</v>
          </cell>
          <cell r="AO42" t="str">
            <v>Jun</v>
          </cell>
          <cell r="AP42" t="str">
            <v>Jul</v>
          </cell>
          <cell r="AQ42" t="str">
            <v>Aug</v>
          </cell>
          <cell r="AR42" t="str">
            <v>Sep</v>
          </cell>
          <cell r="AS42" t="str">
            <v>Oct</v>
          </cell>
          <cell r="AT42" t="str">
            <v>Nov</v>
          </cell>
          <cell r="AU42" t="str">
            <v>Dec</v>
          </cell>
          <cell r="AV42">
            <v>1998</v>
          </cell>
          <cell r="AX42" t="str">
            <v>Jan</v>
          </cell>
          <cell r="AY42" t="str">
            <v>Feb</v>
          </cell>
          <cell r="AZ42" t="str">
            <v>Mar</v>
          </cell>
          <cell r="BA42" t="str">
            <v>Apr</v>
          </cell>
          <cell r="BB42" t="str">
            <v>May</v>
          </cell>
          <cell r="BC42" t="str">
            <v>Jun</v>
          </cell>
          <cell r="BD42" t="str">
            <v>Jul</v>
          </cell>
          <cell r="BE42" t="str">
            <v>Aug</v>
          </cell>
          <cell r="BF42" t="str">
            <v>Sep</v>
          </cell>
          <cell r="BG42" t="str">
            <v>Oct</v>
          </cell>
          <cell r="BH42" t="str">
            <v>Nov</v>
          </cell>
          <cell r="BI42" t="str">
            <v>Dec</v>
          </cell>
          <cell r="BJ42">
            <v>1999</v>
          </cell>
        </row>
        <row r="43">
          <cell r="A43" t="str">
            <v>Beginning Cash Balance</v>
          </cell>
          <cell r="B43">
            <v>79999</v>
          </cell>
          <cell r="C43">
            <v>19939.298448716232</v>
          </cell>
          <cell r="D43">
            <v>54000</v>
          </cell>
          <cell r="E43">
            <v>4999.9999999999418</v>
          </cell>
          <cell r="F43">
            <v>5000.0209227237501</v>
          </cell>
          <cell r="G43">
            <v>4999.7642674857634</v>
          </cell>
          <cell r="H43">
            <v>4999.6962159483228</v>
          </cell>
          <cell r="I43">
            <v>4999.6385032336693</v>
          </cell>
          <cell r="J43">
            <v>9392.8769000275352</v>
          </cell>
          <cell r="K43">
            <v>-1440.8069698499748</v>
          </cell>
          <cell r="L43">
            <v>1761.4159138867253</v>
          </cell>
          <cell r="M43">
            <v>22604.262991255397</v>
          </cell>
          <cell r="AI43" t="str">
            <v>Beginning Cash Balance</v>
          </cell>
          <cell r="AJ43">
            <v>79999</v>
          </cell>
          <cell r="AK43">
            <v>75136.882660765288</v>
          </cell>
          <cell r="AL43">
            <v>370998.56089499907</v>
          </cell>
          <cell r="AM43">
            <v>25737.237372757925</v>
          </cell>
          <cell r="AN43">
            <v>2424.0861183824309</v>
          </cell>
          <cell r="AO43">
            <v>10893.406960827946</v>
          </cell>
          <cell r="AP43">
            <v>135527.54045926564</v>
          </cell>
          <cell r="AQ43">
            <v>8693.2766467368929</v>
          </cell>
          <cell r="AR43">
            <v>10622.737449398757</v>
          </cell>
          <cell r="AS43">
            <v>64909.586381076588</v>
          </cell>
          <cell r="AT43">
            <v>44624.48676776365</v>
          </cell>
          <cell r="AU43">
            <v>42549.440377709128</v>
          </cell>
          <cell r="AV43">
            <v>79999</v>
          </cell>
          <cell r="AX43">
            <v>19939.29844871597</v>
          </cell>
          <cell r="AY43">
            <v>8780.5334104351314</v>
          </cell>
          <cell r="AZ43">
            <v>7393.1393756760344</v>
          </cell>
          <cell r="BA43">
            <v>52917.195043018306</v>
          </cell>
          <cell r="BB43">
            <v>54013.694275514325</v>
          </cell>
          <cell r="BC43">
            <v>26026.186457389675</v>
          </cell>
          <cell r="BD43">
            <v>16180.393648120065</v>
          </cell>
          <cell r="BE43">
            <v>3045.6898869621837</v>
          </cell>
          <cell r="BF43">
            <v>67178.841612598422</v>
          </cell>
          <cell r="BG43">
            <v>-18282.043066005164</v>
          </cell>
          <cell r="BH43">
            <v>2818.2160025345729</v>
          </cell>
          <cell r="BI43">
            <v>2775.5028526592482</v>
          </cell>
          <cell r="BJ43">
            <v>19939.29844871597</v>
          </cell>
        </row>
        <row r="45">
          <cell r="A45" t="str">
            <v>Net Income</v>
          </cell>
          <cell r="B45">
            <v>105259.22021581374</v>
          </cell>
          <cell r="C45">
            <v>127616.05675360645</v>
          </cell>
          <cell r="D45">
            <v>157788.93846045705</v>
          </cell>
          <cell r="E45">
            <v>169255.00709560429</v>
          </cell>
          <cell r="F45">
            <v>198150.30246526783</v>
          </cell>
          <cell r="G45">
            <v>225445.47038781215</v>
          </cell>
          <cell r="H45">
            <v>257775.8160106432</v>
          </cell>
          <cell r="I45">
            <v>266877.38398942421</v>
          </cell>
          <cell r="J45">
            <v>182924.36945200205</v>
          </cell>
          <cell r="K45">
            <v>53439.280210234567</v>
          </cell>
          <cell r="L45">
            <v>-12416.115913443618</v>
          </cell>
          <cell r="M45">
            <v>148681.35984181435</v>
          </cell>
          <cell r="AI45" t="str">
            <v>Net Income</v>
          </cell>
          <cell r="AJ45">
            <v>4426.4636018550427</v>
          </cell>
        </row>
        <row r="46">
          <cell r="A46" t="str">
            <v>Adjustments for Noncash Items:</v>
          </cell>
          <cell r="AI46" t="str">
            <v>Adjustments for Noncash Items:</v>
          </cell>
        </row>
        <row r="47">
          <cell r="A47" t="str">
            <v xml:space="preserve">   Equity Loss from Real Estate Partnerships</v>
          </cell>
          <cell r="B47">
            <v>28532.965552944479</v>
          </cell>
          <cell r="C47">
            <v>25144.423806389415</v>
          </cell>
          <cell r="D47">
            <v>30951.439340957382</v>
          </cell>
          <cell r="E47">
            <v>28740.68791699654</v>
          </cell>
          <cell r="F47">
            <v>27400.454951558575</v>
          </cell>
          <cell r="G47">
            <v>26158.651403833312</v>
          </cell>
          <cell r="H47">
            <v>25385.747826424173</v>
          </cell>
          <cell r="I47">
            <v>31454.379556151678</v>
          </cell>
          <cell r="J47">
            <v>52218.035503955354</v>
          </cell>
          <cell r="K47">
            <v>67305.558427147625</v>
          </cell>
          <cell r="L47">
            <v>49757.829048363055</v>
          </cell>
          <cell r="M47">
            <v>45516.099458868142</v>
          </cell>
          <cell r="AI47" t="str">
            <v xml:space="preserve">   Equity Loss from Real Estate Partnerships</v>
          </cell>
        </row>
        <row r="48">
          <cell r="A48" t="str">
            <v xml:space="preserve">   Amortization of NRV</v>
          </cell>
          <cell r="B48">
            <v>9063.8731581557458</v>
          </cell>
          <cell r="C48">
            <v>9680.5216621870641</v>
          </cell>
          <cell r="D48">
            <v>10416.024698586842</v>
          </cell>
          <cell r="E48">
            <v>11315.828162040714</v>
          </cell>
          <cell r="F48">
            <v>12046.766254009861</v>
          </cell>
          <cell r="G48">
            <v>11586.20939420871</v>
          </cell>
          <cell r="H48">
            <v>12305.157715308565</v>
          </cell>
          <cell r="I48">
            <v>14892.024846923519</v>
          </cell>
          <cell r="J48">
            <v>21898.221379465045</v>
          </cell>
          <cell r="K48">
            <v>30801.792440701334</v>
          </cell>
          <cell r="L48">
            <v>30282.236121886501</v>
          </cell>
          <cell r="M48">
            <v>28721.255989040474</v>
          </cell>
          <cell r="AI48" t="str">
            <v xml:space="preserve">   Amortization of NRV</v>
          </cell>
        </row>
        <row r="49">
          <cell r="A49" t="str">
            <v xml:space="preserve">   Income from Leveraged Leases</v>
          </cell>
          <cell r="B49">
            <v>-209071.28200000006</v>
          </cell>
          <cell r="C49">
            <v>-206904.96073417715</v>
          </cell>
          <cell r="D49">
            <v>-162287.07799999986</v>
          </cell>
          <cell r="E49">
            <v>-105743.56600000011</v>
          </cell>
          <cell r="F49">
            <v>-71873.075999999855</v>
          </cell>
          <cell r="G49">
            <v>-68991.388999999792</v>
          </cell>
          <cell r="H49">
            <v>-60025.259999999893</v>
          </cell>
          <cell r="I49">
            <v>-128624.57600000018</v>
          </cell>
          <cell r="J49">
            <v>-135620.766</v>
          </cell>
          <cell r="K49">
            <v>-158395.33200000005</v>
          </cell>
          <cell r="L49">
            <v>-155909.78400000039</v>
          </cell>
          <cell r="M49">
            <v>-199229.7639999997</v>
          </cell>
          <cell r="AI49" t="str">
            <v xml:space="preserve">   Income from Leveraged Leases</v>
          </cell>
        </row>
        <row r="50">
          <cell r="A50" t="str">
            <v xml:space="preserve">   Income Adjustments to Other Investments</v>
          </cell>
          <cell r="B50">
            <v>3137.721749999997</v>
          </cell>
          <cell r="C50">
            <v>-2874.0440849999432</v>
          </cell>
          <cell r="D50">
            <v>-9581.1164275000338</v>
          </cell>
          <cell r="E50">
            <v>-10286.152700303064</v>
          </cell>
          <cell r="F50">
            <v>-8645.8814634506707</v>
          </cell>
          <cell r="G50">
            <v>-8897.3984513498654</v>
          </cell>
          <cell r="H50">
            <v>50651.575632262393</v>
          </cell>
          <cell r="I50">
            <v>-7635.8968589900469</v>
          </cell>
          <cell r="J50">
            <v>-122259.57531869924</v>
          </cell>
          <cell r="K50">
            <v>-195639.61515601992</v>
          </cell>
          <cell r="L50">
            <v>-314371.84720410814</v>
          </cell>
          <cell r="M50">
            <v>-1059.0519999998787</v>
          </cell>
          <cell r="AI50" t="str">
            <v xml:space="preserve">   Income Adjustments to Other Investments</v>
          </cell>
        </row>
        <row r="51">
          <cell r="A51" t="str">
            <v xml:space="preserve">   Changes in Deferred Taxes</v>
          </cell>
          <cell r="B51">
            <v>365837.6516209718</v>
          </cell>
          <cell r="C51">
            <v>411694.86320155475</v>
          </cell>
          <cell r="D51">
            <v>409834.84346935287</v>
          </cell>
          <cell r="E51">
            <v>345970.91399619897</v>
          </cell>
          <cell r="F51">
            <v>191194.88451767329</v>
          </cell>
          <cell r="G51">
            <v>134697.37103269817</v>
          </cell>
          <cell r="H51">
            <v>158400.28206475751</v>
          </cell>
          <cell r="I51">
            <v>190376.27683559849</v>
          </cell>
          <cell r="J51">
            <v>216857.01541311396</v>
          </cell>
          <cell r="K51">
            <v>246821.4581959866</v>
          </cell>
          <cell r="L51">
            <v>268830.86702235864</v>
          </cell>
          <cell r="M51">
            <v>289349.19089361595</v>
          </cell>
          <cell r="AI51" t="str">
            <v xml:space="preserve">   Changes in Deferred Taxes</v>
          </cell>
        </row>
        <row r="52">
          <cell r="A52" t="str">
            <v xml:space="preserve">   Gain from Asset Sales</v>
          </cell>
          <cell r="B52">
            <v>11843.164000000001</v>
          </cell>
          <cell r="C52">
            <v>75</v>
          </cell>
          <cell r="D52">
            <v>75</v>
          </cell>
          <cell r="E52">
            <v>75</v>
          </cell>
          <cell r="F52">
            <v>75</v>
          </cell>
          <cell r="G52">
            <v>75</v>
          </cell>
          <cell r="H52">
            <v>75</v>
          </cell>
          <cell r="I52">
            <v>75</v>
          </cell>
          <cell r="J52">
            <v>75</v>
          </cell>
          <cell r="K52">
            <v>75</v>
          </cell>
          <cell r="L52">
            <v>-35</v>
          </cell>
          <cell r="M52">
            <v>-35</v>
          </cell>
          <cell r="AI52" t="str">
            <v xml:space="preserve">   Gain from Asset Sales</v>
          </cell>
        </row>
        <row r="53">
          <cell r="A53" t="str">
            <v xml:space="preserve">   Increase in Operating Reserve</v>
          </cell>
          <cell r="B53">
            <v>3058.7679521396485</v>
          </cell>
          <cell r="C53">
            <v>8849.1058928658895</v>
          </cell>
          <cell r="D53">
            <v>7009</v>
          </cell>
          <cell r="E53">
            <v>4140.4712306562105</v>
          </cell>
          <cell r="F53">
            <v>3584.275682975268</v>
          </cell>
          <cell r="G53">
            <v>2882.8645985424237</v>
          </cell>
          <cell r="H53">
            <v>2566.8429730158514</v>
          </cell>
          <cell r="I53">
            <v>2602.8372153245241</v>
          </cell>
          <cell r="J53">
            <v>2912.8308914613999</v>
          </cell>
          <cell r="K53">
            <v>3792.9842257345999</v>
          </cell>
          <cell r="L53">
            <v>3792.4952617266008</v>
          </cell>
          <cell r="M53">
            <v>2083.2635087680005</v>
          </cell>
          <cell r="AI53" t="str">
            <v xml:space="preserve">   Increase in Operating Reserve</v>
          </cell>
        </row>
        <row r="54">
          <cell r="A54" t="str">
            <v xml:space="preserve">   Depreciation and Amortization</v>
          </cell>
          <cell r="B54">
            <v>1020.7959148399998</v>
          </cell>
          <cell r="C54">
            <v>1559.9776878400003</v>
          </cell>
          <cell r="D54">
            <v>3284.82</v>
          </cell>
          <cell r="E54">
            <v>3383.3645999999999</v>
          </cell>
          <cell r="F54">
            <v>3484.8655380000005</v>
          </cell>
          <cell r="G54">
            <v>3589.41150414</v>
          </cell>
          <cell r="H54">
            <v>3697.0938492642003</v>
          </cell>
          <cell r="I54">
            <v>3808.2637453608436</v>
          </cell>
          <cell r="J54">
            <v>3427.4373708247595</v>
          </cell>
          <cell r="K54">
            <v>2913.3217652010458</v>
          </cell>
          <cell r="L54">
            <v>2184.9913239007842</v>
          </cell>
          <cell r="M54">
            <v>2184.9913239007842</v>
          </cell>
          <cell r="AI54" t="str">
            <v xml:space="preserve">   Depreciation and Amortization</v>
          </cell>
        </row>
        <row r="55">
          <cell r="A55" t="str">
            <v xml:space="preserve">  Changes in Working Capital </v>
          </cell>
          <cell r="B55">
            <v>-122</v>
          </cell>
          <cell r="C55">
            <v>-102</v>
          </cell>
          <cell r="D55">
            <v>35</v>
          </cell>
          <cell r="E55">
            <v>-12</v>
          </cell>
          <cell r="F55">
            <v>61</v>
          </cell>
          <cell r="G55">
            <v>108</v>
          </cell>
          <cell r="H55">
            <v>-28</v>
          </cell>
          <cell r="I55">
            <v>118</v>
          </cell>
          <cell r="J55">
            <v>0</v>
          </cell>
          <cell r="K55">
            <v>0</v>
          </cell>
          <cell r="L55">
            <v>0</v>
          </cell>
          <cell r="M55">
            <v>0</v>
          </cell>
          <cell r="AI55" t="str">
            <v xml:space="preserve">Changes in Working Capital </v>
          </cell>
        </row>
        <row r="57">
          <cell r="A57" t="str">
            <v xml:space="preserve">   Cash Provided /(Used) by Operations</v>
          </cell>
          <cell r="B57">
            <v>318560.87816486531</v>
          </cell>
          <cell r="C57">
            <v>374738.9441852665</v>
          </cell>
          <cell r="D57">
            <v>447526.87154185429</v>
          </cell>
          <cell r="E57">
            <v>446839.55430119351</v>
          </cell>
          <cell r="F57">
            <v>355478.59194603428</v>
          </cell>
          <cell r="G57">
            <v>326654.19086988515</v>
          </cell>
          <cell r="H57">
            <v>450804.25607167603</v>
          </cell>
          <cell r="I57">
            <v>373943.69332979305</v>
          </cell>
          <cell r="J57">
            <v>222432.56869212334</v>
          </cell>
          <cell r="K57">
            <v>51114.448108985809</v>
          </cell>
          <cell r="L57">
            <v>-127884.32833931658</v>
          </cell>
          <cell r="M57">
            <v>316212.34501600807</v>
          </cell>
          <cell r="AI57" t="str">
            <v xml:space="preserve">   Cash Provided /(Used) by Operations</v>
          </cell>
        </row>
        <row r="59">
          <cell r="A59" t="str">
            <v>Cash Provided /(Used) by Operations:</v>
          </cell>
          <cell r="AI59" t="str">
            <v>Cash Provided /(Used) by Operations:</v>
          </cell>
        </row>
        <row r="60">
          <cell r="A60" t="str">
            <v xml:space="preserve">   Affordable Housing </v>
          </cell>
          <cell r="B60">
            <v>87605.963416859799</v>
          </cell>
          <cell r="C60">
            <v>103384.65107810768</v>
          </cell>
          <cell r="D60">
            <v>99282.990950931955</v>
          </cell>
          <cell r="E60">
            <v>109670.02130606766</v>
          </cell>
          <cell r="F60">
            <v>112986.41611054572</v>
          </cell>
          <cell r="G60">
            <v>112526.92918887941</v>
          </cell>
          <cell r="H60">
            <v>112750.53442272659</v>
          </cell>
          <cell r="I60">
            <v>87581.072810653844</v>
          </cell>
          <cell r="J60">
            <v>138309.64126046121</v>
          </cell>
          <cell r="K60">
            <v>186252.5755738765</v>
          </cell>
          <cell r="L60">
            <v>174499.52036981474</v>
          </cell>
          <cell r="M60">
            <v>166485.50261229702</v>
          </cell>
          <cell r="AI60" t="str">
            <v xml:space="preserve">   Affordable Housing </v>
          </cell>
          <cell r="AJ60">
            <v>0</v>
          </cell>
          <cell r="AK60">
            <v>0</v>
          </cell>
          <cell r="AL60">
            <v>-17.5</v>
          </cell>
          <cell r="AM60">
            <v>5079.2193329815891</v>
          </cell>
          <cell r="AN60">
            <v>0</v>
          </cell>
          <cell r="AO60">
            <v>5068.9360218315887</v>
          </cell>
          <cell r="AP60">
            <v>0</v>
          </cell>
          <cell r="AQ60">
            <v>0</v>
          </cell>
          <cell r="AR60">
            <v>32463.524110133385</v>
          </cell>
          <cell r="AS60">
            <v>0</v>
          </cell>
          <cell r="AT60">
            <v>0</v>
          </cell>
          <cell r="AU60">
            <v>45011.783951913225</v>
          </cell>
          <cell r="AV60">
            <v>87605.963416859784</v>
          </cell>
          <cell r="AX60">
            <v>0</v>
          </cell>
          <cell r="AY60">
            <v>0</v>
          </cell>
          <cell r="AZ60">
            <v>8221.7591639999991</v>
          </cell>
          <cell r="BA60">
            <v>4656.0686118170697</v>
          </cell>
          <cell r="BB60">
            <v>1906.3106850000001</v>
          </cell>
          <cell r="BC60">
            <v>8719.0476885943135</v>
          </cell>
          <cell r="BD60">
            <v>0</v>
          </cell>
          <cell r="BE60">
            <v>0</v>
          </cell>
          <cell r="BF60">
            <v>32887.817301242998</v>
          </cell>
          <cell r="BG60">
            <v>0</v>
          </cell>
          <cell r="BH60">
            <v>0</v>
          </cell>
          <cell r="BI60">
            <v>46993.647627453298</v>
          </cell>
          <cell r="BJ60">
            <v>103384.65107810768</v>
          </cell>
        </row>
        <row r="61">
          <cell r="A61" t="str">
            <v xml:space="preserve">   Leveraged Lease </v>
          </cell>
          <cell r="B61">
            <v>264577.37100000004</v>
          </cell>
          <cell r="C61">
            <v>313720.72200000001</v>
          </cell>
          <cell r="D61">
            <v>334535.82999999996</v>
          </cell>
          <cell r="E61">
            <v>314231.21499999997</v>
          </cell>
          <cell r="F61">
            <v>199145.022</v>
          </cell>
          <cell r="G61">
            <v>133459.087</v>
          </cell>
          <cell r="H61">
            <v>142312.46100000001</v>
          </cell>
          <cell r="I61">
            <v>163168.65899999999</v>
          </cell>
          <cell r="J61">
            <v>194052.34100000001</v>
          </cell>
          <cell r="K61">
            <v>207826.84599999999</v>
          </cell>
          <cell r="L61">
            <v>236406.28599999999</v>
          </cell>
          <cell r="M61">
            <v>221791.03999999998</v>
          </cell>
          <cell r="AI61" t="str">
            <v xml:space="preserve">   Leveraged Lease </v>
          </cell>
          <cell r="AJ61">
            <v>9.4809999999999999</v>
          </cell>
          <cell r="AK61">
            <v>0</v>
          </cell>
          <cell r="AL61">
            <v>5333.8729999999996</v>
          </cell>
          <cell r="AM61">
            <v>14262.357060000004</v>
          </cell>
          <cell r="AN61">
            <v>0</v>
          </cell>
          <cell r="AO61">
            <v>15343.114060000005</v>
          </cell>
          <cell r="AP61">
            <v>2997</v>
          </cell>
          <cell r="AQ61">
            <v>0</v>
          </cell>
          <cell r="AR61">
            <v>104140.76338000002</v>
          </cell>
          <cell r="AS61">
            <v>0</v>
          </cell>
          <cell r="AT61">
            <v>0</v>
          </cell>
          <cell r="AU61">
            <v>122490.7825</v>
          </cell>
          <cell r="AV61">
            <v>264577.37100000004</v>
          </cell>
          <cell r="AX61">
            <v>1649.586</v>
          </cell>
          <cell r="AY61">
            <v>0</v>
          </cell>
          <cell r="AZ61">
            <v>-177.5</v>
          </cell>
          <cell r="BA61">
            <v>24643.94999999999</v>
          </cell>
          <cell r="BB61">
            <v>557.08399999999995</v>
          </cell>
          <cell r="BC61">
            <v>27599.463999999989</v>
          </cell>
          <cell r="BD61">
            <v>855.13300000000004</v>
          </cell>
          <cell r="BE61">
            <v>0</v>
          </cell>
          <cell r="BF61">
            <v>102966.38</v>
          </cell>
          <cell r="BG61">
            <v>1398.066</v>
          </cell>
          <cell r="BH61">
            <v>612.05100000000004</v>
          </cell>
          <cell r="BI61">
            <v>153616.50800000003</v>
          </cell>
          <cell r="BJ61">
            <v>313720.72200000001</v>
          </cell>
        </row>
        <row r="62">
          <cell r="A62" t="str">
            <v xml:space="preserve">   Energy Partnership</v>
          </cell>
          <cell r="B62">
            <v>956.15925000000038</v>
          </cell>
          <cell r="C62">
            <v>-402</v>
          </cell>
          <cell r="D62">
            <v>-362</v>
          </cell>
          <cell r="E62">
            <v>-412</v>
          </cell>
          <cell r="F62">
            <v>-441</v>
          </cell>
          <cell r="G62">
            <v>-473</v>
          </cell>
          <cell r="H62">
            <v>-508</v>
          </cell>
          <cell r="I62">
            <v>-544</v>
          </cell>
          <cell r="J62">
            <v>-579</v>
          </cell>
          <cell r="K62">
            <v>-616</v>
          </cell>
          <cell r="L62">
            <v>-656</v>
          </cell>
          <cell r="M62">
            <v>-699</v>
          </cell>
          <cell r="AI62" t="str">
            <v xml:space="preserve">   Energy Partnership</v>
          </cell>
          <cell r="AJ62">
            <v>10.472</v>
          </cell>
          <cell r="AK62">
            <v>10.472</v>
          </cell>
          <cell r="AL62">
            <v>486.99175000000002</v>
          </cell>
          <cell r="AM62">
            <v>-113.848</v>
          </cell>
          <cell r="AN62">
            <v>10.472</v>
          </cell>
          <cell r="AO62">
            <v>564.77175000000011</v>
          </cell>
          <cell r="AP62">
            <v>10.472</v>
          </cell>
          <cell r="AQ62">
            <v>10</v>
          </cell>
          <cell r="AR62">
            <v>-426.053</v>
          </cell>
          <cell r="AS62">
            <v>10</v>
          </cell>
          <cell r="AT62">
            <v>10</v>
          </cell>
          <cell r="AU62">
            <v>372.40875000000005</v>
          </cell>
          <cell r="AV62">
            <v>956.15925000000016</v>
          </cell>
          <cell r="AX62">
            <v>0</v>
          </cell>
          <cell r="AY62">
            <v>0</v>
          </cell>
          <cell r="AZ62">
            <v>257.5</v>
          </cell>
          <cell r="BA62">
            <v>-85.92</v>
          </cell>
          <cell r="BB62">
            <v>0</v>
          </cell>
          <cell r="BC62">
            <v>171.57999999999998</v>
          </cell>
          <cell r="BD62">
            <v>0</v>
          </cell>
          <cell r="BE62">
            <v>0</v>
          </cell>
          <cell r="BF62">
            <v>-286.65999999999997</v>
          </cell>
          <cell r="BG62">
            <v>0</v>
          </cell>
          <cell r="BH62">
            <v>0</v>
          </cell>
          <cell r="BI62">
            <v>-458.5</v>
          </cell>
          <cell r="BJ62">
            <v>-402</v>
          </cell>
        </row>
        <row r="63">
          <cell r="A63" t="str">
            <v xml:space="preserve">   Wind Projects</v>
          </cell>
          <cell r="C63">
            <v>22191.8665</v>
          </cell>
          <cell r="D63">
            <v>35375.671000000002</v>
          </cell>
          <cell r="E63">
            <v>22970.220846302811</v>
          </cell>
          <cell r="F63">
            <v>17642.701857907148</v>
          </cell>
          <cell r="G63">
            <v>17470.838964483424</v>
          </cell>
          <cell r="H63">
            <v>12966.505689221976</v>
          </cell>
          <cell r="I63">
            <v>8106.2157033387293</v>
          </cell>
          <cell r="J63">
            <v>7508.7043419388974</v>
          </cell>
          <cell r="K63">
            <v>7679.8730775027943</v>
          </cell>
          <cell r="L63">
            <v>9076.6718658625032</v>
          </cell>
          <cell r="M63">
            <v>1033.3742861398541</v>
          </cell>
          <cell r="AI63" t="str">
            <v xml:space="preserve">   Wind Projects</v>
          </cell>
          <cell r="AX63">
            <v>0</v>
          </cell>
          <cell r="AY63">
            <v>0</v>
          </cell>
          <cell r="AZ63">
            <v>0</v>
          </cell>
          <cell r="BA63">
            <v>0</v>
          </cell>
          <cell r="BB63">
            <v>0</v>
          </cell>
          <cell r="BC63">
            <v>0</v>
          </cell>
          <cell r="BD63">
            <v>3073.8256666666662</v>
          </cell>
          <cell r="BE63">
            <v>3073.8256666666662</v>
          </cell>
          <cell r="BF63">
            <v>3073.8256666666662</v>
          </cell>
          <cell r="BG63">
            <v>2999.7964999999995</v>
          </cell>
          <cell r="BH63">
            <v>2999.7964999999995</v>
          </cell>
          <cell r="BI63">
            <v>6970.7964999999995</v>
          </cell>
          <cell r="BJ63">
            <v>22191.8665</v>
          </cell>
        </row>
        <row r="64">
          <cell r="A64" t="str">
            <v xml:space="preserve">   Infrastructure Investments</v>
          </cell>
          <cell r="B64">
            <v>2733.6170535691999</v>
          </cell>
          <cell r="C64">
            <v>1918.2698979119996</v>
          </cell>
          <cell r="D64">
            <v>59385.387583315998</v>
          </cell>
          <cell r="E64">
            <v>89532.816671435809</v>
          </cell>
          <cell r="F64">
            <v>109043.85372900005</v>
          </cell>
          <cell r="G64">
            <v>157092.37358014955</v>
          </cell>
          <cell r="H64">
            <v>216814.43180178653</v>
          </cell>
          <cell r="I64">
            <v>240445.69728375471</v>
          </cell>
          <cell r="J64">
            <v>130554.76860287998</v>
          </cell>
          <cell r="K64">
            <v>120659.5092</v>
          </cell>
          <cell r="L64">
            <v>80898.433199999999</v>
          </cell>
          <cell r="M64">
            <v>340.38200000000001</v>
          </cell>
          <cell r="AI64" t="str">
            <v xml:space="preserve">   Infrastructure Investments</v>
          </cell>
          <cell r="AJ64">
            <v>340.38200000000001</v>
          </cell>
          <cell r="AK64">
            <v>0</v>
          </cell>
          <cell r="AL64">
            <v>0</v>
          </cell>
          <cell r="AM64">
            <v>0</v>
          </cell>
          <cell r="AN64">
            <v>480.40100000000001</v>
          </cell>
          <cell r="AO64">
            <v>673.59716153919999</v>
          </cell>
          <cell r="AP64">
            <v>878.30499999999995</v>
          </cell>
          <cell r="AQ64">
            <v>53</v>
          </cell>
          <cell r="AR64">
            <v>0</v>
          </cell>
          <cell r="AS64">
            <v>0</v>
          </cell>
          <cell r="AT64">
            <v>0</v>
          </cell>
          <cell r="AU64">
            <v>307.93189202999997</v>
          </cell>
          <cell r="AV64">
            <v>2733.6170535691999</v>
          </cell>
          <cell r="AX64">
            <v>0</v>
          </cell>
          <cell r="AY64">
            <v>0</v>
          </cell>
          <cell r="AZ64">
            <v>487.68336799999997</v>
          </cell>
          <cell r="BA64">
            <v>0</v>
          </cell>
          <cell r="BB64">
            <v>0</v>
          </cell>
          <cell r="BC64">
            <v>752.03289556200002</v>
          </cell>
          <cell r="BD64">
            <v>47.887999999999998</v>
          </cell>
          <cell r="BE64">
            <v>0</v>
          </cell>
          <cell r="BF64">
            <v>0</v>
          </cell>
          <cell r="BG64">
            <v>22.7468</v>
          </cell>
          <cell r="BH64">
            <v>0</v>
          </cell>
          <cell r="BI64">
            <v>607.91883434999988</v>
          </cell>
          <cell r="BJ64">
            <v>1918.2698979119996</v>
          </cell>
        </row>
        <row r="65">
          <cell r="A65" t="str">
            <v xml:space="preserve">   Interest Income (A/T)</v>
          </cell>
          <cell r="B65">
            <v>1352.5853079992871</v>
          </cell>
          <cell r="C65">
            <v>778.84089489298299</v>
          </cell>
          <cell r="D65">
            <v>175.12777361468545</v>
          </cell>
          <cell r="E65">
            <v>173.27544204312684</v>
          </cell>
          <cell r="F65">
            <v>171.25220519327604</v>
          </cell>
          <cell r="G65">
            <v>171.14081289307012</v>
          </cell>
          <cell r="H65">
            <v>160.56709443388769</v>
          </cell>
          <cell r="I65">
            <v>128.37995962844971</v>
          </cell>
          <cell r="J65">
            <v>-36.126982626501992</v>
          </cell>
          <cell r="K65">
            <v>-155.45721347860635</v>
          </cell>
          <cell r="L65">
            <v>-69.763080057593982</v>
          </cell>
          <cell r="M65">
            <v>1241.6239246722414</v>
          </cell>
          <cell r="AI65" t="str">
            <v xml:space="preserve">   Interest Income (A/T)</v>
          </cell>
          <cell r="AJ65">
            <v>162.23982888028272</v>
          </cell>
          <cell r="AK65">
            <v>219.61418851882308</v>
          </cell>
          <cell r="AL65">
            <v>289.57303914047895</v>
          </cell>
          <cell r="AM65">
            <v>21.068596757913014</v>
          </cell>
          <cell r="AN65">
            <v>20.421344073848473</v>
          </cell>
          <cell r="AO65">
            <v>115.53054832096981</v>
          </cell>
          <cell r="AP65">
            <v>170.32202494625369</v>
          </cell>
          <cell r="AQ65">
            <v>66.169187223531168</v>
          </cell>
          <cell r="AR65">
            <v>76.151305586109885</v>
          </cell>
          <cell r="AS65">
            <v>94.737190008725349</v>
          </cell>
          <cell r="AT65">
            <v>68.128643753814487</v>
          </cell>
          <cell r="AU65">
            <v>48.629410788536461</v>
          </cell>
          <cell r="AV65">
            <v>1352.5853079992871</v>
          </cell>
          <cell r="AX65">
            <v>40.883088127928694</v>
          </cell>
          <cell r="AY65">
            <v>10.586606146412116</v>
          </cell>
          <cell r="AZ65">
            <v>7.8525710272625986</v>
          </cell>
          <cell r="BA65">
            <v>316.54088025619342</v>
          </cell>
          <cell r="BB65">
            <v>99.724826068818331</v>
          </cell>
          <cell r="BC65">
            <v>57.55126265386837</v>
          </cell>
          <cell r="BD65">
            <v>40.538038488661613</v>
          </cell>
          <cell r="BE65">
            <v>111.91077510352588</v>
          </cell>
          <cell r="BF65">
            <v>71.307831213781839</v>
          </cell>
          <cell r="BG65">
            <v>-22.55141446756128</v>
          </cell>
          <cell r="BH65">
            <v>8.1575066638243232</v>
          </cell>
          <cell r="BI65">
            <v>36.338923610267109</v>
          </cell>
          <cell r="BJ65">
            <v>778.84089489298299</v>
          </cell>
        </row>
        <row r="66">
          <cell r="A66" t="str">
            <v xml:space="preserve">   Other Income (A/T)</v>
          </cell>
          <cell r="B66">
            <v>579.79999999999995</v>
          </cell>
          <cell r="C66">
            <v>623</v>
          </cell>
          <cell r="D66">
            <v>0</v>
          </cell>
          <cell r="E66">
            <v>0</v>
          </cell>
          <cell r="F66">
            <v>0</v>
          </cell>
          <cell r="G66">
            <v>0</v>
          </cell>
          <cell r="H66">
            <v>0</v>
          </cell>
          <cell r="I66">
            <v>0</v>
          </cell>
          <cell r="J66">
            <v>0</v>
          </cell>
          <cell r="K66">
            <v>0</v>
          </cell>
          <cell r="L66">
            <v>0</v>
          </cell>
          <cell r="M66">
            <v>0</v>
          </cell>
          <cell r="AI66" t="str">
            <v xml:space="preserve">   Other Income (A/T)</v>
          </cell>
          <cell r="AJ66">
            <v>2</v>
          </cell>
          <cell r="AK66">
            <v>1</v>
          </cell>
          <cell r="AL66">
            <v>163</v>
          </cell>
          <cell r="AM66">
            <v>0</v>
          </cell>
          <cell r="AN66">
            <v>0</v>
          </cell>
          <cell r="AO66">
            <v>112</v>
          </cell>
          <cell r="AP66">
            <v>0</v>
          </cell>
          <cell r="AQ66">
            <v>2</v>
          </cell>
          <cell r="AR66">
            <v>135</v>
          </cell>
          <cell r="AS66">
            <v>2.4</v>
          </cell>
          <cell r="AT66">
            <v>0</v>
          </cell>
          <cell r="AU66">
            <v>162.4</v>
          </cell>
          <cell r="AV66">
            <v>579.79999999999995</v>
          </cell>
          <cell r="AX66">
            <v>3</v>
          </cell>
          <cell r="AY66">
            <v>0</v>
          </cell>
          <cell r="AZ66">
            <v>104</v>
          </cell>
          <cell r="BA66">
            <v>-32</v>
          </cell>
          <cell r="BB66">
            <v>0</v>
          </cell>
          <cell r="BC66">
            <v>330</v>
          </cell>
          <cell r="BD66">
            <v>0</v>
          </cell>
          <cell r="BE66">
            <v>0</v>
          </cell>
          <cell r="BF66">
            <v>98</v>
          </cell>
          <cell r="BG66">
            <v>0</v>
          </cell>
          <cell r="BH66">
            <v>0</v>
          </cell>
          <cell r="BI66">
            <v>120</v>
          </cell>
          <cell r="BJ66">
            <v>623</v>
          </cell>
        </row>
        <row r="67">
          <cell r="A67" t="str">
            <v xml:space="preserve">   Other Tax Benefits - AMT Impact</v>
          </cell>
          <cell r="B67">
            <v>0</v>
          </cell>
          <cell r="C67">
            <v>-219682</v>
          </cell>
          <cell r="D67">
            <v>7824</v>
          </cell>
          <cell r="E67">
            <v>-1913</v>
          </cell>
          <cell r="F67">
            <v>58408</v>
          </cell>
          <cell r="G67">
            <v>119316</v>
          </cell>
          <cell r="H67">
            <v>98616</v>
          </cell>
          <cell r="I67">
            <v>0</v>
          </cell>
          <cell r="J67">
            <v>0</v>
          </cell>
          <cell r="K67">
            <v>0</v>
          </cell>
          <cell r="L67">
            <v>0</v>
          </cell>
          <cell r="M67">
            <v>0</v>
          </cell>
          <cell r="AI67" t="str">
            <v xml:space="preserve">   Other Tax Benefits</v>
          </cell>
          <cell r="AJ67">
            <v>0</v>
          </cell>
          <cell r="AK67">
            <v>0</v>
          </cell>
          <cell r="AL67">
            <v>0</v>
          </cell>
          <cell r="AM67">
            <v>0</v>
          </cell>
          <cell r="AN67">
            <v>0</v>
          </cell>
          <cell r="AO67">
            <v>0</v>
          </cell>
          <cell r="AP67">
            <v>0</v>
          </cell>
          <cell r="AQ67">
            <v>0</v>
          </cell>
          <cell r="AR67">
            <v>0</v>
          </cell>
          <cell r="AS67">
            <v>0</v>
          </cell>
          <cell r="AT67">
            <v>0</v>
          </cell>
          <cell r="AU67">
            <v>0</v>
          </cell>
          <cell r="AV67">
            <v>0</v>
          </cell>
          <cell r="AX67">
            <v>0</v>
          </cell>
          <cell r="AY67">
            <v>0</v>
          </cell>
          <cell r="AZ67">
            <v>0</v>
          </cell>
          <cell r="BA67">
            <v>0</v>
          </cell>
          <cell r="BB67">
            <v>0</v>
          </cell>
          <cell r="BC67">
            <v>0</v>
          </cell>
          <cell r="BD67">
            <v>0</v>
          </cell>
          <cell r="BE67">
            <v>0</v>
          </cell>
          <cell r="BF67">
            <v>0</v>
          </cell>
          <cell r="BG67">
            <v>0</v>
          </cell>
          <cell r="BH67">
            <v>0</v>
          </cell>
          <cell r="BI67">
            <v>-219682</v>
          </cell>
          <cell r="BJ67">
            <v>-219682</v>
          </cell>
        </row>
        <row r="68">
          <cell r="A68" t="str">
            <v xml:space="preserve">   G&amp;A Expense</v>
          </cell>
          <cell r="B68">
            <v>-24031.023798080005</v>
          </cell>
          <cell r="C68">
            <v>-43088.275724260006</v>
          </cell>
          <cell r="D68">
            <v>-24868.410000000003</v>
          </cell>
          <cell r="E68">
            <v>-27355.251000000007</v>
          </cell>
          <cell r="F68">
            <v>-30090.77610000001</v>
          </cell>
          <cell r="G68">
            <v>-33099.85371000001</v>
          </cell>
          <cell r="H68">
            <v>-36409.839081000013</v>
          </cell>
          <cell r="I68">
            <v>-43861.790587489661</v>
          </cell>
          <cell r="J68">
            <v>-47486.316897166464</v>
          </cell>
          <cell r="K68">
            <v>-51378.089244176925</v>
          </cell>
          <cell r="L68">
            <v>-55496.235550774261</v>
          </cell>
          <cell r="M68">
            <v>-60827.359973461615</v>
          </cell>
          <cell r="AI68" t="str">
            <v xml:space="preserve">   G&amp;A Expense</v>
          </cell>
          <cell r="AJ68">
            <v>-747.07206184000006</v>
          </cell>
          <cell r="AK68">
            <v>-1620.2348580599999</v>
          </cell>
          <cell r="AL68">
            <v>-2151.2146923800001</v>
          </cell>
          <cell r="AM68">
            <v>-1643.8333560999999</v>
          </cell>
          <cell r="AN68">
            <v>-2021.2594121200002</v>
          </cell>
          <cell r="AO68">
            <v>-1503.88903652</v>
          </cell>
          <cell r="AP68">
            <v>-2642.0256475599999</v>
          </cell>
          <cell r="AQ68">
            <v>-2952.0170963400001</v>
          </cell>
          <cell r="AR68">
            <v>-2847.1061117200002</v>
          </cell>
          <cell r="AS68">
            <v>-2414.5981298400006</v>
          </cell>
          <cell r="AT68">
            <v>-2355.32635364</v>
          </cell>
          <cell r="AU68">
            <v>-1132.44704196</v>
          </cell>
          <cell r="AV68">
            <v>-24031.023798080001</v>
          </cell>
          <cell r="AX68">
            <v>-1763.39904</v>
          </cell>
          <cell r="AY68">
            <v>-1774.0647600000002</v>
          </cell>
          <cell r="AZ68">
            <v>-2142.62464</v>
          </cell>
          <cell r="BA68">
            <v>-1601.1223200000002</v>
          </cell>
          <cell r="BB68">
            <v>-2033.6459400000001</v>
          </cell>
          <cell r="BC68">
            <v>-2681.1156000000005</v>
          </cell>
          <cell r="BD68">
            <v>-2726.6255460600005</v>
          </cell>
          <cell r="BE68">
            <v>-2944.4562859400003</v>
          </cell>
          <cell r="BF68">
            <v>-3141.9949009800002</v>
          </cell>
          <cell r="BG68">
            <v>-2795.1030237</v>
          </cell>
          <cell r="BH68">
            <v>-2813.0729842800001</v>
          </cell>
          <cell r="BI68">
            <v>-16671.050683300004</v>
          </cell>
          <cell r="BJ68">
            <v>-43088.275724260006</v>
          </cell>
        </row>
        <row r="69">
          <cell r="A69" t="str">
            <v xml:space="preserve">   Corporate O/H</v>
          </cell>
          <cell r="B69">
            <v>-1508.5232918600002</v>
          </cell>
          <cell r="C69">
            <v>-1779.1994924001999</v>
          </cell>
          <cell r="D69">
            <v>-2045.9025000000001</v>
          </cell>
          <cell r="E69">
            <v>-2250.6446820000006</v>
          </cell>
          <cell r="F69">
            <v>-2475.7091502000003</v>
          </cell>
          <cell r="G69">
            <v>-2723.2800652200003</v>
          </cell>
          <cell r="H69">
            <v>-2995.6080717420009</v>
          </cell>
          <cell r="I69">
            <v>-3295.1688789162013</v>
          </cell>
          <cell r="J69">
            <v>-3624.6857668078214</v>
          </cell>
          <cell r="K69">
            <v>-3987.1543434886039</v>
          </cell>
          <cell r="L69">
            <v>-4385.8697778374644</v>
          </cell>
          <cell r="M69">
            <v>-4824.4567556212114</v>
          </cell>
          <cell r="AI69" t="str">
            <v xml:space="preserve">   Corporate O/H</v>
          </cell>
          <cell r="AJ69">
            <v>-55.531663720000012</v>
          </cell>
          <cell r="AK69">
            <v>-85.379088600000017</v>
          </cell>
          <cell r="AL69">
            <v>-96.48802852</v>
          </cell>
          <cell r="AM69">
            <v>-125.51834074000003</v>
          </cell>
          <cell r="AN69">
            <v>-150.99993090000001</v>
          </cell>
          <cell r="AO69">
            <v>-116.63320344000002</v>
          </cell>
          <cell r="AP69">
            <v>-126.42788964000002</v>
          </cell>
          <cell r="AQ69">
            <v>-239.16810528000002</v>
          </cell>
          <cell r="AR69">
            <v>-145.15570888000002</v>
          </cell>
          <cell r="AS69">
            <v>-139.86965954000001</v>
          </cell>
          <cell r="AT69">
            <v>-134.30748656000003</v>
          </cell>
          <cell r="AU69">
            <v>-93.044186040000014</v>
          </cell>
          <cell r="AV69">
            <v>-1508.52329186</v>
          </cell>
          <cell r="AX69">
            <v>-151.05088934000003</v>
          </cell>
          <cell r="AY69">
            <v>-109.41547370000001</v>
          </cell>
          <cell r="AZ69">
            <v>-176.96918148</v>
          </cell>
          <cell r="BA69">
            <v>-158.80190508000001</v>
          </cell>
          <cell r="BB69">
            <v>-159.70375096000001</v>
          </cell>
          <cell r="BC69">
            <v>-214.58125052000005</v>
          </cell>
          <cell r="BD69">
            <v>-99.641526400000032</v>
          </cell>
          <cell r="BE69">
            <v>-199.93010648000001</v>
          </cell>
          <cell r="BF69">
            <v>-146.13555080020001</v>
          </cell>
          <cell r="BG69">
            <v>-111.10125000000001</v>
          </cell>
          <cell r="BH69">
            <v>-125.91475000000001</v>
          </cell>
          <cell r="BI69">
            <v>-125.95385764000001</v>
          </cell>
          <cell r="BJ69">
            <v>-1779.1994924001999</v>
          </cell>
        </row>
        <row r="70">
          <cell r="A70" t="str">
            <v xml:space="preserve">   Cash Provided /(Used) by Operations</v>
          </cell>
          <cell r="B70">
            <v>332265.94893848832</v>
          </cell>
          <cell r="C70">
            <v>177665.87515425248</v>
          </cell>
          <cell r="D70">
            <v>509302.69480786257</v>
          </cell>
          <cell r="E70">
            <v>504646.65358384931</v>
          </cell>
          <cell r="F70">
            <v>464389.76065244619</v>
          </cell>
          <cell r="G70">
            <v>503740.23577118549</v>
          </cell>
          <cell r="H70">
            <v>543707.05285542703</v>
          </cell>
          <cell r="I70">
            <v>498757.64479774726</v>
          </cell>
          <cell r="J70">
            <v>469846.4552052801</v>
          </cell>
          <cell r="K70">
            <v>521802.80385137931</v>
          </cell>
          <cell r="L70">
            <v>500224.9114356772</v>
          </cell>
          <cell r="M70">
            <v>388951.29889843683</v>
          </cell>
          <cell r="AI70" t="str">
            <v xml:space="preserve">   Cash Provided /(Used) by Operations</v>
          </cell>
          <cell r="AJ70">
            <v>-278.02889667971738</v>
          </cell>
          <cell r="AK70">
            <v>-1474.5277581411767</v>
          </cell>
          <cell r="AL70">
            <v>4008.2350682404781</v>
          </cell>
          <cell r="AM70">
            <v>17479.445292899505</v>
          </cell>
          <cell r="AN70">
            <v>-1660.9649989461518</v>
          </cell>
          <cell r="AO70">
            <v>20257.427301731765</v>
          </cell>
          <cell r="AP70">
            <v>1287.6454877462538</v>
          </cell>
          <cell r="AQ70">
            <v>-3060.016014396469</v>
          </cell>
          <cell r="AR70">
            <v>133397.1239751195</v>
          </cell>
          <cell r="AS70">
            <v>-2447.3305993712756</v>
          </cell>
          <cell r="AT70">
            <v>-2411.5051964461854</v>
          </cell>
          <cell r="AU70">
            <v>167168.44527673174</v>
          </cell>
          <cell r="AV70">
            <v>332265.94893848826</v>
          </cell>
          <cell r="AX70">
            <v>-220.98084121207137</v>
          </cell>
          <cell r="AY70">
            <v>-1872.893627553588</v>
          </cell>
          <cell r="AZ70">
            <v>6581.7012815472617</v>
          </cell>
          <cell r="BA70">
            <v>27738.715266993258</v>
          </cell>
          <cell r="BB70">
            <v>369.76982010881852</v>
          </cell>
          <cell r="BC70">
            <v>34733.97899629017</v>
          </cell>
          <cell r="BD70">
            <v>1191.1176326953275</v>
          </cell>
          <cell r="BE70">
            <v>41.350049350191682</v>
          </cell>
          <cell r="BF70">
            <v>135522.54034734325</v>
          </cell>
          <cell r="BG70">
            <v>1491.8536118324375</v>
          </cell>
          <cell r="BH70">
            <v>681.01727238382352</v>
          </cell>
          <cell r="BI70">
            <v>-28592.294655526392</v>
          </cell>
          <cell r="BJ70">
            <v>177665.87515425246</v>
          </cell>
        </row>
        <row r="72">
          <cell r="A72" t="str">
            <v>Cash Used for Investment Activities:</v>
          </cell>
          <cell r="AI72" t="str">
            <v>Cash Used for Investment Activities:</v>
          </cell>
        </row>
        <row r="73">
          <cell r="A73" t="str">
            <v xml:space="preserve">   Affordable Housing Equity</v>
          </cell>
          <cell r="B73">
            <v>-102742.63857999998</v>
          </cell>
          <cell r="C73">
            <v>-10038.701978634395</v>
          </cell>
          <cell r="D73">
            <v>-88987.838658410095</v>
          </cell>
          <cell r="E73">
            <v>-60153.275080647989</v>
          </cell>
          <cell r="F73">
            <v>-38920.542410037</v>
          </cell>
          <cell r="G73">
            <v>-42914.378225651002</v>
          </cell>
          <cell r="H73">
            <v>-49405.888120549003</v>
          </cell>
          <cell r="I73">
            <v>-201767.765100166</v>
          </cell>
          <cell r="J73">
            <v>-350333.84100000001</v>
          </cell>
          <cell r="K73">
            <v>-350122.89899999998</v>
          </cell>
          <cell r="L73">
            <v>-350040.37900000002</v>
          </cell>
          <cell r="M73">
            <v>-175000</v>
          </cell>
          <cell r="AI73" t="str">
            <v xml:space="preserve">   Affordable Housing Equity</v>
          </cell>
          <cell r="AJ73">
            <v>-12445.493275999999</v>
          </cell>
          <cell r="AK73">
            <v>-10070.324559999999</v>
          </cell>
          <cell r="AL73">
            <v>-2476.8196520000001</v>
          </cell>
          <cell r="AM73">
            <v>-6272.202972</v>
          </cell>
          <cell r="AN73">
            <v>-1544.922</v>
          </cell>
          <cell r="AO73">
            <v>-12403.970989999998</v>
          </cell>
          <cell r="AP73">
            <v>-11804.316999999999</v>
          </cell>
          <cell r="AQ73">
            <v>-11218.014965999999</v>
          </cell>
          <cell r="AR73">
            <v>-6985.7359280000001</v>
          </cell>
          <cell r="AS73">
            <v>-10804.625</v>
          </cell>
          <cell r="AT73">
            <v>-3710.9028880000001</v>
          </cell>
          <cell r="AU73">
            <v>-13005.309347999997</v>
          </cell>
          <cell r="AV73">
            <v>-102742.63857999998</v>
          </cell>
          <cell r="AX73">
            <v>-10320.428</v>
          </cell>
          <cell r="AY73">
            <v>-8491.633468</v>
          </cell>
          <cell r="AZ73">
            <v>-14082.406476000002</v>
          </cell>
          <cell r="BA73">
            <v>52727.435436904409</v>
          </cell>
          <cell r="BB73">
            <v>-12153.3158693884</v>
          </cell>
          <cell r="BC73">
            <v>23197.117777339299</v>
          </cell>
          <cell r="BD73">
            <v>-12945.374534308601</v>
          </cell>
          <cell r="BE73">
            <v>-4505.3149586064001</v>
          </cell>
          <cell r="BF73">
            <v>-8198.8935630406995</v>
          </cell>
          <cell r="BG73">
            <v>-3302.6578188851004</v>
          </cell>
          <cell r="BH73">
            <v>-1434.275927056</v>
          </cell>
          <cell r="BI73">
            <v>-10528.9545775929</v>
          </cell>
          <cell r="BJ73">
            <v>-10038.701978634395</v>
          </cell>
        </row>
        <row r="74">
          <cell r="A74" t="str">
            <v xml:space="preserve">   Leveraged Lease Equity</v>
          </cell>
          <cell r="B74">
            <v>-463554.74299999996</v>
          </cell>
          <cell r="C74">
            <v>-145000</v>
          </cell>
          <cell r="D74">
            <v>-145000</v>
          </cell>
          <cell r="E74">
            <v>-145000</v>
          </cell>
          <cell r="F74">
            <v>-145000</v>
          </cell>
          <cell r="G74">
            <v>-145000</v>
          </cell>
          <cell r="H74">
            <v>-145000</v>
          </cell>
          <cell r="I74">
            <v>-145000</v>
          </cell>
          <cell r="J74">
            <v>-145000</v>
          </cell>
          <cell r="K74">
            <v>-145000</v>
          </cell>
          <cell r="L74">
            <v>-145000</v>
          </cell>
          <cell r="M74">
            <v>0</v>
          </cell>
          <cell r="AI74" t="str">
            <v xml:space="preserve">   Leveraged Lease Equity</v>
          </cell>
          <cell r="AJ74">
            <v>0</v>
          </cell>
          <cell r="AK74">
            <v>0</v>
          </cell>
          <cell r="AL74">
            <v>-342148.12699999998</v>
          </cell>
          <cell r="AM74">
            <v>0</v>
          </cell>
          <cell r="AN74">
            <v>0</v>
          </cell>
          <cell r="AO74">
            <v>0</v>
          </cell>
          <cell r="AP74">
            <v>-121406.61599999998</v>
          </cell>
          <cell r="AQ74">
            <v>0</v>
          </cell>
          <cell r="AR74">
            <v>0</v>
          </cell>
          <cell r="AS74">
            <v>0</v>
          </cell>
          <cell r="AT74">
            <v>0</v>
          </cell>
          <cell r="AU74">
            <v>0</v>
          </cell>
          <cell r="AV74">
            <v>-463554.74299999996</v>
          </cell>
          <cell r="AX74">
            <v>0</v>
          </cell>
          <cell r="AY74">
            <v>0</v>
          </cell>
          <cell r="AZ74">
            <v>0</v>
          </cell>
          <cell r="BA74">
            <v>0</v>
          </cell>
          <cell r="BB74">
            <v>0</v>
          </cell>
          <cell r="BC74">
            <v>0</v>
          </cell>
          <cell r="BD74">
            <v>0</v>
          </cell>
          <cell r="BE74">
            <v>0</v>
          </cell>
          <cell r="BF74">
            <v>-145000</v>
          </cell>
          <cell r="BG74">
            <v>0</v>
          </cell>
          <cell r="BH74">
            <v>0</v>
          </cell>
          <cell r="BI74">
            <v>0</v>
          </cell>
          <cell r="BJ74">
            <v>-145000</v>
          </cell>
        </row>
        <row r="75">
          <cell r="A75" t="str">
            <v xml:space="preserve">   Energy Partnership Equity</v>
          </cell>
          <cell r="B75">
            <v>0</v>
          </cell>
          <cell r="C75">
            <v>0</v>
          </cell>
          <cell r="D75">
            <v>0</v>
          </cell>
          <cell r="E75">
            <v>0</v>
          </cell>
          <cell r="F75">
            <v>0</v>
          </cell>
          <cell r="G75">
            <v>0</v>
          </cell>
          <cell r="H75">
            <v>0</v>
          </cell>
          <cell r="I75">
            <v>0</v>
          </cell>
          <cell r="J75">
            <v>0</v>
          </cell>
          <cell r="K75">
            <v>0</v>
          </cell>
          <cell r="L75">
            <v>0</v>
          </cell>
          <cell r="M75">
            <v>0</v>
          </cell>
          <cell r="AI75" t="str">
            <v xml:space="preserve">   Energy Partnership Equity</v>
          </cell>
          <cell r="AJ75">
            <v>0</v>
          </cell>
          <cell r="AK75">
            <v>0</v>
          </cell>
          <cell r="AL75">
            <v>0</v>
          </cell>
          <cell r="AM75">
            <v>0</v>
          </cell>
          <cell r="AN75">
            <v>0</v>
          </cell>
          <cell r="AO75">
            <v>0</v>
          </cell>
          <cell r="AP75">
            <v>0</v>
          </cell>
          <cell r="AQ75">
            <v>0</v>
          </cell>
          <cell r="AR75">
            <v>0</v>
          </cell>
          <cell r="AS75">
            <v>0</v>
          </cell>
          <cell r="AT75">
            <v>0</v>
          </cell>
          <cell r="AU75">
            <v>0</v>
          </cell>
          <cell r="AV75">
            <v>0</v>
          </cell>
          <cell r="AX75">
            <v>0</v>
          </cell>
          <cell r="AY75">
            <v>0</v>
          </cell>
          <cell r="AZ75">
            <v>0</v>
          </cell>
          <cell r="BA75">
            <v>0</v>
          </cell>
          <cell r="BB75">
            <v>0</v>
          </cell>
          <cell r="BC75">
            <v>0</v>
          </cell>
          <cell r="BD75">
            <v>0</v>
          </cell>
          <cell r="BE75">
            <v>0</v>
          </cell>
          <cell r="BF75">
            <v>0</v>
          </cell>
          <cell r="BG75">
            <v>0</v>
          </cell>
          <cell r="BH75">
            <v>0</v>
          </cell>
          <cell r="BI75">
            <v>0</v>
          </cell>
          <cell r="BJ75">
            <v>0</v>
          </cell>
        </row>
        <row r="76">
          <cell r="A76" t="str">
            <v xml:space="preserve">   Wind Projects</v>
          </cell>
          <cell r="B76">
            <v>0</v>
          </cell>
          <cell r="C76">
            <v>-106548.47500000001</v>
          </cell>
          <cell r="D76">
            <v>0</v>
          </cell>
          <cell r="E76">
            <v>0</v>
          </cell>
          <cell r="F76">
            <v>0</v>
          </cell>
          <cell r="G76">
            <v>0</v>
          </cell>
          <cell r="H76">
            <v>0</v>
          </cell>
          <cell r="I76">
            <v>0</v>
          </cell>
          <cell r="J76">
            <v>0</v>
          </cell>
          <cell r="K76">
            <v>0</v>
          </cell>
          <cell r="L76">
            <v>0</v>
          </cell>
          <cell r="M76">
            <v>0</v>
          </cell>
          <cell r="AI76" t="str">
            <v xml:space="preserve">   Wind Projects</v>
          </cell>
          <cell r="AV76">
            <v>0</v>
          </cell>
          <cell r="AX76">
            <v>0</v>
          </cell>
          <cell r="AY76">
            <v>0</v>
          </cell>
          <cell r="AZ76">
            <v>0</v>
          </cell>
          <cell r="BA76">
            <v>0</v>
          </cell>
          <cell r="BB76">
            <v>0</v>
          </cell>
          <cell r="BC76">
            <v>-92500</v>
          </cell>
          <cell r="BD76">
            <v>-14048.475</v>
          </cell>
          <cell r="BE76">
            <v>0</v>
          </cell>
          <cell r="BF76">
            <v>0</v>
          </cell>
          <cell r="BG76">
            <v>0</v>
          </cell>
          <cell r="BH76">
            <v>0</v>
          </cell>
          <cell r="BI76">
            <v>0</v>
          </cell>
          <cell r="BJ76">
            <v>-106548.47500000001</v>
          </cell>
        </row>
        <row r="77">
          <cell r="A77" t="str">
            <v xml:space="preserve">   Infrastructure Investments - Outlays</v>
          </cell>
          <cell r="B77">
            <v>-29574.087308852402</v>
          </cell>
          <cell r="C77">
            <v>-55213.598926797204</v>
          </cell>
          <cell r="D77">
            <v>-647921.23795074155</v>
          </cell>
          <cell r="E77">
            <v>-176181.63031131562</v>
          </cell>
          <cell r="F77">
            <v>-140802.33199267852</v>
          </cell>
          <cell r="G77">
            <v>-80556.101006189521</v>
          </cell>
          <cell r="H77">
            <v>-50643.654736081102</v>
          </cell>
          <cell r="I77">
            <v>-50000</v>
          </cell>
          <cell r="J77">
            <v>0</v>
          </cell>
          <cell r="K77">
            <v>0</v>
          </cell>
          <cell r="L77">
            <v>0</v>
          </cell>
          <cell r="M77">
            <v>-790.96</v>
          </cell>
          <cell r="AI77" t="str">
            <v xml:space="preserve">   Infrastructure Investments - Outlays</v>
          </cell>
          <cell r="AJ77">
            <v>-790.96</v>
          </cell>
          <cell r="AK77">
            <v>-7050</v>
          </cell>
          <cell r="AL77">
            <v>-3388.1280000000002</v>
          </cell>
          <cell r="AM77">
            <v>-4113.04</v>
          </cell>
          <cell r="AN77">
            <v>0</v>
          </cell>
          <cell r="AO77">
            <v>-2057.8122088524001</v>
          </cell>
          <cell r="AP77">
            <v>-1359.9159999999999</v>
          </cell>
          <cell r="AQ77">
            <v>0</v>
          </cell>
          <cell r="AR77">
            <v>-1080.8389999999999</v>
          </cell>
          <cell r="AS77">
            <v>-2663.768</v>
          </cell>
          <cell r="AT77">
            <v>0</v>
          </cell>
          <cell r="AU77">
            <v>-7069.6240999999991</v>
          </cell>
          <cell r="AV77">
            <v>-29574.087308852402</v>
          </cell>
          <cell r="AX77">
            <v>0</v>
          </cell>
          <cell r="AY77">
            <v>-988</v>
          </cell>
          <cell r="AZ77">
            <v>-265</v>
          </cell>
          <cell r="BA77">
            <v>0</v>
          </cell>
          <cell r="BB77">
            <v>0</v>
          </cell>
          <cell r="BC77">
            <v>-1010.6419792972001</v>
          </cell>
          <cell r="BD77">
            <v>0</v>
          </cell>
          <cell r="BE77">
            <v>0</v>
          </cell>
          <cell r="BF77">
            <v>-6660</v>
          </cell>
          <cell r="BG77">
            <v>0</v>
          </cell>
          <cell r="BH77">
            <v>0</v>
          </cell>
          <cell r="BI77">
            <v>-46289.956947500003</v>
          </cell>
          <cell r="BJ77">
            <v>-55213.598926797204</v>
          </cell>
        </row>
        <row r="78">
          <cell r="A78" t="str">
            <v xml:space="preserve">   Infrastructure Investments - Return of Capital</v>
          </cell>
          <cell r="B78">
            <v>0</v>
          </cell>
          <cell r="C78">
            <v>0</v>
          </cell>
          <cell r="D78">
            <v>140.8066992</v>
          </cell>
          <cell r="E78">
            <v>853.95814847999998</v>
          </cell>
          <cell r="F78">
            <v>15302.56872528</v>
          </cell>
          <cell r="G78">
            <v>29712.118718559999</v>
          </cell>
          <cell r="H78">
            <v>49665.768624134005</v>
          </cell>
          <cell r="I78">
            <v>64468.926800000001</v>
          </cell>
          <cell r="J78">
            <v>78650.870400000014</v>
          </cell>
          <cell r="K78">
            <v>74440.684800000003</v>
          </cell>
          <cell r="L78">
            <v>49955.194800000005</v>
          </cell>
          <cell r="M78">
            <v>0</v>
          </cell>
          <cell r="AI78" t="str">
            <v xml:space="preserve">   Infrastructure Investments - Return of Capital</v>
          </cell>
          <cell r="AV78">
            <v>0</v>
          </cell>
          <cell r="BJ78">
            <v>0</v>
          </cell>
        </row>
        <row r="79">
          <cell r="A79" t="str">
            <v xml:space="preserve">   Cash Used for Investment Activities</v>
          </cell>
          <cell r="B79">
            <v>-595871.46888885228</v>
          </cell>
          <cell r="C79">
            <v>-316800.7759054316</v>
          </cell>
          <cell r="D79">
            <v>-881768.26990995172</v>
          </cell>
          <cell r="E79">
            <v>-380480.94724348362</v>
          </cell>
          <cell r="F79">
            <v>-309420.30567743554</v>
          </cell>
          <cell r="G79">
            <v>-238758.36051328052</v>
          </cell>
          <cell r="H79">
            <v>-195383.7742324961</v>
          </cell>
          <cell r="I79">
            <v>-332298.83830016595</v>
          </cell>
          <cell r="J79">
            <v>-416682.9706</v>
          </cell>
          <cell r="K79">
            <v>-420682.21419999999</v>
          </cell>
          <cell r="L79">
            <v>-445085.18420000002</v>
          </cell>
          <cell r="M79">
            <v>-175790.96</v>
          </cell>
          <cell r="AI79" t="str">
            <v xml:space="preserve">   Cash Used for Investment Activities</v>
          </cell>
          <cell r="AJ79">
            <v>-13236.453276</v>
          </cell>
          <cell r="AK79">
            <v>-17120.324560000001</v>
          </cell>
          <cell r="AL79">
            <v>-348013.07465199998</v>
          </cell>
          <cell r="AM79">
            <v>-10385.242972</v>
          </cell>
          <cell r="AN79">
            <v>-1544.922</v>
          </cell>
          <cell r="AO79">
            <v>-14461.783198852398</v>
          </cell>
          <cell r="AP79">
            <v>-134570.84899999999</v>
          </cell>
          <cell r="AQ79">
            <v>-11218.014965999999</v>
          </cell>
          <cell r="AR79">
            <v>-8066.574928</v>
          </cell>
          <cell r="AS79">
            <v>-13468.393</v>
          </cell>
          <cell r="AT79">
            <v>-3710.9028880000001</v>
          </cell>
          <cell r="AU79">
            <v>-20074.933447999996</v>
          </cell>
          <cell r="AV79">
            <v>-595871.4688888524</v>
          </cell>
          <cell r="AX79">
            <v>-10320.428</v>
          </cell>
          <cell r="AY79">
            <v>-9479.633468</v>
          </cell>
          <cell r="AZ79">
            <v>-14347.406476000002</v>
          </cell>
          <cell r="BA79">
            <v>52727.435436904409</v>
          </cell>
          <cell r="BB79">
            <v>-12153.3158693884</v>
          </cell>
          <cell r="BC79">
            <v>-70313.524201957902</v>
          </cell>
          <cell r="BD79">
            <v>-26993.849534308603</v>
          </cell>
          <cell r="BE79">
            <v>-4505.3149586064001</v>
          </cell>
          <cell r="BF79">
            <v>-159858.89356304071</v>
          </cell>
          <cell r="BG79">
            <v>-3302.6578188851004</v>
          </cell>
          <cell r="BH79">
            <v>-1434.275927056</v>
          </cell>
          <cell r="BI79">
            <v>-56818.911525092903</v>
          </cell>
          <cell r="BJ79">
            <v>-316800.7759054316</v>
          </cell>
        </row>
        <row r="81">
          <cell r="A81" t="str">
            <v>Cash Provided / (Used) by Financing Activities:</v>
          </cell>
          <cell r="AI81" t="str">
            <v>Cash Provided / (Used) by Financing Activities:</v>
          </cell>
        </row>
        <row r="82">
          <cell r="A82" t="str">
            <v xml:space="preserve">   Debt Service - Interest</v>
          </cell>
          <cell r="B82">
            <v>-24784.714600920001</v>
          </cell>
          <cell r="C82">
            <v>-23885.555337171849</v>
          </cell>
          <cell r="D82">
            <v>-48228</v>
          </cell>
          <cell r="E82">
            <v>-41607.47907727625</v>
          </cell>
          <cell r="F82">
            <v>-37109.735732514251</v>
          </cell>
          <cell r="G82">
            <v>-31025.30378405175</v>
          </cell>
          <cell r="H82">
            <v>-20404.861496766349</v>
          </cell>
          <cell r="I82">
            <v>-10806.123099972461</v>
          </cell>
          <cell r="J82">
            <v>-6440.8069698500094</v>
          </cell>
          <cell r="K82">
            <v>-3238.584086113271</v>
          </cell>
          <cell r="L82">
            <v>-672.50084624134047</v>
          </cell>
          <cell r="M82">
            <v>-1.3259999996912667E-2</v>
          </cell>
          <cell r="AI82" t="str">
            <v xml:space="preserve">   Debt Service - Interest</v>
          </cell>
          <cell r="AJ82">
            <v>-1657.8571665549998</v>
          </cell>
          <cell r="AK82">
            <v>-1438.7884476250001</v>
          </cell>
          <cell r="AL82">
            <v>-2168.4839384816664</v>
          </cell>
          <cell r="AM82">
            <v>-2101.3535752750004</v>
          </cell>
          <cell r="AN82">
            <v>-2125.7921586083335</v>
          </cell>
          <cell r="AO82">
            <v>-1999.860604441667</v>
          </cell>
          <cell r="AP82">
            <v>-2456.0603002750004</v>
          </cell>
          <cell r="AQ82">
            <v>-2614.5082169416673</v>
          </cell>
          <cell r="AR82">
            <v>-2295.6421154416671</v>
          </cell>
          <cell r="AS82">
            <v>-2058.3760139416668</v>
          </cell>
          <cell r="AT82">
            <v>-2064.1383056083337</v>
          </cell>
          <cell r="AU82">
            <v>-1803.8537577249999</v>
          </cell>
          <cell r="AV82">
            <v>-24784.714600920001</v>
          </cell>
          <cell r="AX82">
            <v>-1493.3561970687679</v>
          </cell>
          <cell r="AY82">
            <v>-1459.8606243239647</v>
          </cell>
          <cell r="AZ82">
            <v>-1436.2119569816896</v>
          </cell>
          <cell r="BA82">
            <v>-1424.091967506492</v>
          </cell>
          <cell r="BB82">
            <v>-1424.9617688450667</v>
          </cell>
          <cell r="BC82">
            <v>-1464.106351879931</v>
          </cell>
          <cell r="BD82">
            <v>-1954.3101130378168</v>
          </cell>
          <cell r="BE82">
            <v>-2227.1863633362855</v>
          </cell>
          <cell r="BF82">
            <v>-2208.4500660051649</v>
          </cell>
          <cell r="BG82">
            <v>-2181.7839974654262</v>
          </cell>
          <cell r="BH82">
            <v>-2224.4971473407518</v>
          </cell>
          <cell r="BI82">
            <v>-4386.7387833804914</v>
          </cell>
          <cell r="BJ82">
            <v>-23885.555337171849</v>
          </cell>
        </row>
        <row r="83">
          <cell r="A83" t="str">
            <v xml:space="preserve">   Debt Service - Principal</v>
          </cell>
          <cell r="B83">
            <v>-715192.93799999985</v>
          </cell>
          <cell r="C83">
            <v>-366493.84250566643</v>
          </cell>
          <cell r="D83">
            <v>-317127</v>
          </cell>
          <cell r="E83">
            <v>-121538.70634036564</v>
          </cell>
          <cell r="F83">
            <v>-153252.4758977344</v>
          </cell>
          <cell r="G83">
            <v>-233956.6395253907</v>
          </cell>
          <cell r="H83">
            <v>-350713.97483887925</v>
          </cell>
          <cell r="I83">
            <v>-166458.44500081497</v>
          </cell>
          <cell r="J83">
            <v>-75000</v>
          </cell>
          <cell r="K83">
            <v>-94679.782681529352</v>
          </cell>
          <cell r="L83">
            <v>-33624.379312067176</v>
          </cell>
          <cell r="M83">
            <v>0</v>
          </cell>
          <cell r="AI83" t="str">
            <v xml:space="preserve">   Debt Service - Principal</v>
          </cell>
          <cell r="AJ83">
            <v>0</v>
          </cell>
          <cell r="AK83">
            <v>-7728.93</v>
          </cell>
          <cell r="AL83">
            <v>-190783</v>
          </cell>
          <cell r="AM83">
            <v>-161</v>
          </cell>
          <cell r="AN83">
            <v>0</v>
          </cell>
          <cell r="AO83">
            <v>-26225.65</v>
          </cell>
          <cell r="AP83">
            <v>-119000</v>
          </cell>
          <cell r="AQ83">
            <v>0</v>
          </cell>
          <cell r="AR83">
            <v>-131152.05799999999</v>
          </cell>
          <cell r="AS83">
            <v>0</v>
          </cell>
          <cell r="AT83">
            <v>-5802.5</v>
          </cell>
          <cell r="AU83">
            <v>-234339.8</v>
          </cell>
          <cell r="AV83">
            <v>-715192.93799999985</v>
          </cell>
          <cell r="AX83">
            <v>0</v>
          </cell>
          <cell r="AY83">
            <v>0</v>
          </cell>
          <cell r="AZ83">
            <v>-21073.593000000001</v>
          </cell>
          <cell r="BA83">
            <v>-12944.559503895161</v>
          </cell>
          <cell r="BB83">
            <v>-29387</v>
          </cell>
          <cell r="BC83">
            <v>-12887.5</v>
          </cell>
          <cell r="BD83">
            <v>0</v>
          </cell>
          <cell r="BE83">
            <v>-29175.697001771267</v>
          </cell>
          <cell r="BF83">
            <v>-71073.592999999993</v>
          </cell>
          <cell r="BG83">
            <v>0</v>
          </cell>
          <cell r="BH83">
            <v>0</v>
          </cell>
          <cell r="BI83">
            <v>-189951.9</v>
          </cell>
          <cell r="BJ83">
            <v>-366493.84250566643</v>
          </cell>
        </row>
        <row r="84">
          <cell r="A84" t="str">
            <v xml:space="preserve">   Equity from/(Dividend to) SCEcorp</v>
          </cell>
          <cell r="C84">
            <v>0</v>
          </cell>
          <cell r="D84">
            <v>0</v>
          </cell>
          <cell r="E84">
            <v>0</v>
          </cell>
          <cell r="F84">
            <v>0</v>
          </cell>
          <cell r="G84">
            <v>0</v>
          </cell>
          <cell r="H84">
            <v>0</v>
          </cell>
          <cell r="I84">
            <v>0</v>
          </cell>
          <cell r="J84">
            <v>0</v>
          </cell>
          <cell r="K84">
            <v>0</v>
          </cell>
          <cell r="L84">
            <v>0</v>
          </cell>
          <cell r="M84">
            <v>0</v>
          </cell>
          <cell r="AI84" t="str">
            <v xml:space="preserve">   Equity from/(Dividend to) SCEcorp</v>
          </cell>
          <cell r="AV84">
            <v>0</v>
          </cell>
          <cell r="BJ84">
            <v>0</v>
          </cell>
        </row>
        <row r="85">
          <cell r="A85" t="str">
            <v xml:space="preserve">   Loans to Parent  EI</v>
          </cell>
          <cell r="C85">
            <v>0</v>
          </cell>
          <cell r="AI85" t="str">
            <v xml:space="preserve">   Loans to Parent  EI</v>
          </cell>
          <cell r="AV85">
            <v>0</v>
          </cell>
          <cell r="BJ85">
            <v>0</v>
          </cell>
        </row>
        <row r="86">
          <cell r="A86" t="str">
            <v xml:space="preserve">   Financings</v>
          </cell>
          <cell r="B86">
            <v>924709.47100000002</v>
          </cell>
          <cell r="C86">
            <v>461017.25650566642</v>
          </cell>
          <cell r="D86">
            <v>688820.57510208909</v>
          </cell>
          <cell r="E86">
            <v>38980.5</v>
          </cell>
          <cell r="F86">
            <v>35392.5</v>
          </cell>
          <cell r="G86">
            <v>0</v>
          </cell>
          <cell r="H86">
            <v>22795.5</v>
          </cell>
          <cell r="I86">
            <v>15199</v>
          </cell>
          <cell r="J86">
            <v>17443.638494692394</v>
          </cell>
          <cell r="K86">
            <v>0</v>
          </cell>
          <cell r="L86">
            <v>0</v>
          </cell>
          <cell r="M86">
            <v>0</v>
          </cell>
          <cell r="AI86" t="str">
            <v xml:space="preserve">   Financings</v>
          </cell>
          <cell r="AJ86">
            <v>13722.222000000002</v>
          </cell>
          <cell r="AK86">
            <v>327624.24900000001</v>
          </cell>
          <cell r="AL86">
            <v>231783</v>
          </cell>
          <cell r="AM86">
            <v>0</v>
          </cell>
          <cell r="AN86">
            <v>4000</v>
          </cell>
          <cell r="AO86">
            <v>104680</v>
          </cell>
          <cell r="AP86">
            <v>100000</v>
          </cell>
          <cell r="AQ86">
            <v>17400</v>
          </cell>
          <cell r="AR86">
            <v>0</v>
          </cell>
          <cell r="AS86">
            <v>9000</v>
          </cell>
          <cell r="AT86">
            <v>28000</v>
          </cell>
          <cell r="AU86">
            <v>88500</v>
          </cell>
          <cell r="AV86">
            <v>924709.47100000002</v>
          </cell>
          <cell r="AX86">
            <v>0</v>
          </cell>
          <cell r="AY86">
            <v>7571.9936851184566</v>
          </cell>
          <cell r="AZ86">
            <v>5372.5658187767058</v>
          </cell>
          <cell r="BA86">
            <v>0</v>
          </cell>
          <cell r="BB86">
            <v>0</v>
          </cell>
          <cell r="BC86">
            <v>14553.358748278057</v>
          </cell>
          <cell r="BD86">
            <v>14622.33825349321</v>
          </cell>
          <cell r="BE86">
            <v>100000</v>
          </cell>
          <cell r="BF86">
            <v>12157.511603099032</v>
          </cell>
          <cell r="BG86">
            <v>25092.847273057829</v>
          </cell>
          <cell r="BH86">
            <v>2935.0426521376035</v>
          </cell>
          <cell r="BI86">
            <v>278711.59847170557</v>
          </cell>
          <cell r="BJ86">
            <v>461017.25650566642</v>
          </cell>
        </row>
        <row r="87">
          <cell r="A87" t="str">
            <v xml:space="preserve">    Cash Used / (Provided) by Financing Activities:</v>
          </cell>
          <cell r="B87">
            <v>184731.81839908019</v>
          </cell>
          <cell r="C87">
            <v>70637.858662828163</v>
          </cell>
          <cell r="D87">
            <v>323465.57510208909</v>
          </cell>
          <cell r="E87">
            <v>-124165.68541764189</v>
          </cell>
          <cell r="F87">
            <v>-154969.71163024864</v>
          </cell>
          <cell r="G87">
            <v>-264981.94330944243</v>
          </cell>
          <cell r="H87">
            <v>-348323.33633564558</v>
          </cell>
          <cell r="I87">
            <v>-162065.56810078744</v>
          </cell>
          <cell r="J87">
            <v>-63997.16847515761</v>
          </cell>
          <cell r="K87">
            <v>-97918.366767642627</v>
          </cell>
          <cell r="L87">
            <v>-34296.880158308515</v>
          </cell>
          <cell r="M87">
            <v>-1.3259999996912667E-2</v>
          </cell>
          <cell r="AI87" t="str">
            <v xml:space="preserve">    Cash Used / (Provided) by Financing Activities:</v>
          </cell>
          <cell r="AJ87">
            <v>12064.364833445001</v>
          </cell>
          <cell r="AK87">
            <v>318456.53055237501</v>
          </cell>
          <cell r="AL87">
            <v>38831.516061518341</v>
          </cell>
          <cell r="AM87">
            <v>-2262.3535752750004</v>
          </cell>
          <cell r="AN87">
            <v>1874.2078413916665</v>
          </cell>
          <cell r="AO87">
            <v>76454.489395558339</v>
          </cell>
          <cell r="AP87">
            <v>-21456.060300274999</v>
          </cell>
          <cell r="AQ87">
            <v>14785.491783058333</v>
          </cell>
          <cell r="AR87">
            <v>-133447.70011544166</v>
          </cell>
          <cell r="AS87">
            <v>6941.6239860583337</v>
          </cell>
          <cell r="AT87">
            <v>20133.361694391664</v>
          </cell>
          <cell r="AU87">
            <v>-147643.653757725</v>
          </cell>
          <cell r="AV87">
            <v>184731.8183990801</v>
          </cell>
          <cell r="AX87">
            <v>-1493.3561970687679</v>
          </cell>
          <cell r="AY87">
            <v>6112.1330607944919</v>
          </cell>
          <cell r="AZ87">
            <v>-17137.239138204983</v>
          </cell>
          <cell r="BA87">
            <v>-14368.651471401654</v>
          </cell>
          <cell r="BB87">
            <v>-30811.961768845067</v>
          </cell>
          <cell r="BC87">
            <v>201.75239639812571</v>
          </cell>
          <cell r="BD87">
            <v>12668.028140455393</v>
          </cell>
          <cell r="BE87">
            <v>68597.116634892445</v>
          </cell>
          <cell r="BF87">
            <v>-61124.531462906132</v>
          </cell>
          <cell r="BG87">
            <v>22911.063275592402</v>
          </cell>
          <cell r="BH87">
            <v>710.54550479685167</v>
          </cell>
          <cell r="BI87">
            <v>84372.959688325092</v>
          </cell>
          <cell r="BJ87">
            <v>70637.858662828206</v>
          </cell>
        </row>
        <row r="89">
          <cell r="A89" t="str">
            <v>Total Cash Flow</v>
          </cell>
          <cell r="B89">
            <v>-78873.701551283768</v>
          </cell>
          <cell r="C89">
            <v>-68497.042088350951</v>
          </cell>
          <cell r="D89">
            <v>-49000.000000000058</v>
          </cell>
          <cell r="E89">
            <v>2.0922723808325827E-2</v>
          </cell>
          <cell r="F89">
            <v>-0.2566552379867062</v>
          </cell>
          <cell r="G89">
            <v>-6.8051537440624088E-2</v>
          </cell>
          <cell r="H89">
            <v>-5.7712714653462172E-2</v>
          </cell>
          <cell r="I89">
            <v>4393.2383967938658</v>
          </cell>
          <cell r="J89">
            <v>-10833.68386987751</v>
          </cell>
          <cell r="K89">
            <v>3202.2228837367002</v>
          </cell>
          <cell r="L89">
            <v>20842.847077368671</v>
          </cell>
          <cell r="M89">
            <v>213160.32563843683</v>
          </cell>
          <cell r="AI89" t="str">
            <v>Total Cash Flow</v>
          </cell>
          <cell r="AJ89">
            <v>-1450.1173392347173</v>
          </cell>
          <cell r="AK89">
            <v>299861.67823423381</v>
          </cell>
          <cell r="AL89">
            <v>-305173.32352224115</v>
          </cell>
          <cell r="AM89">
            <v>4831.8487456245048</v>
          </cell>
          <cell r="AN89">
            <v>-1331.6791575544853</v>
          </cell>
          <cell r="AO89">
            <v>82250.133498437703</v>
          </cell>
          <cell r="AP89">
            <v>-154739.26381252875</v>
          </cell>
          <cell r="AQ89">
            <v>507.46080266186436</v>
          </cell>
          <cell r="AR89">
            <v>-8117.1510683221713</v>
          </cell>
          <cell r="AS89">
            <v>-8974.0996133129411</v>
          </cell>
          <cell r="AT89">
            <v>14010.953609945478</v>
          </cell>
          <cell r="AU89">
            <v>-550.1419289932528</v>
          </cell>
          <cell r="AV89">
            <v>-78873.70155128403</v>
          </cell>
          <cell r="AX89">
            <v>-12034.765038280839</v>
          </cell>
          <cell r="AY89">
            <v>-5240.3940347590969</v>
          </cell>
          <cell r="AZ89">
            <v>-24902.944332657724</v>
          </cell>
          <cell r="BA89">
            <v>66097.499232496019</v>
          </cell>
          <cell r="BB89">
            <v>-42595.50781812465</v>
          </cell>
          <cell r="BC89">
            <v>-35377.792809269609</v>
          </cell>
          <cell r="BD89">
            <v>-13134.703761157882</v>
          </cell>
          <cell r="BE89">
            <v>64133.151725636235</v>
          </cell>
          <cell r="BF89">
            <v>-85460.884678603587</v>
          </cell>
          <cell r="BG89">
            <v>21100.259068539737</v>
          </cell>
          <cell r="BH89">
            <v>-42.713149875324802</v>
          </cell>
          <cell r="BI89">
            <v>-1038.2464922942017</v>
          </cell>
          <cell r="BJ89">
            <v>-68497.042088350936</v>
          </cell>
        </row>
        <row r="90">
          <cell r="B90">
            <v>18814</v>
          </cell>
          <cell r="C90">
            <v>58648</v>
          </cell>
          <cell r="AI90" t="str">
            <v xml:space="preserve">   Syndicated Project Cash Flows &amp; Timing</v>
          </cell>
          <cell r="AJ90">
            <v>-3412</v>
          </cell>
          <cell r="AK90">
            <v>-4000</v>
          </cell>
          <cell r="AL90">
            <v>-40088</v>
          </cell>
          <cell r="AM90">
            <v>-28145</v>
          </cell>
          <cell r="AN90">
            <v>9801</v>
          </cell>
          <cell r="AO90">
            <v>42384</v>
          </cell>
          <cell r="AP90">
            <v>27905</v>
          </cell>
          <cell r="AQ90">
            <v>1422</v>
          </cell>
          <cell r="AR90">
            <v>62404</v>
          </cell>
          <cell r="AS90">
            <v>-11311</v>
          </cell>
          <cell r="AT90">
            <v>-16086</v>
          </cell>
          <cell r="AU90">
            <v>-22060</v>
          </cell>
          <cell r="AV90">
            <v>18814</v>
          </cell>
          <cell r="AX90">
            <v>876</v>
          </cell>
          <cell r="AY90">
            <v>3853</v>
          </cell>
          <cell r="AZ90">
            <v>70427</v>
          </cell>
          <cell r="BA90">
            <v>-65001</v>
          </cell>
          <cell r="BB90">
            <v>14608</v>
          </cell>
          <cell r="BC90">
            <v>25532</v>
          </cell>
          <cell r="BI90">
            <v>8353</v>
          </cell>
          <cell r="BJ90">
            <v>58648</v>
          </cell>
        </row>
        <row r="91">
          <cell r="A91" t="str">
            <v>Ending Cash Balance</v>
          </cell>
          <cell r="B91">
            <v>19939.298448716232</v>
          </cell>
          <cell r="C91">
            <v>10090.256360365282</v>
          </cell>
          <cell r="D91">
            <v>4999.9999999999418</v>
          </cell>
          <cell r="E91">
            <v>5000.0209227237501</v>
          </cell>
          <cell r="F91">
            <v>4999.7642674857634</v>
          </cell>
          <cell r="G91">
            <v>4999.6962159483228</v>
          </cell>
          <cell r="H91">
            <v>4999.6385032336693</v>
          </cell>
          <cell r="I91">
            <v>9392.8769000275352</v>
          </cell>
          <cell r="J91">
            <v>-1440.8069698499748</v>
          </cell>
          <cell r="K91">
            <v>1761.4159138867253</v>
          </cell>
          <cell r="L91">
            <v>22604.262991255397</v>
          </cell>
          <cell r="M91">
            <v>235764.58862969221</v>
          </cell>
          <cell r="AI91" t="str">
            <v>Ending Cash Balance</v>
          </cell>
          <cell r="AJ91">
            <v>75136.882660765288</v>
          </cell>
          <cell r="AK91">
            <v>370998.56089499907</v>
          </cell>
          <cell r="AL91">
            <v>25737.237372757925</v>
          </cell>
          <cell r="AM91">
            <v>2424.0861183824309</v>
          </cell>
          <cell r="AN91">
            <v>10893.406960827946</v>
          </cell>
          <cell r="AO91">
            <v>135527.54045926564</v>
          </cell>
          <cell r="AP91">
            <v>8693.2766467368929</v>
          </cell>
          <cell r="AQ91">
            <v>10622.737449398757</v>
          </cell>
          <cell r="AR91">
            <v>64909.586381076588</v>
          </cell>
          <cell r="AS91">
            <v>44624.48676776365</v>
          </cell>
          <cell r="AT91">
            <v>42549.440377709128</v>
          </cell>
          <cell r="AU91">
            <v>19939.298448715876</v>
          </cell>
          <cell r="AV91">
            <v>19939.29844871597</v>
          </cell>
          <cell r="AX91">
            <v>8780.5334104351314</v>
          </cell>
          <cell r="AY91">
            <v>7393.1393756760344</v>
          </cell>
          <cell r="AZ91">
            <v>52917.195043018306</v>
          </cell>
          <cell r="BA91">
            <v>54013.694275514325</v>
          </cell>
          <cell r="BB91">
            <v>26026.186457389675</v>
          </cell>
          <cell r="BC91">
            <v>16180.393648120065</v>
          </cell>
          <cell r="BD91">
            <v>3045.6898869621837</v>
          </cell>
          <cell r="BE91">
            <v>67178.841612598422</v>
          </cell>
          <cell r="BF91">
            <v>-18282.043066005164</v>
          </cell>
          <cell r="BG91">
            <v>2818.2160025345729</v>
          </cell>
          <cell r="BH91">
            <v>2775.5028526592482</v>
          </cell>
          <cell r="BI91">
            <v>10090.256360365047</v>
          </cell>
          <cell r="BJ91">
            <v>10090.256360365034</v>
          </cell>
        </row>
        <row r="93">
          <cell r="AJ93">
            <v>75136.929999999993</v>
          </cell>
          <cell r="AK93">
            <v>370833.37800000003</v>
          </cell>
          <cell r="AL93">
            <v>25634.22</v>
          </cell>
          <cell r="AM93">
            <v>5704</v>
          </cell>
          <cell r="AN93">
            <v>9104</v>
          </cell>
          <cell r="AO93">
            <v>137992</v>
          </cell>
          <cell r="AP93">
            <v>11208</v>
          </cell>
          <cell r="AQ93">
            <v>6557</v>
          </cell>
          <cell r="AR93">
            <v>65281</v>
          </cell>
          <cell r="AS93">
            <v>45732</v>
          </cell>
          <cell r="AT93">
            <v>38946</v>
          </cell>
          <cell r="AU93">
            <v>19939</v>
          </cell>
          <cell r="AX93">
            <v>8780.8070000000007</v>
          </cell>
          <cell r="AY93">
            <v>7392.9809999999998</v>
          </cell>
          <cell r="AZ93">
            <v>71884.932000000001</v>
          </cell>
          <cell r="BA93">
            <v>53976</v>
          </cell>
          <cell r="BB93">
            <v>21882</v>
          </cell>
          <cell r="BC93">
            <v>27154.527999999998</v>
          </cell>
        </row>
        <row r="96">
          <cell r="A96" t="str">
            <v>Cash from Operations - Detail</v>
          </cell>
          <cell r="AI96" t="str">
            <v>Cash from Operations - Detail</v>
          </cell>
        </row>
        <row r="97">
          <cell r="B97">
            <v>1998</v>
          </cell>
          <cell r="C97">
            <v>1999</v>
          </cell>
          <cell r="D97">
            <v>2000</v>
          </cell>
          <cell r="E97">
            <v>2001</v>
          </cell>
          <cell r="F97">
            <v>2002</v>
          </cell>
          <cell r="G97">
            <v>2003</v>
          </cell>
          <cell r="H97">
            <v>2004</v>
          </cell>
          <cell r="I97">
            <v>2005</v>
          </cell>
          <cell r="J97">
            <v>2006</v>
          </cell>
          <cell r="K97">
            <v>2007</v>
          </cell>
          <cell r="L97">
            <v>2008</v>
          </cell>
          <cell r="M97">
            <v>2009</v>
          </cell>
          <cell r="AJ97" t="str">
            <v>Jan</v>
          </cell>
          <cell r="AK97" t="str">
            <v>Feb</v>
          </cell>
          <cell r="AL97" t="str">
            <v>Mar</v>
          </cell>
          <cell r="AM97" t="str">
            <v>Apr</v>
          </cell>
          <cell r="AN97" t="str">
            <v>May</v>
          </cell>
          <cell r="AO97" t="str">
            <v>Jun</v>
          </cell>
          <cell r="AP97" t="str">
            <v>Jul</v>
          </cell>
          <cell r="AQ97" t="str">
            <v>Aug</v>
          </cell>
          <cell r="AR97" t="str">
            <v>Sep</v>
          </cell>
          <cell r="AS97" t="str">
            <v>Oct</v>
          </cell>
          <cell r="AT97" t="str">
            <v>Nov</v>
          </cell>
          <cell r="AU97" t="str">
            <v>Dec</v>
          </cell>
          <cell r="AV97">
            <v>1998</v>
          </cell>
          <cell r="AX97" t="str">
            <v>Jan</v>
          </cell>
          <cell r="AY97" t="str">
            <v>Feb</v>
          </cell>
          <cell r="AZ97" t="str">
            <v>Mar</v>
          </cell>
          <cell r="BA97" t="str">
            <v>Apr</v>
          </cell>
          <cell r="BB97" t="str">
            <v>May</v>
          </cell>
          <cell r="BC97" t="str">
            <v>Jun</v>
          </cell>
          <cell r="BD97" t="str">
            <v>Jul</v>
          </cell>
          <cell r="BE97" t="str">
            <v>Aug</v>
          </cell>
          <cell r="BF97" t="str">
            <v>Sep</v>
          </cell>
          <cell r="BG97" t="str">
            <v>Oct</v>
          </cell>
          <cell r="BH97" t="str">
            <v>Nov</v>
          </cell>
          <cell r="BI97" t="str">
            <v>Dec</v>
          </cell>
          <cell r="BJ97">
            <v>1999</v>
          </cell>
        </row>
        <row r="98">
          <cell r="A98" t="str">
            <v>Affordable Housing</v>
          </cell>
          <cell r="AI98" t="str">
            <v>Affordable Housing</v>
          </cell>
        </row>
        <row r="99">
          <cell r="A99" t="str">
            <v xml:space="preserve">   Tax  Allocations Receipts / (Payments)</v>
          </cell>
          <cell r="B99">
            <v>87247.887402193126</v>
          </cell>
          <cell r="C99">
            <v>79344.085525517788</v>
          </cell>
          <cell r="D99">
            <v>83002.554610307561</v>
          </cell>
          <cell r="E99">
            <v>90820.352066956111</v>
          </cell>
          <cell r="F99">
            <v>90379.10421920447</v>
          </cell>
          <cell r="G99">
            <v>85216.2845707823</v>
          </cell>
          <cell r="H99">
            <v>80966.729370520843</v>
          </cell>
          <cell r="I99">
            <v>85208.392464363613</v>
          </cell>
          <cell r="J99">
            <v>135289.93528300445</v>
          </cell>
          <cell r="K99">
            <v>182615.75857059704</v>
          </cell>
          <cell r="L99">
            <v>170108.45893252527</v>
          </cell>
          <cell r="M99">
            <v>162173.23661007211</v>
          </cell>
          <cell r="AI99" t="str">
            <v xml:space="preserve">   Tax  Allocations Receipts / (Payments)</v>
          </cell>
          <cell r="AJ99">
            <v>0</v>
          </cell>
          <cell r="AK99">
            <v>0</v>
          </cell>
          <cell r="AL99">
            <v>0</v>
          </cell>
          <cell r="AM99">
            <v>5079.2193329815891</v>
          </cell>
          <cell r="AN99">
            <v>0</v>
          </cell>
          <cell r="AO99">
            <v>5086.4360218315887</v>
          </cell>
          <cell r="AP99">
            <v>0</v>
          </cell>
          <cell r="AQ99">
            <v>0</v>
          </cell>
          <cell r="AR99">
            <v>32481.024110133385</v>
          </cell>
          <cell r="AS99">
            <v>0</v>
          </cell>
          <cell r="AT99">
            <v>0</v>
          </cell>
          <cell r="AU99">
            <v>44601.20793724656</v>
          </cell>
          <cell r="AV99">
            <v>87247.887402193126</v>
          </cell>
          <cell r="AX99">
            <v>0</v>
          </cell>
          <cell r="AY99">
            <v>0</v>
          </cell>
          <cell r="AZ99">
            <v>0</v>
          </cell>
          <cell r="BA99">
            <v>4656.0686118170697</v>
          </cell>
          <cell r="BB99">
            <v>0</v>
          </cell>
          <cell r="BC99">
            <v>4435.3605245943145</v>
          </cell>
          <cell r="BD99">
            <v>0</v>
          </cell>
          <cell r="BE99">
            <v>0</v>
          </cell>
          <cell r="BF99">
            <v>28293.704137242996</v>
          </cell>
          <cell r="BG99">
            <v>0</v>
          </cell>
          <cell r="BH99">
            <v>0</v>
          </cell>
          <cell r="BI99">
            <v>41958.952251863397</v>
          </cell>
          <cell r="BJ99">
            <v>79344.085525517788</v>
          </cell>
        </row>
        <row r="100">
          <cell r="A100" t="str">
            <v xml:space="preserve">   State Taxes Paid</v>
          </cell>
          <cell r="B100">
            <v>-70</v>
          </cell>
          <cell r="C100">
            <v>-74</v>
          </cell>
          <cell r="D100">
            <v>-77.7</v>
          </cell>
          <cell r="E100">
            <v>-81.585000000000008</v>
          </cell>
          <cell r="F100">
            <v>-85.66425000000001</v>
          </cell>
          <cell r="G100">
            <v>-89.947462500000015</v>
          </cell>
          <cell r="H100">
            <v>-94.444835625000024</v>
          </cell>
          <cell r="I100">
            <v>-99.16707740625003</v>
          </cell>
          <cell r="J100">
            <v>-104.12543127656254</v>
          </cell>
          <cell r="K100">
            <v>-109.33170284039066</v>
          </cell>
          <cell r="L100">
            <v>0</v>
          </cell>
          <cell r="M100">
            <v>0</v>
          </cell>
          <cell r="AI100" t="str">
            <v xml:space="preserve">   State Taxes Paid</v>
          </cell>
          <cell r="AJ100">
            <v>0</v>
          </cell>
          <cell r="AK100">
            <v>0</v>
          </cell>
          <cell r="AL100">
            <v>-17.5</v>
          </cell>
          <cell r="AM100">
            <v>0</v>
          </cell>
          <cell r="AN100">
            <v>0</v>
          </cell>
          <cell r="AO100">
            <v>-17.5</v>
          </cell>
          <cell r="AP100">
            <v>0</v>
          </cell>
          <cell r="AQ100">
            <v>0</v>
          </cell>
          <cell r="AR100">
            <v>-17.5</v>
          </cell>
          <cell r="AS100">
            <v>0</v>
          </cell>
          <cell r="AT100">
            <v>0</v>
          </cell>
          <cell r="AU100">
            <v>-17.5</v>
          </cell>
          <cell r="AV100">
            <v>-70</v>
          </cell>
          <cell r="AX100">
            <v>0</v>
          </cell>
          <cell r="AY100">
            <v>0</v>
          </cell>
          <cell r="AZ100">
            <v>-18.5</v>
          </cell>
          <cell r="BA100">
            <v>0</v>
          </cell>
          <cell r="BB100">
            <v>0</v>
          </cell>
          <cell r="BC100">
            <v>-18.5</v>
          </cell>
          <cell r="BD100">
            <v>0</v>
          </cell>
          <cell r="BE100">
            <v>0</v>
          </cell>
          <cell r="BF100">
            <v>-18.5</v>
          </cell>
          <cell r="BG100">
            <v>0</v>
          </cell>
          <cell r="BH100">
            <v>0</v>
          </cell>
          <cell r="BI100">
            <v>-18.5</v>
          </cell>
          <cell r="BJ100">
            <v>-74</v>
          </cell>
        </row>
        <row r="101">
          <cell r="A101" t="str">
            <v xml:space="preserve">   Affordable Housing Syndications P/T</v>
          </cell>
          <cell r="B101">
            <v>0</v>
          </cell>
          <cell r="C101">
            <v>0</v>
          </cell>
          <cell r="D101">
            <v>0</v>
          </cell>
          <cell r="E101">
            <v>0</v>
          </cell>
          <cell r="F101">
            <v>0</v>
          </cell>
          <cell r="G101">
            <v>0</v>
          </cell>
          <cell r="H101">
            <v>0</v>
          </cell>
          <cell r="I101">
            <v>0</v>
          </cell>
          <cell r="J101">
            <v>0</v>
          </cell>
          <cell r="K101">
            <v>0</v>
          </cell>
          <cell r="L101">
            <v>0</v>
          </cell>
          <cell r="M101">
            <v>0</v>
          </cell>
          <cell r="AI101" t="str">
            <v xml:space="preserve">   Affordable Housing Syndications P/T</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row>
        <row r="102">
          <cell r="A102" t="str">
            <v xml:space="preserve">   Cash Distributions</v>
          </cell>
          <cell r="B102">
            <v>428.07601466666665</v>
          </cell>
          <cell r="C102">
            <v>2771.3095525899002</v>
          </cell>
          <cell r="D102">
            <v>944.58234062438578</v>
          </cell>
          <cell r="E102">
            <v>1931.2542391115539</v>
          </cell>
          <cell r="F102">
            <v>1442.9761413412557</v>
          </cell>
          <cell r="G102">
            <v>1900.5920805971036</v>
          </cell>
          <cell r="H102">
            <v>2128.2498878307524</v>
          </cell>
          <cell r="I102">
            <v>2471.8474236964885</v>
          </cell>
          <cell r="J102">
            <v>3123.8314087333215</v>
          </cell>
          <cell r="K102">
            <v>3746.1487061198482</v>
          </cell>
          <cell r="L102">
            <v>4391.0614372894588</v>
          </cell>
          <cell r="M102">
            <v>4312.266002224902</v>
          </cell>
          <cell r="AI102" t="str">
            <v xml:space="preserve">   Cash Distributions</v>
          </cell>
          <cell r="AJ102">
            <v>0</v>
          </cell>
          <cell r="AK102">
            <v>0</v>
          </cell>
          <cell r="AL102">
            <v>0</v>
          </cell>
          <cell r="AM102">
            <v>0</v>
          </cell>
          <cell r="AN102">
            <v>0</v>
          </cell>
          <cell r="AO102">
            <v>0</v>
          </cell>
          <cell r="AP102">
            <v>0</v>
          </cell>
          <cell r="AQ102">
            <v>0</v>
          </cell>
          <cell r="AR102">
            <v>0</v>
          </cell>
          <cell r="AS102">
            <v>0</v>
          </cell>
          <cell r="AT102">
            <v>0</v>
          </cell>
          <cell r="AU102">
            <v>428.07601466666665</v>
          </cell>
          <cell r="AV102">
            <v>428.07601466666665</v>
          </cell>
          <cell r="AX102">
            <v>0</v>
          </cell>
          <cell r="AY102">
            <v>0</v>
          </cell>
          <cell r="AZ102">
            <v>0.84916400000000003</v>
          </cell>
          <cell r="BA102">
            <v>0</v>
          </cell>
          <cell r="BB102">
            <v>1906.3106850000001</v>
          </cell>
          <cell r="BC102">
            <v>323.16916399999997</v>
          </cell>
          <cell r="BD102">
            <v>0</v>
          </cell>
          <cell r="BE102">
            <v>0</v>
          </cell>
          <cell r="BF102">
            <v>0.84916400000000003</v>
          </cell>
          <cell r="BG102">
            <v>0</v>
          </cell>
          <cell r="BH102">
            <v>0</v>
          </cell>
          <cell r="BI102">
            <v>540.13137558990002</v>
          </cell>
          <cell r="BJ102">
            <v>2771.3095525899002</v>
          </cell>
        </row>
        <row r="103">
          <cell r="A103" t="str">
            <v xml:space="preserve">   Cash Flow from Syndications</v>
          </cell>
          <cell r="B103">
            <v>0</v>
          </cell>
          <cell r="C103">
            <v>21343.256000000001</v>
          </cell>
          <cell r="D103">
            <v>17342.554</v>
          </cell>
          <cell r="E103">
            <v>17000</v>
          </cell>
          <cell r="F103">
            <v>21250</v>
          </cell>
          <cell r="G103">
            <v>25500</v>
          </cell>
          <cell r="H103">
            <v>29750</v>
          </cell>
          <cell r="I103">
            <v>0</v>
          </cell>
          <cell r="J103">
            <v>0</v>
          </cell>
          <cell r="K103">
            <v>0</v>
          </cell>
          <cell r="L103">
            <v>0</v>
          </cell>
          <cell r="M103">
            <v>0</v>
          </cell>
          <cell r="AI103" t="str">
            <v xml:space="preserve">   Cash Flow from Syndications</v>
          </cell>
          <cell r="AV103">
            <v>0</v>
          </cell>
          <cell r="AX103">
            <v>0</v>
          </cell>
          <cell r="AY103">
            <v>0</v>
          </cell>
          <cell r="AZ103">
            <v>8239.41</v>
          </cell>
          <cell r="BA103">
            <v>0</v>
          </cell>
          <cell r="BB103">
            <v>0</v>
          </cell>
          <cell r="BC103">
            <v>3979.018</v>
          </cell>
          <cell r="BD103">
            <v>0</v>
          </cell>
          <cell r="BE103">
            <v>0</v>
          </cell>
          <cell r="BF103">
            <v>4611.7640000000001</v>
          </cell>
          <cell r="BG103">
            <v>0</v>
          </cell>
          <cell r="BH103">
            <v>0</v>
          </cell>
          <cell r="BI103">
            <v>4513.0640000000003</v>
          </cell>
          <cell r="BJ103">
            <v>21343.256000000001</v>
          </cell>
        </row>
        <row r="104">
          <cell r="A104" t="str">
            <v xml:space="preserve">    Total Affordable Housing</v>
          </cell>
          <cell r="B104">
            <v>87605.963416859799</v>
          </cell>
          <cell r="C104">
            <v>103384.65107810768</v>
          </cell>
          <cell r="D104">
            <v>99282.990950931955</v>
          </cell>
          <cell r="E104">
            <v>109670.02130606766</v>
          </cell>
          <cell r="F104">
            <v>112986.41611054572</v>
          </cell>
          <cell r="G104">
            <v>112526.92918887941</v>
          </cell>
          <cell r="H104">
            <v>112750.53442272659</v>
          </cell>
          <cell r="I104">
            <v>87581.072810653844</v>
          </cell>
          <cell r="J104">
            <v>138309.64126046121</v>
          </cell>
          <cell r="K104">
            <v>186252.5755738765</v>
          </cell>
          <cell r="L104">
            <v>174499.52036981474</v>
          </cell>
          <cell r="M104">
            <v>166485.50261229702</v>
          </cell>
          <cell r="AI104" t="str">
            <v xml:space="preserve">    Total Affordable Housing</v>
          </cell>
          <cell r="AJ104">
            <v>0</v>
          </cell>
          <cell r="AK104">
            <v>0</v>
          </cell>
          <cell r="AL104">
            <v>-17.5</v>
          </cell>
          <cell r="AM104">
            <v>5079.2193329815891</v>
          </cell>
          <cell r="AN104">
            <v>0</v>
          </cell>
          <cell r="AO104">
            <v>5068.9360218315887</v>
          </cell>
          <cell r="AP104">
            <v>0</v>
          </cell>
          <cell r="AQ104">
            <v>0</v>
          </cell>
          <cell r="AR104">
            <v>32463.524110133385</v>
          </cell>
          <cell r="AS104">
            <v>0</v>
          </cell>
          <cell r="AT104">
            <v>0</v>
          </cell>
          <cell r="AU104">
            <v>45011.783951913225</v>
          </cell>
          <cell r="AV104">
            <v>87605.963416859799</v>
          </cell>
          <cell r="AW104">
            <v>0</v>
          </cell>
          <cell r="AX104">
            <v>0</v>
          </cell>
          <cell r="AY104">
            <v>0</v>
          </cell>
          <cell r="AZ104">
            <v>8221.7591639999991</v>
          </cell>
          <cell r="BA104">
            <v>4656.0686118170697</v>
          </cell>
          <cell r="BB104">
            <v>1906.3106850000001</v>
          </cell>
          <cell r="BC104">
            <v>8719.0476885943135</v>
          </cell>
          <cell r="BD104">
            <v>0</v>
          </cell>
          <cell r="BE104">
            <v>0</v>
          </cell>
          <cell r="BF104">
            <v>32887.817301242998</v>
          </cell>
          <cell r="BG104">
            <v>0</v>
          </cell>
          <cell r="BH104">
            <v>0</v>
          </cell>
          <cell r="BI104">
            <v>46993.647627453298</v>
          </cell>
          <cell r="BJ104">
            <v>103384.65107810768</v>
          </cell>
        </row>
        <row r="105">
          <cell r="A105" t="str">
            <v>Leveraged Leases</v>
          </cell>
          <cell r="AI105" t="str">
            <v>Leveraged Leases</v>
          </cell>
        </row>
        <row r="106">
          <cell r="A106" t="str">
            <v xml:space="preserve">   Lease Net Rents</v>
          </cell>
          <cell r="B106">
            <v>10055.598</v>
          </cell>
          <cell r="C106">
            <v>28103.270000000004</v>
          </cell>
          <cell r="D106">
            <v>34108.447999999997</v>
          </cell>
          <cell r="E106">
            <v>44101.061999999998</v>
          </cell>
          <cell r="F106">
            <v>55835.466</v>
          </cell>
          <cell r="G106">
            <v>62180.581999999995</v>
          </cell>
          <cell r="H106">
            <v>53538.364000000001</v>
          </cell>
          <cell r="I106">
            <v>47071.623999999996</v>
          </cell>
          <cell r="J106">
            <v>62036.444000000003</v>
          </cell>
          <cell r="K106">
            <v>58239.97</v>
          </cell>
          <cell r="L106">
            <v>77991.453999999998</v>
          </cell>
          <cell r="M106">
            <v>39650.474000000002</v>
          </cell>
          <cell r="AI106" t="str">
            <v xml:space="preserve">   Lease Net Rents</v>
          </cell>
          <cell r="AJ106">
            <v>9.4809999999999999</v>
          </cell>
          <cell r="AK106">
            <v>0</v>
          </cell>
          <cell r="AL106">
            <v>5511.3729999999996</v>
          </cell>
          <cell r="AM106">
            <v>137.13</v>
          </cell>
          <cell r="AN106">
            <v>0</v>
          </cell>
          <cell r="AO106">
            <v>1395.3869999999999</v>
          </cell>
          <cell r="AP106">
            <v>2997</v>
          </cell>
          <cell r="AQ106">
            <v>0</v>
          </cell>
          <cell r="AR106">
            <v>0</v>
          </cell>
          <cell r="AS106">
            <v>0</v>
          </cell>
          <cell r="AT106">
            <v>0</v>
          </cell>
          <cell r="AU106">
            <v>5.2270000000000003</v>
          </cell>
          <cell r="AV106">
            <v>10055.598</v>
          </cell>
          <cell r="AX106">
            <v>1649.586</v>
          </cell>
          <cell r="AY106">
            <v>0</v>
          </cell>
          <cell r="AZ106">
            <v>0</v>
          </cell>
          <cell r="BA106">
            <v>120.348</v>
          </cell>
          <cell r="BB106">
            <v>557.08399999999995</v>
          </cell>
          <cell r="BC106">
            <v>3253.3619999999996</v>
          </cell>
          <cell r="BD106">
            <v>855.13300000000004</v>
          </cell>
          <cell r="BE106">
            <v>0</v>
          </cell>
          <cell r="BF106">
            <v>0</v>
          </cell>
          <cell r="BG106">
            <v>1398.066</v>
          </cell>
          <cell r="BH106">
            <v>612.05100000000004</v>
          </cell>
          <cell r="BI106">
            <v>19657.640000000003</v>
          </cell>
          <cell r="BJ106">
            <v>28103.270000000004</v>
          </cell>
        </row>
        <row r="107">
          <cell r="A107" t="str">
            <v xml:space="preserve">   Tax  Allocations Receipts / (Payments)</v>
          </cell>
          <cell r="B107">
            <v>255231.77300000004</v>
          </cell>
          <cell r="C107">
            <v>286327.45199999999</v>
          </cell>
          <cell r="D107">
            <v>301137.38199999998</v>
          </cell>
          <cell r="E107">
            <v>270840.15299999999</v>
          </cell>
          <cell r="F107">
            <v>144019.55599999998</v>
          </cell>
          <cell r="G107">
            <v>71988.50499999999</v>
          </cell>
          <cell r="H107">
            <v>89484.096999999994</v>
          </cell>
          <cell r="I107">
            <v>116807.035</v>
          </cell>
          <cell r="J107">
            <v>132725.897</v>
          </cell>
          <cell r="K107">
            <v>150296.87599999999</v>
          </cell>
          <cell r="L107">
            <v>159124.83199999999</v>
          </cell>
          <cell r="M107">
            <v>182850.56599999999</v>
          </cell>
          <cell r="AI107" t="str">
            <v xml:space="preserve">   Tax  Allocations Receipts / (Payments)</v>
          </cell>
          <cell r="AJ107">
            <v>0</v>
          </cell>
          <cell r="AK107">
            <v>0</v>
          </cell>
          <cell r="AL107">
            <v>0</v>
          </cell>
          <cell r="AM107">
            <v>14125.227060000005</v>
          </cell>
          <cell r="AN107">
            <v>0</v>
          </cell>
          <cell r="AO107">
            <v>14125.227060000005</v>
          </cell>
          <cell r="AP107">
            <v>0</v>
          </cell>
          <cell r="AQ107">
            <v>0</v>
          </cell>
          <cell r="AR107">
            <v>104318.26338000002</v>
          </cell>
          <cell r="AS107">
            <v>0</v>
          </cell>
          <cell r="AT107">
            <v>0</v>
          </cell>
          <cell r="AU107">
            <v>122663.0555</v>
          </cell>
          <cell r="AV107">
            <v>255231.77300000004</v>
          </cell>
          <cell r="AX107">
            <v>0</v>
          </cell>
          <cell r="AY107">
            <v>0</v>
          </cell>
          <cell r="AZ107">
            <v>0</v>
          </cell>
          <cell r="BA107">
            <v>24523.601999999988</v>
          </cell>
          <cell r="BB107">
            <v>0</v>
          </cell>
          <cell r="BC107">
            <v>24523.601999999988</v>
          </cell>
          <cell r="BD107">
            <v>0</v>
          </cell>
          <cell r="BE107">
            <v>0</v>
          </cell>
          <cell r="BF107">
            <v>103143.88</v>
          </cell>
          <cell r="BG107">
            <v>0</v>
          </cell>
          <cell r="BH107">
            <v>0</v>
          </cell>
          <cell r="BI107">
            <v>134136.36800000002</v>
          </cell>
          <cell r="BJ107">
            <v>286327.45199999999</v>
          </cell>
        </row>
        <row r="108">
          <cell r="A108" t="str">
            <v xml:space="preserve">   State Taxes Paid</v>
          </cell>
          <cell r="B108">
            <v>-710</v>
          </cell>
          <cell r="C108">
            <v>-710</v>
          </cell>
          <cell r="D108">
            <v>-710</v>
          </cell>
          <cell r="E108">
            <v>-710</v>
          </cell>
          <cell r="F108">
            <v>-710</v>
          </cell>
          <cell r="G108">
            <v>-710</v>
          </cell>
          <cell r="H108">
            <v>-710</v>
          </cell>
          <cell r="I108">
            <v>-710</v>
          </cell>
          <cell r="J108">
            <v>-710</v>
          </cell>
          <cell r="K108">
            <v>-710</v>
          </cell>
          <cell r="L108">
            <v>-710</v>
          </cell>
          <cell r="M108">
            <v>-710</v>
          </cell>
          <cell r="AI108" t="str">
            <v xml:space="preserve">   State Taxes Paid</v>
          </cell>
          <cell r="AJ108">
            <v>0</v>
          </cell>
          <cell r="AK108">
            <v>0</v>
          </cell>
          <cell r="AL108">
            <v>-177.5</v>
          </cell>
          <cell r="AM108">
            <v>0</v>
          </cell>
          <cell r="AN108">
            <v>0</v>
          </cell>
          <cell r="AO108">
            <v>-177.5</v>
          </cell>
          <cell r="AP108">
            <v>0</v>
          </cell>
          <cell r="AQ108">
            <v>0</v>
          </cell>
          <cell r="AR108">
            <v>-177.5</v>
          </cell>
          <cell r="AS108">
            <v>0</v>
          </cell>
          <cell r="AT108">
            <v>0</v>
          </cell>
          <cell r="AU108">
            <v>-177.5</v>
          </cell>
          <cell r="AV108">
            <v>-710</v>
          </cell>
          <cell r="AX108">
            <v>0</v>
          </cell>
          <cell r="AY108">
            <v>0</v>
          </cell>
          <cell r="AZ108">
            <v>-177.5</v>
          </cell>
          <cell r="BA108">
            <v>0</v>
          </cell>
          <cell r="BB108">
            <v>0</v>
          </cell>
          <cell r="BC108">
            <v>-177.5</v>
          </cell>
          <cell r="BD108">
            <v>0</v>
          </cell>
          <cell r="BE108">
            <v>0</v>
          </cell>
          <cell r="BF108">
            <v>-177.5</v>
          </cell>
          <cell r="BG108">
            <v>0</v>
          </cell>
          <cell r="BH108">
            <v>0</v>
          </cell>
          <cell r="BI108">
            <v>-177.5</v>
          </cell>
          <cell r="BJ108">
            <v>-710</v>
          </cell>
        </row>
        <row r="109">
          <cell r="A109" t="str">
            <v xml:space="preserve">   Syndication Fee</v>
          </cell>
          <cell r="B109">
            <v>0</v>
          </cell>
          <cell r="C109">
            <v>0</v>
          </cell>
          <cell r="AI109" t="str">
            <v xml:space="preserve">   Syndication Fee</v>
          </cell>
          <cell r="AV109">
            <v>0</v>
          </cell>
          <cell r="BI109">
            <v>0</v>
          </cell>
          <cell r="BJ109">
            <v>0</v>
          </cell>
        </row>
        <row r="110">
          <cell r="A110" t="str">
            <v xml:space="preserve">   Total Leveraged Leases</v>
          </cell>
          <cell r="B110">
            <v>264577.37100000004</v>
          </cell>
          <cell r="C110">
            <v>313720.72200000001</v>
          </cell>
          <cell r="D110">
            <v>334535.82999999996</v>
          </cell>
          <cell r="E110">
            <v>314231.21499999997</v>
          </cell>
          <cell r="F110">
            <v>199145.022</v>
          </cell>
          <cell r="G110">
            <v>133459.087</v>
          </cell>
          <cell r="H110">
            <v>142312.46100000001</v>
          </cell>
          <cell r="I110">
            <v>163168.65899999999</v>
          </cell>
          <cell r="J110">
            <v>194052.34100000001</v>
          </cell>
          <cell r="K110">
            <v>207826.84599999999</v>
          </cell>
          <cell r="L110">
            <v>236406.28599999999</v>
          </cell>
          <cell r="M110">
            <v>221791.03999999998</v>
          </cell>
          <cell r="AI110" t="str">
            <v xml:space="preserve">   Total Leveraged Leases</v>
          </cell>
          <cell r="AJ110">
            <v>9.4809999999999999</v>
          </cell>
          <cell r="AK110">
            <v>0</v>
          </cell>
          <cell r="AL110">
            <v>5333.8729999999996</v>
          </cell>
          <cell r="AM110">
            <v>14262.357060000004</v>
          </cell>
          <cell r="AN110">
            <v>0</v>
          </cell>
          <cell r="AO110">
            <v>15343.114060000005</v>
          </cell>
          <cell r="AP110">
            <v>2997</v>
          </cell>
          <cell r="AQ110">
            <v>0</v>
          </cell>
          <cell r="AR110">
            <v>104140.76338000002</v>
          </cell>
          <cell r="AS110">
            <v>0</v>
          </cell>
          <cell r="AT110">
            <v>0</v>
          </cell>
          <cell r="AU110">
            <v>122490.7825</v>
          </cell>
          <cell r="AV110">
            <v>264577.37100000004</v>
          </cell>
          <cell r="AX110">
            <v>1649.586</v>
          </cell>
          <cell r="AY110">
            <v>0</v>
          </cell>
          <cell r="AZ110">
            <v>-177.5</v>
          </cell>
          <cell r="BA110">
            <v>24643.94999999999</v>
          </cell>
          <cell r="BB110">
            <v>557.08399999999995</v>
          </cell>
          <cell r="BC110">
            <v>27599.463999999989</v>
          </cell>
          <cell r="BD110">
            <v>855.13300000000004</v>
          </cell>
          <cell r="BE110">
            <v>0</v>
          </cell>
          <cell r="BF110">
            <v>102966.38</v>
          </cell>
          <cell r="BG110">
            <v>1398.066</v>
          </cell>
          <cell r="BH110">
            <v>612.05100000000004</v>
          </cell>
          <cell r="BI110">
            <v>153616.50800000003</v>
          </cell>
          <cell r="BJ110">
            <v>313720.72200000001</v>
          </cell>
        </row>
        <row r="111">
          <cell r="A111" t="str">
            <v>Energy Partnerships</v>
          </cell>
          <cell r="AI111" t="str">
            <v>Energy Partnerships</v>
          </cell>
        </row>
        <row r="112">
          <cell r="A112" t="str">
            <v xml:space="preserve">   Tax  Allocations Receipts / (Payments)</v>
          </cell>
          <cell r="B112">
            <v>-1677.374</v>
          </cell>
          <cell r="C112">
            <v>-1480</v>
          </cell>
          <cell r="D112">
            <v>-1558</v>
          </cell>
          <cell r="E112">
            <v>-1764</v>
          </cell>
          <cell r="F112">
            <v>-1924</v>
          </cell>
          <cell r="G112">
            <v>-2098</v>
          </cell>
          <cell r="H112">
            <v>-2285</v>
          </cell>
          <cell r="I112">
            <v>-2484</v>
          </cell>
          <cell r="J112">
            <v>-2705</v>
          </cell>
          <cell r="K112">
            <v>-2940</v>
          </cell>
          <cell r="L112">
            <v>-3194</v>
          </cell>
          <cell r="M112">
            <v>-3467</v>
          </cell>
          <cell r="AI112" t="str">
            <v xml:space="preserve">   Tax  Allocations Receipts / (Payments)</v>
          </cell>
          <cell r="AJ112">
            <v>10.472</v>
          </cell>
          <cell r="AK112">
            <v>10.472</v>
          </cell>
          <cell r="AL112">
            <v>-227.417</v>
          </cell>
          <cell r="AM112">
            <v>-113.848</v>
          </cell>
          <cell r="AN112">
            <v>10.472</v>
          </cell>
          <cell r="AO112">
            <v>-149.637</v>
          </cell>
          <cell r="AP112">
            <v>10.472</v>
          </cell>
          <cell r="AQ112">
            <v>10</v>
          </cell>
          <cell r="AR112">
            <v>-916.36</v>
          </cell>
          <cell r="AS112">
            <v>10</v>
          </cell>
          <cell r="AT112">
            <v>10</v>
          </cell>
          <cell r="AU112">
            <v>-342</v>
          </cell>
          <cell r="AV112">
            <v>-1677.374</v>
          </cell>
          <cell r="AX112">
            <v>0</v>
          </cell>
          <cell r="AY112">
            <v>0</v>
          </cell>
          <cell r="AZ112">
            <v>-12</v>
          </cell>
          <cell r="BA112">
            <v>-85.92</v>
          </cell>
          <cell r="BB112">
            <v>0</v>
          </cell>
          <cell r="BC112">
            <v>-97.92</v>
          </cell>
          <cell r="BD112">
            <v>0</v>
          </cell>
          <cell r="BE112">
            <v>0</v>
          </cell>
          <cell r="BF112">
            <v>-556.16</v>
          </cell>
          <cell r="BG112">
            <v>0</v>
          </cell>
          <cell r="BH112">
            <v>0</v>
          </cell>
          <cell r="BI112">
            <v>-728</v>
          </cell>
          <cell r="BJ112">
            <v>-1480</v>
          </cell>
        </row>
        <row r="113">
          <cell r="A113" t="str">
            <v xml:space="preserve">   Investor  Distributions + Other Cash Distributions</v>
          </cell>
          <cell r="B113">
            <v>2633.5332500000004</v>
          </cell>
          <cell r="C113">
            <v>1078</v>
          </cell>
          <cell r="D113">
            <v>1196</v>
          </cell>
          <cell r="E113">
            <v>1352</v>
          </cell>
          <cell r="F113">
            <v>1483</v>
          </cell>
          <cell r="G113">
            <v>1625</v>
          </cell>
          <cell r="H113">
            <v>1777</v>
          </cell>
          <cell r="I113">
            <v>1940</v>
          </cell>
          <cell r="J113">
            <v>2126</v>
          </cell>
          <cell r="K113">
            <v>2324</v>
          </cell>
          <cell r="L113">
            <v>2538</v>
          </cell>
          <cell r="M113">
            <v>2768</v>
          </cell>
          <cell r="AI113" t="str">
            <v xml:space="preserve">   Investor  Distributions + Other Cash Distributions</v>
          </cell>
          <cell r="AJ113">
            <v>0</v>
          </cell>
          <cell r="AK113">
            <v>0</v>
          </cell>
          <cell r="AL113">
            <v>714.40875000000005</v>
          </cell>
          <cell r="AM113">
            <v>0</v>
          </cell>
          <cell r="AN113">
            <v>0</v>
          </cell>
          <cell r="AO113">
            <v>714.40875000000005</v>
          </cell>
          <cell r="AP113">
            <v>0</v>
          </cell>
          <cell r="AQ113">
            <v>0</v>
          </cell>
          <cell r="AR113">
            <v>490.30700000000002</v>
          </cell>
          <cell r="AS113">
            <v>0</v>
          </cell>
          <cell r="AT113">
            <v>0</v>
          </cell>
          <cell r="AU113">
            <v>714.40875000000005</v>
          </cell>
          <cell r="AV113">
            <v>2633.5332500000004</v>
          </cell>
          <cell r="AX113">
            <v>0</v>
          </cell>
          <cell r="AY113">
            <v>0</v>
          </cell>
          <cell r="AZ113">
            <v>269.5</v>
          </cell>
          <cell r="BA113">
            <v>0</v>
          </cell>
          <cell r="BB113">
            <v>0</v>
          </cell>
          <cell r="BC113">
            <v>269.5</v>
          </cell>
          <cell r="BD113">
            <v>0</v>
          </cell>
          <cell r="BE113">
            <v>0</v>
          </cell>
          <cell r="BF113">
            <v>269.5</v>
          </cell>
          <cell r="BG113">
            <v>0</v>
          </cell>
          <cell r="BH113">
            <v>0</v>
          </cell>
          <cell r="BI113">
            <v>269.5</v>
          </cell>
          <cell r="BJ113">
            <v>1078</v>
          </cell>
        </row>
        <row r="114">
          <cell r="A114" t="str">
            <v xml:space="preserve">   Total Energy Partnerships</v>
          </cell>
          <cell r="B114">
            <v>956.15925000000038</v>
          </cell>
          <cell r="C114">
            <v>-402</v>
          </cell>
          <cell r="D114">
            <v>-362</v>
          </cell>
          <cell r="E114">
            <v>-412</v>
          </cell>
          <cell r="F114">
            <v>-441</v>
          </cell>
          <cell r="G114">
            <v>-473</v>
          </cell>
          <cell r="H114">
            <v>-508</v>
          </cell>
          <cell r="I114">
            <v>-544</v>
          </cell>
          <cell r="J114">
            <v>-579</v>
          </cell>
          <cell r="K114">
            <v>-616</v>
          </cell>
          <cell r="L114">
            <v>-656</v>
          </cell>
          <cell r="M114">
            <v>-699</v>
          </cell>
          <cell r="AI114" t="str">
            <v xml:space="preserve">   Total Energy Partnerships</v>
          </cell>
          <cell r="AJ114">
            <v>10.472</v>
          </cell>
          <cell r="AK114">
            <v>10.472</v>
          </cell>
          <cell r="AL114">
            <v>486.99175000000002</v>
          </cell>
          <cell r="AM114">
            <v>-113.848</v>
          </cell>
          <cell r="AN114">
            <v>10.472</v>
          </cell>
          <cell r="AO114">
            <v>564.77175000000011</v>
          </cell>
          <cell r="AP114">
            <v>10.472</v>
          </cell>
          <cell r="AQ114">
            <v>10</v>
          </cell>
          <cell r="AR114">
            <v>-426.053</v>
          </cell>
          <cell r="AS114">
            <v>10</v>
          </cell>
          <cell r="AT114">
            <v>10</v>
          </cell>
          <cell r="AU114">
            <v>372.40875000000005</v>
          </cell>
          <cell r="AV114">
            <v>956.15925000000038</v>
          </cell>
          <cell r="AX114">
            <v>0</v>
          </cell>
          <cell r="AY114">
            <v>0</v>
          </cell>
          <cell r="AZ114">
            <v>257.5</v>
          </cell>
          <cell r="BA114">
            <v>-85.92</v>
          </cell>
          <cell r="BB114">
            <v>0</v>
          </cell>
          <cell r="BC114">
            <v>171.57999999999998</v>
          </cell>
          <cell r="BD114">
            <v>0</v>
          </cell>
          <cell r="BE114">
            <v>0</v>
          </cell>
          <cell r="BF114">
            <v>-286.65999999999997</v>
          </cell>
          <cell r="BG114">
            <v>0</v>
          </cell>
          <cell r="BH114">
            <v>0</v>
          </cell>
          <cell r="BI114">
            <v>-458.5</v>
          </cell>
          <cell r="BJ114">
            <v>-402</v>
          </cell>
        </row>
        <row r="115">
          <cell r="A115" t="str">
            <v>Wind Projects</v>
          </cell>
          <cell r="AI115" t="str">
            <v>Wind Projects</v>
          </cell>
        </row>
        <row r="116">
          <cell r="A116" t="str">
            <v xml:space="preserve">   Tax  Allocations Receipts / (Payments)</v>
          </cell>
          <cell r="C116">
            <v>18220.8665</v>
          </cell>
          <cell r="D116">
            <v>28635.670999999998</v>
          </cell>
          <cell r="E116">
            <v>16254.421082830948</v>
          </cell>
          <cell r="F116">
            <v>10950.600006503864</v>
          </cell>
          <cell r="G116">
            <v>10774.465689152836</v>
          </cell>
          <cell r="H116">
            <v>6524.1083219192687</v>
          </cell>
          <cell r="I116">
            <v>1852.8966453658516</v>
          </cell>
          <cell r="J116">
            <v>1337.841087526117</v>
          </cell>
          <cell r="K116">
            <v>3151.1917712028958</v>
          </cell>
          <cell r="L116">
            <v>7276.6868291461669</v>
          </cell>
          <cell r="M116">
            <v>2003.7299213468509</v>
          </cell>
          <cell r="AI116" t="str">
            <v xml:space="preserve">   Tax  Allocations Receipts / (Payments)</v>
          </cell>
          <cell r="AX116">
            <v>0</v>
          </cell>
          <cell r="AY116">
            <v>0</v>
          </cell>
          <cell r="AZ116">
            <v>0</v>
          </cell>
          <cell r="BA116">
            <v>0</v>
          </cell>
          <cell r="BB116">
            <v>0</v>
          </cell>
          <cell r="BC116">
            <v>0</v>
          </cell>
          <cell r="BD116">
            <v>3073.8256666666662</v>
          </cell>
          <cell r="BE116">
            <v>3073.8256666666662</v>
          </cell>
          <cell r="BF116">
            <v>3073.8256666666662</v>
          </cell>
          <cell r="BG116">
            <v>2999.7964999999995</v>
          </cell>
          <cell r="BH116">
            <v>2999.7964999999995</v>
          </cell>
          <cell r="BI116">
            <v>2999.7964999999995</v>
          </cell>
          <cell r="BJ116">
            <v>18220.8665</v>
          </cell>
        </row>
        <row r="117">
          <cell r="A117" t="str">
            <v xml:space="preserve">   Cash Distributions</v>
          </cell>
          <cell r="C117">
            <v>3971</v>
          </cell>
          <cell r="D117">
            <v>6740</v>
          </cell>
          <cell r="E117">
            <v>6715.7997634718631</v>
          </cell>
          <cell r="F117">
            <v>6692.1018514032849</v>
          </cell>
          <cell r="G117">
            <v>6696.3732753305867</v>
          </cell>
          <cell r="H117">
            <v>6442.3973673027067</v>
          </cell>
          <cell r="I117">
            <v>6253.319057972878</v>
          </cell>
          <cell r="J117">
            <v>6170.8632544127804</v>
          </cell>
          <cell r="K117">
            <v>4528.6813062998981</v>
          </cell>
          <cell r="L117">
            <v>1799.9850367163372</v>
          </cell>
          <cell r="M117">
            <v>1182.644364793003</v>
          </cell>
          <cell r="AI117" t="str">
            <v xml:space="preserve">   Cash Distributions</v>
          </cell>
          <cell r="AX117">
            <v>0</v>
          </cell>
          <cell r="AY117">
            <v>0</v>
          </cell>
          <cell r="AZ117">
            <v>0</v>
          </cell>
          <cell r="BA117">
            <v>0</v>
          </cell>
          <cell r="BB117">
            <v>0</v>
          </cell>
          <cell r="BC117">
            <v>0</v>
          </cell>
          <cell r="BD117">
            <v>0</v>
          </cell>
          <cell r="BE117">
            <v>0</v>
          </cell>
          <cell r="BF117">
            <v>0</v>
          </cell>
          <cell r="BG117">
            <v>0</v>
          </cell>
          <cell r="BH117">
            <v>0</v>
          </cell>
          <cell r="BI117">
            <v>3971</v>
          </cell>
          <cell r="BJ117">
            <v>3971</v>
          </cell>
        </row>
        <row r="118">
          <cell r="A118" t="str">
            <v xml:space="preserve">   After Tax Minimum Gain Chargeback</v>
          </cell>
          <cell r="C118">
            <v>0</v>
          </cell>
          <cell r="D118">
            <v>0</v>
          </cell>
          <cell r="E118">
            <v>0</v>
          </cell>
          <cell r="F118">
            <v>0</v>
          </cell>
          <cell r="G118">
            <v>0</v>
          </cell>
          <cell r="H118">
            <v>0</v>
          </cell>
          <cell r="I118">
            <v>0</v>
          </cell>
          <cell r="J118">
            <v>0</v>
          </cell>
          <cell r="K118">
            <v>0</v>
          </cell>
          <cell r="L118">
            <v>0</v>
          </cell>
          <cell r="M118">
            <v>-2153</v>
          </cell>
          <cell r="AI118" t="str">
            <v xml:space="preserve">   After Tax Minimum Gain Chargeback</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row>
        <row r="119">
          <cell r="A119" t="str">
            <v xml:space="preserve">   Total Wind Projects</v>
          </cell>
          <cell r="C119">
            <v>22191.8665</v>
          </cell>
          <cell r="D119">
            <v>35375.671000000002</v>
          </cell>
          <cell r="E119">
            <v>22970.220846302811</v>
          </cell>
          <cell r="F119">
            <v>17642.701857907148</v>
          </cell>
          <cell r="G119">
            <v>17470.838964483424</v>
          </cell>
          <cell r="H119">
            <v>12966.505689221976</v>
          </cell>
          <cell r="I119">
            <v>8106.2157033387293</v>
          </cell>
          <cell r="J119">
            <v>7508.7043419388974</v>
          </cell>
          <cell r="K119">
            <v>7679.8730775027943</v>
          </cell>
          <cell r="L119">
            <v>9076.6718658625032</v>
          </cell>
          <cell r="M119">
            <v>1033.3742861398541</v>
          </cell>
          <cell r="AI119" t="str">
            <v xml:space="preserve">   Total Wind Projects</v>
          </cell>
          <cell r="AX119">
            <v>0</v>
          </cell>
          <cell r="AY119">
            <v>0</v>
          </cell>
          <cell r="AZ119">
            <v>0</v>
          </cell>
          <cell r="BA119">
            <v>0</v>
          </cell>
          <cell r="BB119">
            <v>0</v>
          </cell>
          <cell r="BC119">
            <v>0</v>
          </cell>
          <cell r="BD119">
            <v>3073.8256666666662</v>
          </cell>
          <cell r="BE119">
            <v>3073.8256666666662</v>
          </cell>
          <cell r="BF119">
            <v>3073.8256666666662</v>
          </cell>
          <cell r="BG119">
            <v>2999.7964999999995</v>
          </cell>
          <cell r="BH119">
            <v>2999.7964999999995</v>
          </cell>
          <cell r="BI119">
            <v>6970.7964999999995</v>
          </cell>
          <cell r="BJ119">
            <v>22191.8665</v>
          </cell>
        </row>
        <row r="122">
          <cell r="A122" t="str">
            <v>Infrastructure Investments</v>
          </cell>
        </row>
        <row r="123">
          <cell r="A123" t="str">
            <v xml:space="preserve">   Tax  Allocations Receipts / (Payments)</v>
          </cell>
          <cell r="B123">
            <v>0</v>
          </cell>
          <cell r="C123">
            <v>0</v>
          </cell>
          <cell r="D123">
            <v>0</v>
          </cell>
          <cell r="E123">
            <v>0</v>
          </cell>
          <cell r="F123">
            <v>0</v>
          </cell>
          <cell r="G123">
            <v>0</v>
          </cell>
          <cell r="H123">
            <v>0</v>
          </cell>
          <cell r="I123">
            <v>0</v>
          </cell>
          <cell r="J123">
            <v>0</v>
          </cell>
          <cell r="K123">
            <v>0</v>
          </cell>
          <cell r="L123">
            <v>0</v>
          </cell>
          <cell r="M123">
            <v>0</v>
          </cell>
          <cell r="AI123" t="str">
            <v xml:space="preserve">   Tax  Allocations Receipts / (Payments)</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row>
        <row r="124">
          <cell r="A124" t="str">
            <v xml:space="preserve">    Infrastructure Financing Income</v>
          </cell>
          <cell r="B124">
            <v>2733.6170535691999</v>
          </cell>
          <cell r="C124">
            <v>1918.2698979119996</v>
          </cell>
          <cell r="D124">
            <v>59385.387583315998</v>
          </cell>
          <cell r="E124">
            <v>89532.816671435809</v>
          </cell>
          <cell r="F124">
            <v>109043.85372900005</v>
          </cell>
          <cell r="G124">
            <v>157092.37358014955</v>
          </cell>
          <cell r="H124">
            <v>216814.43180178653</v>
          </cell>
          <cell r="I124">
            <v>240445.69728375471</v>
          </cell>
          <cell r="J124">
            <v>130554.76860287998</v>
          </cell>
          <cell r="K124">
            <v>120659.5092</v>
          </cell>
          <cell r="L124">
            <v>80898.433199999999</v>
          </cell>
          <cell r="M124">
            <v>340.38200000000001</v>
          </cell>
          <cell r="AI124" t="str">
            <v xml:space="preserve">    Infrastructure Financing Income</v>
          </cell>
          <cell r="AJ124">
            <v>340.38200000000001</v>
          </cell>
          <cell r="AK124">
            <v>0</v>
          </cell>
          <cell r="AL124">
            <v>0</v>
          </cell>
          <cell r="AM124">
            <v>0</v>
          </cell>
          <cell r="AN124">
            <v>480.40100000000001</v>
          </cell>
          <cell r="AO124">
            <v>673.59716153919999</v>
          </cell>
          <cell r="AP124">
            <v>878.30499999999995</v>
          </cell>
          <cell r="AQ124">
            <v>53</v>
          </cell>
          <cell r="AR124">
            <v>0</v>
          </cell>
          <cell r="AS124">
            <v>0</v>
          </cell>
          <cell r="AT124">
            <v>0</v>
          </cell>
          <cell r="AU124">
            <v>307.93189202999997</v>
          </cell>
          <cell r="AV124">
            <v>2733.6170535691999</v>
          </cell>
          <cell r="AX124">
            <v>0</v>
          </cell>
          <cell r="AY124">
            <v>0</v>
          </cell>
          <cell r="AZ124">
            <v>487.68336799999997</v>
          </cell>
          <cell r="BA124">
            <v>0</v>
          </cell>
          <cell r="BB124">
            <v>0</v>
          </cell>
          <cell r="BC124">
            <v>752.03289556200002</v>
          </cell>
          <cell r="BD124">
            <v>47.887999999999998</v>
          </cell>
          <cell r="BE124">
            <v>0</v>
          </cell>
          <cell r="BF124">
            <v>0</v>
          </cell>
          <cell r="BG124">
            <v>22.7468</v>
          </cell>
          <cell r="BH124">
            <v>0</v>
          </cell>
          <cell r="BI124">
            <v>607.91883434999988</v>
          </cell>
          <cell r="BJ124">
            <v>1918.2698979119996</v>
          </cell>
        </row>
        <row r="125">
          <cell r="A125" t="str">
            <v xml:space="preserve">   Total Infrastructure Investments</v>
          </cell>
          <cell r="B125">
            <v>2733.6170535691999</v>
          </cell>
          <cell r="C125">
            <v>1918.2698979119996</v>
          </cell>
          <cell r="D125">
            <v>59385.387583315998</v>
          </cell>
          <cell r="E125">
            <v>89532.816671435809</v>
          </cell>
          <cell r="F125">
            <v>109043.85372900005</v>
          </cell>
          <cell r="G125">
            <v>157092.37358014955</v>
          </cell>
          <cell r="H125">
            <v>216814.43180178653</v>
          </cell>
          <cell r="I125">
            <v>240445.69728375471</v>
          </cell>
          <cell r="J125">
            <v>130554.76860287998</v>
          </cell>
          <cell r="K125">
            <v>120659.5092</v>
          </cell>
          <cell r="L125">
            <v>80898.433199999999</v>
          </cell>
          <cell r="M125">
            <v>340.38200000000001</v>
          </cell>
          <cell r="AI125" t="str">
            <v xml:space="preserve">   Total Infrastructure Investments</v>
          </cell>
          <cell r="AJ125">
            <v>340.38200000000001</v>
          </cell>
          <cell r="AK125">
            <v>0</v>
          </cell>
          <cell r="AL125">
            <v>0</v>
          </cell>
          <cell r="AM125">
            <v>0</v>
          </cell>
          <cell r="AN125">
            <v>480.40100000000001</v>
          </cell>
          <cell r="AO125">
            <v>673.59716153919999</v>
          </cell>
          <cell r="AP125">
            <v>878.30499999999995</v>
          </cell>
          <cell r="AQ125">
            <v>53</v>
          </cell>
          <cell r="AR125">
            <v>0</v>
          </cell>
          <cell r="AS125">
            <v>0</v>
          </cell>
          <cell r="AT125">
            <v>0</v>
          </cell>
          <cell r="AU125">
            <v>307.93189202999997</v>
          </cell>
          <cell r="AV125">
            <v>2733.6170535691999</v>
          </cell>
          <cell r="AX125">
            <v>0</v>
          </cell>
          <cell r="AY125">
            <v>0</v>
          </cell>
          <cell r="AZ125">
            <v>487.68336799999997</v>
          </cell>
          <cell r="BA125">
            <v>0</v>
          </cell>
          <cell r="BB125">
            <v>0</v>
          </cell>
          <cell r="BC125">
            <v>752.03289556200002</v>
          </cell>
          <cell r="BD125">
            <v>47.887999999999998</v>
          </cell>
          <cell r="BE125">
            <v>0</v>
          </cell>
          <cell r="BF125">
            <v>0</v>
          </cell>
          <cell r="BG125">
            <v>22.7468</v>
          </cell>
          <cell r="BH125">
            <v>0</v>
          </cell>
          <cell r="BI125">
            <v>607.91883434999988</v>
          </cell>
          <cell r="BJ125">
            <v>1918.2698979119996</v>
          </cell>
        </row>
        <row r="130">
          <cell r="A130" t="str">
            <v>Temporary Cash Balance   (Invoke Macro to change)</v>
          </cell>
          <cell r="B130">
            <v>19939.298448716232</v>
          </cell>
          <cell r="C130">
            <v>4999.7590515241609</v>
          </cell>
          <cell r="D130">
            <v>5007.5422978866845</v>
          </cell>
          <cell r="E130">
            <v>4893.9115331491339</v>
          </cell>
          <cell r="F130">
            <v>4891.9287636094959</v>
          </cell>
          <cell r="G130">
            <v>4887.546258851653</v>
          </cell>
          <cell r="H130">
            <v>4287.7162802276434</v>
          </cell>
          <cell r="I130">
            <v>4270.9476950023382</v>
          </cell>
          <cell r="J130">
            <v>-6679.4132034358045</v>
          </cell>
          <cell r="K130">
            <v>-3684.4010284712858</v>
          </cell>
          <cell r="L130">
            <v>-966.47097536831279</v>
          </cell>
          <cell r="M130">
            <v>83741.399286851083</v>
          </cell>
          <cell r="AI130" t="str">
            <v>Ending Cash Balance</v>
          </cell>
          <cell r="AJ130">
            <v>75136.882660765288</v>
          </cell>
          <cell r="AK130">
            <v>370998.56089499907</v>
          </cell>
          <cell r="AL130">
            <v>25737.237372757925</v>
          </cell>
          <cell r="AM130">
            <v>2424.0861183824309</v>
          </cell>
          <cell r="AN130">
            <v>10893.406960827946</v>
          </cell>
          <cell r="AO130">
            <v>135527.54045926564</v>
          </cell>
          <cell r="AP130">
            <v>8693.2766467368929</v>
          </cell>
          <cell r="AQ130">
            <v>10622.737449398757</v>
          </cell>
          <cell r="AR130">
            <v>64909.586381076588</v>
          </cell>
          <cell r="AS130">
            <v>44624.48676776365</v>
          </cell>
          <cell r="AT130">
            <v>42549.440377709128</v>
          </cell>
          <cell r="AU130">
            <v>19939.298448715876</v>
          </cell>
          <cell r="AV130">
            <v>19939.29844871597</v>
          </cell>
          <cell r="AX130">
            <v>8780.5334104351314</v>
          </cell>
          <cell r="AY130">
            <v>7393.1393756760344</v>
          </cell>
          <cell r="AZ130">
            <v>52917.195043018306</v>
          </cell>
          <cell r="BA130">
            <v>54013.694275514325</v>
          </cell>
          <cell r="BB130">
            <v>26026.186457389675</v>
          </cell>
          <cell r="BC130">
            <v>16180.393648120065</v>
          </cell>
          <cell r="BD130">
            <v>3045.6898869621837</v>
          </cell>
          <cell r="BE130">
            <v>67178.841612598422</v>
          </cell>
          <cell r="BF130">
            <v>-18282.043066005164</v>
          </cell>
          <cell r="BG130">
            <v>2818.2160025345729</v>
          </cell>
          <cell r="BH130">
            <v>2775.5028526592482</v>
          </cell>
          <cell r="BI130">
            <v>4999.7590515239117</v>
          </cell>
          <cell r="BJ130">
            <v>4999.759051523899</v>
          </cell>
        </row>
        <row r="174">
          <cell r="AI174" t="str">
            <v>Base Case</v>
          </cell>
        </row>
        <row r="176">
          <cell r="AJ176" t="str">
            <v>Jan</v>
          </cell>
          <cell r="AK176" t="str">
            <v>Feb</v>
          </cell>
          <cell r="AL176" t="str">
            <v>Mar</v>
          </cell>
          <cell r="AM176" t="str">
            <v>Apr</v>
          </cell>
          <cell r="AN176" t="str">
            <v>May</v>
          </cell>
          <cell r="AO176" t="str">
            <v>Jun</v>
          </cell>
          <cell r="AP176" t="str">
            <v>Jul</v>
          </cell>
          <cell r="AQ176" t="str">
            <v>Aug</v>
          </cell>
          <cell r="AR176" t="str">
            <v>Sep</v>
          </cell>
          <cell r="AS176" t="str">
            <v>Oct</v>
          </cell>
          <cell r="AT176" t="str">
            <v>Nov</v>
          </cell>
          <cell r="AU176" t="str">
            <v>Dec</v>
          </cell>
          <cell r="AV176">
            <v>1998</v>
          </cell>
          <cell r="AX176" t="str">
            <v>Jan</v>
          </cell>
          <cell r="AY176" t="str">
            <v>Feb</v>
          </cell>
          <cell r="AZ176" t="str">
            <v>Mar</v>
          </cell>
          <cell r="BA176" t="str">
            <v>Apr</v>
          </cell>
          <cell r="BB176" t="str">
            <v>May</v>
          </cell>
          <cell r="BC176" t="str">
            <v>Jun</v>
          </cell>
          <cell r="BD176" t="str">
            <v>Jul</v>
          </cell>
          <cell r="BE176" t="str">
            <v>Aug</v>
          </cell>
          <cell r="BF176" t="str">
            <v>Sep</v>
          </cell>
          <cell r="BG176" t="str">
            <v>Oct</v>
          </cell>
          <cell r="BH176" t="str">
            <v>Nov</v>
          </cell>
          <cell r="BI176" t="str">
            <v>Dec</v>
          </cell>
          <cell r="BJ176">
            <v>1999</v>
          </cell>
        </row>
        <row r="179">
          <cell r="AI179" t="str">
            <v>Beginning Cash Balance (Including S/T Investments)</v>
          </cell>
          <cell r="AJ179">
            <v>79.998999999999995</v>
          </cell>
          <cell r="AK179">
            <v>75.136882660765295</v>
          </cell>
          <cell r="AL179">
            <v>370.99856089499906</v>
          </cell>
          <cell r="AM179">
            <v>25.737237372757924</v>
          </cell>
          <cell r="AN179">
            <v>2.4240861183824309</v>
          </cell>
          <cell r="AO179">
            <v>10.893406960827946</v>
          </cell>
          <cell r="AP179">
            <v>135.52754045926565</v>
          </cell>
          <cell r="AQ179">
            <v>8.6932766467368925</v>
          </cell>
          <cell r="AR179">
            <v>10.622737449398757</v>
          </cell>
          <cell r="AS179">
            <v>64.909586381076593</v>
          </cell>
          <cell r="AT179">
            <v>44.624486767763649</v>
          </cell>
          <cell r="AU179">
            <v>42.549440377709125</v>
          </cell>
          <cell r="AV179">
            <v>79.998999999999995</v>
          </cell>
          <cell r="AX179">
            <v>19.93929844871597</v>
          </cell>
          <cell r="AY179">
            <v>8.7805334104351314</v>
          </cell>
          <cell r="AZ179">
            <v>7.3931393756760349</v>
          </cell>
          <cell r="BA179">
            <v>52.917195043018303</v>
          </cell>
          <cell r="BB179">
            <v>54.013694275514325</v>
          </cell>
          <cell r="BC179">
            <v>26.026186457389674</v>
          </cell>
          <cell r="BD179">
            <v>16.180393648120067</v>
          </cell>
          <cell r="BE179">
            <v>3.0456898869621836</v>
          </cell>
          <cell r="BF179">
            <v>67.178841612598418</v>
          </cell>
          <cell r="BG179">
            <v>-18.282043066005166</v>
          </cell>
          <cell r="BH179">
            <v>2.8182160025345731</v>
          </cell>
          <cell r="BI179">
            <v>2.775502852659248</v>
          </cell>
          <cell r="BJ179">
            <v>19.93929844871597</v>
          </cell>
        </row>
        <row r="181">
          <cell r="AI181" t="str">
            <v>Cash Flow:</v>
          </cell>
        </row>
        <row r="182">
          <cell r="AI182" t="str">
            <v xml:space="preserve">   Provided by Operations</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row>
        <row r="183">
          <cell r="AI183" t="str">
            <v xml:space="preserve">   Used in Investing Activities</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row>
        <row r="184">
          <cell r="AI184" t="str">
            <v xml:space="preserve">   Provided / (Used) by Financing Activities</v>
          </cell>
        </row>
        <row r="185">
          <cell r="AI185" t="str">
            <v xml:space="preserve">      Debt Service - Interest</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row>
        <row r="186">
          <cell r="AI186" t="str">
            <v xml:space="preserve">      Debt Service - Principal</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row>
        <row r="187">
          <cell r="AI187" t="str">
            <v xml:space="preserve">      Equity from/(Dividend to) E I</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row>
        <row r="188">
          <cell r="AI188" t="str">
            <v xml:space="preserve">      Loans to EI</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Z188">
            <v>30</v>
          </cell>
          <cell r="BJ188">
            <v>30</v>
          </cell>
        </row>
        <row r="189">
          <cell r="AI189" t="str">
            <v xml:space="preserve">      Financings</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row>
        <row r="190">
          <cell r="AI190" t="str">
            <v xml:space="preserve">         TOTAL  CASH  FLOW</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X190">
            <v>0</v>
          </cell>
          <cell r="AY190">
            <v>0</v>
          </cell>
          <cell r="AZ190">
            <v>30</v>
          </cell>
          <cell r="BA190">
            <v>0</v>
          </cell>
          <cell r="BB190">
            <v>0</v>
          </cell>
          <cell r="BC190">
            <v>0</v>
          </cell>
          <cell r="BD190">
            <v>0</v>
          </cell>
          <cell r="BE190">
            <v>0</v>
          </cell>
          <cell r="BF190">
            <v>0</v>
          </cell>
          <cell r="BG190">
            <v>0</v>
          </cell>
          <cell r="BH190">
            <v>0</v>
          </cell>
          <cell r="BI190">
            <v>0</v>
          </cell>
        </row>
        <row r="192">
          <cell r="AI192" t="str">
            <v>Ending Cash Balance</v>
          </cell>
          <cell r="AJ192">
            <v>79.998999999999995</v>
          </cell>
          <cell r="AK192">
            <v>75.136882660765295</v>
          </cell>
          <cell r="AL192">
            <v>370.99856089499906</v>
          </cell>
          <cell r="AM192">
            <v>25.737237372757924</v>
          </cell>
          <cell r="AN192">
            <v>2.4240861183824309</v>
          </cell>
          <cell r="AO192">
            <v>10.893406960827946</v>
          </cell>
          <cell r="AP192">
            <v>135.52754045926565</v>
          </cell>
          <cell r="AQ192">
            <v>8.6932766467368925</v>
          </cell>
          <cell r="AR192">
            <v>10.622737449398757</v>
          </cell>
          <cell r="AS192">
            <v>64.909586381076593</v>
          </cell>
          <cell r="AT192">
            <v>44.624486767763649</v>
          </cell>
          <cell r="AU192">
            <v>42.549440377709125</v>
          </cell>
          <cell r="AV192">
            <v>79.998999999999995</v>
          </cell>
          <cell r="AX192">
            <v>19.93929844871597</v>
          </cell>
          <cell r="AY192">
            <v>8.7805334104351314</v>
          </cell>
          <cell r="AZ192">
            <v>37.393139375676036</v>
          </cell>
          <cell r="BA192">
            <v>52.917195043018303</v>
          </cell>
          <cell r="BB192">
            <v>54.013694275514325</v>
          </cell>
          <cell r="BC192">
            <v>26.026186457389674</v>
          </cell>
          <cell r="BD192">
            <v>16.180393648120067</v>
          </cell>
          <cell r="BE192">
            <v>3.0456898869621836</v>
          </cell>
          <cell r="BF192">
            <v>67.178841612598418</v>
          </cell>
          <cell r="BG192">
            <v>-18.282043066005166</v>
          </cell>
          <cell r="BH192">
            <v>2.8182160025345731</v>
          </cell>
          <cell r="BI192">
            <v>2.775502852659248</v>
          </cell>
        </row>
        <row r="194">
          <cell r="AI194" t="str">
            <v>Adjustments for Syndicated Projects/ Other</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BJ194">
            <v>0</v>
          </cell>
        </row>
        <row r="196">
          <cell r="AI196" t="str">
            <v xml:space="preserve">Adjusted Ending Balance </v>
          </cell>
          <cell r="AJ196">
            <v>79.998999999999995</v>
          </cell>
          <cell r="AK196">
            <v>75.136882660765295</v>
          </cell>
          <cell r="AL196">
            <v>370.99856089499906</v>
          </cell>
          <cell r="AM196">
            <v>25.737237372757924</v>
          </cell>
          <cell r="AN196">
            <v>2.4240861183824309</v>
          </cell>
          <cell r="AO196">
            <v>10.893406960827946</v>
          </cell>
          <cell r="AP196">
            <v>135.52754045926565</v>
          </cell>
          <cell r="AQ196">
            <v>8.6932766467368925</v>
          </cell>
          <cell r="AR196">
            <v>10.622737449398757</v>
          </cell>
          <cell r="AS196">
            <v>64.909586381076593</v>
          </cell>
          <cell r="AT196">
            <v>44.624486767763649</v>
          </cell>
          <cell r="AU196">
            <v>42.549440377709125</v>
          </cell>
          <cell r="AV196">
            <v>79.998999999999995</v>
          </cell>
          <cell r="AX196">
            <v>19.93929844871597</v>
          </cell>
          <cell r="AY196">
            <v>8.7805334104351314</v>
          </cell>
          <cell r="AZ196">
            <v>37.393139375676036</v>
          </cell>
          <cell r="BA196">
            <v>52.917195043018303</v>
          </cell>
          <cell r="BB196">
            <v>54.013694275514325</v>
          </cell>
          <cell r="BC196">
            <v>26.026186457389674</v>
          </cell>
          <cell r="BD196">
            <v>16.180393648120067</v>
          </cell>
          <cell r="BE196">
            <v>3.0456898869621836</v>
          </cell>
          <cell r="BF196">
            <v>67.178841612598418</v>
          </cell>
          <cell r="BG196">
            <v>-18.282043066005166</v>
          </cell>
          <cell r="BH196">
            <v>2.8182160025345731</v>
          </cell>
          <cell r="BI196">
            <v>2.775502852659248</v>
          </cell>
        </row>
        <row r="199">
          <cell r="AJ199" t="str">
            <v>Assumptions</v>
          </cell>
          <cell r="AX199" t="str">
            <v>Assumptions</v>
          </cell>
        </row>
        <row r="200">
          <cell r="AJ200" t="str">
            <v>Existing Investments *</v>
          </cell>
          <cell r="AX200" t="str">
            <v>Existing Investments *</v>
          </cell>
        </row>
        <row r="201">
          <cell r="AJ201" t="str">
            <v>24 Board Approved Affordable Housing Projects go In-Service</v>
          </cell>
          <cell r="AX201" t="str">
            <v>43 Board Approved Affordable Housing Projects go In-Service</v>
          </cell>
        </row>
        <row r="202">
          <cell r="AJ202" t="str">
            <v>Dividends of $20 MM paid in July + Loan to EI of $30 MM in July ( pay back in 3/97)</v>
          </cell>
          <cell r="AX202" t="str">
            <v>Infrastructure Investments in Latin Am Water Fund and Power Barges</v>
          </cell>
        </row>
        <row r="203">
          <cell r="AJ203" t="str">
            <v xml:space="preserve">No new Infrastructure projects </v>
          </cell>
          <cell r="AX203" t="str">
            <v>Repayment of EIX Loan in 3/97</v>
          </cell>
        </row>
        <row r="204">
          <cell r="AJ204" t="str">
            <v>Cargill AH Syndication in Jan '96 and Nynex AH Syndication in Dec '96</v>
          </cell>
          <cell r="AX204" t="str">
            <v>No Dividend Payouts</v>
          </cell>
        </row>
        <row r="205">
          <cell r="AJ205" t="str">
            <v xml:space="preserve">  * Excludes  Cash Flows associated with Investor's portion of Syndicated Projects</v>
          </cell>
          <cell r="AX205" t="str">
            <v xml:space="preserve">  * Excludes  Cash Flows associated with Investor's portion of Syndicated Projects</v>
          </cell>
        </row>
      </sheetData>
      <sheetData sheetId="4" refreshError="1">
        <row r="47">
          <cell r="B47" t="str">
            <v>Edison Capital</v>
          </cell>
        </row>
        <row r="48">
          <cell r="B48" t="str">
            <v>Pro Forma Annual Cash Flow</v>
          </cell>
        </row>
        <row r="49">
          <cell r="B49" t="str">
            <v>Five Year Outlook - Mid-March Analysis</v>
          </cell>
        </row>
        <row r="51">
          <cell r="D51" t="str">
            <v>Begin</v>
          </cell>
        </row>
        <row r="52">
          <cell r="D52" t="str">
            <v>Bal</v>
          </cell>
          <cell r="E52">
            <v>1998</v>
          </cell>
          <cell r="F52">
            <v>1999</v>
          </cell>
          <cell r="G52">
            <v>2000</v>
          </cell>
          <cell r="H52">
            <v>2001</v>
          </cell>
          <cell r="I52">
            <v>2002</v>
          </cell>
          <cell r="J52">
            <v>2003</v>
          </cell>
          <cell r="K52">
            <v>2004</v>
          </cell>
          <cell r="L52">
            <v>2005</v>
          </cell>
          <cell r="M52">
            <v>2006</v>
          </cell>
          <cell r="N52">
            <v>2007</v>
          </cell>
          <cell r="O52">
            <v>2008</v>
          </cell>
          <cell r="P52">
            <v>2009</v>
          </cell>
          <cell r="Q52">
            <v>2010</v>
          </cell>
          <cell r="R52">
            <v>2011</v>
          </cell>
          <cell r="S52">
            <v>2012</v>
          </cell>
          <cell r="T52">
            <v>2013</v>
          </cell>
          <cell r="U52">
            <v>2014</v>
          </cell>
          <cell r="V52">
            <v>2015</v>
          </cell>
          <cell r="W52">
            <v>2016</v>
          </cell>
          <cell r="X52">
            <v>2017</v>
          </cell>
          <cell r="Y52">
            <v>2018</v>
          </cell>
          <cell r="Z52">
            <v>2019</v>
          </cell>
          <cell r="AA52">
            <v>2020</v>
          </cell>
          <cell r="AB52">
            <v>2021</v>
          </cell>
          <cell r="AC52">
            <v>2022</v>
          </cell>
          <cell r="AD52">
            <v>2023</v>
          </cell>
          <cell r="AE52">
            <v>2024</v>
          </cell>
          <cell r="AF52">
            <v>2025</v>
          </cell>
          <cell r="AG52">
            <v>2026</v>
          </cell>
          <cell r="AH52">
            <v>2027</v>
          </cell>
          <cell r="AI52">
            <v>2028</v>
          </cell>
          <cell r="AJ52">
            <v>2029</v>
          </cell>
        </row>
        <row r="53">
          <cell r="B53" t="str">
            <v>Assets</v>
          </cell>
        </row>
        <row r="54">
          <cell r="B54" t="str">
            <v>Current Assets</v>
          </cell>
          <cell r="D54">
            <v>93</v>
          </cell>
          <cell r="E54">
            <v>32.940298448716227</v>
          </cell>
          <cell r="F54">
            <v>23.091256360365279</v>
          </cell>
          <cell r="G54">
            <v>18</v>
          </cell>
          <cell r="H54">
            <v>18.000020922723809</v>
          </cell>
          <cell r="I54">
            <v>17.999764267485823</v>
          </cell>
          <cell r="J54">
            <v>17.999696215948383</v>
          </cell>
          <cell r="K54">
            <v>17.999638503233729</v>
          </cell>
          <cell r="L54">
            <v>22.392876900027595</v>
          </cell>
          <cell r="M54">
            <v>11.559193030150086</v>
          </cell>
          <cell r="N54">
            <v>14.761415913886786</v>
          </cell>
          <cell r="O54">
            <v>35.604262991255453</v>
          </cell>
          <cell r="P54">
            <v>248.7645886296923</v>
          </cell>
          <cell r="Q54">
            <v>614.6035422567445</v>
          </cell>
          <cell r="R54">
            <v>987.39327516771709</v>
          </cell>
          <cell r="S54">
            <v>1370.0819921029563</v>
          </cell>
          <cell r="T54">
            <v>1724.8246719971289</v>
          </cell>
          <cell r="U54">
            <v>2197.8517616542231</v>
          </cell>
          <cell r="V54">
            <v>2445.5957307892181</v>
          </cell>
          <cell r="W54">
            <v>2754.9694161477582</v>
          </cell>
          <cell r="X54">
            <v>2940.701466387758</v>
          </cell>
          <cell r="Y54">
            <v>3142.711149627758</v>
          </cell>
          <cell r="Z54">
            <v>3291.3201733677579</v>
          </cell>
          <cell r="AA54">
            <v>3497.3982381889077</v>
          </cell>
          <cell r="AB54">
            <v>3681.0740079289076</v>
          </cell>
          <cell r="AC54">
            <v>3879.5151336689078</v>
          </cell>
          <cell r="AD54">
            <v>4063.7637772769076</v>
          </cell>
          <cell r="AE54">
            <v>4251.859454516908</v>
          </cell>
          <cell r="AF54">
            <v>4438.9609212569085</v>
          </cell>
          <cell r="AG54">
            <v>4645.9341809427106</v>
          </cell>
          <cell r="AH54">
            <v>4895.1092911827109</v>
          </cell>
          <cell r="AI54">
            <v>4887.5152051467112</v>
          </cell>
          <cell r="AJ54">
            <v>4880.5001218267116</v>
          </cell>
        </row>
        <row r="56">
          <cell r="B56" t="str">
            <v>Affordable Housing Investments</v>
          </cell>
          <cell r="D56">
            <v>616</v>
          </cell>
          <cell r="E56">
            <v>681.14579986889976</v>
          </cell>
          <cell r="F56">
            <v>656.35955637895768</v>
          </cell>
          <cell r="G56">
            <v>703.97993099782354</v>
          </cell>
          <cell r="H56">
            <v>724.07668999943428</v>
          </cell>
          <cell r="I56">
            <v>723.55001120390284</v>
          </cell>
          <cell r="J56">
            <v>728.71952863151182</v>
          </cell>
          <cell r="K56">
            <v>740.43451121032808</v>
          </cell>
          <cell r="L56">
            <v>895.85587190741887</v>
          </cell>
          <cell r="M56">
            <v>1172.0734560239985</v>
          </cell>
          <cell r="N56">
            <v>1424.0890041561495</v>
          </cell>
          <cell r="O56">
            <v>1694.0893179858999</v>
          </cell>
          <cell r="P56">
            <v>1794.8519625379913</v>
          </cell>
          <cell r="Q56">
            <v>1722.7613752660964</v>
          </cell>
          <cell r="R56">
            <v>1652.8801467402982</v>
          </cell>
          <cell r="S56">
            <v>1586.8403097972609</v>
          </cell>
          <cell r="T56">
            <v>1524.6782862839395</v>
          </cell>
          <cell r="U56">
            <v>1466.8566103882258</v>
          </cell>
          <cell r="V56">
            <v>1467.0320733882259</v>
          </cell>
          <cell r="W56">
            <v>1467.0320733882259</v>
          </cell>
          <cell r="X56">
            <v>1467.0320733882259</v>
          </cell>
          <cell r="Y56">
            <v>1467.0320733882259</v>
          </cell>
          <cell r="Z56">
            <v>1467.0320733882259</v>
          </cell>
          <cell r="AA56">
            <v>1467.0320733882259</v>
          </cell>
          <cell r="AB56">
            <v>1467.0320733882259</v>
          </cell>
          <cell r="AC56">
            <v>1467.0320733882259</v>
          </cell>
          <cell r="AD56">
            <v>1467.0320733882259</v>
          </cell>
          <cell r="AE56">
            <v>1467.0320733882259</v>
          </cell>
          <cell r="AF56">
            <v>1467.0320733882259</v>
          </cell>
          <cell r="AG56">
            <v>1467.0320733882259</v>
          </cell>
          <cell r="AH56">
            <v>1467.0320733882259</v>
          </cell>
          <cell r="AI56">
            <v>1479.4775666642258</v>
          </cell>
          <cell r="AJ56">
            <v>1489.5478912242259</v>
          </cell>
        </row>
        <row r="57">
          <cell r="B57" t="str">
            <v>Energy-Related Lease Investments</v>
          </cell>
          <cell r="D57">
            <v>847</v>
          </cell>
          <cell r="E57">
            <v>1519.626025</v>
          </cell>
          <cell r="F57">
            <v>1871.5309857341772</v>
          </cell>
          <cell r="G57">
            <v>2178.818063734177</v>
          </cell>
          <cell r="H57">
            <v>2429.5616297341771</v>
          </cell>
          <cell r="I57">
            <v>2646.434705734177</v>
          </cell>
          <cell r="J57">
            <v>2860.4260947341768</v>
          </cell>
          <cell r="K57">
            <v>3065.4513547341767</v>
          </cell>
          <cell r="L57">
            <v>3339.0759307341768</v>
          </cell>
          <cell r="M57">
            <v>3619.6966967341768</v>
          </cell>
          <cell r="N57">
            <v>3923.0920287341769</v>
          </cell>
          <cell r="O57">
            <v>4224.0018127341773</v>
          </cell>
          <cell r="P57">
            <v>4423.231576734177</v>
          </cell>
          <cell r="Q57">
            <v>4597.1071177341773</v>
          </cell>
          <cell r="R57">
            <v>4736.8920657341778</v>
          </cell>
          <cell r="S57">
            <v>4849.3823637341775</v>
          </cell>
          <cell r="T57">
            <v>4950.2799687341776</v>
          </cell>
          <cell r="U57">
            <v>5010.0033137341779</v>
          </cell>
          <cell r="V57">
            <v>5034.2215487341782</v>
          </cell>
          <cell r="W57">
            <v>4964.596628734178</v>
          </cell>
          <cell r="X57">
            <v>4984.4822147341783</v>
          </cell>
          <cell r="Y57">
            <v>4959.843517734178</v>
          </cell>
          <cell r="Z57">
            <v>4940.8788487341781</v>
          </cell>
          <cell r="AA57">
            <v>4854.1939217341778</v>
          </cell>
          <cell r="AB57">
            <v>4764.8863347341776</v>
          </cell>
          <cell r="AC57">
            <v>4648.303060734178</v>
          </cell>
          <cell r="AD57">
            <v>4528.6709857341784</v>
          </cell>
          <cell r="AE57">
            <v>4409.8940257341783</v>
          </cell>
          <cell r="AF57">
            <v>4297.186453734178</v>
          </cell>
          <cell r="AG57">
            <v>4168.5425147341784</v>
          </cell>
          <cell r="AH57">
            <v>4000.1681767341784</v>
          </cell>
          <cell r="AI57">
            <v>4000.1586957341783</v>
          </cell>
          <cell r="AJ57">
            <v>4000.1586957341783</v>
          </cell>
        </row>
        <row r="58">
          <cell r="B58" t="str">
            <v>Aircraft Lease Investments</v>
          </cell>
          <cell r="D58">
            <v>115</v>
          </cell>
          <cell r="E58">
            <v>115.010279</v>
          </cell>
          <cell r="F58">
            <v>115.010279</v>
          </cell>
          <cell r="G58">
            <v>115.010279</v>
          </cell>
          <cell r="H58">
            <v>114.999279</v>
          </cell>
          <cell r="I58">
            <v>112.522279</v>
          </cell>
          <cell r="J58">
            <v>109.61627899999999</v>
          </cell>
          <cell r="K58">
            <v>106.31527899999999</v>
          </cell>
          <cell r="L58">
            <v>101.90427899999999</v>
          </cell>
          <cell r="M58">
            <v>96.796278999999984</v>
          </cell>
          <cell r="N58">
            <v>92.979881999999975</v>
          </cell>
          <cell r="O58">
            <v>86.253037999999975</v>
          </cell>
          <cell r="P58">
            <v>80.500434999999982</v>
          </cell>
          <cell r="Q58">
            <v>76.829085999999975</v>
          </cell>
          <cell r="R58">
            <v>68.175700999999975</v>
          </cell>
          <cell r="S58">
            <v>57.129427999999983</v>
          </cell>
          <cell r="T58">
            <v>51.056782999999982</v>
          </cell>
          <cell r="U58">
            <v>44.260823999999978</v>
          </cell>
          <cell r="V58">
            <v>26.988666999999978</v>
          </cell>
          <cell r="W58">
            <v>0.38558099999997708</v>
          </cell>
          <cell r="X58">
            <v>0.39616699999997707</v>
          </cell>
          <cell r="Y58">
            <v>0.39627399999997709</v>
          </cell>
          <cell r="Z58">
            <v>0.39627399999997709</v>
          </cell>
          <cell r="AA58">
            <v>0.39627399999997709</v>
          </cell>
          <cell r="AB58">
            <v>0.39627399999997709</v>
          </cell>
          <cell r="AC58">
            <v>0.39627399999997709</v>
          </cell>
          <cell r="AD58">
            <v>0.39627399999997709</v>
          </cell>
          <cell r="AE58">
            <v>0.39627399999997709</v>
          </cell>
          <cell r="AF58">
            <v>0.39627399999997709</v>
          </cell>
          <cell r="AG58">
            <v>0.39627399999997709</v>
          </cell>
          <cell r="AH58">
            <v>0.39627399999997709</v>
          </cell>
          <cell r="AI58">
            <v>0.39951899999997709</v>
          </cell>
          <cell r="AJ58">
            <v>0.40281299999997711</v>
          </cell>
        </row>
        <row r="59">
          <cell r="B59" t="str">
            <v>Energy Partnerships Investments</v>
          </cell>
          <cell r="D59">
            <v>23</v>
          </cell>
          <cell r="E59">
            <v>25.133999250000002</v>
          </cell>
          <cell r="F59">
            <v>25.270499250000004</v>
          </cell>
          <cell r="G59">
            <v>25.524499250000005</v>
          </cell>
          <cell r="H59">
            <v>25.934499250000005</v>
          </cell>
          <cell r="I59">
            <v>26.475499250000006</v>
          </cell>
          <cell r="J59">
            <v>27.158499250000006</v>
          </cell>
          <cell r="K59">
            <v>27.993499250000006</v>
          </cell>
          <cell r="L59">
            <v>28.991499250000007</v>
          </cell>
          <cell r="M59">
            <v>30.175499250000009</v>
          </cell>
          <cell r="N59">
            <v>31.55749925000001</v>
          </cell>
          <cell r="O59">
            <v>33.15349925000001</v>
          </cell>
          <cell r="P59">
            <v>34.979499250000011</v>
          </cell>
          <cell r="Q59">
            <v>37.134499250000012</v>
          </cell>
          <cell r="R59">
            <v>39.526499250000015</v>
          </cell>
          <cell r="S59">
            <v>39.430499250000018</v>
          </cell>
          <cell r="T59">
            <v>39.430499250000018</v>
          </cell>
          <cell r="U59">
            <v>39.430499250000018</v>
          </cell>
          <cell r="V59">
            <v>39.430499250000018</v>
          </cell>
          <cell r="W59">
            <v>39.430499250000018</v>
          </cell>
          <cell r="X59">
            <v>39.430499250000018</v>
          </cell>
          <cell r="Y59">
            <v>39.430499250000018</v>
          </cell>
          <cell r="Z59">
            <v>39.430499250000018</v>
          </cell>
          <cell r="AA59">
            <v>39.430499250000018</v>
          </cell>
          <cell r="AB59">
            <v>39.430499250000018</v>
          </cell>
          <cell r="AC59">
            <v>39.430499250000018</v>
          </cell>
          <cell r="AD59">
            <v>39.430499250000018</v>
          </cell>
          <cell r="AE59">
            <v>39.430499250000018</v>
          </cell>
          <cell r="AF59">
            <v>39.430499250000018</v>
          </cell>
          <cell r="AG59">
            <v>39.430499250000018</v>
          </cell>
          <cell r="AH59">
            <v>39.430499250000018</v>
          </cell>
          <cell r="AI59">
            <v>39.440971250000018</v>
          </cell>
          <cell r="AJ59">
            <v>39.451443250000018</v>
          </cell>
        </row>
        <row r="60">
          <cell r="B60" t="str">
            <v>Wind Projects</v>
          </cell>
          <cell r="D60">
            <v>0</v>
          </cell>
          <cell r="E60">
            <v>0</v>
          </cell>
          <cell r="F60">
            <v>109.28601908500001</v>
          </cell>
          <cell r="G60">
            <v>118.61313551250001</v>
          </cell>
          <cell r="H60">
            <v>128.50028821280307</v>
          </cell>
          <cell r="I60">
            <v>139.08216967625378</v>
          </cell>
          <cell r="J60">
            <v>150.20256812760383</v>
          </cell>
          <cell r="K60">
            <v>161.01699249534161</v>
          </cell>
          <cell r="L60">
            <v>171.0658893543314</v>
          </cell>
          <cell r="M60">
            <v>181.24946467303073</v>
          </cell>
          <cell r="N60">
            <v>192.32347682905083</v>
          </cell>
          <cell r="O60">
            <v>203.82616803315892</v>
          </cell>
          <cell r="P60">
            <v>208.81182303315893</v>
          </cell>
          <cell r="Q60">
            <v>208.81181710815892</v>
          </cell>
          <cell r="R60">
            <v>208.81181710815892</v>
          </cell>
          <cell r="S60">
            <v>208.81182303315893</v>
          </cell>
          <cell r="T60">
            <v>208.81182303315893</v>
          </cell>
          <cell r="U60">
            <v>208.81182303315893</v>
          </cell>
          <cell r="V60">
            <v>208.81182303315893</v>
          </cell>
          <cell r="W60">
            <v>208.81182303315893</v>
          </cell>
          <cell r="X60">
            <v>208.81182303315893</v>
          </cell>
          <cell r="Y60">
            <v>208.81182184815893</v>
          </cell>
          <cell r="Z60">
            <v>208.81182184815893</v>
          </cell>
          <cell r="AA60">
            <v>208.81182184815893</v>
          </cell>
          <cell r="AB60">
            <v>208.81182184815893</v>
          </cell>
          <cell r="AC60">
            <v>208.81182184815893</v>
          </cell>
          <cell r="AD60">
            <v>208.81182184815893</v>
          </cell>
          <cell r="AE60">
            <v>208.81182184815893</v>
          </cell>
          <cell r="AF60">
            <v>208.81182184815893</v>
          </cell>
          <cell r="AG60">
            <v>208.81182184815893</v>
          </cell>
          <cell r="AH60">
            <v>208.81182184815893</v>
          </cell>
          <cell r="AI60">
            <v>208.81182184815893</v>
          </cell>
          <cell r="AJ60">
            <v>208.81182184815893</v>
          </cell>
        </row>
        <row r="61">
          <cell r="B61" t="str">
            <v>Other Infrastructure Investments</v>
          </cell>
          <cell r="D61">
            <v>79</v>
          </cell>
          <cell r="E61">
            <v>32.574087308852398</v>
          </cell>
          <cell r="F61">
            <v>87.787686235649602</v>
          </cell>
          <cell r="G61">
            <v>735.56811748719122</v>
          </cell>
          <cell r="H61">
            <v>910.89578965002681</v>
          </cell>
          <cell r="I61">
            <v>1036.3955529174252</v>
          </cell>
          <cell r="J61">
            <v>1087.2395352050546</v>
          </cell>
          <cell r="K61">
            <v>1029.2174213170017</v>
          </cell>
          <cell r="L61">
            <v>1015.7484945170017</v>
          </cell>
          <cell r="M61">
            <v>1053.0976241170017</v>
          </cell>
          <cell r="N61">
            <v>1165.6569393170016</v>
          </cell>
          <cell r="O61">
            <v>1423.7017445170015</v>
          </cell>
          <cell r="P61">
            <v>1424.4927045170016</v>
          </cell>
          <cell r="Q61">
            <v>1431.5427045170015</v>
          </cell>
          <cell r="R61">
            <v>1434.9308325170016</v>
          </cell>
          <cell r="S61">
            <v>1439.0438725170015</v>
          </cell>
          <cell r="T61">
            <v>1438.6483925170016</v>
          </cell>
          <cell r="U61">
            <v>1440.7062047258541</v>
          </cell>
          <cell r="V61">
            <v>1442.0661207258543</v>
          </cell>
          <cell r="W61">
            <v>1442.0661207258543</v>
          </cell>
          <cell r="X61">
            <v>1443.1469597258542</v>
          </cell>
          <cell r="Y61">
            <v>1445.8107277258541</v>
          </cell>
          <cell r="Z61">
            <v>1445.8107277258541</v>
          </cell>
          <cell r="AA61">
            <v>1452.6759456149741</v>
          </cell>
          <cell r="AB61">
            <v>1452.6759456149741</v>
          </cell>
          <cell r="AC61">
            <v>1453.6639456149742</v>
          </cell>
          <cell r="AD61">
            <v>1453.6639456149742</v>
          </cell>
          <cell r="AE61">
            <v>1453.6639456149742</v>
          </cell>
          <cell r="AF61">
            <v>1453.6639456149742</v>
          </cell>
          <cell r="AG61">
            <v>1453.5216471652143</v>
          </cell>
          <cell r="AH61">
            <v>1453.5216471652143</v>
          </cell>
          <cell r="AI61">
            <v>1453.5216471652143</v>
          </cell>
          <cell r="AJ61">
            <v>1453.5216471652143</v>
          </cell>
        </row>
        <row r="62">
          <cell r="B62" t="str">
            <v xml:space="preserve">  Less Reserves</v>
          </cell>
          <cell r="E62">
            <v>-16</v>
          </cell>
          <cell r="F62">
            <v>-24.849105892865889</v>
          </cell>
          <cell r="G62">
            <v>-27.35810589286589</v>
          </cell>
          <cell r="H62">
            <v>-31.4985771235221</v>
          </cell>
          <cell r="I62">
            <v>-35.082852806497371</v>
          </cell>
          <cell r="J62">
            <v>-37.965717405039797</v>
          </cell>
          <cell r="K62">
            <v>-40.532560378055649</v>
          </cell>
          <cell r="L62">
            <v>-43.135397593380176</v>
          </cell>
          <cell r="M62">
            <v>-46.048228484841573</v>
          </cell>
          <cell r="N62">
            <v>-49.841212710576173</v>
          </cell>
          <cell r="O62">
            <v>-53.633707972302773</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row>
        <row r="63">
          <cell r="B63" t="str">
            <v xml:space="preserve">   Total Investments</v>
          </cell>
          <cell r="D63">
            <v>1680</v>
          </cell>
          <cell r="E63">
            <v>2357.4901904277526</v>
          </cell>
          <cell r="F63">
            <v>2840.3959197909189</v>
          </cell>
          <cell r="G63">
            <v>3850.155920088826</v>
          </cell>
          <cell r="H63">
            <v>4302.4695987229188</v>
          </cell>
          <cell r="I63">
            <v>4649.3773649752611</v>
          </cell>
          <cell r="J63">
            <v>4925.3967875433073</v>
          </cell>
          <cell r="K63">
            <v>5089.8964976287925</v>
          </cell>
          <cell r="L63">
            <v>5509.5065671695493</v>
          </cell>
          <cell r="M63">
            <v>6107.0407913133677</v>
          </cell>
          <cell r="N63">
            <v>6779.8576175758017</v>
          </cell>
          <cell r="O63">
            <v>7611.3918725479343</v>
          </cell>
          <cell r="P63">
            <v>7966.8680010723292</v>
          </cell>
          <cell r="Q63">
            <v>8074.1865998754338</v>
          </cell>
          <cell r="R63">
            <v>8141.2170623496359</v>
          </cell>
          <cell r="S63">
            <v>8180.6382963315991</v>
          </cell>
          <cell r="T63">
            <v>8212.9057528182784</v>
          </cell>
          <cell r="U63">
            <v>8210.0692751314164</v>
          </cell>
          <cell r="V63">
            <v>8218.5507321314162</v>
          </cell>
          <cell r="W63">
            <v>8122.3227261314169</v>
          </cell>
          <cell r="X63">
            <v>8143.2997371314177</v>
          </cell>
          <cell r="Y63">
            <v>8121.324913946416</v>
          </cell>
          <cell r="Z63">
            <v>8102.360244946417</v>
          </cell>
          <cell r="AA63">
            <v>8022.5405358355365</v>
          </cell>
          <cell r="AB63">
            <v>7933.2329488355354</v>
          </cell>
          <cell r="AC63">
            <v>7817.6376748355369</v>
          </cell>
          <cell r="AD63">
            <v>7698.0055998355374</v>
          </cell>
          <cell r="AE63">
            <v>7579.2286398355363</v>
          </cell>
          <cell r="AF63">
            <v>7466.521067835537</v>
          </cell>
          <cell r="AG63">
            <v>7337.734830385778</v>
          </cell>
          <cell r="AH63">
            <v>7169.3604923857765</v>
          </cell>
          <cell r="AI63">
            <v>7181.8102216617772</v>
          </cell>
          <cell r="AJ63">
            <v>7191.894312221777</v>
          </cell>
        </row>
        <row r="65">
          <cell r="B65" t="str">
            <v>Other Assets</v>
          </cell>
          <cell r="D65">
            <v>11</v>
          </cell>
          <cell r="E65">
            <v>10.48960204258</v>
          </cell>
          <cell r="F65">
            <v>9.7096131986599996</v>
          </cell>
          <cell r="G65">
            <v>8.0672031986599997</v>
          </cell>
          <cell r="H65">
            <v>6.3755208986599996</v>
          </cell>
          <cell r="I65">
            <v>4.6330881296599991</v>
          </cell>
          <cell r="J65">
            <v>2.838382377589999</v>
          </cell>
          <cell r="K65">
            <v>2.989835452957899</v>
          </cell>
          <cell r="L65">
            <v>3.0857035802774773</v>
          </cell>
          <cell r="M65">
            <v>3.3719848948650974</v>
          </cell>
          <cell r="N65">
            <v>1.9153240122645745</v>
          </cell>
          <cell r="O65">
            <v>0.82282835031418244</v>
          </cell>
          <cell r="P65">
            <v>-1.3621629735866017</v>
          </cell>
          <cell r="Q65">
            <v>-3.6127040372044097</v>
          </cell>
          <cell r="R65">
            <v>-5.9307613327307518</v>
          </cell>
          <cell r="S65">
            <v>-8.3183603471228835</v>
          </cell>
          <cell r="T65">
            <v>-10.77758733194678</v>
          </cell>
          <cell r="U65">
            <v>-13.310591126315394</v>
          </cell>
          <cell r="V65">
            <v>-15.919585034515066</v>
          </cell>
          <cell r="W65">
            <v>-18.60684875996073</v>
          </cell>
          <cell r="X65">
            <v>-21.374730397169763</v>
          </cell>
          <cell r="Y65">
            <v>-24.225648483495068</v>
          </cell>
          <cell r="Z65">
            <v>-27.162094112410131</v>
          </cell>
          <cell r="AA65">
            <v>-30.186633110192645</v>
          </cell>
          <cell r="AB65">
            <v>-33.301908277908638</v>
          </cell>
          <cell r="AC65">
            <v>-36.510641700656109</v>
          </cell>
          <cell r="AD65">
            <v>-39.815637126086003</v>
          </cell>
          <cell r="AE65">
            <v>-43.219782414278797</v>
          </cell>
          <cell r="AF65">
            <v>-46.726052061117372</v>
          </cell>
          <cell r="AG65">
            <v>-50.337509797361101</v>
          </cell>
          <cell r="AH65">
            <v>-54.057311265692142</v>
          </cell>
          <cell r="AI65">
            <v>-57.888706778073114</v>
          </cell>
          <cell r="AJ65">
            <v>-61.835044155825521</v>
          </cell>
        </row>
        <row r="66">
          <cell r="B66" t="str">
            <v xml:space="preserve">     TOTAL ASSETS</v>
          </cell>
          <cell r="D66">
            <v>1784</v>
          </cell>
          <cell r="E66">
            <v>2400.9200909190486</v>
          </cell>
          <cell r="F66">
            <v>2873.1967893499441</v>
          </cell>
          <cell r="G66">
            <v>3876.223123287486</v>
          </cell>
          <cell r="H66">
            <v>4326.8451405443029</v>
          </cell>
          <cell r="I66">
            <v>4672.0102173724072</v>
          </cell>
          <cell r="J66">
            <v>4946.234866136846</v>
          </cell>
          <cell r="K66">
            <v>5110.885971584984</v>
          </cell>
          <cell r="L66">
            <v>5534.9851476498543</v>
          </cell>
          <cell r="M66">
            <v>6121.9719692383824</v>
          </cell>
          <cell r="N66">
            <v>6796.5343575019524</v>
          </cell>
          <cell r="O66">
            <v>7647.8189638895037</v>
          </cell>
          <cell r="P66">
            <v>8214.2704267284353</v>
          </cell>
          <cell r="Q66">
            <v>8685.1774380949737</v>
          </cell>
          <cell r="R66">
            <v>9122.6795761846224</v>
          </cell>
          <cell r="S66">
            <v>9542.4019280874327</v>
          </cell>
          <cell r="T66">
            <v>9926.9528374834608</v>
          </cell>
          <cell r="U66">
            <v>10394.610445659324</v>
          </cell>
          <cell r="V66">
            <v>10648.22687788612</v>
          </cell>
          <cell r="W66">
            <v>10858.685293519215</v>
          </cell>
          <cell r="X66">
            <v>11062.626473122005</v>
          </cell>
          <cell r="Y66">
            <v>11239.81041509068</v>
          </cell>
          <cell r="Z66">
            <v>11366.518324201767</v>
          </cell>
          <cell r="AA66">
            <v>11489.752140914252</v>
          </cell>
          <cell r="AB66">
            <v>11581.005048486535</v>
          </cell>
          <cell r="AC66">
            <v>11660.642166803789</v>
          </cell>
          <cell r="AD66">
            <v>11721.953739986358</v>
          </cell>
          <cell r="AE66">
            <v>11787.868311938166</v>
          </cell>
          <cell r="AF66">
            <v>11858.755937031327</v>
          </cell>
          <cell r="AG66">
            <v>11933.331501531129</v>
          </cell>
          <cell r="AH66">
            <v>12010.412472302794</v>
          </cell>
          <cell r="AI66">
            <v>12011.436720030417</v>
          </cell>
          <cell r="AJ66">
            <v>12010.559389892664</v>
          </cell>
        </row>
        <row r="68">
          <cell r="B68" t="str">
            <v>Liabilities &amp; Shareholder's Equity</v>
          </cell>
        </row>
        <row r="69">
          <cell r="B69" t="str">
            <v>Current Liabilities</v>
          </cell>
          <cell r="D69">
            <v>306</v>
          </cell>
          <cell r="E69">
            <v>184</v>
          </cell>
          <cell r="F69">
            <v>82</v>
          </cell>
          <cell r="G69">
            <v>117</v>
          </cell>
          <cell r="H69">
            <v>105</v>
          </cell>
          <cell r="I69">
            <v>166</v>
          </cell>
          <cell r="J69">
            <v>274</v>
          </cell>
          <cell r="K69">
            <v>246</v>
          </cell>
          <cell r="L69">
            <v>364</v>
          </cell>
          <cell r="M69">
            <v>364</v>
          </cell>
          <cell r="N69">
            <v>364</v>
          </cell>
          <cell r="O69">
            <v>364</v>
          </cell>
          <cell r="P69">
            <v>364</v>
          </cell>
          <cell r="Q69">
            <v>364</v>
          </cell>
          <cell r="R69">
            <v>364</v>
          </cell>
          <cell r="S69">
            <v>364</v>
          </cell>
          <cell r="T69">
            <v>364</v>
          </cell>
          <cell r="U69">
            <v>364</v>
          </cell>
          <cell r="V69">
            <v>364</v>
          </cell>
          <cell r="W69">
            <v>364</v>
          </cell>
          <cell r="X69">
            <v>364</v>
          </cell>
          <cell r="Y69">
            <v>364</v>
          </cell>
          <cell r="Z69">
            <v>364</v>
          </cell>
          <cell r="AA69">
            <v>364</v>
          </cell>
          <cell r="AB69">
            <v>364</v>
          </cell>
          <cell r="AC69">
            <v>364</v>
          </cell>
          <cell r="AD69">
            <v>364</v>
          </cell>
          <cell r="AE69">
            <v>364</v>
          </cell>
          <cell r="AF69">
            <v>364</v>
          </cell>
          <cell r="AG69">
            <v>364</v>
          </cell>
          <cell r="AH69">
            <v>364</v>
          </cell>
          <cell r="AI69">
            <v>364</v>
          </cell>
          <cell r="AJ69">
            <v>364</v>
          </cell>
        </row>
        <row r="70">
          <cell r="B70" t="str">
            <v>Long-Term Debt</v>
          </cell>
          <cell r="D70">
            <v>447.29899999999998</v>
          </cell>
          <cell r="E70">
            <v>643.85245113012206</v>
          </cell>
          <cell r="F70">
            <v>737.96912371299197</v>
          </cell>
          <cell r="G70">
            <v>1039.3626757207235</v>
          </cell>
          <cell r="H70">
            <v>982.61830065508161</v>
          </cell>
          <cell r="I70">
            <v>860.85391481726867</v>
          </cell>
          <cell r="J70">
            <v>664.05285756265482</v>
          </cell>
          <cell r="K70">
            <v>437.96102196237632</v>
          </cell>
          <cell r="L70">
            <v>284.20369998689915</v>
          </cell>
          <cell r="M70">
            <v>421.49630581884958</v>
          </cell>
          <cell r="N70">
            <v>477.00497145046472</v>
          </cell>
          <cell r="O70">
            <v>513.08233146737439</v>
          </cell>
          <cell r="P70">
            <v>639.41998006210599</v>
          </cell>
          <cell r="Q70">
            <v>720.55347095439481</v>
          </cell>
          <cell r="R70">
            <v>788.40433286427253</v>
          </cell>
          <cell r="S70">
            <v>867.61802402239221</v>
          </cell>
          <cell r="T70">
            <v>935.59834097677333</v>
          </cell>
          <cell r="U70">
            <v>989.65045892255341</v>
          </cell>
          <cell r="V70">
            <v>1041.924593696207</v>
          </cell>
          <cell r="W70">
            <v>1083.1466942030902</v>
          </cell>
          <cell r="X70">
            <v>1156.1528079901145</v>
          </cell>
          <cell r="Y70">
            <v>1239.054098524417</v>
          </cell>
          <cell r="Z70">
            <v>1329.0086103669446</v>
          </cell>
          <cell r="AA70">
            <v>1435.066363952038</v>
          </cell>
          <cell r="AB70">
            <v>1555.0507620092376</v>
          </cell>
          <cell r="AC70">
            <v>1690.9398852411052</v>
          </cell>
          <cell r="AD70">
            <v>1845.3778717683067</v>
          </cell>
          <cell r="AE70">
            <v>2019.9248892290975</v>
          </cell>
          <cell r="AF70">
            <v>2217.6441165559304</v>
          </cell>
          <cell r="AG70">
            <v>2441.5968427107387</v>
          </cell>
          <cell r="AH70">
            <v>2693.1308974217586</v>
          </cell>
          <cell r="AI70">
            <v>2963.7422232353433</v>
          </cell>
          <cell r="AJ70">
            <v>3274.6978779500532</v>
          </cell>
        </row>
        <row r="71">
          <cell r="B71" t="str">
            <v>Deferred Taxes</v>
          </cell>
          <cell r="D71">
            <v>684.62</v>
          </cell>
          <cell r="E71">
            <v>1050.4576516209718</v>
          </cell>
          <cell r="F71">
            <v>1462.1525148225264</v>
          </cell>
          <cell r="G71">
            <v>1921.9873582918792</v>
          </cell>
          <cell r="H71">
            <v>2267.9582722880782</v>
          </cell>
          <cell r="I71">
            <v>2472.1531568057517</v>
          </cell>
          <cell r="J71">
            <v>2606.85052783845</v>
          </cell>
          <cell r="K71">
            <v>2765.2508099032075</v>
          </cell>
          <cell r="L71">
            <v>2955.6270867388062</v>
          </cell>
          <cell r="M71">
            <v>3222.4841021519201</v>
          </cell>
          <cell r="N71">
            <v>3519.3055603479065</v>
          </cell>
          <cell r="O71">
            <v>3888.1364273702652</v>
          </cell>
          <cell r="P71">
            <v>4177.4856182638814</v>
          </cell>
          <cell r="Q71">
            <v>4440.2103938332666</v>
          </cell>
          <cell r="R71">
            <v>4698.741819886789</v>
          </cell>
          <cell r="S71">
            <v>4944.3274386057055</v>
          </cell>
          <cell r="T71">
            <v>5181.1415454074277</v>
          </cell>
          <cell r="U71">
            <v>5406.9074101318438</v>
          </cell>
          <cell r="V71">
            <v>5604.9962252607311</v>
          </cell>
          <cell r="W71">
            <v>5790.9357678229417</v>
          </cell>
          <cell r="X71">
            <v>5961.4181871020719</v>
          </cell>
          <cell r="Y71">
            <v>6115.3790990361922</v>
          </cell>
          <cell r="Z71">
            <v>6230.0736642280726</v>
          </cell>
          <cell r="AA71">
            <v>6343.4443971575129</v>
          </cell>
          <cell r="AB71">
            <v>6428.3181027450728</v>
          </cell>
          <cell r="AC71">
            <v>6502.4192877877331</v>
          </cell>
          <cell r="AD71">
            <v>6557.8549748086934</v>
          </cell>
          <cell r="AE71">
            <v>6617.4556040819334</v>
          </cell>
          <cell r="AF71">
            <v>6680.2258790416736</v>
          </cell>
          <cell r="AG71">
            <v>6744.2815572897534</v>
          </cell>
          <cell r="AH71">
            <v>6811.356544528533</v>
          </cell>
          <cell r="AI71">
            <v>6814.7680394191566</v>
          </cell>
          <cell r="AJ71">
            <v>6818.9230161392779</v>
          </cell>
        </row>
        <row r="72">
          <cell r="B72" t="str">
            <v>Other Liabilities</v>
          </cell>
          <cell r="D72">
            <v>43.914999999999999</v>
          </cell>
          <cell r="E72">
            <v>46.973767952139646</v>
          </cell>
          <cell r="F72">
            <v>55.822873845005532</v>
          </cell>
          <cell r="G72">
            <v>82.831873845005532</v>
          </cell>
          <cell r="H72">
            <v>86.972345075661735</v>
          </cell>
          <cell r="I72">
            <v>90.55662075863701</v>
          </cell>
          <cell r="J72">
            <v>93.439485357179436</v>
          </cell>
          <cell r="K72">
            <v>96.006328330195288</v>
          </cell>
          <cell r="L72">
            <v>98.609165545519815</v>
          </cell>
          <cell r="M72">
            <v>98.521996436981212</v>
          </cell>
          <cell r="N72">
            <v>367.31498066271581</v>
          </cell>
          <cell r="O72">
            <v>826.1074759244425</v>
          </cell>
          <cell r="P72">
            <v>828.19073943321052</v>
          </cell>
          <cell r="Q72">
            <v>829.31123257321053</v>
          </cell>
          <cell r="R72">
            <v>829.35138460051292</v>
          </cell>
          <cell r="S72">
            <v>829.4001274149449</v>
          </cell>
          <cell r="T72">
            <v>829.4001274149449</v>
          </cell>
          <cell r="U72">
            <v>829.42451413586957</v>
          </cell>
          <cell r="V72">
            <v>829.44063022840237</v>
          </cell>
          <cell r="W72">
            <v>829.44063022840237</v>
          </cell>
          <cell r="X72">
            <v>829.4534390352236</v>
          </cell>
          <cell r="Y72">
            <v>829.48500681703797</v>
          </cell>
          <cell r="Z72">
            <v>829.48500681703797</v>
          </cell>
          <cell r="AA72">
            <v>829.56878751832221</v>
          </cell>
          <cell r="AB72">
            <v>829.56878751832221</v>
          </cell>
          <cell r="AC72">
            <v>829.58049610872217</v>
          </cell>
          <cell r="AD72">
            <v>829.58363657072221</v>
          </cell>
          <cell r="AE72">
            <v>829.58363657072221</v>
          </cell>
          <cell r="AF72">
            <v>829.58363657072221</v>
          </cell>
          <cell r="AG72">
            <v>829.59561348669047</v>
          </cell>
          <cell r="AH72">
            <v>829.59561348669047</v>
          </cell>
          <cell r="AI72">
            <v>829.66935801254806</v>
          </cell>
          <cell r="AJ72">
            <v>829.80795504169589</v>
          </cell>
        </row>
        <row r="73">
          <cell r="B73" t="str">
            <v xml:space="preserve">       Total Liabilities</v>
          </cell>
          <cell r="D73">
            <v>1481.8339999999998</v>
          </cell>
          <cell r="E73">
            <v>1925.2838707032336</v>
          </cell>
          <cell r="F73">
            <v>2337.944512380524</v>
          </cell>
          <cell r="G73">
            <v>3161.1819078576086</v>
          </cell>
          <cell r="H73">
            <v>3442.5489180188215</v>
          </cell>
          <cell r="I73">
            <v>3589.5636923816573</v>
          </cell>
          <cell r="J73">
            <v>3638.3428707582843</v>
          </cell>
          <cell r="K73">
            <v>3545.2181601957791</v>
          </cell>
          <cell r="L73">
            <v>3702.4399522712251</v>
          </cell>
          <cell r="M73">
            <v>4106.5024044077509</v>
          </cell>
          <cell r="N73">
            <v>4727.6255124610871</v>
          </cell>
          <cell r="O73">
            <v>5591.3262347620821</v>
          </cell>
          <cell r="P73">
            <v>6009.0963377591979</v>
          </cell>
          <cell r="Q73">
            <v>6354.075097360872</v>
          </cell>
          <cell r="R73">
            <v>6680.4975373515745</v>
          </cell>
          <cell r="S73">
            <v>7005.3455900430426</v>
          </cell>
          <cell r="T73">
            <v>7310.1400137991459</v>
          </cell>
          <cell r="U73">
            <v>7589.9823831902668</v>
          </cell>
          <cell r="V73">
            <v>7840.3614491853405</v>
          </cell>
          <cell r="W73">
            <v>8067.5230922544342</v>
          </cell>
          <cell r="X73">
            <v>8311.0244341274101</v>
          </cell>
          <cell r="Y73">
            <v>8547.9182043776473</v>
          </cell>
          <cell r="Z73">
            <v>8752.5672814120553</v>
          </cell>
          <cell r="AA73">
            <v>8972.079548627873</v>
          </cell>
          <cell r="AB73">
            <v>9176.9376522726325</v>
          </cell>
          <cell r="AC73">
            <v>9386.9396691375605</v>
          </cell>
          <cell r="AD73">
            <v>9596.8164831477225</v>
          </cell>
          <cell r="AE73">
            <v>9830.9641298817533</v>
          </cell>
          <cell r="AF73">
            <v>10091.453632168326</v>
          </cell>
          <cell r="AG73">
            <v>10379.474013487183</v>
          </cell>
          <cell r="AH73">
            <v>10698.083055436982</v>
          </cell>
          <cell r="AI73">
            <v>10972.179620667048</v>
          </cell>
          <cell r="AJ73">
            <v>11287.428849131025</v>
          </cell>
        </row>
        <row r="75">
          <cell r="B75" t="str">
            <v>Paid-in-Capital</v>
          </cell>
          <cell r="D75">
            <v>80.596999999999994</v>
          </cell>
          <cell r="E75">
            <v>80.596999999999994</v>
          </cell>
          <cell r="F75">
            <v>80.596999999999994</v>
          </cell>
          <cell r="G75">
            <v>80.596999999999994</v>
          </cell>
          <cell r="H75">
            <v>80.596999999999994</v>
          </cell>
          <cell r="I75">
            <v>80.596999999999994</v>
          </cell>
          <cell r="J75">
            <v>80.596999999999994</v>
          </cell>
          <cell r="K75">
            <v>80.596999999999994</v>
          </cell>
          <cell r="L75">
            <v>80.596999999999994</v>
          </cell>
          <cell r="M75">
            <v>80.596999999999994</v>
          </cell>
          <cell r="N75">
            <v>80.596999999999994</v>
          </cell>
          <cell r="O75">
            <v>80.596999999999994</v>
          </cell>
          <cell r="P75">
            <v>80.596999999999994</v>
          </cell>
          <cell r="Q75">
            <v>80.596999999999994</v>
          </cell>
          <cell r="R75">
            <v>80.596999999999994</v>
          </cell>
          <cell r="S75">
            <v>80.596999999999994</v>
          </cell>
          <cell r="T75">
            <v>80.596999999999994</v>
          </cell>
          <cell r="U75">
            <v>80.596999999999994</v>
          </cell>
          <cell r="V75">
            <v>80.596999999999994</v>
          </cell>
          <cell r="W75">
            <v>80.596999999999994</v>
          </cell>
          <cell r="X75">
            <v>80.596999999999994</v>
          </cell>
          <cell r="Y75">
            <v>80.596999999999994</v>
          </cell>
          <cell r="Z75">
            <v>80.596999999999994</v>
          </cell>
          <cell r="AA75">
            <v>80.596999999999994</v>
          </cell>
          <cell r="AB75">
            <v>80.596999999999994</v>
          </cell>
          <cell r="AC75">
            <v>80.596999999999994</v>
          </cell>
          <cell r="AD75">
            <v>80.596999999999994</v>
          </cell>
          <cell r="AE75">
            <v>80.596999999999994</v>
          </cell>
          <cell r="AF75">
            <v>80.596999999999994</v>
          </cell>
          <cell r="AG75">
            <v>80.596999999999994</v>
          </cell>
          <cell r="AH75">
            <v>80.596999999999994</v>
          </cell>
          <cell r="AI75">
            <v>80.596999999999994</v>
          </cell>
          <cell r="AJ75">
            <v>80.596999999999994</v>
          </cell>
        </row>
        <row r="76">
          <cell r="B76" t="str">
            <v>Retained Earnings</v>
          </cell>
          <cell r="D76">
            <v>221.78</v>
          </cell>
          <cell r="E76">
            <v>327.03922021581377</v>
          </cell>
          <cell r="F76">
            <v>454.65527696942024</v>
          </cell>
          <cell r="G76">
            <v>634.44421542987732</v>
          </cell>
          <cell r="H76">
            <v>803.69922252548167</v>
          </cell>
          <cell r="I76">
            <v>1001.8495249907495</v>
          </cell>
          <cell r="J76">
            <v>1227.2949953785617</v>
          </cell>
          <cell r="K76">
            <v>1485.0708113892049</v>
          </cell>
          <cell r="L76">
            <v>1751.9481953786292</v>
          </cell>
          <cell r="M76">
            <v>1934.8725648306313</v>
          </cell>
          <cell r="N76">
            <v>1988.3118450408658</v>
          </cell>
          <cell r="O76">
            <v>1975.8957291274221</v>
          </cell>
          <cell r="P76">
            <v>2124.5770889692367</v>
          </cell>
          <cell r="Q76">
            <v>2250.5053407341015</v>
          </cell>
          <cell r="R76">
            <v>2361.5850388330477</v>
          </cell>
          <cell r="S76">
            <v>2456.4593380443898</v>
          </cell>
          <cell r="T76">
            <v>2536.2158236843152</v>
          </cell>
          <cell r="U76">
            <v>2724.0310624690565</v>
          </cell>
          <cell r="V76">
            <v>2727.2684287007792</v>
          </cell>
          <cell r="W76">
            <v>2710.5652012647797</v>
          </cell>
          <cell r="X76">
            <v>2671.0050389945945</v>
          </cell>
          <cell r="Y76">
            <v>2611.2952107130332</v>
          </cell>
          <cell r="Z76">
            <v>2533.3540427897115</v>
          </cell>
          <cell r="AA76">
            <v>2437.0755922863777</v>
          </cell>
          <cell r="AB76">
            <v>2323.4703962139029</v>
          </cell>
          <cell r="AC76">
            <v>2193.1054976662285</v>
          </cell>
          <cell r="AD76">
            <v>2044.5402568386369</v>
          </cell>
          <cell r="AE76">
            <v>1876.3071820564119</v>
          </cell>
          <cell r="AF76">
            <v>1686.7053048629998</v>
          </cell>
          <cell r="AG76">
            <v>1473.2604880439458</v>
          </cell>
          <cell r="AH76">
            <v>1231.7324168658124</v>
          </cell>
          <cell r="AI76">
            <v>958.66009936336968</v>
          </cell>
          <cell r="AJ76">
            <v>642.53354076163725</v>
          </cell>
        </row>
        <row r="77">
          <cell r="B77" t="str">
            <v xml:space="preserve">       Total Shareholder's Equity</v>
          </cell>
          <cell r="D77">
            <v>302.37700000000001</v>
          </cell>
          <cell r="E77">
            <v>407.63622021581375</v>
          </cell>
          <cell r="F77">
            <v>535.25227696942022</v>
          </cell>
          <cell r="G77">
            <v>715.0412154298773</v>
          </cell>
          <cell r="H77">
            <v>884.29622252548165</v>
          </cell>
          <cell r="I77">
            <v>1082.4465249907496</v>
          </cell>
          <cell r="J77">
            <v>1307.8919953785617</v>
          </cell>
          <cell r="K77">
            <v>1565.6678113892049</v>
          </cell>
          <cell r="L77">
            <v>1832.5451953786292</v>
          </cell>
          <cell r="M77">
            <v>2015.4695648306313</v>
          </cell>
          <cell r="N77">
            <v>2068.9088450408658</v>
          </cell>
          <cell r="O77">
            <v>2056.4927291274221</v>
          </cell>
          <cell r="P77">
            <v>2205.1740889692369</v>
          </cell>
          <cell r="Q77">
            <v>2331.1023407341017</v>
          </cell>
          <cell r="R77">
            <v>2442.182038833048</v>
          </cell>
          <cell r="S77">
            <v>2537.05633804439</v>
          </cell>
          <cell r="T77">
            <v>2616.8128236843154</v>
          </cell>
          <cell r="U77">
            <v>2804.6280624690567</v>
          </cell>
          <cell r="V77">
            <v>2807.8654287007794</v>
          </cell>
          <cell r="W77">
            <v>2791.1622012647799</v>
          </cell>
          <cell r="X77">
            <v>2751.6020389945947</v>
          </cell>
          <cell r="Y77">
            <v>2691.8922107130334</v>
          </cell>
          <cell r="Z77">
            <v>2613.9510427897117</v>
          </cell>
          <cell r="AA77">
            <v>2517.6725922863779</v>
          </cell>
          <cell r="AB77">
            <v>2404.0673962139031</v>
          </cell>
          <cell r="AC77">
            <v>2273.7024976662287</v>
          </cell>
          <cell r="AD77">
            <v>2125.1372568386369</v>
          </cell>
          <cell r="AE77">
            <v>1956.9041820564119</v>
          </cell>
          <cell r="AF77">
            <v>1767.3023048629998</v>
          </cell>
          <cell r="AG77">
            <v>1553.8574880439458</v>
          </cell>
          <cell r="AH77">
            <v>1312.3294168658124</v>
          </cell>
          <cell r="AI77">
            <v>1039.2570993633697</v>
          </cell>
          <cell r="AJ77">
            <v>723.13054076163723</v>
          </cell>
        </row>
        <row r="79">
          <cell r="B79" t="str">
            <v xml:space="preserve">       Total Liabilities &amp; Equity</v>
          </cell>
          <cell r="D79">
            <v>1784.2109999999998</v>
          </cell>
          <cell r="E79">
            <v>2332.9200909190472</v>
          </cell>
          <cell r="F79">
            <v>2873.1967893499441</v>
          </cell>
          <cell r="G79">
            <v>3876.223123287486</v>
          </cell>
          <cell r="H79">
            <v>4326.8451405443029</v>
          </cell>
          <cell r="I79">
            <v>4672.0102173724072</v>
          </cell>
          <cell r="J79">
            <v>4946.234866136846</v>
          </cell>
          <cell r="K79">
            <v>5110.885971584984</v>
          </cell>
          <cell r="L79">
            <v>5534.9851476498543</v>
          </cell>
          <cell r="M79">
            <v>6121.9719692383824</v>
          </cell>
          <cell r="N79">
            <v>6796.5343575019524</v>
          </cell>
          <cell r="O79">
            <v>7647.8189638895037</v>
          </cell>
          <cell r="P79">
            <v>8214.2704267284353</v>
          </cell>
          <cell r="Q79">
            <v>8685.1774380949737</v>
          </cell>
          <cell r="R79">
            <v>9122.6795761846224</v>
          </cell>
          <cell r="S79">
            <v>9542.4019280874327</v>
          </cell>
          <cell r="T79">
            <v>9926.9528374834608</v>
          </cell>
          <cell r="U79">
            <v>10394.610445659324</v>
          </cell>
          <cell r="V79">
            <v>10648.22687788612</v>
          </cell>
          <cell r="W79">
            <v>10858.685293519215</v>
          </cell>
          <cell r="X79">
            <v>11062.626473122005</v>
          </cell>
          <cell r="Y79">
            <v>11239.81041509068</v>
          </cell>
          <cell r="Z79">
            <v>11366.518324201767</v>
          </cell>
          <cell r="AA79">
            <v>11489.75214091425</v>
          </cell>
          <cell r="AB79">
            <v>11581.005048486535</v>
          </cell>
          <cell r="AC79">
            <v>11660.642166803789</v>
          </cell>
          <cell r="AD79">
            <v>11721.953739986358</v>
          </cell>
          <cell r="AE79">
            <v>11787.868311938166</v>
          </cell>
          <cell r="AF79">
            <v>11858.755937031327</v>
          </cell>
          <cell r="AG79">
            <v>11933.331501531129</v>
          </cell>
          <cell r="AH79">
            <v>12010.412472302794</v>
          </cell>
          <cell r="AI79">
            <v>12011.436720030417</v>
          </cell>
          <cell r="AJ79">
            <v>12010.559389892662</v>
          </cell>
        </row>
        <row r="81">
          <cell r="B81" t="str">
            <v>Leverage Ratio  (Long Term Debt  / Shareholder Equity)</v>
          </cell>
          <cell r="E81">
            <v>1.579478022804865</v>
          </cell>
          <cell r="F81">
            <v>1.3787314047337593</v>
          </cell>
          <cell r="G81">
            <v>1.4535703023718243</v>
          </cell>
          <cell r="H81">
            <v>1.1111868123204232</v>
          </cell>
          <cell r="I81">
            <v>0.7952853974237899</v>
          </cell>
          <cell r="J81">
            <v>0.50772759517535593</v>
          </cell>
          <cell r="K81">
            <v>0.27972793384171124</v>
          </cell>
          <cell r="L81">
            <v>0.15508687081967371</v>
          </cell>
          <cell r="M81">
            <v>0.20913057342757232</v>
          </cell>
          <cell r="N81">
            <v>0.23055871823151433</v>
          </cell>
          <cell r="O81">
            <v>0.24949387089983888</v>
          </cell>
          <cell r="P81">
            <v>0.28996349234313273</v>
          </cell>
          <cell r="Q81">
            <v>0.30910417717974614</v>
          </cell>
          <cell r="R81">
            <v>0.32282783196661174</v>
          </cell>
          <cell r="S81">
            <v>0.34197822532043898</v>
          </cell>
          <cell r="T81">
            <v>0.35753353564643076</v>
          </cell>
          <cell r="U81">
            <v>0.352863351888205</v>
          </cell>
          <cell r="V81">
            <v>0.37107355040811674</v>
          </cell>
          <cell r="W81">
            <v>0.38806297022519004</v>
          </cell>
          <cell r="X81">
            <v>0.42017442624535928</v>
          </cell>
          <cell r="Y81">
            <v>0.46029112666298555</v>
          </cell>
          <cell r="Z81">
            <v>0.50842903658538841</v>
          </cell>
          <cell r="AA81">
            <v>0.56999721423221639</v>
          </cell>
          <cell r="AB81">
            <v>0.64684158375020706</v>
          </cell>
          <cell r="AC81">
            <v>0.74369443098941834</v>
          </cell>
          <cell r="AD81">
            <v>0.86835702768370759</v>
          </cell>
          <cell r="AE81">
            <v>1.0322042886670417</v>
          </cell>
          <cell r="AF81">
            <v>1.254818776874645</v>
          </cell>
          <cell r="AG81">
            <v>1.5713132391467333</v>
          </cell>
          <cell r="AH81">
            <v>2.0521759725950997</v>
          </cell>
          <cell r="AI81">
            <v>2.8517892493117234</v>
          </cell>
          <cell r="AJ81">
            <v>4.528501692793915</v>
          </cell>
        </row>
        <row r="82">
          <cell r="B82" t="str">
            <v>ROA</v>
          </cell>
          <cell r="E82">
            <v>4.3841200968717603E-2</v>
          </cell>
          <cell r="F82">
            <v>4.441605156550358E-2</v>
          </cell>
          <cell r="G82">
            <v>4.0706877143499874E-2</v>
          </cell>
          <cell r="H82">
            <v>3.9117417332461449E-2</v>
          </cell>
          <cell r="I82">
            <v>4.2412215137814888E-2</v>
          </cell>
          <cell r="J82">
            <v>4.5579208527129982E-2</v>
          </cell>
          <cell r="K82">
            <v>5.0436620469288609E-2</v>
          </cell>
          <cell r="L82">
            <v>4.8216458919088503E-2</v>
          </cell>
          <cell r="M82">
            <v>2.9879975009875645E-2</v>
          </cell>
          <cell r="N82">
            <v>7.8627249417563497E-3</v>
          </cell>
          <cell r="O82">
            <v>-1.6234845479565418E-3</v>
          </cell>
          <cell r="P82">
            <v>1.8100373145498071E-2</v>
          </cell>
          <cell r="Q82">
            <v>1.4499214628882264E-2</v>
          </cell>
          <cell r="R82">
            <v>1.2176213926106454E-2</v>
          </cell>
          <cell r="S82">
            <v>9.9423918554599842E-3</v>
          </cell>
          <cell r="T82">
            <v>8.0343371169016523E-3</v>
          </cell>
          <cell r="U82">
            <v>1.8068521159748781E-2</v>
          </cell>
          <cell r="V82">
            <v>3.0402866776308612E-4</v>
          </cell>
          <cell r="W82">
            <v>-1.5382366266723229E-3</v>
          </cell>
          <cell r="X82">
            <v>-3.5760189830418058E-3</v>
          </cell>
          <cell r="Y82">
            <v>-5.3123519059889504E-3</v>
          </cell>
          <cell r="Z82">
            <v>-6.8570837348995578E-3</v>
          </cell>
          <cell r="AA82">
            <v>-8.3795063046218678E-3</v>
          </cell>
          <cell r="AB82">
            <v>-9.8096145884437932E-3</v>
          </cell>
          <cell r="AC82">
            <v>-1.117990730551743E-2</v>
          </cell>
          <cell r="AD82">
            <v>-1.267410229753769E-2</v>
          </cell>
          <cell r="AE82">
            <v>-1.4271713114732274E-2</v>
          </cell>
          <cell r="AF82">
            <v>-1.5988344662810922E-2</v>
          </cell>
          <cell r="AG82">
            <v>-1.7886439909229678E-2</v>
          </cell>
          <cell r="AH82">
            <v>-2.0109889792304884E-2</v>
          </cell>
          <cell r="AI82">
            <v>-2.2734359250052419E-2</v>
          </cell>
          <cell r="AJ82">
            <v>-2.632071898897272E-2</v>
          </cell>
        </row>
        <row r="83">
          <cell r="B83" t="str">
            <v>ROE</v>
          </cell>
          <cell r="E83">
            <v>0.29849932485431585</v>
          </cell>
          <cell r="F83">
            <v>0.27069172470461433</v>
          </cell>
          <cell r="G83">
            <v>0.25240303883796444</v>
          </cell>
          <cell r="H83">
            <v>0.21165640605772976</v>
          </cell>
          <cell r="I83">
            <v>0.20150098706656858</v>
          </cell>
          <cell r="J83">
            <v>0.18863057969963221</v>
          </cell>
          <cell r="K83">
            <v>0.17941218094958966</v>
          </cell>
          <cell r="L83">
            <v>0.15706924990158941</v>
          </cell>
          <cell r="M83">
            <v>9.5074671409032946E-2</v>
          </cell>
          <cell r="N83">
            <v>2.6167644056230274E-2</v>
          </cell>
          <cell r="O83">
            <v>-6.0193489968048998E-3</v>
          </cell>
          <cell r="P83">
            <v>6.9776153879724578E-2</v>
          </cell>
          <cell r="Q83">
            <v>5.5520537037951283E-2</v>
          </cell>
          <cell r="R83">
            <v>4.6542250268784127E-2</v>
          </cell>
          <cell r="S83">
            <v>3.8107956289828951E-2</v>
          </cell>
          <cell r="T83">
            <v>3.0950139841413319E-2</v>
          </cell>
          <cell r="U83">
            <v>6.9286096714410592E-2</v>
          </cell>
          <cell r="V83">
            <v>1.1536285028450072E-3</v>
          </cell>
          <cell r="W83">
            <v>-5.9664743737305338E-3</v>
          </cell>
          <cell r="X83">
            <v>-1.4274524607358686E-2</v>
          </cell>
          <cell r="Y83">
            <v>-2.1938051384831892E-2</v>
          </cell>
          <cell r="Z83">
            <v>-2.9379370704879941E-2</v>
          </cell>
          <cell r="AA83">
            <v>-3.7523582144740039E-2</v>
          </cell>
          <cell r="AB83">
            <v>-4.6164647599391664E-2</v>
          </cell>
          <cell r="AC83">
            <v>-5.5738055314875176E-2</v>
          </cell>
          <cell r="AD83">
            <v>-6.7547466658882269E-2</v>
          </cell>
          <cell r="AE83">
            <v>-8.2425951475771031E-2</v>
          </cell>
          <cell r="AF83">
            <v>-0.10182135596366837</v>
          </cell>
          <cell r="AG83">
            <v>-0.12853631269107355</v>
          </cell>
          <cell r="AH83">
            <v>-0.16853616263782195</v>
          </cell>
          <cell r="AI83">
            <v>-0.23224518053481608</v>
          </cell>
          <cell r="AJ83">
            <v>-0.35874804317092174</v>
          </cell>
        </row>
      </sheetData>
      <sheetData sheetId="5" refreshError="1">
        <row r="53">
          <cell r="E53">
            <v>1994</v>
          </cell>
          <cell r="F53">
            <v>1995</v>
          </cell>
          <cell r="G53">
            <v>1996</v>
          </cell>
          <cell r="H53">
            <v>1997</v>
          </cell>
          <cell r="I53">
            <v>1998</v>
          </cell>
          <cell r="J53">
            <v>1999</v>
          </cell>
          <cell r="K53">
            <v>2000</v>
          </cell>
          <cell r="L53">
            <v>2001</v>
          </cell>
          <cell r="M53">
            <v>2002</v>
          </cell>
          <cell r="N53">
            <v>2003</v>
          </cell>
          <cell r="O53">
            <v>2004</v>
          </cell>
          <cell r="P53">
            <v>2005</v>
          </cell>
          <cell r="Q53">
            <v>2006</v>
          </cell>
          <cell r="R53">
            <v>2007</v>
          </cell>
          <cell r="S53">
            <v>2008</v>
          </cell>
          <cell r="T53">
            <v>2009</v>
          </cell>
          <cell r="U53">
            <v>2010</v>
          </cell>
          <cell r="V53">
            <v>2011</v>
          </cell>
          <cell r="W53">
            <v>2012</v>
          </cell>
          <cell r="X53">
            <v>2013</v>
          </cell>
          <cell r="Y53">
            <v>2014</v>
          </cell>
          <cell r="Z53">
            <v>2015</v>
          </cell>
          <cell r="AA53">
            <v>2016</v>
          </cell>
          <cell r="AB53">
            <v>2017</v>
          </cell>
          <cell r="AC53">
            <v>2018</v>
          </cell>
          <cell r="AD53">
            <v>2019</v>
          </cell>
          <cell r="AE53">
            <v>2020</v>
          </cell>
          <cell r="AF53">
            <v>2021</v>
          </cell>
          <cell r="AG53">
            <v>2022</v>
          </cell>
          <cell r="AH53">
            <v>2023</v>
          </cell>
          <cell r="AI53">
            <v>2024</v>
          </cell>
          <cell r="AJ53">
            <v>2025</v>
          </cell>
          <cell r="AK53">
            <v>2026</v>
          </cell>
          <cell r="AL53">
            <v>2027</v>
          </cell>
          <cell r="AM53">
            <v>2028</v>
          </cell>
          <cell r="AN53">
            <v>2029</v>
          </cell>
          <cell r="AO53">
            <v>2030</v>
          </cell>
          <cell r="AP53">
            <v>2031</v>
          </cell>
          <cell r="AQ53">
            <v>2032</v>
          </cell>
          <cell r="AR53">
            <v>2033</v>
          </cell>
          <cell r="AS53">
            <v>2034</v>
          </cell>
          <cell r="AT53">
            <v>2035</v>
          </cell>
          <cell r="AU53">
            <v>2036</v>
          </cell>
          <cell r="AV53">
            <v>2037</v>
          </cell>
          <cell r="AW53">
            <v>2038</v>
          </cell>
          <cell r="AX53">
            <v>2039</v>
          </cell>
        </row>
        <row r="55">
          <cell r="E55">
            <v>28352.177838215008</v>
          </cell>
          <cell r="F55">
            <v>28606.039952235922</v>
          </cell>
          <cell r="G55">
            <v>28352.177838215008</v>
          </cell>
          <cell r="H55">
            <v>27316.8905858</v>
          </cell>
          <cell r="I55">
            <v>26915.812083665503</v>
          </cell>
          <cell r="J55">
            <v>26407.922512457197</v>
          </cell>
          <cell r="K55">
            <v>24018.395966303593</v>
          </cell>
          <cell r="L55">
            <v>21645.554261688805</v>
          </cell>
          <cell r="M55">
            <v>17515.700423869195</v>
          </cell>
          <cell r="N55">
            <v>7451.5194968483984</v>
          </cell>
          <cell r="O55">
            <v>384.79017724500011</v>
          </cell>
          <cell r="P55">
            <v>-1717.4066052817996</v>
          </cell>
          <cell r="Q55">
            <v>836.66534826180077</v>
          </cell>
          <cell r="R55">
            <v>2124.0322054675999</v>
          </cell>
          <cell r="S55">
            <v>1024.5721532866</v>
          </cell>
          <cell r="T55">
            <v>-61.118999999999993</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row>
        <row r="56">
          <cell r="E56">
            <v>-70</v>
          </cell>
          <cell r="F56">
            <v>-70</v>
          </cell>
          <cell r="G56">
            <v>-74</v>
          </cell>
          <cell r="H56">
            <v>-77.7</v>
          </cell>
          <cell r="I56">
            <v>-81.585000000000008</v>
          </cell>
          <cell r="J56">
            <v>-85.66425000000001</v>
          </cell>
          <cell r="K56">
            <v>-89.947462500000015</v>
          </cell>
          <cell r="L56">
            <v>-94.444835625000024</v>
          </cell>
          <cell r="M56">
            <v>-99.16707740625003</v>
          </cell>
          <cell r="N56">
            <v>-104.12543127656254</v>
          </cell>
          <cell r="O56">
            <v>-109.33170284039066</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row>
        <row r="57">
          <cell r="E57">
            <v>0</v>
          </cell>
          <cell r="F57">
            <v>0</v>
          </cell>
          <cell r="G57">
            <v>0</v>
          </cell>
          <cell r="H57">
            <v>0</v>
          </cell>
          <cell r="I57">
            <v>50</v>
          </cell>
          <cell r="J57">
            <v>2278.6306850000001</v>
          </cell>
          <cell r="K57">
            <v>50</v>
          </cell>
          <cell r="L57">
            <v>50</v>
          </cell>
          <cell r="M57">
            <v>50</v>
          </cell>
          <cell r="N57">
            <v>50</v>
          </cell>
          <cell r="O57">
            <v>50</v>
          </cell>
          <cell r="P57">
            <v>50</v>
          </cell>
          <cell r="Q57">
            <v>50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row>
        <row r="58">
          <cell r="E58">
            <v>28282.177838215008</v>
          </cell>
          <cell r="F58">
            <v>28536.039952235922</v>
          </cell>
          <cell r="G58">
            <v>28278.177838215008</v>
          </cell>
          <cell r="H58">
            <v>27239.190585799999</v>
          </cell>
          <cell r="I58">
            <v>26884.227083665504</v>
          </cell>
          <cell r="J58">
            <v>28600.888947457195</v>
          </cell>
          <cell r="K58">
            <v>23978.448503803593</v>
          </cell>
          <cell r="L58">
            <v>21601.109426063806</v>
          </cell>
          <cell r="M58">
            <v>17466.533346462944</v>
          </cell>
          <cell r="N58">
            <v>7397.3940655718361</v>
          </cell>
          <cell r="O58">
            <v>325.45847440460943</v>
          </cell>
          <cell r="P58">
            <v>-1667.4066052817996</v>
          </cell>
          <cell r="Q58">
            <v>886.66534826180077</v>
          </cell>
          <cell r="R58">
            <v>2124.0322054675999</v>
          </cell>
          <cell r="S58">
            <v>1024.5721532866</v>
          </cell>
          <cell r="T58">
            <v>-61.118999999999993</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row>
        <row r="59">
          <cell r="E59" t="str">
            <v xml:space="preserve">   (Cash Flows 1995-2034)</v>
          </cell>
          <cell r="F59" t="str">
            <v xml:space="preserve">   (PV ofCash Flows 1998-2034  +  Cash Flow 1995*1.1 + Cash Flow 1996*1.0775+Cash Flow 1997)</v>
          </cell>
        </row>
        <row r="62">
          <cell r="E62">
            <v>10786.928208876914</v>
          </cell>
          <cell r="F62">
            <v>18596.543761270612</v>
          </cell>
          <cell r="G62">
            <v>10786.928208876914</v>
          </cell>
          <cell r="H62">
            <v>7941.0489531378107</v>
          </cell>
          <cell r="I62">
            <v>8095.769571249999</v>
          </cell>
          <cell r="J62">
            <v>8284.7441493200004</v>
          </cell>
          <cell r="K62">
            <v>8364.1676114614293</v>
          </cell>
          <cell r="L62">
            <v>8197.2957849698578</v>
          </cell>
          <cell r="M62">
            <v>8154.5454699589018</v>
          </cell>
          <cell r="N62">
            <v>7971.8830664819352</v>
          </cell>
          <cell r="O62">
            <v>5068.8280660330256</v>
          </cell>
          <cell r="P62">
            <v>-1424.4735461792561</v>
          </cell>
          <cell r="Q62">
            <v>836.81031129771361</v>
          </cell>
          <cell r="R62">
            <v>810.31092132743174</v>
          </cell>
          <cell r="S62">
            <v>1047.4654650927537</v>
          </cell>
          <cell r="T62">
            <v>6130.348064263766</v>
          </cell>
          <cell r="U62">
            <v>1.6663520664740021</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row>
        <row r="63">
          <cell r="AK63">
            <v>0</v>
          </cell>
          <cell r="AL63">
            <v>0</v>
          </cell>
          <cell r="AM63">
            <v>0</v>
          </cell>
          <cell r="AN63">
            <v>0</v>
          </cell>
          <cell r="AO63">
            <v>0</v>
          </cell>
          <cell r="AP63">
            <v>0</v>
          </cell>
          <cell r="AQ63">
            <v>0</v>
          </cell>
          <cell r="AR63">
            <v>0</v>
          </cell>
          <cell r="AS63">
            <v>0</v>
          </cell>
        </row>
        <row r="64">
          <cell r="E64">
            <v>0</v>
          </cell>
          <cell r="F64">
            <v>0</v>
          </cell>
          <cell r="G64">
            <v>0</v>
          </cell>
          <cell r="H64">
            <v>0</v>
          </cell>
          <cell r="I64">
            <v>0.69991999999999999</v>
          </cell>
          <cell r="J64">
            <v>0.84164000000000005</v>
          </cell>
          <cell r="K64">
            <v>1.2526200000000001</v>
          </cell>
          <cell r="L64">
            <v>1.1006499999999999</v>
          </cell>
          <cell r="M64">
            <v>1.3934199999999999</v>
          </cell>
          <cell r="N64">
            <v>1.48654</v>
          </cell>
          <cell r="O64">
            <v>1.5300199999999999</v>
          </cell>
          <cell r="P64">
            <v>1.8488599999999999</v>
          </cell>
          <cell r="Q64">
            <v>1.89306</v>
          </cell>
          <cell r="R64">
            <v>1.9876200000000002</v>
          </cell>
          <cell r="S64">
            <v>2.0575399999999999</v>
          </cell>
          <cell r="T64">
            <v>2.10283</v>
          </cell>
          <cell r="U64">
            <v>1.6</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row>
        <row r="65">
          <cell r="E65">
            <v>10786.928208876914</v>
          </cell>
          <cell r="F65">
            <v>18596.543761270612</v>
          </cell>
          <cell r="G65">
            <v>10786.928208876914</v>
          </cell>
          <cell r="H65">
            <v>7941.0489531378107</v>
          </cell>
          <cell r="I65">
            <v>8096.469491249999</v>
          </cell>
          <cell r="J65">
            <v>8285.5857893200009</v>
          </cell>
          <cell r="K65">
            <v>8365.4202314614286</v>
          </cell>
          <cell r="L65">
            <v>8198.3964349698581</v>
          </cell>
          <cell r="M65">
            <v>8155.9388899589021</v>
          </cell>
          <cell r="N65">
            <v>7973.3696064819351</v>
          </cell>
          <cell r="O65">
            <v>5070.3580860330258</v>
          </cell>
          <cell r="P65">
            <v>-1422.6246861792561</v>
          </cell>
          <cell r="Q65">
            <v>838.7033712977136</v>
          </cell>
          <cell r="R65">
            <v>812.29854132743174</v>
          </cell>
          <cell r="S65">
            <v>1049.5230050927537</v>
          </cell>
          <cell r="T65">
            <v>6132.4508942637658</v>
          </cell>
          <cell r="U65">
            <v>3.2663520664740022</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row>
        <row r="66">
          <cell r="E66" t="str">
            <v xml:space="preserve">   (Cash Flows 1995-2034)</v>
          </cell>
          <cell r="F66" t="str">
            <v xml:space="preserve">   (PV ofCash Flows 1998-2034  +  Cash Flow 1995*1.1 + Cash Flow 1996*1.0775+Cash Flow 1997)</v>
          </cell>
        </row>
        <row r="68">
          <cell r="F68">
            <v>-577</v>
          </cell>
          <cell r="G68">
            <v>-4336</v>
          </cell>
          <cell r="H68">
            <v>16432</v>
          </cell>
          <cell r="I68">
            <v>-189.512</v>
          </cell>
        </row>
        <row r="69">
          <cell r="E69">
            <v>1626</v>
          </cell>
          <cell r="F69">
            <v>2548.4220000000005</v>
          </cell>
          <cell r="G69">
            <v>20730.755000000001</v>
          </cell>
          <cell r="H69">
            <v>-535.48399999999992</v>
          </cell>
          <cell r="I69">
            <v>21541.164000000001</v>
          </cell>
          <cell r="J69">
            <v>75</v>
          </cell>
          <cell r="K69">
            <v>75</v>
          </cell>
          <cell r="L69">
            <v>75</v>
          </cell>
          <cell r="M69">
            <v>75</v>
          </cell>
          <cell r="N69">
            <v>75</v>
          </cell>
          <cell r="O69">
            <v>75</v>
          </cell>
          <cell r="P69">
            <v>75</v>
          </cell>
          <cell r="Q69">
            <v>75</v>
          </cell>
          <cell r="R69">
            <v>75</v>
          </cell>
          <cell r="S69">
            <v>-35</v>
          </cell>
          <cell r="T69">
            <v>-35</v>
          </cell>
          <cell r="U69">
            <v>-35</v>
          </cell>
          <cell r="V69">
            <v>-35</v>
          </cell>
          <cell r="W69">
            <v>-35</v>
          </cell>
          <cell r="X69">
            <v>-35</v>
          </cell>
        </row>
        <row r="70">
          <cell r="E70" t="str">
            <v xml:space="preserve">   (Cash Flows 1995-2034)</v>
          </cell>
          <cell r="F70" t="str">
            <v xml:space="preserve">   (PV ofCash Flows 1998-2034  +  Cash Flow 1995*1.1 + Cash Flow 1996*1.0775+Cash Flow 1997)</v>
          </cell>
        </row>
        <row r="71">
          <cell r="F71">
            <v>20567.965761270614</v>
          </cell>
          <cell r="G71">
            <v>27181.683208876915</v>
          </cell>
          <cell r="H71">
            <v>23837.564953137811</v>
          </cell>
          <cell r="I71">
            <v>29448.12149125</v>
          </cell>
          <cell r="J71">
            <v>8360.5857893200009</v>
          </cell>
          <cell r="K71">
            <v>8440.4202314614286</v>
          </cell>
          <cell r="L71">
            <v>8273.3964349698581</v>
          </cell>
          <cell r="M71">
            <v>8230.938889958903</v>
          </cell>
          <cell r="N71">
            <v>8048.3696064819351</v>
          </cell>
          <cell r="O71">
            <v>5145.3580860330258</v>
          </cell>
          <cell r="P71">
            <v>-1347.6246861792561</v>
          </cell>
          <cell r="Q71">
            <v>913.7033712977136</v>
          </cell>
          <cell r="R71">
            <v>887.29854132743174</v>
          </cell>
          <cell r="S71">
            <v>1014.5230050927537</v>
          </cell>
          <cell r="T71">
            <v>6097.4508942637658</v>
          </cell>
          <cell r="U71">
            <v>-31.733647933525997</v>
          </cell>
          <cell r="V71">
            <v>-35</v>
          </cell>
          <cell r="W71">
            <v>-35</v>
          </cell>
          <cell r="X71">
            <v>-35</v>
          </cell>
        </row>
        <row r="75">
          <cell r="F75">
            <v>5637.2371276205004</v>
          </cell>
          <cell r="G75">
            <v>22657.18574454655</v>
          </cell>
          <cell r="H75">
            <v>35223.03088257803</v>
          </cell>
          <cell r="I75">
            <v>50624.523547277626</v>
          </cell>
          <cell r="J75">
            <v>38013.790993363262</v>
          </cell>
          <cell r="K75">
            <v>30955.350641573488</v>
          </cell>
          <cell r="L75">
            <v>30954.644326226473</v>
          </cell>
          <cell r="M75">
            <v>30543.714538047017</v>
          </cell>
          <cell r="N75">
            <v>30477.1855927576</v>
          </cell>
          <cell r="O75">
            <v>30269.788004086749</v>
          </cell>
          <cell r="P75">
            <v>25124.609419457407</v>
          </cell>
          <cell r="Q75">
            <v>18818.186434753134</v>
          </cell>
          <cell r="R75">
            <v>15656.158187937619</v>
          </cell>
          <cell r="S75">
            <v>9712.0315811925866</v>
          </cell>
          <cell r="T75">
            <v>3822.362329095819</v>
          </cell>
          <cell r="U75">
            <v>12974.964015228676</v>
          </cell>
          <cell r="V75">
            <v>5750.9976550045403</v>
          </cell>
          <cell r="W75">
            <v>21189.460272614531</v>
          </cell>
          <cell r="X75">
            <v>7210.4607351281556</v>
          </cell>
          <cell r="Y75">
            <v>341.91917791908986</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row>
        <row r="76">
          <cell r="F76">
            <v>-20440.55</v>
          </cell>
          <cell r="G76">
            <v>-85697.396540000002</v>
          </cell>
          <cell r="H76">
            <v>-53495.878268378408</v>
          </cell>
          <cell r="I76">
            <v>-79521.688579999973</v>
          </cell>
          <cell r="J76">
            <v>31861.836189157802</v>
          </cell>
          <cell r="K76">
            <v>-2996.2032827060002</v>
          </cell>
          <cell r="L76">
            <v>-3070.8962398690005</v>
          </cell>
          <cell r="M76">
            <v>-81.447000000000003</v>
          </cell>
          <cell r="N76">
            <v>-88.998000000000005</v>
          </cell>
          <cell r="O76">
            <v>-96.903999999999996</v>
          </cell>
          <cell r="P76">
            <v>-105.181</v>
          </cell>
          <cell r="Q76">
            <v>-113.84099999999999</v>
          </cell>
          <cell r="R76">
            <v>-122.899</v>
          </cell>
          <cell r="S76">
            <v>-40.378999999999998</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row>
        <row r="77">
          <cell r="F77">
            <v>0</v>
          </cell>
          <cell r="G77">
            <v>-3.782</v>
          </cell>
          <cell r="H77">
            <v>17.475999999999999</v>
          </cell>
          <cell r="I77">
            <v>373.20909466666666</v>
          </cell>
          <cell r="J77">
            <v>478.58604206799993</v>
          </cell>
          <cell r="K77">
            <v>520.16365999999994</v>
          </cell>
          <cell r="L77">
            <v>688.00635999999975</v>
          </cell>
          <cell r="M77">
            <v>824.00602000000003</v>
          </cell>
          <cell r="N77">
            <v>1111.0991400000003</v>
          </cell>
          <cell r="O77">
            <v>1217.59935</v>
          </cell>
          <cell r="P77">
            <v>1383.2079000000006</v>
          </cell>
          <cell r="Q77">
            <v>1607.3024400000004</v>
          </cell>
          <cell r="R77">
            <v>1700.7676500000009</v>
          </cell>
          <cell r="S77">
            <v>1888.2093299999999</v>
          </cell>
          <cell r="T77">
            <v>1567.6316299999999</v>
          </cell>
          <cell r="U77">
            <v>1653.893</v>
          </cell>
          <cell r="V77">
            <v>1768.66274</v>
          </cell>
          <cell r="W77">
            <v>1814.7636299999995</v>
          </cell>
          <cell r="X77">
            <v>702.74919</v>
          </cell>
          <cell r="Y77">
            <v>0.46550000000000002</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row>
        <row r="78">
          <cell r="F78">
            <v>-14803.312872379498</v>
          </cell>
          <cell r="G78">
            <v>-63043.992795453451</v>
          </cell>
          <cell r="H78">
            <v>-18255.371385800379</v>
          </cell>
          <cell r="I78">
            <v>-28523.955938055682</v>
          </cell>
          <cell r="J78">
            <v>70354.213224589068</v>
          </cell>
          <cell r="K78">
            <v>28479.311018867487</v>
          </cell>
          <cell r="L78">
            <v>28571.75444635747</v>
          </cell>
          <cell r="M78">
            <v>31286.273558047018</v>
          </cell>
          <cell r="N78">
            <v>31499.286732757602</v>
          </cell>
          <cell r="O78">
            <v>31390.483354086751</v>
          </cell>
          <cell r="P78">
            <v>26402.636319457408</v>
          </cell>
          <cell r="Q78">
            <v>20311.647874753133</v>
          </cell>
          <cell r="R78">
            <v>17234.026837937621</v>
          </cell>
          <cell r="S78">
            <v>11559.861911192585</v>
          </cell>
          <cell r="T78">
            <v>5389.9939590958184</v>
          </cell>
          <cell r="U78">
            <v>14628.857015228676</v>
          </cell>
          <cell r="V78">
            <v>7519.6603950045401</v>
          </cell>
          <cell r="W78">
            <v>23004.223902614533</v>
          </cell>
          <cell r="X78">
            <v>7913.2099251281561</v>
          </cell>
          <cell r="Y78">
            <v>342.38467791908988</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row>
        <row r="79">
          <cell r="F79" t="str">
            <v xml:space="preserve">   (PV ofCash Flows 1998-2034  +  Cash Flow 1995*1.1 + Cash Flow 1996*1.0775+Cash Flow 1997)</v>
          </cell>
        </row>
        <row r="81">
          <cell r="F81">
            <v>-669.75</v>
          </cell>
          <cell r="G81">
            <v>9549.6139999999996</v>
          </cell>
          <cell r="H81">
            <v>-6825.25</v>
          </cell>
          <cell r="I81">
            <v>2358.54</v>
          </cell>
        </row>
        <row r="82">
          <cell r="F82">
            <v>0</v>
          </cell>
          <cell r="G82">
            <v>23202.834999999999</v>
          </cell>
          <cell r="H82">
            <v>-16710.34</v>
          </cell>
          <cell r="I82">
            <v>-379.72300000000001</v>
          </cell>
          <cell r="J82">
            <v>-913.81</v>
          </cell>
        </row>
        <row r="83">
          <cell r="F83">
            <v>6492.3819999999996</v>
          </cell>
          <cell r="G83">
            <v>-731.94200000000001</v>
          </cell>
          <cell r="H83">
            <v>-1047.605</v>
          </cell>
          <cell r="I83">
            <v>0</v>
          </cell>
          <cell r="J83">
            <v>-4712.8392999999996</v>
          </cell>
        </row>
        <row r="84">
          <cell r="H84">
            <v>38248.911</v>
          </cell>
          <cell r="I84">
            <v>-11677.17</v>
          </cell>
          <cell r="J84">
            <v>-2203.5619999999999</v>
          </cell>
          <cell r="K84">
            <v>-740.44600000000003</v>
          </cell>
        </row>
        <row r="86">
          <cell r="F86">
            <v>-8980.6808723794984</v>
          </cell>
          <cell r="G86">
            <v>-31023.485795453449</v>
          </cell>
          <cell r="H86">
            <v>-42838.566385800383</v>
          </cell>
          <cell r="I86">
            <v>-26545.138938055683</v>
          </cell>
          <cell r="J86">
            <v>64727.563924589071</v>
          </cell>
          <cell r="K86">
            <v>28479.311018867487</v>
          </cell>
          <cell r="L86">
            <v>28571.75444635747</v>
          </cell>
          <cell r="M86">
            <v>31286.273558047018</v>
          </cell>
          <cell r="N86">
            <v>31499.286732757602</v>
          </cell>
          <cell r="O86">
            <v>31390.483354086751</v>
          </cell>
          <cell r="P86">
            <v>26402.636319457408</v>
          </cell>
          <cell r="Q86">
            <v>20311.647874753133</v>
          </cell>
          <cell r="R86">
            <v>17234.026837937621</v>
          </cell>
          <cell r="S86">
            <v>11559.861911192585</v>
          </cell>
          <cell r="T86">
            <v>5389.9939590958184</v>
          </cell>
          <cell r="U86">
            <v>14628.857015228676</v>
          </cell>
          <cell r="V86">
            <v>7519.6603950045401</v>
          </cell>
          <cell r="W86">
            <v>23004.223902614533</v>
          </cell>
          <cell r="X86">
            <v>7913.2099251281561</v>
          </cell>
        </row>
        <row r="88">
          <cell r="E88" t="str">
            <v xml:space="preserve">   (Cash Flows 1995-2034)</v>
          </cell>
        </row>
        <row r="90">
          <cell r="AK90" t="str">
            <v>EPZ, EPON I, ETSA I &amp; II Only</v>
          </cell>
        </row>
        <row r="91">
          <cell r="E91">
            <v>22447.771000000001</v>
          </cell>
          <cell r="F91">
            <v>9304.7060000000001</v>
          </cell>
          <cell r="G91">
            <v>2164.8530000000001</v>
          </cell>
          <cell r="H91">
            <v>52211.44</v>
          </cell>
          <cell r="I91">
            <v>10055.598</v>
          </cell>
          <cell r="J91">
            <v>8749.1200000000008</v>
          </cell>
          <cell r="K91">
            <v>14705.917999999998</v>
          </cell>
          <cell r="L91">
            <v>19023.441999999999</v>
          </cell>
          <cell r="M91">
            <v>30757.845999999998</v>
          </cell>
          <cell r="N91">
            <v>37102.962</v>
          </cell>
          <cell r="O91">
            <v>28460.743999999999</v>
          </cell>
          <cell r="P91">
            <v>21994.004000000001</v>
          </cell>
          <cell r="Q91">
            <v>36958.824000000001</v>
          </cell>
          <cell r="R91">
            <v>33162.35</v>
          </cell>
          <cell r="S91">
            <v>52913.834000000003</v>
          </cell>
          <cell r="T91">
            <v>33927.004000000001</v>
          </cell>
          <cell r="U91">
            <v>40012.678</v>
          </cell>
          <cell r="V91">
            <v>58101.547999999995</v>
          </cell>
          <cell r="W91">
            <v>58858.724000000002</v>
          </cell>
          <cell r="X91">
            <v>44936.233999999997</v>
          </cell>
          <cell r="Y91">
            <v>61763.843999999997</v>
          </cell>
          <cell r="Z91">
            <v>72658.911999999997</v>
          </cell>
          <cell r="AA91">
            <v>141404.65700000001</v>
          </cell>
          <cell r="AB91">
            <v>25764.374</v>
          </cell>
          <cell r="AC91">
            <v>53256.124000000003</v>
          </cell>
          <cell r="AD91">
            <v>35568.601999999992</v>
          </cell>
          <cell r="AE91">
            <v>93732.126000000004</v>
          </cell>
          <cell r="AF91">
            <v>90317.373999999982</v>
          </cell>
          <cell r="AG91">
            <v>116192.87500000001</v>
          </cell>
          <cell r="AH91">
            <v>118937.79499999998</v>
          </cell>
          <cell r="AI91">
            <v>119681.52600000001</v>
          </cell>
          <cell r="AJ91">
            <v>116611.95700000002</v>
          </cell>
          <cell r="AK91">
            <v>72254.804000000004</v>
          </cell>
          <cell r="AL91">
            <v>108926.62999999999</v>
          </cell>
          <cell r="AM91">
            <v>101536.76999999996</v>
          </cell>
          <cell r="AN91">
            <v>97492.078000000009</v>
          </cell>
          <cell r="AO91">
            <v>43787.826000000001</v>
          </cell>
          <cell r="AP91">
            <v>31828.129999999997</v>
          </cell>
          <cell r="AQ91">
            <v>32746.008000000002</v>
          </cell>
          <cell r="AR91">
            <v>30493.823999999997</v>
          </cell>
          <cell r="AS91">
            <v>3987.6059999999998</v>
          </cell>
          <cell r="AT91">
            <v>0</v>
          </cell>
          <cell r="AU91">
            <v>0</v>
          </cell>
          <cell r="AV91">
            <v>0</v>
          </cell>
          <cell r="AW91">
            <v>0</v>
          </cell>
          <cell r="AX91">
            <v>0</v>
          </cell>
        </row>
        <row r="92">
          <cell r="E92">
            <v>13738.462</v>
          </cell>
          <cell r="F92">
            <v>35207.675999999999</v>
          </cell>
          <cell r="G92">
            <v>22447.771000000001</v>
          </cell>
          <cell r="H92">
            <v>42050.888000000006</v>
          </cell>
          <cell r="I92">
            <v>255231.77300000002</v>
          </cell>
          <cell r="J92">
            <v>283565.03199999989</v>
          </cell>
          <cell r="K92">
            <v>270651.212</v>
          </cell>
          <cell r="L92">
            <v>222067.253</v>
          </cell>
          <cell r="M92">
            <v>76308.546000000002</v>
          </cell>
          <cell r="N92">
            <v>-15227.335000000003</v>
          </cell>
          <cell r="O92">
            <v>-17781.333000000002</v>
          </cell>
          <cell r="P92">
            <v>-11074.494999999999</v>
          </cell>
          <cell r="Q92">
            <v>-16335.993000000002</v>
          </cell>
          <cell r="R92">
            <v>-20510.113999999998</v>
          </cell>
          <cell r="S92">
            <v>-33991.997999999992</v>
          </cell>
          <cell r="T92">
            <v>-30371.434000000001</v>
          </cell>
          <cell r="U92">
            <v>-41406.077000000012</v>
          </cell>
          <cell r="V92">
            <v>-40028.977999999996</v>
          </cell>
          <cell r="W92">
            <v>-47748.182000000001</v>
          </cell>
          <cell r="X92">
            <v>-48722.715999999986</v>
          </cell>
          <cell r="Y92">
            <v>-47868.614999999991</v>
          </cell>
          <cell r="Z92">
            <v>-45127.189000000006</v>
          </cell>
          <cell r="AA92">
            <v>-42452.290999999983</v>
          </cell>
          <cell r="AB92">
            <v>-44320.458999999988</v>
          </cell>
          <cell r="AC92">
            <v>-50855.121999999988</v>
          </cell>
          <cell r="AD92">
            <v>-85446.11</v>
          </cell>
          <cell r="AE92">
            <v>-78044.357000000033</v>
          </cell>
          <cell r="AF92">
            <v>-101732.92600000001</v>
          </cell>
          <cell r="AG92">
            <v>-109232.09100000001</v>
          </cell>
          <cell r="AH92">
            <v>-125413.599</v>
          </cell>
          <cell r="AI92">
            <v>-127304.77299999999</v>
          </cell>
          <cell r="AJ92">
            <v>-130357.26699999999</v>
          </cell>
          <cell r="AK92">
            <v>-74086.702999999994</v>
          </cell>
          <cell r="AL92">
            <v>-76486.881999999983</v>
          </cell>
          <cell r="AM92">
            <v>-77732.963000000018</v>
          </cell>
          <cell r="AN92">
            <v>-79200.709999999992</v>
          </cell>
          <cell r="AO92">
            <v>-66267.861000000004</v>
          </cell>
          <cell r="AP92">
            <v>-66594.678000000014</v>
          </cell>
          <cell r="AQ92">
            <v>-57601.827999999994</v>
          </cell>
          <cell r="AR92">
            <v>-15565.633999999998</v>
          </cell>
          <cell r="AS92">
            <v>-22995.706000000002</v>
          </cell>
          <cell r="AT92">
            <v>-10205.26</v>
          </cell>
          <cell r="AU92">
            <v>19941.160000000003</v>
          </cell>
          <cell r="AV92">
            <v>25003.588</v>
          </cell>
          <cell r="AW92">
            <v>29775.151999999998</v>
          </cell>
          <cell r="AX92">
            <v>35141.756000000001</v>
          </cell>
        </row>
        <row r="93">
          <cell r="F93">
            <v>0</v>
          </cell>
          <cell r="G93">
            <v>0</v>
          </cell>
          <cell r="H93">
            <v>-349386.91</v>
          </cell>
          <cell r="I93">
            <v>-463554.7429999999</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-342148.12699999998</v>
          </cell>
          <cell r="AP93">
            <v>0</v>
          </cell>
          <cell r="AQ93">
            <v>0</v>
          </cell>
          <cell r="AR93">
            <v>0</v>
          </cell>
          <cell r="AS93">
            <v>-121406.61599999998</v>
          </cell>
        </row>
        <row r="94">
          <cell r="F94">
            <v>-578.8198000000001</v>
          </cell>
          <cell r="G94">
            <v>0</v>
          </cell>
          <cell r="H94">
            <v>0</v>
          </cell>
          <cell r="I94">
            <v>-177.5</v>
          </cell>
          <cell r="J94">
            <v>-710</v>
          </cell>
          <cell r="K94">
            <v>-710</v>
          </cell>
          <cell r="L94">
            <v>-710</v>
          </cell>
          <cell r="M94">
            <v>-710</v>
          </cell>
          <cell r="N94">
            <v>-710</v>
          </cell>
          <cell r="O94">
            <v>-710</v>
          </cell>
          <cell r="P94">
            <v>-710</v>
          </cell>
          <cell r="Q94">
            <v>-710</v>
          </cell>
          <cell r="R94">
            <v>-710</v>
          </cell>
          <cell r="S94">
            <v>-710</v>
          </cell>
          <cell r="T94">
            <v>-710</v>
          </cell>
          <cell r="U94">
            <v>-710</v>
          </cell>
          <cell r="V94">
            <v>-710</v>
          </cell>
          <cell r="W94">
            <v>-710</v>
          </cell>
          <cell r="X94">
            <v>-630</v>
          </cell>
          <cell r="Y94">
            <v>-630</v>
          </cell>
          <cell r="Z94">
            <v>-630</v>
          </cell>
          <cell r="AA94">
            <v>-630</v>
          </cell>
          <cell r="AB94">
            <v>-630</v>
          </cell>
          <cell r="AC94">
            <v>0</v>
          </cell>
          <cell r="AD94">
            <v>0</v>
          </cell>
          <cell r="AE94">
            <v>0</v>
          </cell>
          <cell r="AF94">
            <v>0</v>
          </cell>
          <cell r="AG94">
            <v>0</v>
          </cell>
          <cell r="AH94">
            <v>0</v>
          </cell>
          <cell r="AI94">
            <v>0</v>
          </cell>
          <cell r="AJ94">
            <v>0</v>
          </cell>
        </row>
        <row r="95">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row>
        <row r="96">
          <cell r="E96">
            <v>36186.233</v>
          </cell>
          <cell r="F96">
            <v>43933.5622</v>
          </cell>
          <cell r="G96">
            <v>24612.624</v>
          </cell>
          <cell r="H96">
            <v>-255124.58199999997</v>
          </cell>
          <cell r="I96">
            <v>-198444.87199999986</v>
          </cell>
          <cell r="J96">
            <v>291604.15199999989</v>
          </cell>
          <cell r="K96">
            <v>284647.13</v>
          </cell>
          <cell r="L96">
            <v>240380.69500000001</v>
          </cell>
          <cell r="M96">
            <v>106356.39199999999</v>
          </cell>
          <cell r="N96">
            <v>21165.626999999997</v>
          </cell>
          <cell r="O96">
            <v>9969.4109999999964</v>
          </cell>
          <cell r="P96">
            <v>10209.509000000002</v>
          </cell>
          <cell r="Q96">
            <v>19912.830999999998</v>
          </cell>
          <cell r="R96">
            <v>11942.236000000001</v>
          </cell>
          <cell r="S96">
            <v>18211.83600000001</v>
          </cell>
          <cell r="T96">
            <v>2845.5699999999997</v>
          </cell>
          <cell r="U96">
            <v>-2103.3990000000122</v>
          </cell>
          <cell r="V96">
            <v>17362.57</v>
          </cell>
          <cell r="W96">
            <v>10400.542000000001</v>
          </cell>
          <cell r="X96">
            <v>-4416.4819999999891</v>
          </cell>
          <cell r="Y96">
            <v>13265.229000000007</v>
          </cell>
          <cell r="Z96">
            <v>26901.722999999991</v>
          </cell>
          <cell r="AA96">
            <v>98322.366000000024</v>
          </cell>
          <cell r="AB96">
            <v>-19186.084999999988</v>
          </cell>
          <cell r="AC96">
            <v>2401.002000000015</v>
          </cell>
          <cell r="AD96">
            <v>-49877.508000000009</v>
          </cell>
          <cell r="AE96">
            <v>15687.768999999971</v>
          </cell>
          <cell r="AF96">
            <v>-11415.552000000025</v>
          </cell>
          <cell r="AG96">
            <v>6960.7839999999997</v>
          </cell>
          <cell r="AH96">
            <v>-6475.8040000000183</v>
          </cell>
          <cell r="AI96">
            <v>-7623.2469999999739</v>
          </cell>
          <cell r="AJ96">
            <v>-13745.309999999969</v>
          </cell>
          <cell r="AK96">
            <v>-1831.8989999999903</v>
          </cell>
          <cell r="AL96">
            <v>32439.748000000007</v>
          </cell>
          <cell r="AM96">
            <v>23803.806999999942</v>
          </cell>
          <cell r="AN96">
            <v>18291.368000000017</v>
          </cell>
          <cell r="AO96">
            <v>-364628.16200000001</v>
          </cell>
          <cell r="AP96">
            <v>-34766.548000000017</v>
          </cell>
          <cell r="AQ96">
            <v>-24855.819999999992</v>
          </cell>
          <cell r="AR96">
            <v>14928.189999999999</v>
          </cell>
          <cell r="AS96">
            <v>-140414.71599999999</v>
          </cell>
          <cell r="AT96">
            <v>-10205.26</v>
          </cell>
          <cell r="AU96">
            <v>19941.160000000003</v>
          </cell>
          <cell r="AV96">
            <v>25003.588</v>
          </cell>
          <cell r="AW96">
            <v>29775.151999999998</v>
          </cell>
          <cell r="AX96">
            <v>35141.756000000001</v>
          </cell>
        </row>
        <row r="97">
          <cell r="F97" t="str">
            <v xml:space="preserve">   (NPV or PV ofCash Flows 1998-2034  +  Cash Flow 1995*1.1 + Cash Flow 1996*1.0775+Cash Flow 1997)</v>
          </cell>
        </row>
        <row r="100">
          <cell r="E100">
            <v>-1677.374</v>
          </cell>
          <cell r="F100">
            <v>9624.7999999999993</v>
          </cell>
          <cell r="G100">
            <v>3161</v>
          </cell>
          <cell r="H100">
            <v>-1916</v>
          </cell>
          <cell r="I100">
            <v>-1677.374</v>
          </cell>
          <cell r="J100">
            <v>-1480</v>
          </cell>
          <cell r="K100">
            <v>-1558</v>
          </cell>
          <cell r="L100">
            <v>-1764</v>
          </cell>
          <cell r="M100">
            <v>-1924</v>
          </cell>
          <cell r="N100">
            <v>-2098</v>
          </cell>
          <cell r="O100">
            <v>-2285</v>
          </cell>
          <cell r="P100">
            <v>-2484</v>
          </cell>
          <cell r="Q100">
            <v>-2705</v>
          </cell>
          <cell r="R100">
            <v>-2940</v>
          </cell>
          <cell r="S100">
            <v>-3194</v>
          </cell>
          <cell r="T100">
            <v>-3467</v>
          </cell>
          <cell r="U100">
            <v>-3804</v>
          </cell>
          <cell r="V100">
            <v>-3291</v>
          </cell>
          <cell r="W100">
            <v>-395</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row>
        <row r="101">
          <cell r="E101">
            <v>2633.5332500000004</v>
          </cell>
          <cell r="F101">
            <v>1151</v>
          </cell>
          <cell r="G101">
            <v>642</v>
          </cell>
          <cell r="H101">
            <v>1427.35</v>
          </cell>
          <cell r="I101">
            <v>2633.5332500000004</v>
          </cell>
          <cell r="J101">
            <v>1078</v>
          </cell>
          <cell r="K101">
            <v>1196</v>
          </cell>
          <cell r="L101">
            <v>1352</v>
          </cell>
          <cell r="M101">
            <v>1483</v>
          </cell>
          <cell r="N101">
            <v>1625</v>
          </cell>
          <cell r="O101">
            <v>1777</v>
          </cell>
          <cell r="P101">
            <v>1940</v>
          </cell>
          <cell r="Q101">
            <v>2126</v>
          </cell>
          <cell r="R101">
            <v>2324</v>
          </cell>
          <cell r="S101">
            <v>2538</v>
          </cell>
          <cell r="T101">
            <v>2768</v>
          </cell>
          <cell r="U101">
            <v>3097</v>
          </cell>
          <cell r="V101">
            <v>3334</v>
          </cell>
          <cell r="W101">
            <v>5268</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row>
        <row r="102">
          <cell r="E102">
            <v>956.15925000000038</v>
          </cell>
          <cell r="F102">
            <v>10775.8</v>
          </cell>
          <cell r="G102">
            <v>3803</v>
          </cell>
          <cell r="H102">
            <v>-488.65000000000009</v>
          </cell>
          <cell r="I102">
            <v>956.15925000000038</v>
          </cell>
          <cell r="J102">
            <v>-402</v>
          </cell>
          <cell r="K102">
            <v>-362</v>
          </cell>
          <cell r="L102">
            <v>-412</v>
          </cell>
          <cell r="M102">
            <v>-441</v>
          </cell>
          <cell r="N102">
            <v>-473</v>
          </cell>
          <cell r="O102">
            <v>-508</v>
          </cell>
          <cell r="P102">
            <v>-544</v>
          </cell>
          <cell r="Q102">
            <v>-579</v>
          </cell>
          <cell r="R102">
            <v>-616</v>
          </cell>
          <cell r="S102">
            <v>-656</v>
          </cell>
          <cell r="T102">
            <v>-699</v>
          </cell>
          <cell r="U102">
            <v>-707</v>
          </cell>
          <cell r="V102">
            <v>43</v>
          </cell>
          <cell r="W102">
            <v>4873</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row>
        <row r="103">
          <cell r="F103" t="str">
            <v xml:space="preserve">   (PV ofCash Flows 1998-2034  +  Cash Flow 1995*1.1 + Cash Flow 1996*1.0775+Cash Flow 1997)</v>
          </cell>
        </row>
        <row r="105">
          <cell r="F105">
            <v>0</v>
          </cell>
          <cell r="G105">
            <v>0</v>
          </cell>
          <cell r="H105">
            <v>-6619.1164786880254</v>
          </cell>
          <cell r="I105">
            <v>1098.0247724192</v>
          </cell>
          <cell r="J105">
            <v>1105.9650618912001</v>
          </cell>
          <cell r="K105">
            <v>1209.9802368800001</v>
          </cell>
          <cell r="L105">
            <v>959.52805369919997</v>
          </cell>
          <cell r="M105">
            <v>11147.46405141248</v>
          </cell>
          <cell r="N105">
            <v>180.28351279999998</v>
          </cell>
          <cell r="O105">
            <v>213.79332416</v>
          </cell>
          <cell r="P105">
            <v>203.86044848</v>
          </cell>
          <cell r="Q105">
            <v>202.58700288</v>
          </cell>
          <cell r="R105">
            <v>0</v>
          </cell>
        </row>
        <row r="111">
          <cell r="G111" t="str">
            <v xml:space="preserve">  ( G&amp;A factor now imbedded in the Discount Rate)</v>
          </cell>
        </row>
      </sheetData>
      <sheetData sheetId="6" refreshError="1">
        <row r="50">
          <cell r="B50">
            <v>1998</v>
          </cell>
          <cell r="C50">
            <v>1999</v>
          </cell>
          <cell r="D50">
            <v>2000</v>
          </cell>
          <cell r="E50">
            <v>2001</v>
          </cell>
          <cell r="F50">
            <v>2002</v>
          </cell>
          <cell r="G50">
            <v>2003</v>
          </cell>
          <cell r="H50">
            <v>2004</v>
          </cell>
          <cell r="I50">
            <v>2005</v>
          </cell>
          <cell r="J50">
            <v>2006</v>
          </cell>
          <cell r="K50">
            <v>2007</v>
          </cell>
          <cell r="L50">
            <v>2008</v>
          </cell>
        </row>
        <row r="51">
          <cell r="A51" t="str">
            <v>AFTER TAX NET INCOME</v>
          </cell>
        </row>
        <row r="52">
          <cell r="A52" t="str">
            <v xml:space="preserve">  Affordable Housing:</v>
          </cell>
          <cell r="B52">
            <v>42.764492641645198</v>
          </cell>
          <cell r="C52">
            <v>67.557630397939562</v>
          </cell>
          <cell r="D52">
            <v>53.832719986923799</v>
          </cell>
          <cell r="E52">
            <v>60.107081594865875</v>
          </cell>
          <cell r="F52">
            <v>64.594191026613743</v>
          </cell>
          <cell r="G52">
            <v>64.47290097999992</v>
          </cell>
          <cell r="H52">
            <v>67.046195664131005</v>
          </cell>
          <cell r="I52">
            <v>36.53770645698004</v>
          </cell>
          <cell r="J52">
            <v>51.668428416158889</v>
          </cell>
          <cell r="K52">
            <v>71.288155316656798</v>
          </cell>
          <cell r="L52">
            <v>73.482908650735965</v>
          </cell>
        </row>
        <row r="53">
          <cell r="A53" t="str">
            <v xml:space="preserve">  Leveraged Leases:</v>
          </cell>
          <cell r="B53">
            <v>113.38794710016002</v>
          </cell>
          <cell r="C53">
            <v>130.99074527990004</v>
          </cell>
          <cell r="D53">
            <v>138.4851965009139</v>
          </cell>
          <cell r="E53">
            <v>89.411004649749643</v>
          </cell>
          <cell r="F53">
            <v>77.359580163129635</v>
          </cell>
          <cell r="G53">
            <v>90.809043568609638</v>
          </cell>
          <cell r="H53">
            <v>93.259014711809641</v>
          </cell>
          <cell r="I53">
            <v>106.57761484352963</v>
          </cell>
          <cell r="J53">
            <v>119.69733110784964</v>
          </cell>
          <cell r="K53">
            <v>131.16479139454967</v>
          </cell>
          <cell r="L53">
            <v>141.57472415734964</v>
          </cell>
        </row>
        <row r="54">
          <cell r="A54" t="str">
            <v xml:space="preserve">  Energy Partnerships:</v>
          </cell>
          <cell r="B54">
            <v>1.4252742255550002</v>
          </cell>
          <cell r="C54">
            <v>6.1323630000000011E-2</v>
          </cell>
          <cell r="D54">
            <v>0.13094708000000002</v>
          </cell>
          <cell r="E54">
            <v>0.22338332000000002</v>
          </cell>
          <cell r="F54">
            <v>0.30100606000000008</v>
          </cell>
          <cell r="G54">
            <v>0.38514674000000004</v>
          </cell>
          <cell r="H54">
            <v>0.47521282000000009</v>
          </cell>
          <cell r="I54">
            <v>0.57179684000000008</v>
          </cell>
          <cell r="J54">
            <v>0.68200928000000005</v>
          </cell>
          <cell r="K54">
            <v>0.79933220000000005</v>
          </cell>
          <cell r="L54">
            <v>0.92613576000000009</v>
          </cell>
        </row>
        <row r="55">
          <cell r="A55" t="str">
            <v xml:space="preserve">  Vendor Financing:</v>
          </cell>
          <cell r="B55">
            <v>0</v>
          </cell>
          <cell r="C55">
            <v>2.7375440849999988</v>
          </cell>
          <cell r="D55">
            <v>9.3271164275000018</v>
          </cell>
          <cell r="E55">
            <v>9.8871527003030657</v>
          </cell>
          <cell r="F55">
            <v>10.581881463450703</v>
          </cell>
          <cell r="G55">
            <v>11.12039845135005</v>
          </cell>
          <cell r="H55">
            <v>10.814424367737788</v>
          </cell>
          <cell r="I55">
            <v>10.048896858989798</v>
          </cell>
          <cell r="J55">
            <v>10.183575318699324</v>
          </cell>
          <cell r="K55">
            <v>11.074012156020105</v>
          </cell>
          <cell r="L55">
            <v>11.502691204108075</v>
          </cell>
        </row>
        <row r="56">
          <cell r="A56" t="str">
            <v xml:space="preserve">  Infrastructure Investments:</v>
          </cell>
          <cell r="B56">
            <v>-0.59263659654609169</v>
          </cell>
          <cell r="C56">
            <v>1.1758408068451749</v>
          </cell>
          <cell r="D56">
            <v>41.343247391504647</v>
          </cell>
          <cell r="E56">
            <v>87.94859542061819</v>
          </cell>
          <cell r="F56">
            <v>121.64400595576325</v>
          </cell>
          <cell r="G56">
            <v>131.56369430980675</v>
          </cell>
          <cell r="H56">
            <v>151.84021391875316</v>
          </cell>
          <cell r="I56">
            <v>173.57890881199913</v>
          </cell>
          <cell r="J56">
            <v>61.193792837206402</v>
          </cell>
          <cell r="K56">
            <v>-98.334741743999984</v>
          </cell>
          <cell r="L56">
            <v>-175.48571116900001</v>
          </cell>
        </row>
        <row r="57">
          <cell r="A57" t="str">
            <v xml:space="preserve">  Other Income / Adjustments</v>
          </cell>
          <cell r="B57">
            <v>0</v>
          </cell>
          <cell r="C57">
            <v>0.623</v>
          </cell>
          <cell r="D57">
            <v>0</v>
          </cell>
          <cell r="E57">
            <v>0</v>
          </cell>
          <cell r="F57">
            <v>0</v>
          </cell>
          <cell r="G57">
            <v>0</v>
          </cell>
          <cell r="H57">
            <v>0</v>
          </cell>
          <cell r="I57">
            <v>0</v>
          </cell>
          <cell r="J57">
            <v>0</v>
          </cell>
          <cell r="K57">
            <v>0</v>
          </cell>
          <cell r="L57">
            <v>0</v>
          </cell>
        </row>
        <row r="58">
          <cell r="A58" t="str">
            <v xml:space="preserve">   TOTAL A/T INCOME</v>
          </cell>
          <cell r="B58">
            <v>156.98507737081411</v>
          </cell>
          <cell r="C58">
            <v>203.14608419968476</v>
          </cell>
          <cell r="D58">
            <v>243.11922738684234</v>
          </cell>
          <cell r="E58">
            <v>247.57721768553677</v>
          </cell>
          <cell r="F58">
            <v>274.48066466895733</v>
          </cell>
          <cell r="G58">
            <v>298.35118404976635</v>
          </cell>
          <cell r="H58">
            <v>323.43506148243159</v>
          </cell>
          <cell r="I58">
            <v>327.3149238114986</v>
          </cell>
          <cell r="J58">
            <v>243.42513695991425</v>
          </cell>
          <cell r="K58">
            <v>115.99154932322659</v>
          </cell>
          <cell r="L58">
            <v>52.000748603193642</v>
          </cell>
        </row>
        <row r="60">
          <cell r="A60" t="str">
            <v>Interest Income (After Tax)</v>
          </cell>
          <cell r="B60">
            <v>1.3525853079992871</v>
          </cell>
          <cell r="C60">
            <v>0.59937489489298301</v>
          </cell>
          <cell r="D60">
            <v>0.17512777361468546</v>
          </cell>
          <cell r="E60">
            <v>0.41499999999999998</v>
          </cell>
          <cell r="F60">
            <v>0.41499999999999998</v>
          </cell>
          <cell r="G60">
            <v>0.41499999999999998</v>
          </cell>
          <cell r="H60">
            <v>0.41499999999999998</v>
          </cell>
          <cell r="I60">
            <v>0.12837995962844972</v>
          </cell>
          <cell r="J60">
            <v>-3.6126982626501991E-2</v>
          </cell>
          <cell r="K60">
            <v>-0.15545721347860636</v>
          </cell>
          <cell r="L60">
            <v>-6.9763080057593976E-2</v>
          </cell>
        </row>
        <row r="61">
          <cell r="A61" t="str">
            <v>Interest Expense (After tax)</v>
          </cell>
          <cell r="B61">
            <v>-24.784714600920001</v>
          </cell>
          <cell r="C61">
            <v>-24.786555337171848</v>
          </cell>
          <cell r="D61">
            <v>-48.6785</v>
          </cell>
          <cell r="E61">
            <v>-41.607479077276253</v>
          </cell>
          <cell r="F61">
            <v>-37.109735732514253</v>
          </cell>
          <cell r="G61">
            <v>-31.025303784051751</v>
          </cell>
          <cell r="H61">
            <v>-20.404861496766348</v>
          </cell>
          <cell r="I61">
            <v>-10.806123099972462</v>
          </cell>
          <cell r="J61">
            <v>-6.4408069698500094</v>
          </cell>
          <cell r="K61">
            <v>-3.2385840861132711</v>
          </cell>
          <cell r="L61">
            <v>-0.67250084624134043</v>
          </cell>
        </row>
        <row r="62">
          <cell r="A62" t="str">
            <v>Reserve Maintenance</v>
          </cell>
          <cell r="B62">
            <v>-3.0587679521396485</v>
          </cell>
          <cell r="C62">
            <v>-8.8491058928658894</v>
          </cell>
          <cell r="D62">
            <v>-7.0090000000000003</v>
          </cell>
          <cell r="E62">
            <v>-4.1404712306562104</v>
          </cell>
          <cell r="F62">
            <v>-3.5842756829752678</v>
          </cell>
          <cell r="G62">
            <v>-2.8828645985424237</v>
          </cell>
          <cell r="H62">
            <v>-2.5668429730158513</v>
          </cell>
          <cell r="I62">
            <v>-2.6028372153245241</v>
          </cell>
          <cell r="J62">
            <v>-2.9128308914613998</v>
          </cell>
          <cell r="K62">
            <v>-3.7929842257346</v>
          </cell>
          <cell r="L62">
            <v>-3.792495261726601</v>
          </cell>
        </row>
        <row r="64">
          <cell r="A64" t="str">
            <v xml:space="preserve"> EFC Operating Expenses (A/T)</v>
          </cell>
          <cell r="B64">
            <v>-0.30144730950000004</v>
          </cell>
          <cell r="C64">
            <v>-0.76791600000000004</v>
          </cell>
          <cell r="D64">
            <v>-0.80631180000000002</v>
          </cell>
          <cell r="E64">
            <v>-0.84662739000000009</v>
          </cell>
          <cell r="F64">
            <v>-0.88895875950000014</v>
          </cell>
          <cell r="G64">
            <v>-0.93340669747500027</v>
          </cell>
          <cell r="H64">
            <v>-0.98007703234875032</v>
          </cell>
          <cell r="I64">
            <v>-1.029080883966188</v>
          </cell>
          <cell r="J64">
            <v>-1.0805349281644974</v>
          </cell>
          <cell r="K64">
            <v>-1.1345616745727223</v>
          </cell>
          <cell r="L64">
            <v>-1.1912897583013584</v>
          </cell>
        </row>
        <row r="66">
          <cell r="A66" t="str">
            <v>Net Income After Tax</v>
          </cell>
          <cell r="B66">
            <v>130.19273281625374</v>
          </cell>
          <cell r="C66">
            <v>169.34188186454</v>
          </cell>
          <cell r="D66">
            <v>186.80054336045703</v>
          </cell>
          <cell r="E66">
            <v>201.39763998760429</v>
          </cell>
          <cell r="F66">
            <v>233.31269449396783</v>
          </cell>
          <cell r="G66">
            <v>263.9246089696972</v>
          </cell>
          <cell r="H66">
            <v>299.89827998030069</v>
          </cell>
          <cell r="I66">
            <v>313.00526257186385</v>
          </cell>
          <cell r="J66">
            <v>232.95483718781185</v>
          </cell>
          <cell r="K66">
            <v>107.66996212332738</v>
          </cell>
          <cell r="L66">
            <v>46.274699656866751</v>
          </cell>
        </row>
        <row r="133">
          <cell r="B133">
            <v>1998</v>
          </cell>
          <cell r="C133">
            <v>1999</v>
          </cell>
          <cell r="D133">
            <v>2000</v>
          </cell>
          <cell r="E133">
            <v>2001</v>
          </cell>
          <cell r="F133">
            <v>2002</v>
          </cell>
          <cell r="G133">
            <v>2003</v>
          </cell>
          <cell r="H133">
            <v>2004</v>
          </cell>
          <cell r="I133">
            <v>2005</v>
          </cell>
          <cell r="J133">
            <v>2006</v>
          </cell>
          <cell r="K133">
            <v>2007</v>
          </cell>
          <cell r="L133">
            <v>2008</v>
          </cell>
        </row>
        <row r="136">
          <cell r="A136" t="str">
            <v>Beginning Cash Balance</v>
          </cell>
          <cell r="B136">
            <v>79.998999999999995</v>
          </cell>
          <cell r="C136">
            <v>19.439298448716244</v>
          </cell>
          <cell r="D136">
            <v>27.93632651354531</v>
          </cell>
          <cell r="E136">
            <v>3.3542365135450893</v>
          </cell>
          <cell r="F136">
            <v>30.70950843626887</v>
          </cell>
          <cell r="G136">
            <v>60.800027881030893</v>
          </cell>
          <cell r="H136">
            <v>93.899813539493408</v>
          </cell>
          <cell r="I136">
            <v>93.89975582677873</v>
          </cell>
          <cell r="J136">
            <v>98.29299422357262</v>
          </cell>
          <cell r="K136">
            <v>87.459310353695116</v>
          </cell>
          <cell r="L136">
            <v>90.661533237431826</v>
          </cell>
        </row>
        <row r="138">
          <cell r="A138" t="str">
            <v>Cash Flow:</v>
          </cell>
        </row>
        <row r="139">
          <cell r="A139" t="str">
            <v xml:space="preserve">   Provided by Operations</v>
          </cell>
          <cell r="B139">
            <v>354.77617682172831</v>
          </cell>
          <cell r="C139">
            <v>218.52217319067248</v>
          </cell>
          <cell r="D139">
            <v>533.72060480786251</v>
          </cell>
          <cell r="E139">
            <v>532.0019045838493</v>
          </cell>
          <cell r="F139">
            <v>494.4805367524462</v>
          </cell>
          <cell r="G139">
            <v>536.84008948118549</v>
          </cell>
          <cell r="H139">
            <v>580.11689193642701</v>
          </cell>
          <cell r="I139">
            <v>538.81117163987608</v>
          </cell>
          <cell r="J139">
            <v>513.90533473162179</v>
          </cell>
          <cell r="K139">
            <v>570.26757133035517</v>
          </cell>
          <cell r="L139">
            <v>553.53615566255064</v>
          </cell>
        </row>
        <row r="140">
          <cell r="A140" t="str">
            <v xml:space="preserve">   Used in Investing Activities</v>
          </cell>
          <cell r="B140">
            <v>-577.05746888885233</v>
          </cell>
          <cell r="C140">
            <v>-258.15277590543155</v>
          </cell>
          <cell r="D140">
            <v>-881.76826990995175</v>
          </cell>
          <cell r="E140">
            <v>-380.48094724348363</v>
          </cell>
          <cell r="F140">
            <v>-309.42030567743552</v>
          </cell>
          <cell r="G140">
            <v>-238.75836051328054</v>
          </cell>
          <cell r="H140">
            <v>-195.38377423249611</v>
          </cell>
          <cell r="I140">
            <v>-332.29883830016593</v>
          </cell>
          <cell r="J140">
            <v>-416.68297059999998</v>
          </cell>
          <cell r="K140">
            <v>-420.68221419999998</v>
          </cell>
          <cell r="L140">
            <v>-445.08518420000001</v>
          </cell>
        </row>
        <row r="141">
          <cell r="A141" t="str">
            <v xml:space="preserve">   Used(Provided) by Financing Activities</v>
          </cell>
        </row>
        <row r="142">
          <cell r="A142" t="str">
            <v xml:space="preserve">      Debt Service - Interest</v>
          </cell>
          <cell r="B142">
            <v>-24.784714600920001</v>
          </cell>
          <cell r="C142">
            <v>-23.885555337171848</v>
          </cell>
          <cell r="D142">
            <v>-48.228000000000002</v>
          </cell>
          <cell r="E142">
            <v>-41.607479077276253</v>
          </cell>
          <cell r="F142">
            <v>-37.109735732514253</v>
          </cell>
          <cell r="G142">
            <v>-31.025303784051751</v>
          </cell>
          <cell r="H142">
            <v>-20.404861496766348</v>
          </cell>
          <cell r="I142">
            <v>-10.806123099972462</v>
          </cell>
          <cell r="J142">
            <v>-6.4408069698500094</v>
          </cell>
          <cell r="K142">
            <v>-3.2385840861132711</v>
          </cell>
          <cell r="L142">
            <v>-0.67250084624134043</v>
          </cell>
        </row>
        <row r="143">
          <cell r="A143" t="str">
            <v xml:space="preserve">      Debt Service - Principal</v>
          </cell>
          <cell r="B143">
            <v>-715.1929379999998</v>
          </cell>
          <cell r="C143">
            <v>-389.00407038890643</v>
          </cell>
          <cell r="D143">
            <v>-317.12700000000001</v>
          </cell>
          <cell r="E143">
            <v>-121.53870634036564</v>
          </cell>
          <cell r="F143">
            <v>-153.2524758977344</v>
          </cell>
          <cell r="G143">
            <v>-233.9566395253907</v>
          </cell>
          <cell r="H143">
            <v>-350.71397483887927</v>
          </cell>
          <cell r="I143">
            <v>-166.45844500081498</v>
          </cell>
          <cell r="J143">
            <v>-75</v>
          </cell>
          <cell r="K143">
            <v>-94.679782681529346</v>
          </cell>
          <cell r="L143">
            <v>-33.624379312067177</v>
          </cell>
        </row>
        <row r="144">
          <cell r="A144" t="str">
            <v xml:space="preserve">      Equity from/(Dividend to) SCEcorp</v>
          </cell>
          <cell r="B144">
            <v>0</v>
          </cell>
          <cell r="C144">
            <v>0</v>
          </cell>
          <cell r="D144">
            <v>0</v>
          </cell>
          <cell r="E144">
            <v>0</v>
          </cell>
          <cell r="F144">
            <v>0</v>
          </cell>
          <cell r="G144">
            <v>0</v>
          </cell>
          <cell r="H144">
            <v>0</v>
          </cell>
          <cell r="I144">
            <v>0</v>
          </cell>
          <cell r="J144">
            <v>0</v>
          </cell>
          <cell r="K144">
            <v>0</v>
          </cell>
          <cell r="L144">
            <v>0</v>
          </cell>
        </row>
        <row r="145">
          <cell r="A145" t="str">
            <v xml:space="preserve">      Loans to Parent E I</v>
          </cell>
          <cell r="B145">
            <v>0</v>
          </cell>
          <cell r="C145">
            <v>0</v>
          </cell>
          <cell r="D145">
            <v>0</v>
          </cell>
          <cell r="E145">
            <v>0</v>
          </cell>
          <cell r="F145">
            <v>0</v>
          </cell>
          <cell r="G145">
            <v>0</v>
          </cell>
          <cell r="H145">
            <v>0</v>
          </cell>
          <cell r="I145">
            <v>0</v>
          </cell>
          <cell r="J145">
            <v>0</v>
          </cell>
          <cell r="K145">
            <v>0</v>
          </cell>
          <cell r="L145">
            <v>0</v>
          </cell>
        </row>
        <row r="146">
          <cell r="A146" t="str">
            <v xml:space="preserve">      Financings</v>
          </cell>
          <cell r="B146">
            <v>901.69924311676004</v>
          </cell>
          <cell r="C146">
            <v>461.01725650566641</v>
          </cell>
          <cell r="D146">
            <v>688.82057510208904</v>
          </cell>
          <cell r="E146">
            <v>38.980499999999999</v>
          </cell>
          <cell r="F146">
            <v>35.392499999999998</v>
          </cell>
          <cell r="G146">
            <v>0</v>
          </cell>
          <cell r="H146">
            <v>-13.614339081000015</v>
          </cell>
          <cell r="I146">
            <v>-24.85452684212882</v>
          </cell>
          <cell r="J146">
            <v>-26.615241031649312</v>
          </cell>
          <cell r="K146">
            <v>-48.46476747897588</v>
          </cell>
          <cell r="L146">
            <v>-53.311244226873477</v>
          </cell>
        </row>
        <row r="147">
          <cell r="A147" t="str">
            <v xml:space="preserve">         TOTAL  CASH  FLOW</v>
          </cell>
          <cell r="B147">
            <v>-60.559701551283752</v>
          </cell>
          <cell r="C147">
            <v>8.4970280648290668</v>
          </cell>
          <cell r="D147">
            <v>-24.582090000000221</v>
          </cell>
          <cell r="E147">
            <v>27.35527192272378</v>
          </cell>
          <cell r="F147">
            <v>30.090519444762023</v>
          </cell>
          <cell r="G147">
            <v>33.099785658462508</v>
          </cell>
          <cell r="H147">
            <v>-5.7712714681912303E-5</v>
          </cell>
          <cell r="I147">
            <v>4.3932383967938904</v>
          </cell>
          <cell r="J147">
            <v>-10.833683869877511</v>
          </cell>
          <cell r="K147">
            <v>3.2022228837367024</v>
          </cell>
          <cell r="L147">
            <v>20.842847077368639</v>
          </cell>
        </row>
        <row r="150">
          <cell r="A150" t="str">
            <v>Ending Cash Balance</v>
          </cell>
          <cell r="B150">
            <v>19.439298448716244</v>
          </cell>
          <cell r="C150">
            <v>27.93632651354531</v>
          </cell>
          <cell r="D150">
            <v>3.3542365135450893</v>
          </cell>
          <cell r="E150">
            <v>30.70950843626887</v>
          </cell>
          <cell r="F150">
            <v>60.800027881030893</v>
          </cell>
          <cell r="G150">
            <v>93.899813539493408</v>
          </cell>
          <cell r="H150">
            <v>93.89975582677873</v>
          </cell>
          <cell r="I150">
            <v>98.29299422357262</v>
          </cell>
          <cell r="J150">
            <v>87.459310353695116</v>
          </cell>
          <cell r="K150">
            <v>90.661533237431826</v>
          </cell>
          <cell r="L150">
            <v>111.50438031480047</v>
          </cell>
        </row>
        <row r="175">
          <cell r="B175">
            <v>1998</v>
          </cell>
          <cell r="C175">
            <v>1999</v>
          </cell>
          <cell r="D175">
            <v>2000</v>
          </cell>
          <cell r="E175">
            <v>2001</v>
          </cell>
          <cell r="F175">
            <v>2002</v>
          </cell>
          <cell r="G175">
            <v>2003</v>
          </cell>
          <cell r="H175">
            <v>2004</v>
          </cell>
          <cell r="I175">
            <v>2005</v>
          </cell>
          <cell r="J175">
            <v>2006</v>
          </cell>
          <cell r="K175">
            <v>2007</v>
          </cell>
          <cell r="L175">
            <v>2008</v>
          </cell>
        </row>
        <row r="176">
          <cell r="A176" t="str">
            <v>Assets</v>
          </cell>
        </row>
        <row r="177">
          <cell r="A177" t="str">
            <v>Current Assets</v>
          </cell>
          <cell r="B177">
            <v>53.086298448716228</v>
          </cell>
          <cell r="C177">
            <v>57.583326513545302</v>
          </cell>
          <cell r="D177">
            <v>-58.998763486454919</v>
          </cell>
          <cell r="E177">
            <v>-4.6434915637311391</v>
          </cell>
          <cell r="F177">
            <v>30.447027881030884</v>
          </cell>
          <cell r="G177">
            <v>63.546813539493392</v>
          </cell>
          <cell r="H177">
            <v>63.546755826778707</v>
          </cell>
          <cell r="I177">
            <v>67.939994223572597</v>
          </cell>
          <cell r="J177">
            <v>57.106310353695086</v>
          </cell>
          <cell r="K177">
            <v>60.308533237431789</v>
          </cell>
          <cell r="L177">
            <v>81.151380314800434</v>
          </cell>
        </row>
        <row r="179">
          <cell r="A179" t="str">
            <v>Affordable Housing Investments</v>
          </cell>
          <cell r="B179">
            <v>645.29379986889978</v>
          </cell>
          <cell r="C179">
            <v>619.35955637895768</v>
          </cell>
          <cell r="D179">
            <v>668.12793099782357</v>
          </cell>
          <cell r="E179">
            <v>688.2246899994343</v>
          </cell>
          <cell r="F179">
            <v>687.69801120390287</v>
          </cell>
          <cell r="G179">
            <v>692.86752863151185</v>
          </cell>
          <cell r="H179">
            <v>704.58251121032811</v>
          </cell>
          <cell r="I179">
            <v>860.0038719074189</v>
          </cell>
          <cell r="J179">
            <v>1136.2214560239984</v>
          </cell>
          <cell r="K179">
            <v>1388.2370041561494</v>
          </cell>
          <cell r="L179">
            <v>1658.2373179858998</v>
          </cell>
        </row>
        <row r="180">
          <cell r="A180" t="str">
            <v>Energy-Related Lease Investments</v>
          </cell>
          <cell r="B180">
            <v>1519.626025</v>
          </cell>
          <cell r="C180">
            <v>1871.5309857341772</v>
          </cell>
          <cell r="D180">
            <v>2178.818063734177</v>
          </cell>
          <cell r="E180">
            <v>2429.5616297341771</v>
          </cell>
          <cell r="F180">
            <v>2646.434705734177</v>
          </cell>
          <cell r="G180">
            <v>2860.4260947341768</v>
          </cell>
          <cell r="H180">
            <v>3065.4513547341767</v>
          </cell>
          <cell r="I180">
            <v>3339.0759307341768</v>
          </cell>
          <cell r="J180">
            <v>3619.6966967341768</v>
          </cell>
          <cell r="K180">
            <v>3923.0920287341769</v>
          </cell>
          <cell r="L180">
            <v>4224.0018127341773</v>
          </cell>
        </row>
        <row r="181">
          <cell r="A181" t="str">
            <v>Aircraft Lease Investments</v>
          </cell>
          <cell r="B181">
            <v>115.010279</v>
          </cell>
          <cell r="C181">
            <v>115.010279</v>
          </cell>
          <cell r="D181">
            <v>115.010279</v>
          </cell>
          <cell r="E181">
            <v>114.999279</v>
          </cell>
          <cell r="F181">
            <v>112.522279</v>
          </cell>
          <cell r="G181">
            <v>109.61627899999999</v>
          </cell>
          <cell r="H181">
            <v>106.31527899999999</v>
          </cell>
          <cell r="I181">
            <v>101.90427899999999</v>
          </cell>
          <cell r="J181">
            <v>96.796278999999984</v>
          </cell>
          <cell r="K181">
            <v>92.979881999999975</v>
          </cell>
          <cell r="L181">
            <v>86.253037999999975</v>
          </cell>
        </row>
        <row r="182">
          <cell r="A182" t="str">
            <v>Energy Partnerships Investments</v>
          </cell>
          <cell r="B182">
            <v>25.133999250000002</v>
          </cell>
          <cell r="C182">
            <v>25.270499250000004</v>
          </cell>
          <cell r="D182">
            <v>25.524499250000005</v>
          </cell>
          <cell r="E182">
            <v>25.934499250000005</v>
          </cell>
          <cell r="F182">
            <v>26.475499250000006</v>
          </cell>
          <cell r="G182">
            <v>27.158499250000006</v>
          </cell>
          <cell r="H182">
            <v>27.993499250000006</v>
          </cell>
          <cell r="I182">
            <v>28.991499250000007</v>
          </cell>
          <cell r="J182">
            <v>30.175499250000009</v>
          </cell>
          <cell r="K182">
            <v>31.55749925000001</v>
          </cell>
          <cell r="L182">
            <v>33.15349925000001</v>
          </cell>
        </row>
        <row r="183">
          <cell r="A183" t="str">
            <v>Vendor Financing</v>
          </cell>
          <cell r="B183">
            <v>0</v>
          </cell>
          <cell r="C183">
            <v>109.28601908500001</v>
          </cell>
          <cell r="D183">
            <v>118.61313551250001</v>
          </cell>
          <cell r="E183">
            <v>128.50028821280307</v>
          </cell>
          <cell r="F183">
            <v>139.08216967625378</v>
          </cell>
          <cell r="G183">
            <v>150.20256812760383</v>
          </cell>
          <cell r="H183">
            <v>161.01699249534161</v>
          </cell>
          <cell r="I183">
            <v>171.0658893543314</v>
          </cell>
          <cell r="J183">
            <v>181.24946467303073</v>
          </cell>
          <cell r="K183">
            <v>192.32347682905083</v>
          </cell>
          <cell r="L183">
            <v>203.82616803315892</v>
          </cell>
        </row>
        <row r="184">
          <cell r="A184" t="str">
            <v xml:space="preserve">East Coast Capital </v>
          </cell>
          <cell r="B184">
            <v>0</v>
          </cell>
          <cell r="C184">
            <v>0</v>
          </cell>
          <cell r="D184">
            <v>0</v>
          </cell>
          <cell r="E184">
            <v>0</v>
          </cell>
          <cell r="F184">
            <v>0</v>
          </cell>
          <cell r="G184">
            <v>0</v>
          </cell>
          <cell r="H184">
            <v>0</v>
          </cell>
          <cell r="I184">
            <v>0</v>
          </cell>
          <cell r="J184">
            <v>0</v>
          </cell>
          <cell r="K184" t="e">
            <v>#REF!</v>
          </cell>
          <cell r="L184" t="e">
            <v>#REF!</v>
          </cell>
        </row>
        <row r="185">
          <cell r="A185" t="str">
            <v>Structured Finance Investments</v>
          </cell>
          <cell r="B185" t="e">
            <v>#REF!</v>
          </cell>
          <cell r="C185" t="e">
            <v>#REF!</v>
          </cell>
          <cell r="D185" t="e">
            <v>#REF!</v>
          </cell>
          <cell r="E185" t="e">
            <v>#REF!</v>
          </cell>
          <cell r="F185" t="e">
            <v>#REF!</v>
          </cell>
          <cell r="G185" t="e">
            <v>#REF!</v>
          </cell>
          <cell r="H185" t="e">
            <v>#REF!</v>
          </cell>
          <cell r="I185" t="e">
            <v>#REF!</v>
          </cell>
          <cell r="J185" t="e">
            <v>#REF!</v>
          </cell>
          <cell r="K185" t="e">
            <v>#REF!</v>
          </cell>
          <cell r="L185" t="e">
            <v>#REF!</v>
          </cell>
        </row>
        <row r="186">
          <cell r="A186" t="str">
            <v>Infrastructure Investments</v>
          </cell>
          <cell r="B186">
            <v>32.574087308852398</v>
          </cell>
          <cell r="C186">
            <v>87.787686235649602</v>
          </cell>
          <cell r="D186">
            <v>735.56811748719122</v>
          </cell>
          <cell r="E186">
            <v>910.89578965002681</v>
          </cell>
          <cell r="F186">
            <v>1036.3955529174252</v>
          </cell>
          <cell r="G186">
            <v>1087.2395352050546</v>
          </cell>
          <cell r="H186">
            <v>1029.2174213170017</v>
          </cell>
          <cell r="I186">
            <v>1015.7484945170017</v>
          </cell>
          <cell r="J186">
            <v>1053.0976241170017</v>
          </cell>
          <cell r="K186">
            <v>1165.6569393170016</v>
          </cell>
          <cell r="L186">
            <v>1423.7017445170015</v>
          </cell>
        </row>
        <row r="187">
          <cell r="A187" t="str">
            <v xml:space="preserve">   Total Investments</v>
          </cell>
          <cell r="B187" t="e">
            <v>#REF!</v>
          </cell>
          <cell r="C187" t="e">
            <v>#REF!</v>
          </cell>
          <cell r="D187" t="e">
            <v>#REF!</v>
          </cell>
          <cell r="E187" t="e">
            <v>#REF!</v>
          </cell>
          <cell r="F187" t="e">
            <v>#REF!</v>
          </cell>
          <cell r="G187" t="e">
            <v>#REF!</v>
          </cell>
          <cell r="H187" t="e">
            <v>#REF!</v>
          </cell>
          <cell r="I187" t="e">
            <v>#REF!</v>
          </cell>
          <cell r="J187" t="e">
            <v>#REF!</v>
          </cell>
          <cell r="K187" t="e">
            <v>#REF!</v>
          </cell>
          <cell r="L187" t="e">
            <v>#REF!</v>
          </cell>
        </row>
        <row r="189">
          <cell r="A189" t="str">
            <v>New Commitments</v>
          </cell>
          <cell r="D189">
            <v>0</v>
          </cell>
          <cell r="E189">
            <v>0</v>
          </cell>
          <cell r="F189">
            <v>0</v>
          </cell>
          <cell r="G189">
            <v>0</v>
          </cell>
        </row>
        <row r="190">
          <cell r="A190" t="str">
            <v>Other Assets</v>
          </cell>
          <cell r="B190">
            <v>10.48960204258</v>
          </cell>
          <cell r="C190">
            <v>9.7096131986599996</v>
          </cell>
          <cell r="D190">
            <v>8.0672031986599997</v>
          </cell>
          <cell r="E190">
            <v>6.3755208986599996</v>
          </cell>
          <cell r="F190">
            <v>4.6330881296599991</v>
          </cell>
          <cell r="G190">
            <v>2.838382377589999</v>
          </cell>
          <cell r="H190">
            <v>2.989835452957899</v>
          </cell>
          <cell r="I190">
            <v>3.0857035802774773</v>
          </cell>
          <cell r="J190">
            <v>3.3719848948650974</v>
          </cell>
          <cell r="K190">
            <v>1.9153240122645745</v>
          </cell>
          <cell r="L190">
            <v>0.82282835031418244</v>
          </cell>
        </row>
        <row r="191">
          <cell r="A191" t="str">
            <v xml:space="preserve">     TOTAL ASSETS</v>
          </cell>
          <cell r="B191" t="e">
            <v>#REF!</v>
          </cell>
          <cell r="C191" t="e">
            <v>#REF!</v>
          </cell>
          <cell r="D191" t="e">
            <v>#REF!</v>
          </cell>
          <cell r="E191" t="e">
            <v>#REF!</v>
          </cell>
          <cell r="F191" t="e">
            <v>#REF!</v>
          </cell>
          <cell r="G191" t="e">
            <v>#REF!</v>
          </cell>
          <cell r="H191" t="e">
            <v>#REF!</v>
          </cell>
          <cell r="I191" t="e">
            <v>#REF!</v>
          </cell>
          <cell r="J191" t="e">
            <v>#REF!</v>
          </cell>
          <cell r="K191" t="e">
            <v>#REF!</v>
          </cell>
          <cell r="L191" t="e">
            <v>#REF!</v>
          </cell>
        </row>
        <row r="193">
          <cell r="A193" t="str">
            <v>Liabilities &amp; Shareholder's Equity</v>
          </cell>
        </row>
        <row r="194">
          <cell r="A194" t="str">
            <v>Current Liabilities</v>
          </cell>
          <cell r="B194">
            <v>184</v>
          </cell>
          <cell r="C194">
            <v>21</v>
          </cell>
          <cell r="D194">
            <v>-2</v>
          </cell>
          <cell r="E194">
            <v>-10</v>
          </cell>
          <cell r="F194">
            <v>74</v>
          </cell>
          <cell r="G194">
            <v>201</v>
          </cell>
          <cell r="H194">
            <v>246</v>
          </cell>
          <cell r="I194">
            <v>364</v>
          </cell>
          <cell r="J194">
            <v>364</v>
          </cell>
          <cell r="K194">
            <v>364</v>
          </cell>
          <cell r="L194">
            <v>364</v>
          </cell>
        </row>
        <row r="195">
          <cell r="A195" t="str">
            <v>Long-Term Debt</v>
          </cell>
          <cell r="B195" t="e">
            <v>#REF!</v>
          </cell>
          <cell r="C195" t="e">
            <v>#REF!</v>
          </cell>
          <cell r="D195" t="e">
            <v>#REF!</v>
          </cell>
          <cell r="E195" t="e">
            <v>#REF!</v>
          </cell>
          <cell r="F195" t="e">
            <v>#REF!</v>
          </cell>
          <cell r="G195" t="e">
            <v>#REF!</v>
          </cell>
          <cell r="H195" t="e">
            <v>#REF!</v>
          </cell>
          <cell r="I195" t="e">
            <v>#REF!</v>
          </cell>
          <cell r="J195" t="e">
            <v>#REF!</v>
          </cell>
          <cell r="K195" t="e">
            <v>#REF!</v>
          </cell>
          <cell r="L195" t="e">
            <v>#REF!</v>
          </cell>
        </row>
        <row r="196">
          <cell r="A196" t="str">
            <v>Deferred Taxes</v>
          </cell>
          <cell r="B196">
            <v>1048.3176516209717</v>
          </cell>
          <cell r="C196">
            <v>1464.0125148225263</v>
          </cell>
          <cell r="D196">
            <v>1919.8473582918791</v>
          </cell>
          <cell r="E196">
            <v>2265.8182722880783</v>
          </cell>
          <cell r="F196">
            <v>2470.0131568057518</v>
          </cell>
          <cell r="G196">
            <v>2604.7105278384502</v>
          </cell>
          <cell r="H196">
            <v>2763.1108099032076</v>
          </cell>
          <cell r="I196">
            <v>2953.4870867388063</v>
          </cell>
          <cell r="J196">
            <v>3220.3441021519202</v>
          </cell>
          <cell r="K196">
            <v>3517.1655603479066</v>
          </cell>
          <cell r="L196">
            <v>3885.9964273702653</v>
          </cell>
        </row>
        <row r="197">
          <cell r="A197" t="str">
            <v>Other Liabilities</v>
          </cell>
          <cell r="B197">
            <v>46.973767952139646</v>
          </cell>
          <cell r="C197">
            <v>55.822873845005532</v>
          </cell>
          <cell r="D197">
            <v>62.831873845005532</v>
          </cell>
          <cell r="E197">
            <v>66.972345075661735</v>
          </cell>
          <cell r="F197">
            <v>65.55662075863701</v>
          </cell>
          <cell r="G197">
            <v>63.439485357179436</v>
          </cell>
          <cell r="H197">
            <v>96.006328330195288</v>
          </cell>
          <cell r="I197">
            <v>98.609165545519815</v>
          </cell>
          <cell r="J197">
            <v>98.521996436981212</v>
          </cell>
          <cell r="K197">
            <v>367.31498066271581</v>
          </cell>
          <cell r="L197">
            <v>826.1074759244425</v>
          </cell>
        </row>
        <row r="198">
          <cell r="A198" t="str">
            <v xml:space="preserve">       Total Liabilities</v>
          </cell>
          <cell r="B198" t="e">
            <v>#REF!</v>
          </cell>
          <cell r="C198" t="e">
            <v>#REF!</v>
          </cell>
          <cell r="D198" t="e">
            <v>#REF!</v>
          </cell>
          <cell r="E198" t="e">
            <v>#REF!</v>
          </cell>
          <cell r="F198" t="e">
            <v>#REF!</v>
          </cell>
          <cell r="G198" t="e">
            <v>#REF!</v>
          </cell>
          <cell r="H198" t="e">
            <v>#REF!</v>
          </cell>
          <cell r="I198" t="e">
            <v>#REF!</v>
          </cell>
          <cell r="J198" t="e">
            <v>#REF!</v>
          </cell>
          <cell r="K198" t="e">
            <v>#REF!</v>
          </cell>
          <cell r="L198" t="e">
            <v>#REF!</v>
          </cell>
        </row>
        <row r="199">
          <cell r="A199" t="str">
            <v>Oligations to Fund New Commitments</v>
          </cell>
          <cell r="D199">
            <v>0</v>
          </cell>
          <cell r="E199">
            <v>0</v>
          </cell>
          <cell r="F199">
            <v>0</v>
          </cell>
          <cell r="G199">
            <v>0</v>
          </cell>
        </row>
        <row r="201">
          <cell r="A201" t="str">
            <v>Paid-in-Capital</v>
          </cell>
          <cell r="B201">
            <v>126.747</v>
          </cell>
          <cell r="C201">
            <v>127</v>
          </cell>
          <cell r="D201">
            <v>127</v>
          </cell>
          <cell r="E201">
            <v>127</v>
          </cell>
          <cell r="F201">
            <v>127</v>
          </cell>
          <cell r="G201">
            <v>127</v>
          </cell>
          <cell r="H201">
            <v>127</v>
          </cell>
          <cell r="I201">
            <v>127</v>
          </cell>
          <cell r="J201">
            <v>127</v>
          </cell>
          <cell r="K201">
            <v>127</v>
          </cell>
          <cell r="L201">
            <v>127</v>
          </cell>
        </row>
        <row r="202">
          <cell r="A202" t="str">
            <v>Retained Earnings</v>
          </cell>
          <cell r="B202">
            <v>347.19273281625374</v>
          </cell>
          <cell r="C202">
            <v>516.53461468079377</v>
          </cell>
          <cell r="D202">
            <v>703.33515804125079</v>
          </cell>
          <cell r="E202">
            <v>904.73279802885509</v>
          </cell>
          <cell r="F202">
            <v>1138.045492522823</v>
          </cell>
          <cell r="G202">
            <v>1401.9701014925201</v>
          </cell>
          <cell r="H202">
            <v>1701.8683814728208</v>
          </cell>
          <cell r="I202">
            <v>2014.8736440446846</v>
          </cell>
          <cell r="J202">
            <v>2247.8284812324964</v>
          </cell>
          <cell r="K202">
            <v>2355.4984433558238</v>
          </cell>
          <cell r="L202">
            <v>2401.7731430126905</v>
          </cell>
        </row>
        <row r="203">
          <cell r="A203" t="str">
            <v xml:space="preserve">       Total Shareholder's Equity</v>
          </cell>
          <cell r="B203">
            <v>473.93973281625375</v>
          </cell>
          <cell r="C203">
            <v>643.53461468079377</v>
          </cell>
          <cell r="D203">
            <v>830.33515804125079</v>
          </cell>
          <cell r="E203">
            <v>1031.7327980288551</v>
          </cell>
          <cell r="F203">
            <v>1265.045492522823</v>
          </cell>
          <cell r="G203">
            <v>1528.9701014925201</v>
          </cell>
          <cell r="H203">
            <v>1828.8683814728208</v>
          </cell>
          <cell r="I203">
            <v>2141.8736440446846</v>
          </cell>
          <cell r="J203">
            <v>2374.8284812324964</v>
          </cell>
          <cell r="K203">
            <v>2482.4984433558238</v>
          </cell>
          <cell r="L203">
            <v>2528.7731430126905</v>
          </cell>
        </row>
        <row r="205">
          <cell r="A205" t="str">
            <v xml:space="preserve">       Total Liabilities &amp; Equity</v>
          </cell>
          <cell r="B205" t="e">
            <v>#REF!</v>
          </cell>
          <cell r="C205" t="e">
            <v>#REF!</v>
          </cell>
          <cell r="D205" t="e">
            <v>#REF!</v>
          </cell>
          <cell r="E205" t="e">
            <v>#REF!</v>
          </cell>
          <cell r="F205" t="e">
            <v>#REF!</v>
          </cell>
          <cell r="G205" t="e">
            <v>#REF!</v>
          </cell>
          <cell r="H205" t="e">
            <v>#REF!</v>
          </cell>
          <cell r="I205" t="e">
            <v>#REF!</v>
          </cell>
          <cell r="J205" t="e">
            <v>#REF!</v>
          </cell>
          <cell r="K205" t="e">
            <v>#REF!</v>
          </cell>
          <cell r="L205" t="e">
            <v>#REF!</v>
          </cell>
        </row>
        <row r="207">
          <cell r="A207" t="str">
            <v>Leverage Ratio  (Long Term Debt  / Shareholder Equity)</v>
          </cell>
          <cell r="B207" t="e">
            <v>#REF!</v>
          </cell>
          <cell r="C207" t="e">
            <v>#REF!</v>
          </cell>
          <cell r="D207" t="e">
            <v>#REF!</v>
          </cell>
          <cell r="E207" t="e">
            <v>#REF!</v>
          </cell>
          <cell r="F207" t="e">
            <v>#REF!</v>
          </cell>
          <cell r="G207" t="e">
            <v>#REF!</v>
          </cell>
          <cell r="H207" t="e">
            <v>#REF!</v>
          </cell>
          <cell r="I207" t="e">
            <v>#REF!</v>
          </cell>
          <cell r="J207" t="e">
            <v>#REF!</v>
          </cell>
          <cell r="K207" t="e">
            <v>#REF!</v>
          </cell>
          <cell r="L207" t="e">
            <v>#REF!</v>
          </cell>
        </row>
        <row r="208">
          <cell r="A208" t="str">
            <v>ROA</v>
          </cell>
          <cell r="B208" t="e">
            <v>#REF!</v>
          </cell>
          <cell r="C208" t="e">
            <v>#REF!</v>
          </cell>
          <cell r="D208" t="e">
            <v>#REF!</v>
          </cell>
          <cell r="E208" t="e">
            <v>#REF!</v>
          </cell>
          <cell r="F208" t="e">
            <v>#REF!</v>
          </cell>
          <cell r="G208" t="e">
            <v>#REF!</v>
          </cell>
          <cell r="H208" t="e">
            <v>#REF!</v>
          </cell>
          <cell r="I208" t="e">
            <v>#REF!</v>
          </cell>
          <cell r="J208" t="e">
            <v>#REF!</v>
          </cell>
          <cell r="K208" t="e">
            <v>#REF!</v>
          </cell>
          <cell r="L208" t="e">
            <v>#REF!</v>
          </cell>
        </row>
        <row r="209">
          <cell r="A209" t="str">
            <v>ROE</v>
          </cell>
          <cell r="B209">
            <v>0.36884942655619324</v>
          </cell>
          <cell r="C209">
            <v>0.3030796764934014</v>
          </cell>
          <cell r="D209">
            <v>0.25348310524811274</v>
          </cell>
          <cell r="E209">
            <v>0.21631610095761916</v>
          </cell>
          <cell r="F209">
            <v>0.20316518616860224</v>
          </cell>
          <cell r="G209">
            <v>0.18892135715706954</v>
          </cell>
          <cell r="H209">
            <v>0.17862579245649571</v>
          </cell>
          <cell r="I209">
            <v>0.15765580365602821</v>
          </cell>
          <cell r="J209">
            <v>0.10315262362957614</v>
          </cell>
          <cell r="K209">
            <v>4.4333010231734762E-2</v>
          </cell>
          <cell r="L209">
            <v>1.8468246575476601E-2</v>
          </cell>
        </row>
        <row r="218">
          <cell r="A218" t="str">
            <v xml:space="preserve">Rating Agency Book Output - </v>
          </cell>
          <cell r="B218" t="str">
            <v>Standstill</v>
          </cell>
        </row>
        <row r="220">
          <cell r="A220" t="str">
            <v>Edison Funding Company</v>
          </cell>
        </row>
        <row r="223">
          <cell r="B223">
            <v>1998</v>
          </cell>
          <cell r="C223">
            <v>1999</v>
          </cell>
          <cell r="D223">
            <v>2000</v>
          </cell>
          <cell r="E223">
            <v>2001</v>
          </cell>
          <cell r="F223">
            <v>2002</v>
          </cell>
          <cell r="G223">
            <v>2003</v>
          </cell>
        </row>
        <row r="224">
          <cell r="A224" t="str">
            <v>Net Income ($MM)</v>
          </cell>
          <cell r="B224">
            <v>130.19273281625374</v>
          </cell>
          <cell r="C224">
            <v>169.34188186454</v>
          </cell>
          <cell r="D224">
            <v>186.80054336045703</v>
          </cell>
          <cell r="E224">
            <v>201.39763998760429</v>
          </cell>
          <cell r="F224">
            <v>233.31269449396783</v>
          </cell>
          <cell r="G224">
            <v>263.9246089696972</v>
          </cell>
          <cell r="H224">
            <v>0.15180412279550493</v>
          </cell>
        </row>
        <row r="226">
          <cell r="A226" t="str">
            <v>Total Assets ($MM)</v>
          </cell>
          <cell r="B226" t="e">
            <v>#REF!</v>
          </cell>
          <cell r="C226" t="e">
            <v>#REF!</v>
          </cell>
          <cell r="D226" t="e">
            <v>#REF!</v>
          </cell>
          <cell r="E226" t="e">
            <v>#REF!</v>
          </cell>
          <cell r="F226" t="e">
            <v>#REF!</v>
          </cell>
          <cell r="G226" t="e">
            <v>#REF!</v>
          </cell>
          <cell r="H226" t="e">
            <v>#REF!</v>
          </cell>
        </row>
        <row r="228">
          <cell r="A228" t="str">
            <v>Equity  ($MM)</v>
          </cell>
          <cell r="B228">
            <v>473.93973281625375</v>
          </cell>
          <cell r="C228">
            <v>644.53461468079377</v>
          </cell>
          <cell r="D228">
            <v>830.33515804125079</v>
          </cell>
          <cell r="E228">
            <v>1031.7327980288551</v>
          </cell>
          <cell r="F228">
            <v>1265.045492522823</v>
          </cell>
          <cell r="G228">
            <v>1528.9701014925201</v>
          </cell>
          <cell r="H228">
            <v>0.26396536818185479</v>
          </cell>
        </row>
        <row r="229">
          <cell r="A229" t="str">
            <v xml:space="preserve">            Target:  Minimum $175 MM</v>
          </cell>
        </row>
        <row r="230">
          <cell r="A230" t="str">
            <v xml:space="preserve">       </v>
          </cell>
        </row>
        <row r="231">
          <cell r="A231" t="str">
            <v>Total Capitalization</v>
          </cell>
        </row>
        <row r="232">
          <cell r="A232" t="str">
            <v xml:space="preserve">   Equity</v>
          </cell>
          <cell r="B232">
            <v>473.93973281625375</v>
          </cell>
          <cell r="C232">
            <v>644.53461468079377</v>
          </cell>
          <cell r="D232">
            <v>830.33515804125079</v>
          </cell>
          <cell r="E232">
            <v>1031.7327980288551</v>
          </cell>
          <cell r="F232">
            <v>1265.045492522823</v>
          </cell>
          <cell r="G232">
            <v>1528.9701014925201</v>
          </cell>
        </row>
        <row r="233">
          <cell r="A233" t="str">
            <v xml:space="preserve">   Deferred Taxes</v>
          </cell>
          <cell r="B233">
            <v>1048.3176516209717</v>
          </cell>
          <cell r="C233">
            <v>1464.0125148225263</v>
          </cell>
          <cell r="D233">
            <v>1919.8473582918791</v>
          </cell>
          <cell r="E233">
            <v>2265.8182722880783</v>
          </cell>
          <cell r="F233">
            <v>2470.0131568057518</v>
          </cell>
          <cell r="G233">
            <v>2604.7105278384502</v>
          </cell>
        </row>
        <row r="234">
          <cell r="A234" t="str">
            <v xml:space="preserve">   Long Term Debt</v>
          </cell>
          <cell r="B234" t="e">
            <v>#REF!</v>
          </cell>
          <cell r="C234" t="e">
            <v>#REF!</v>
          </cell>
          <cell r="D234" t="e">
            <v>#REF!</v>
          </cell>
          <cell r="E234" t="e">
            <v>#REF!</v>
          </cell>
          <cell r="F234" t="e">
            <v>#REF!</v>
          </cell>
          <cell r="G234" t="e">
            <v>#REF!</v>
          </cell>
        </row>
        <row r="235">
          <cell r="A235" t="str">
            <v xml:space="preserve">           Total Capitalization</v>
          </cell>
          <cell r="B235" t="e">
            <v>#REF!</v>
          </cell>
          <cell r="C235" t="e">
            <v>#REF!</v>
          </cell>
          <cell r="D235" t="e">
            <v>#REF!</v>
          </cell>
          <cell r="E235" t="e">
            <v>#REF!</v>
          </cell>
          <cell r="F235" t="e">
            <v>#REF!</v>
          </cell>
          <cell r="G235" t="e">
            <v>#REF!</v>
          </cell>
          <cell r="H235" t="e">
            <v>#REF!</v>
          </cell>
        </row>
        <row r="238">
          <cell r="A238" t="str">
            <v>Return on Common Equity</v>
          </cell>
          <cell r="B238">
            <v>0.36884942655619324</v>
          </cell>
          <cell r="C238">
            <v>0.30380870051869835</v>
          </cell>
          <cell r="D238">
            <v>0.25331123712122022</v>
          </cell>
          <cell r="E238">
            <v>0.21631610095761916</v>
          </cell>
          <cell r="F238">
            <v>0.20316518616860224</v>
          </cell>
          <cell r="G238">
            <v>0.18892135715706954</v>
          </cell>
        </row>
        <row r="239">
          <cell r="A239" t="str">
            <v xml:space="preserve">            Target:  15%</v>
          </cell>
        </row>
        <row r="241">
          <cell r="A241" t="str">
            <v>Debt / Equity Ratios</v>
          </cell>
        </row>
        <row r="242">
          <cell r="A242" t="str">
            <v xml:space="preserve">   Without Defered Taxes</v>
          </cell>
          <cell r="B242" t="e">
            <v>#REF!</v>
          </cell>
          <cell r="C242" t="e">
            <v>#REF!</v>
          </cell>
          <cell r="D242" t="e">
            <v>#REF!</v>
          </cell>
          <cell r="E242" t="e">
            <v>#REF!</v>
          </cell>
          <cell r="F242" t="e">
            <v>#REF!</v>
          </cell>
          <cell r="G242" t="e">
            <v>#REF!</v>
          </cell>
        </row>
        <row r="243">
          <cell r="A243" t="str">
            <v xml:space="preserve">            Maximum Ratio 2.0 to 1</v>
          </cell>
        </row>
        <row r="244">
          <cell r="A244" t="str">
            <v xml:space="preserve">   With Defered Taxes</v>
          </cell>
          <cell r="B244" t="e">
            <v>#REF!</v>
          </cell>
          <cell r="C244" t="e">
            <v>#REF!</v>
          </cell>
          <cell r="D244" t="e">
            <v>#REF!</v>
          </cell>
          <cell r="E244" t="e">
            <v>#REF!</v>
          </cell>
          <cell r="F244" t="e">
            <v>#REF!</v>
          </cell>
          <cell r="G244" t="e">
            <v>#REF!</v>
          </cell>
        </row>
        <row r="245">
          <cell r="A245" t="str">
            <v xml:space="preserve">            Maximum Ratio 4.0 to 1</v>
          </cell>
        </row>
        <row r="247">
          <cell r="A247" t="str">
            <v>Interest Coverage Ratio</v>
          </cell>
          <cell r="B247">
            <v>6.2529446036639467</v>
          </cell>
          <cell r="C247">
            <v>8.0320054788162398</v>
          </cell>
          <cell r="D247">
            <v>4.8374342545570839</v>
          </cell>
          <cell r="E247">
            <v>5.8404191855400525</v>
          </cell>
          <cell r="F247">
            <v>7.2871020202266603</v>
          </cell>
          <cell r="G247">
            <v>9.5067534167180341</v>
          </cell>
        </row>
        <row r="248">
          <cell r="A248" t="str">
            <v xml:space="preserve">            Minimum Ratio 3.0 x</v>
          </cell>
        </row>
        <row r="249">
          <cell r="H249">
            <v>2001</v>
          </cell>
        </row>
        <row r="250">
          <cell r="A250" t="str">
            <v>Distribution of Funded Investments</v>
          </cell>
          <cell r="H250" t="str">
            <v>% of Total</v>
          </cell>
        </row>
        <row r="251">
          <cell r="A251" t="str">
            <v xml:space="preserve">    Affordable Housing</v>
          </cell>
          <cell r="B251">
            <v>645.29379986889978</v>
          </cell>
          <cell r="C251">
            <v>619.35955637895768</v>
          </cell>
          <cell r="D251">
            <v>668.12793099782357</v>
          </cell>
          <cell r="E251">
            <v>688.2246899994343</v>
          </cell>
          <cell r="F251">
            <v>687.69801120390287</v>
          </cell>
          <cell r="G251">
            <v>692.86752863151185</v>
          </cell>
          <cell r="H251">
            <v>0.14061208554212404</v>
          </cell>
        </row>
        <row r="252">
          <cell r="A252" t="str">
            <v xml:space="preserve">    Aircraft</v>
          </cell>
          <cell r="B252">
            <v>115.010279</v>
          </cell>
          <cell r="C252">
            <v>115.010279</v>
          </cell>
          <cell r="D252">
            <v>115.010279</v>
          </cell>
          <cell r="E252">
            <v>114.999279</v>
          </cell>
          <cell r="F252">
            <v>112.522279</v>
          </cell>
          <cell r="G252">
            <v>109.61627899999999</v>
          </cell>
          <cell r="H252">
            <v>2.2245772766982471E-2</v>
          </cell>
        </row>
        <row r="253">
          <cell r="A253" t="str">
            <v xml:space="preserve">    Energy Sector</v>
          </cell>
          <cell r="B253">
            <v>1544.76002425</v>
          </cell>
          <cell r="C253">
            <v>1896.8014849841773</v>
          </cell>
          <cell r="D253">
            <v>2204.3425629841772</v>
          </cell>
          <cell r="E253">
            <v>2455.4961289841772</v>
          </cell>
          <cell r="F253">
            <v>2672.9102049841772</v>
          </cell>
          <cell r="G253">
            <v>2887.584593984177</v>
          </cell>
          <cell r="H253">
            <v>0.58601287426670767</v>
          </cell>
        </row>
        <row r="254">
          <cell r="A254" t="str">
            <v xml:space="preserve">    Vendor Financing</v>
          </cell>
          <cell r="B254">
            <v>0</v>
          </cell>
          <cell r="C254">
            <v>109.28601908500001</v>
          </cell>
          <cell r="D254">
            <v>118.61313551250001</v>
          </cell>
          <cell r="E254">
            <v>128.50028821280307</v>
          </cell>
          <cell r="F254">
            <v>139.08216967625378</v>
          </cell>
          <cell r="G254">
            <v>150.20256812760383</v>
          </cell>
          <cell r="H254">
            <v>3.0482445035229472E-2</v>
          </cell>
        </row>
        <row r="255">
          <cell r="A255" t="str">
            <v xml:space="preserve">    Infrastructure</v>
          </cell>
          <cell r="B255">
            <v>32.574087308852398</v>
          </cell>
          <cell r="C255">
            <v>87.787686235649602</v>
          </cell>
          <cell r="D255">
            <v>735.56811748719122</v>
          </cell>
          <cell r="E255">
            <v>910.89578965002681</v>
          </cell>
          <cell r="F255">
            <v>1036.3955529174252</v>
          </cell>
          <cell r="G255">
            <v>1087.2395352050546</v>
          </cell>
          <cell r="H255">
            <v>0.22064682238895636</v>
          </cell>
        </row>
        <row r="256">
          <cell r="A256" t="str">
            <v xml:space="preserve">             Total Funded Investments</v>
          </cell>
          <cell r="B256">
            <v>2337.6381904277523</v>
          </cell>
          <cell r="C256">
            <v>2828.2450256837847</v>
          </cell>
          <cell r="D256">
            <v>3841.6620259816918</v>
          </cell>
          <cell r="E256">
            <v>4298.1161758464414</v>
          </cell>
          <cell r="F256">
            <v>4648.6082177817589</v>
          </cell>
          <cell r="G256">
            <v>4927.5105049483473</v>
          </cell>
          <cell r="H256">
            <v>1</v>
          </cell>
        </row>
        <row r="258">
          <cell r="A258" t="str">
            <v>Cash Flow from Operations</v>
          </cell>
        </row>
        <row r="259">
          <cell r="A259" t="str">
            <v xml:space="preserve">    Affordable Housing</v>
          </cell>
          <cell r="B259">
            <v>87.605963416859794</v>
          </cell>
          <cell r="C259">
            <v>103.38465107810768</v>
          </cell>
          <cell r="D259">
            <v>99.282990950931961</v>
          </cell>
          <cell r="E259">
            <v>109.67002130606767</v>
          </cell>
          <cell r="F259">
            <v>112.98641611054572</v>
          </cell>
          <cell r="G259">
            <v>112.52692918887941</v>
          </cell>
        </row>
        <row r="260">
          <cell r="A260" t="str">
            <v xml:space="preserve">    Aircraft</v>
          </cell>
          <cell r="B260">
            <v>10.336</v>
          </cell>
          <cell r="C260">
            <v>8.354000000000001</v>
          </cell>
          <cell r="D260">
            <v>3.7320000000000002</v>
          </cell>
          <cell r="E260">
            <v>-1.579</v>
          </cell>
          <cell r="F260">
            <v>-1.294</v>
          </cell>
          <cell r="G260">
            <v>-1.2590000000000001</v>
          </cell>
        </row>
        <row r="261">
          <cell r="A261" t="str">
            <v xml:space="preserve">    Energy Sector</v>
          </cell>
          <cell r="B261">
            <v>255.19753025000006</v>
          </cell>
          <cell r="C261">
            <v>306.96472200000005</v>
          </cell>
          <cell r="D261">
            <v>330.44182999999992</v>
          </cell>
          <cell r="E261">
            <v>315.39821499999999</v>
          </cell>
          <cell r="F261">
            <v>199.99802200000002</v>
          </cell>
          <cell r="G261">
            <v>134.24508699999998</v>
          </cell>
        </row>
        <row r="262">
          <cell r="A262" t="str">
            <v xml:space="preserve">    Infrastructure</v>
          </cell>
          <cell r="B262">
            <v>2.7336170535691999</v>
          </cell>
          <cell r="C262">
            <v>1.9182698979119996</v>
          </cell>
          <cell r="D262">
            <v>59.385387583315996</v>
          </cell>
          <cell r="E262">
            <v>89.53281667143581</v>
          </cell>
          <cell r="F262">
            <v>109.04385372900005</v>
          </cell>
          <cell r="G262">
            <v>157.09237358014954</v>
          </cell>
        </row>
        <row r="263">
          <cell r="A263" t="str">
            <v xml:space="preserve">             Total Cash Flow</v>
          </cell>
          <cell r="B263">
            <v>355.87311072042905</v>
          </cell>
          <cell r="C263">
            <v>420.62164297601976</v>
          </cell>
          <cell r="D263">
            <v>492.8422085342479</v>
          </cell>
          <cell r="E263">
            <v>513.02205297750345</v>
          </cell>
          <cell r="F263">
            <v>420.73429183954579</v>
          </cell>
          <cell r="G263">
            <v>402.60538976902893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sheetName val="Accrual"/>
    </sheetNames>
    <sheetDataSet>
      <sheetData sheetId="0" refreshError="1"/>
      <sheetData sheetId="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 Form 2"/>
      <sheetName val="Time Impact Analysis"/>
      <sheetName val="List Data"/>
      <sheetName val="Reference Table"/>
      <sheetName val="Data Table CR Form 2"/>
      <sheetName val="Data Table TIA"/>
      <sheetName val="Data Table CIA"/>
      <sheetName val="Data Table RIA"/>
      <sheetName val="Classification Matrix 2"/>
      <sheetName val="Cost Impact Analysis"/>
      <sheetName val="Risk Impact Analysis"/>
    </sheetNames>
    <sheetDataSet>
      <sheetData sheetId="0">
        <row r="5">
          <cell r="F5" t="str">
            <v>Project Change</v>
          </cell>
        </row>
      </sheetData>
      <sheetData sheetId="1" refreshError="1"/>
      <sheetData sheetId="2">
        <row r="2">
          <cell r="A2" t="str">
            <v>Blanket Reduction</v>
          </cell>
          <cell r="B2" t="str">
            <v>Approved - Direction To Proceed</v>
          </cell>
          <cell r="C2" t="str">
            <v>Planning</v>
          </cell>
          <cell r="D2" t="str">
            <v>Random / Judgement - Class 5</v>
          </cell>
          <cell r="F2" t="str">
            <v>M = Milestone</v>
          </cell>
          <cell r="G2" t="str">
            <v>Apparatus Engineering</v>
          </cell>
          <cell r="I2" t="str">
            <v>Project Change</v>
          </cell>
          <cell r="K2" t="str">
            <v>Backcharge</v>
          </cell>
          <cell r="L2" t="str">
            <v>Added Facilities</v>
          </cell>
          <cell r="M2" t="str">
            <v>Open</v>
          </cell>
          <cell r="N2" t="str">
            <v>Direct Control</v>
          </cell>
          <cell r="P2" t="str">
            <v>In Place</v>
          </cell>
          <cell r="R2" t="str">
            <v>Urgent</v>
          </cell>
        </row>
        <row r="3">
          <cell r="A3" t="str">
            <v>Budget Increase</v>
          </cell>
          <cell r="B3" t="str">
            <v>Approved for Implementation</v>
          </cell>
          <cell r="C3" t="str">
            <v>Development / Licensing</v>
          </cell>
          <cell r="D3" t="str">
            <v>Rough Order of Magnitude - Class 4</v>
          </cell>
          <cell r="F3" t="str">
            <v>C = Critical Path</v>
          </cell>
          <cell r="G3" t="str">
            <v>Businss Planning &amp; Financial Management</v>
          </cell>
          <cell r="I3" t="str">
            <v>Project Reconciliation</v>
          </cell>
          <cell r="K3" t="str">
            <v>Safety</v>
          </cell>
          <cell r="L3" t="str">
            <v>DSP</v>
          </cell>
          <cell r="M3" t="str">
            <v>Closed</v>
          </cell>
          <cell r="N3" t="str">
            <v>Indirect Control</v>
          </cell>
          <cell r="P3" t="str">
            <v>Possible</v>
          </cell>
          <cell r="R3" t="str">
            <v>Non-Urgent</v>
          </cell>
        </row>
        <row r="4">
          <cell r="A4" t="str">
            <v>Contingency - Program</v>
          </cell>
          <cell r="B4" t="str">
            <v>Approved for Implementation as Noted</v>
          </cell>
          <cell r="C4" t="str">
            <v>Execution</v>
          </cell>
          <cell r="D4" t="str">
            <v>Unit Estimate (Cost Per) - Class 3</v>
          </cell>
          <cell r="F4" t="str">
            <v>R = Regulatory Filing</v>
          </cell>
          <cell r="G4" t="str">
            <v>Corporate Environmental Health &amp; Safety</v>
          </cell>
          <cell r="I4" t="str">
            <v>Program Change</v>
          </cell>
          <cell r="K4" t="str">
            <v>Schedule Recovery</v>
          </cell>
          <cell r="L4" t="str">
            <v>Grid Apps &amp; Communications</v>
          </cell>
          <cell r="N4" t="str">
            <v>Influence</v>
          </cell>
          <cell r="P4" t="str">
            <v>Unknown</v>
          </cell>
        </row>
        <row r="5">
          <cell r="A5" t="str">
            <v>Contingency - Project</v>
          </cell>
          <cell r="B5" t="str">
            <v>Cancelled - Conditions No Longer Exist</v>
          </cell>
          <cell r="D5" t="str">
            <v>Drawing / Scope - Class 2</v>
          </cell>
          <cell r="F5" t="str">
            <v>O = Operating Date</v>
          </cell>
          <cell r="G5" t="str">
            <v>Field Engineering</v>
          </cell>
          <cell r="I5" t="str">
            <v>Program Reconciliation</v>
          </cell>
          <cell r="K5" t="str">
            <v>Staffing</v>
          </cell>
          <cell r="L5" t="str">
            <v>IR</v>
          </cell>
          <cell r="N5" t="str">
            <v>None</v>
          </cell>
          <cell r="P5" t="str">
            <v>Not Possible</v>
          </cell>
        </row>
        <row r="6">
          <cell r="A6" t="str">
            <v>Contingency - Work Order</v>
          </cell>
          <cell r="B6" t="str">
            <v xml:space="preserve">Deferred Until MM/DD/YY (Enter Date) </v>
          </cell>
          <cell r="D6" t="str">
            <v>Bid Basis - Class 1</v>
          </cell>
          <cell r="G6" t="str">
            <v>Generation Interconnection Planning</v>
          </cell>
          <cell r="K6" t="str">
            <v>Unbought Scope</v>
          </cell>
          <cell r="L6" t="str">
            <v>Major Projects</v>
          </cell>
        </row>
        <row r="7">
          <cell r="A7" t="str">
            <v>Customer</v>
          </cell>
          <cell r="B7" t="str">
            <v>Disputed</v>
          </cell>
          <cell r="D7" t="str">
            <v>Expenditure Plan Analysis/Reconciliation</v>
          </cell>
          <cell r="G7" t="str">
            <v>Grid Operations</v>
          </cell>
          <cell r="K7" t="str">
            <v>Value Engineering</v>
          </cell>
          <cell r="L7" t="str">
            <v>RLA/FSA</v>
          </cell>
        </row>
        <row r="8">
          <cell r="A8" t="str">
            <v>Not Applicable</v>
          </cell>
          <cell r="B8" t="str">
            <v>In Negotiation</v>
          </cell>
          <cell r="G8" t="str">
            <v>Information Technology</v>
          </cell>
          <cell r="L8" t="str">
            <v>Rule 20B/C</v>
          </cell>
        </row>
        <row r="9">
          <cell r="A9" t="str">
            <v>Unknown</v>
          </cell>
          <cell r="B9" t="str">
            <v>In Progress</v>
          </cell>
          <cell r="G9" t="str">
            <v>Law</v>
          </cell>
          <cell r="L9" t="str">
            <v>Transmission Projects (TIP)</v>
          </cell>
        </row>
        <row r="10">
          <cell r="B10" t="str">
            <v>Pending</v>
          </cell>
          <cell r="G10" t="str">
            <v>Local Planning</v>
          </cell>
          <cell r="L10" t="str">
            <v>TRTP 1-3</v>
          </cell>
        </row>
        <row r="11">
          <cell r="B11" t="str">
            <v>Rejected</v>
          </cell>
          <cell r="G11" t="str">
            <v>Local Public Affairs</v>
          </cell>
          <cell r="L11" t="str">
            <v>TRTP 4-11</v>
          </cell>
        </row>
        <row r="12">
          <cell r="B12" t="str">
            <v>Revise and Resubmit</v>
          </cell>
          <cell r="G12" t="str">
            <v>Project Management Organization</v>
          </cell>
          <cell r="L12" t="str">
            <v>TSP</v>
          </cell>
        </row>
        <row r="13">
          <cell r="G13" t="str">
            <v>Real Properties</v>
          </cell>
          <cell r="L13" t="str">
            <v>WDAT/Gen-Tie/TO/Other</v>
          </cell>
        </row>
        <row r="14">
          <cell r="G14" t="str">
            <v>Regulatory Policy Affairs</v>
          </cell>
        </row>
        <row r="15">
          <cell r="G15" t="str">
            <v>Substation Construction</v>
          </cell>
        </row>
        <row r="16">
          <cell r="G16" t="str">
            <v>Substation Estimating</v>
          </cell>
        </row>
        <row r="17">
          <cell r="G17" t="str">
            <v>Sub-Transmission Construction</v>
          </cell>
        </row>
        <row r="18">
          <cell r="G18" t="str">
            <v>Supply Chain Management</v>
          </cell>
        </row>
        <row r="19">
          <cell r="G19" t="str">
            <v>System Planning Integration</v>
          </cell>
        </row>
        <row r="20">
          <cell r="G20" t="str">
            <v>Technical Planning</v>
          </cell>
        </row>
        <row r="21">
          <cell r="G21" t="str">
            <v>Telecommunications</v>
          </cell>
        </row>
        <row r="22">
          <cell r="G22" t="str">
            <v>Transmission Construction</v>
          </cell>
        </row>
        <row r="23">
          <cell r="G23" t="str">
            <v>Transmission Line Estimating</v>
          </cell>
        </row>
        <row r="24">
          <cell r="G24" t="str">
            <v>Transmission Project Licensing</v>
          </cell>
        </row>
      </sheetData>
      <sheetData sheetId="3">
        <row r="2">
          <cell r="B2" t="str">
            <v>Alberhill</v>
          </cell>
        </row>
        <row r="3">
          <cell r="B3" t="str">
            <v>Banducci 66/12kV Substation</v>
          </cell>
        </row>
        <row r="4">
          <cell r="B4" t="str">
            <v>Battle: Construct new 115kV substation w</v>
          </cell>
        </row>
        <row r="5">
          <cell r="B5" t="str">
            <v>Charro 220kV Substation (AES Daggett 2)</v>
          </cell>
        </row>
        <row r="6">
          <cell r="B6" t="str">
            <v>Circle City (Horsetown) 66/12kV Substation</v>
          </cell>
        </row>
        <row r="7">
          <cell r="B7" t="str">
            <v>Colorado River 230kV Expansion</v>
          </cell>
        </row>
        <row r="8">
          <cell r="B8" t="str">
            <v>Devers Colorado River (DPV2) 500kV Transmission Line</v>
          </cell>
        </row>
        <row r="9">
          <cell r="B9" t="str">
            <v>Devers Mirage 220kV &amp; 115kV System Split</v>
          </cell>
        </row>
        <row r="10">
          <cell r="B10" t="str">
            <v>Dinosaur -Licensing</v>
          </cell>
        </row>
        <row r="11">
          <cell r="B11" t="str">
            <v>Downs 115/12kV Substation Conversion</v>
          </cell>
        </row>
        <row r="12">
          <cell r="B12" t="str">
            <v>DSP Circuits</v>
          </cell>
        </row>
        <row r="13">
          <cell r="B13" t="str">
            <v>DSP Substations Desert Region</v>
          </cell>
        </row>
        <row r="14">
          <cell r="B14" t="str">
            <v>DSP Substations Metro East Region</v>
          </cell>
        </row>
        <row r="15">
          <cell r="B15" t="str">
            <v>DSP Substations Metro West Region</v>
          </cell>
        </row>
        <row r="16">
          <cell r="B16" t="str">
            <v>DSP Substations North Coast Region</v>
          </cell>
        </row>
        <row r="17">
          <cell r="B17" t="str">
            <v>DSP Substations Orange Region</v>
          </cell>
        </row>
        <row r="18">
          <cell r="B18" t="str">
            <v>DSP Substations Rural Region</v>
          </cell>
        </row>
        <row r="19">
          <cell r="B19" t="str">
            <v>DSP Substations San Jacinto Region</v>
          </cell>
        </row>
        <row r="20">
          <cell r="B20" t="str">
            <v>DSP Substations San Joaquin Region</v>
          </cell>
        </row>
        <row r="21">
          <cell r="B21" t="str">
            <v>El Casco 230/115/12kV Substation</v>
          </cell>
        </row>
        <row r="22">
          <cell r="B22" t="str">
            <v>Eldorado Ivanpah 230kV Transmission Line</v>
          </cell>
        </row>
        <row r="23">
          <cell r="B23" t="str">
            <v>EME Walnut Creek 220kV Transmission Line</v>
          </cell>
        </row>
        <row r="24">
          <cell r="B24" t="str">
            <v>Falcon Ridge (Devore) 66/12kV Substation</v>
          </cell>
        </row>
        <row r="25">
          <cell r="B25" t="str">
            <v>Farmer - Licensing</v>
          </cell>
        </row>
        <row r="26">
          <cell r="B26" t="str">
            <v>Fogarty 115/12kV Substation</v>
          </cell>
        </row>
        <row r="27">
          <cell r="B27" t="str">
            <v>Guardian 66/12kV Substation</v>
          </cell>
        </row>
        <row r="28">
          <cell r="B28" t="str">
            <v>Ivyglen 115kV SubTransmission Line</v>
          </cell>
        </row>
        <row r="29">
          <cell r="B29" t="str">
            <v>Jasper 220kV Substation</v>
          </cell>
        </row>
        <row r="30">
          <cell r="B30" t="str">
            <v>Kimball 66/12kV Substation</v>
          </cell>
        </row>
        <row r="31">
          <cell r="B31" t="str">
            <v>Lakeview (Nuevo #2) 115/12kV Substation</v>
          </cell>
        </row>
        <row r="32">
          <cell r="B32" t="str">
            <v>Leatherneck 115/33kV Substation</v>
          </cell>
        </row>
        <row r="33">
          <cell r="B33" t="str">
            <v>Lockhart 220kV Substation</v>
          </cell>
        </row>
        <row r="34">
          <cell r="B34" t="str">
            <v>Lugo Pisgah Phase 2 500kV Transmission Line</v>
          </cell>
        </row>
        <row r="35">
          <cell r="B35" t="str">
            <v>Mascot (New Hanford) 66/12kV Substation</v>
          </cell>
        </row>
        <row r="36">
          <cell r="B36" t="str">
            <v>Memorial (New Porterville) 66/12kV Substation</v>
          </cell>
        </row>
        <row r="37">
          <cell r="B37" t="str">
            <v>Morongo Transmission Relocation (West of Devers 230kV Rebuild)</v>
          </cell>
        </row>
        <row r="38">
          <cell r="B38" t="str">
            <v>New Victor Sub: Licensing Phase</v>
          </cell>
        </row>
        <row r="39">
          <cell r="B39" t="str">
            <v>North Apple Valley 115/12kV Substation</v>
          </cell>
        </row>
        <row r="40">
          <cell r="B40" t="str">
            <v>Presidential (Simi Valley) 66/16kV Substation</v>
          </cell>
        </row>
        <row r="41">
          <cell r="B41" t="str">
            <v>Red Bluff 220/115kV Substation</v>
          </cell>
        </row>
        <row r="42">
          <cell r="B42" t="str">
            <v>Renaissance- Licensing</v>
          </cell>
        </row>
        <row r="43">
          <cell r="B43" t="str">
            <v>San Joaquin Cross Valley Loop</v>
          </cell>
        </row>
        <row r="44">
          <cell r="B44" t="str">
            <v>Triton 115/12kV Substation</v>
          </cell>
        </row>
        <row r="45">
          <cell r="B45" t="str">
            <v>TRTP Segment 3</v>
          </cell>
        </row>
        <row r="46">
          <cell r="B46" t="str">
            <v xml:space="preserve">TRTP All Segments 4 to 11 </v>
          </cell>
        </row>
        <row r="47">
          <cell r="B47" t="str">
            <v>TRTP Mgt Pkg #1 - Seg 4, 5 &amp; 10</v>
          </cell>
        </row>
        <row r="48">
          <cell r="B48" t="str">
            <v>TRTP Segment 4 T/L</v>
          </cell>
        </row>
        <row r="49">
          <cell r="B49" t="str">
            <v>TRTP Segment 5 T/L</v>
          </cell>
        </row>
        <row r="50">
          <cell r="B50" t="str">
            <v>TRTP Segment 10 T/L</v>
          </cell>
        </row>
        <row r="51">
          <cell r="B51" t="str">
            <v>TRTP Mgt Pkg #2 - Seg 6, 7 &amp; 11</v>
          </cell>
        </row>
        <row r="52">
          <cell r="B52" t="str">
            <v>TRTP Segment 6 T/L</v>
          </cell>
        </row>
        <row r="53">
          <cell r="B53" t="str">
            <v>TRTP Segment 7 T/L</v>
          </cell>
        </row>
        <row r="54">
          <cell r="B54" t="str">
            <v>TRTP Segment 11 T/L</v>
          </cell>
        </row>
        <row r="55">
          <cell r="B55" t="str">
            <v>TRTP Mgt Pkg #3 - Seg 8</v>
          </cell>
        </row>
        <row r="56">
          <cell r="B56" t="str">
            <v>TRTP Segment 8 T/L</v>
          </cell>
        </row>
        <row r="57">
          <cell r="B57" t="str">
            <v>TRTP Mgt Pkg #4 - Substations</v>
          </cell>
        </row>
        <row r="58">
          <cell r="B58" t="str">
            <v>TRTP Antelope SS</v>
          </cell>
        </row>
        <row r="59">
          <cell r="B59" t="str">
            <v>TRTP Chino SS</v>
          </cell>
        </row>
        <row r="60">
          <cell r="B60" t="str">
            <v>TRTP Drycreekwind SS</v>
          </cell>
        </row>
        <row r="61">
          <cell r="B61" t="str">
            <v>TRTP Eagle Rock SS</v>
          </cell>
        </row>
        <row r="62">
          <cell r="B62" t="str">
            <v>TRTP Gould SS</v>
          </cell>
        </row>
        <row r="63">
          <cell r="B63" t="str">
            <v>TRTP Mesa SS</v>
          </cell>
        </row>
        <row r="64">
          <cell r="B64" t="str">
            <v>TRTP Mira Loma SS</v>
          </cell>
        </row>
        <row r="65">
          <cell r="B65" t="str">
            <v>TRTP Pardee SS</v>
          </cell>
        </row>
        <row r="66">
          <cell r="B66" t="str">
            <v>TRTP Rio Hondo SS</v>
          </cell>
        </row>
        <row r="67">
          <cell r="B67" t="str">
            <v>TRTP Vincent SS</v>
          </cell>
        </row>
        <row r="68">
          <cell r="B68" t="str">
            <v>TRTP Whirlwind SS</v>
          </cell>
        </row>
        <row r="69">
          <cell r="B69" t="str">
            <v>TRTP Windhub SS</v>
          </cell>
        </row>
        <row r="70">
          <cell r="B70" t="str">
            <v>TRTP Licensing &amp; Prelim. Eng.</v>
          </cell>
        </row>
        <row r="71">
          <cell r="B71" t="str">
            <v>TRTP Mgt Pkg #5 - SVC</v>
          </cell>
        </row>
        <row r="72">
          <cell r="B72" t="str">
            <v>TRTP Mgt Pkg #6 - Subtransmission</v>
          </cell>
        </row>
        <row r="73">
          <cell r="B73" t="str">
            <v>TRTP Mgt Pkg #7 - Home Office</v>
          </cell>
        </row>
        <row r="74">
          <cell r="B74" t="str">
            <v>TRTP Mgt Pkg #8 - Licensing &amp; Planning</v>
          </cell>
        </row>
        <row r="75">
          <cell r="B75" t="str">
            <v>TRTP Segment 9</v>
          </cell>
        </row>
        <row r="76">
          <cell r="B76" t="str">
            <v>TRTP Subtransmission Work at Antelope</v>
          </cell>
        </row>
        <row r="77">
          <cell r="B77" t="str">
            <v>TRTP NON-SPECIFIC COST PLAN</v>
          </cell>
        </row>
        <row r="78">
          <cell r="B78" t="str">
            <v>Wildlife: Install new 220kV Switchyard</v>
          </cell>
        </row>
        <row r="79">
          <cell r="B79" t="str">
            <v>TSP</v>
          </cell>
        </row>
        <row r="80">
          <cell r="B80" t="str">
            <v>2010 - IR B Banks</v>
          </cell>
        </row>
        <row r="81">
          <cell r="B81" t="str">
            <v>2010 Circuits</v>
          </cell>
        </row>
        <row r="82">
          <cell r="B82" t="str">
            <v>2010 CLRP Projects</v>
          </cell>
        </row>
        <row r="83">
          <cell r="B83" t="str">
            <v>2010 IR 220 kV Relays</v>
          </cell>
        </row>
        <row r="84">
          <cell r="B84" t="str">
            <v>2010 IR A Banks</v>
          </cell>
        </row>
        <row r="85">
          <cell r="B85" t="str">
            <v>2010 IR Non Bulk CBs 66Kv</v>
          </cell>
        </row>
        <row r="86">
          <cell r="B86" t="str">
            <v>2010 IR Non-Bulk Breakers &lt;=16kV</v>
          </cell>
        </row>
        <row r="87">
          <cell r="B87" t="str">
            <v>2010 IR-Bulk CBS</v>
          </cell>
        </row>
        <row r="88">
          <cell r="B88" t="str">
            <v>2010 IR-CCVTS</v>
          </cell>
        </row>
        <row r="89">
          <cell r="B89" t="str">
            <v>2010 Non-Circuits</v>
          </cell>
        </row>
        <row r="90">
          <cell r="B90" t="str">
            <v>2010 Sub IR Disconnect (053)</v>
          </cell>
        </row>
        <row r="91">
          <cell r="B91" t="str">
            <v>2010 Sub IR- Misc Equip (053)</v>
          </cell>
        </row>
        <row r="92">
          <cell r="B92" t="str">
            <v>2010 Sub IR PTs (O53)</v>
          </cell>
        </row>
        <row r="93">
          <cell r="B93" t="str">
            <v>2010 Sub IR Reg (053)</v>
          </cell>
        </row>
        <row r="94">
          <cell r="B94" t="str">
            <v>2010 SubIR Arrestor (053)</v>
          </cell>
        </row>
        <row r="95">
          <cell r="B95" t="str">
            <v>2010 SUBIR Control Cable (053)</v>
          </cell>
        </row>
        <row r="96">
          <cell r="B96" t="str">
            <v>2010 SUBIR XFMR (053)</v>
          </cell>
        </row>
        <row r="97">
          <cell r="B97" t="str">
            <v>2010-IR NON-BULK CBs 115 KV</v>
          </cell>
        </row>
        <row r="98">
          <cell r="B98" t="str">
            <v>5033-5070--RECTOR: INSTALL A SECOND SET</v>
          </cell>
        </row>
        <row r="99">
          <cell r="B99" t="str">
            <v>5033-5072--RECTOR SUB: INSTALL 28.8 MVAR</v>
          </cell>
        </row>
        <row r="100">
          <cell r="B100" t="str">
            <v>5045-5013--MOHAVE: INSTALL NEW MEER BUI</v>
          </cell>
        </row>
        <row r="101">
          <cell r="B101" t="str">
            <v>5152-8202--JOSE: RECONFIGURE GROUND DETE</v>
          </cell>
        </row>
        <row r="102">
          <cell r="B102" t="str">
            <v>5205-5007--DOUGLAS SUB: REPLACE RELAYS W</v>
          </cell>
        </row>
        <row r="103">
          <cell r="B103" t="str">
            <v>5344 VALLEY-AULD VALLEY-SUN CITY VALLE</v>
          </cell>
        </row>
        <row r="104">
          <cell r="B104" t="str">
            <v>6423 VALLEY-AULD-PAUBA 115 KV: RECONDUCT</v>
          </cell>
        </row>
        <row r="105">
          <cell r="B105" t="str">
            <v>8016-5017--FARRELL: UPGRADE AND INSTALL</v>
          </cell>
        </row>
        <row r="106">
          <cell r="B106" t="str">
            <v>Acton-Palmdale-Ritter Ranch Loop</v>
          </cell>
        </row>
        <row r="107">
          <cell r="B107" t="str">
            <v>AMADOR: UPGRADE 66KV LINE protection</v>
          </cell>
        </row>
        <row r="108">
          <cell r="B108" t="str">
            <v>Anita 65931</v>
          </cell>
        </row>
        <row r="109">
          <cell r="B109" t="str">
            <v>Antelope : Replace (34) 66kV CB's</v>
          </cell>
        </row>
        <row r="110">
          <cell r="B110" t="str">
            <v>Apple Valley  Add 4th Bank</v>
          </cell>
        </row>
        <row r="111">
          <cell r="B111" t="str">
            <v>Apple Valley: Upgrade protection on 115K</v>
          </cell>
        </row>
        <row r="112">
          <cell r="B112" t="str">
            <v>Aqueduct-63657</v>
          </cell>
        </row>
        <row r="113">
          <cell r="B113" t="str">
            <v>Arbors: Change settings on relays</v>
          </cell>
        </row>
        <row r="114">
          <cell r="B114" t="str">
            <v>Arrowhead - Prot- Relay Changes #2 115Kv</v>
          </cell>
        </row>
        <row r="115">
          <cell r="B115" t="str">
            <v>ARROYO REPLACE #1 BANK W</v>
          </cell>
        </row>
        <row r="116">
          <cell r="B116" t="str">
            <v>Arroyo: Add 1-16kV circuit.</v>
          </cell>
        </row>
        <row r="117">
          <cell r="B117" t="str">
            <v>BAILEY: EQUIP 220KV DOUBLE BREAKERS</v>
          </cell>
        </row>
        <row r="118">
          <cell r="B118" t="str">
            <v>BAIN: ADD 2-12KV CIRCUIT POSITIONS</v>
          </cell>
        </row>
        <row r="119">
          <cell r="B119" t="str">
            <v>Bandini: Upgrade PLC</v>
          </cell>
        </row>
        <row r="120">
          <cell r="B120" t="str">
            <v>Banning - new 115kV switchrack</v>
          </cell>
        </row>
        <row r="121">
          <cell r="B121" t="str">
            <v>Barre increase capacity from 60.75 to 88</v>
          </cell>
        </row>
        <row r="122">
          <cell r="B122" t="str">
            <v>Bassett - two 12kV circuits &amp; 3.0 MVAR</v>
          </cell>
        </row>
        <row r="123">
          <cell r="B123" t="str">
            <v>Bassett 66/12-Replace 17 Circuit Breaker</v>
          </cell>
        </row>
        <row r="124">
          <cell r="B124" t="str">
            <v>Big Creek #3 Replace DFR</v>
          </cell>
        </row>
        <row r="125">
          <cell r="B125" t="str">
            <v>Big Creek-Rector-Mung install line BCT's</v>
          </cell>
        </row>
        <row r="126">
          <cell r="B126" t="str">
            <v>Bliss: Replace Bank 1 and Bank 2 wit</v>
          </cell>
        </row>
        <row r="127">
          <cell r="B127" t="str">
            <v>Bradbury - increase transformer capacity</v>
          </cell>
        </row>
        <row r="128">
          <cell r="B128" t="str">
            <v>Brea Interconnection Project</v>
          </cell>
        </row>
        <row r="129">
          <cell r="B129" t="str">
            <v>Bunker: add 1-28MVA XFMR &amp; 1-12kv pos</v>
          </cell>
        </row>
        <row r="130">
          <cell r="B130" t="str">
            <v>Bunker: Add 46.8MVAR, 115KV Switch Cap B</v>
          </cell>
        </row>
        <row r="131">
          <cell r="B131" t="str">
            <v>Bunker: Equip 1-12 kV Circuit Position</v>
          </cell>
        </row>
        <row r="132">
          <cell r="B132" t="str">
            <v>Cabrillo Install New 66/12 Kv Bank</v>
          </cell>
        </row>
        <row r="133">
          <cell r="B133" t="str">
            <v>CAJALCO SUB:</v>
          </cell>
        </row>
        <row r="134">
          <cell r="B134" t="str">
            <v>Calectric 63588 Upgrade non-SAS protect</v>
          </cell>
        </row>
        <row r="135">
          <cell r="B135" t="str">
            <v>Calelectric- New 115KV Line Position</v>
          </cell>
        </row>
        <row r="136">
          <cell r="B136" t="str">
            <v>Canyon Sub - Replace (1) 66 kV CB</v>
          </cell>
        </row>
        <row r="137">
          <cell r="B137" t="str">
            <v>Cardiff built new cable tranch</v>
          </cell>
        </row>
        <row r="138">
          <cell r="B138" t="str">
            <v>Chase: Tie the #2S &amp; #2N on the low</v>
          </cell>
        </row>
        <row r="139">
          <cell r="B139" t="str">
            <v>Chatsworth: Change the Energy line CT ra</v>
          </cell>
        </row>
        <row r="140">
          <cell r="B140" t="str">
            <v>Chestnut: Increase Tran Bank Cap, 1-LP</v>
          </cell>
        </row>
        <row r="141">
          <cell r="B141" t="str">
            <v>CHINO: ADD 4TH 280MVA XFMR</v>
          </cell>
        </row>
        <row r="142">
          <cell r="B142" t="str">
            <v>Cimgen Sub: Upgrade protection as requir</v>
          </cell>
        </row>
        <row r="143">
          <cell r="B143" t="str">
            <v>Citrus: Upgrade 66 kV protection</v>
          </cell>
        </row>
        <row r="144">
          <cell r="B144" t="str">
            <v>City of Industry (PIN 4954)</v>
          </cell>
        </row>
        <row r="145">
          <cell r="B145" t="str">
            <v>Colorado</v>
          </cell>
        </row>
        <row r="146">
          <cell r="B146" t="str">
            <v>Concho Protection Upgrade</v>
          </cell>
        </row>
        <row r="147">
          <cell r="B147" t="str">
            <v>Concho Upgrade operat&amp;transfer buses 3.5</v>
          </cell>
        </row>
        <row r="148">
          <cell r="B148" t="str">
            <v>Concho: Equip 1-12kV LP, UG Getaway</v>
          </cell>
        </row>
        <row r="149">
          <cell r="B149" t="str">
            <v>Control Install (2) 55 kV Ground Bks</v>
          </cell>
        </row>
        <row r="150">
          <cell r="B150" t="str">
            <v>Corona - Build 33kV Switchrack</v>
          </cell>
        </row>
        <row r="151">
          <cell r="B151" t="str">
            <v>Cortez: Add 2-12kV circuits for a tot</v>
          </cell>
        </row>
        <row r="152">
          <cell r="B152" t="str">
            <v>Coso- Install 10MVA 115/12kV Xfrmr</v>
          </cell>
        </row>
        <row r="153">
          <cell r="B153" t="str">
            <v>Crater - 38769</v>
          </cell>
        </row>
        <row r="154">
          <cell r="B154" t="str">
            <v>Crest Sub -  Replace (2) CBs</v>
          </cell>
        </row>
        <row r="155">
          <cell r="B155" t="str">
            <v>CSDLA Puente Hills - C.B. (PIN 6751)</v>
          </cell>
        </row>
        <row r="156">
          <cell r="B156" t="str">
            <v>CSDLA Puente Hills - SGIA (PIN 6405)</v>
          </cell>
        </row>
        <row r="157">
          <cell r="B157" t="str">
            <v>Cudahy - Transformer Bank 66/16kV</v>
          </cell>
        </row>
        <row r="158">
          <cell r="B158" t="str">
            <v>Dalton: Upgrade 66 kV protection</v>
          </cell>
        </row>
        <row r="159">
          <cell r="B159" t="str">
            <v>Declez 66/12 Install Power quality meter</v>
          </cell>
        </row>
        <row r="160">
          <cell r="B160" t="str">
            <v>Del Amo (Phase I): Energineering</v>
          </cell>
        </row>
        <row r="161">
          <cell r="B161" t="str">
            <v>Del Amo 1A &amp; 2A Bank Criteria Upgrade</v>
          </cell>
        </row>
        <row r="162">
          <cell r="B162" t="str">
            <v>Del Valle - Const. new 66/16KV 56MVA Sub</v>
          </cell>
        </row>
        <row r="163">
          <cell r="B163" t="str">
            <v>Devers Jr</v>
          </cell>
        </row>
        <row r="164">
          <cell r="B164" t="str">
            <v>Devers Upgrade Protection</v>
          </cell>
        </row>
        <row r="165">
          <cell r="B165" t="str">
            <v>Devers: Rplc 115kV CBs</v>
          </cell>
        </row>
        <row r="166">
          <cell r="B166" t="str">
            <v>DEVERS:UPGRADE&amp; INSTALL NEW PROTECTION</v>
          </cell>
        </row>
        <row r="167">
          <cell r="B167" t="str">
            <v>Devers-Coachella 220kV Loop-In Project</v>
          </cell>
        </row>
        <row r="168">
          <cell r="B168" t="str">
            <v>Devil Canyon Sub: Upgrade protective rel</v>
          </cell>
        </row>
        <row r="169">
          <cell r="B169" t="str">
            <v>Diemer New Customer Sub</v>
          </cell>
        </row>
        <row r="170">
          <cell r="B170" t="str">
            <v>DIVISADERO SUB: REMOVE FACILITIES</v>
          </cell>
        </row>
        <row r="171">
          <cell r="B171" t="str">
            <v>Douglas Park - Construct new substation</v>
          </cell>
        </row>
        <row r="172">
          <cell r="B172" t="str">
            <v>Dougoil Phase-2 Replace Exst XFMR</v>
          </cell>
        </row>
        <row r="173">
          <cell r="B173" t="str">
            <v>Downey: Install SA2.</v>
          </cell>
        </row>
        <row r="174">
          <cell r="B174" t="str">
            <v>DSERP- REPLACE 12KV GROUND BANKS</v>
          </cell>
        </row>
        <row r="175">
          <cell r="B175" t="str">
            <v>DSP Cut Overs</v>
          </cell>
        </row>
        <row r="176">
          <cell r="B176" t="str">
            <v>Eagle Mountain: Add two SEL-2894</v>
          </cell>
        </row>
        <row r="177">
          <cell r="B177" t="str">
            <v>Eisenhower Convert 115kV Pos #6 inot Bus</v>
          </cell>
        </row>
        <row r="178">
          <cell r="B178" t="str">
            <v>EISENHOWER: INSTALL SAS.</v>
          </cell>
        </row>
        <row r="179">
          <cell r="B179" t="str">
            <v>El Dorado - Moenkopi 500kV Line</v>
          </cell>
        </row>
        <row r="180">
          <cell r="B180" t="str">
            <v>El Dorado - Upgrade 500kV protection</v>
          </cell>
        </row>
        <row r="181">
          <cell r="B181" t="str">
            <v>EL NIDO-Rep. of Cirecut Breakers 57 &amp; 58</v>
          </cell>
        </row>
        <row r="182">
          <cell r="B182" t="str">
            <v>El Sobrante-5009</v>
          </cell>
        </row>
        <row r="183">
          <cell r="B183" t="str">
            <v>Elizabeth Lake Add a 28MVA</v>
          </cell>
        </row>
        <row r="184">
          <cell r="B184" t="str">
            <v>ELIZABETHLAKE - 88277</v>
          </cell>
        </row>
        <row r="185">
          <cell r="B185" t="str">
            <v>Ellis Sub: Install No.3A transformer</v>
          </cell>
        </row>
        <row r="186">
          <cell r="B186" t="str">
            <v>Eric Install fiber optic commn.</v>
          </cell>
        </row>
        <row r="187">
          <cell r="B187" t="str">
            <v>Estero - 63214</v>
          </cell>
        </row>
        <row r="188">
          <cell r="B188" t="str">
            <v>Estrella: Replace (2) (E) 22.4 T/R</v>
          </cell>
        </row>
        <row r="189">
          <cell r="B189" t="str">
            <v>Etiwanda: Equip 1-12 kV circuit position</v>
          </cell>
        </row>
        <row r="190">
          <cell r="B190" t="str">
            <v>Etiwanda: Increase T/R Capacity</v>
          </cell>
        </row>
        <row r="191">
          <cell r="B191" t="str">
            <v>Etiwanda-Reduction substations</v>
          </cell>
        </row>
        <row r="192">
          <cell r="B192" t="str">
            <v>Fillmore: Install (1) 28 MVA XFMR</v>
          </cell>
        </row>
        <row r="193">
          <cell r="B193" t="str">
            <v>Firehouse Sub: Add 4-12kV positions and</v>
          </cell>
        </row>
        <row r="194">
          <cell r="B194" t="str">
            <v>Francis Substation</v>
          </cell>
        </row>
        <row r="195">
          <cell r="B195" t="str">
            <v>Frazier Park Sub: Replace 12 KV</v>
          </cell>
        </row>
        <row r="196">
          <cell r="B196" t="str">
            <v>Freemont  - 16kV circuit &amp; line position</v>
          </cell>
        </row>
        <row r="197">
          <cell r="B197" t="str">
            <v>Garnet 63589 Install 1-G.E. D 60 WITH</v>
          </cell>
        </row>
        <row r="198">
          <cell r="B198" t="str">
            <v>Gilbert: Engineering/design of the power</v>
          </cell>
        </row>
        <row r="199">
          <cell r="B199" t="str">
            <v>Gisler Sub: Equip 1-12 kV</v>
          </cell>
        </row>
        <row r="200">
          <cell r="B200" t="str">
            <v>Glen Avon - Galena Circuit</v>
          </cell>
        </row>
        <row r="201">
          <cell r="B201" t="str">
            <v>GOULD SUB: ADD 28.8MVAR S</v>
          </cell>
        </row>
        <row r="202">
          <cell r="B202" t="str">
            <v>Gould Sub: Add 66 kV circuit breakers</v>
          </cell>
        </row>
        <row r="203">
          <cell r="B203" t="str">
            <v>Grand Crossing Eng &amp; Const new 66kV</v>
          </cell>
        </row>
        <row r="204">
          <cell r="B204" t="str">
            <v>Greening Sub: Build 6-5" conduits</v>
          </cell>
        </row>
        <row r="205">
          <cell r="B205" t="str">
            <v>HAMILTON: INSTALLATION OF SAS</v>
          </cell>
        </row>
        <row r="206">
          <cell r="B206" t="str">
            <v>Hanford-37884</v>
          </cell>
        </row>
        <row r="207">
          <cell r="B207" t="str">
            <v>Highgrove: Internal inspection</v>
          </cell>
        </row>
        <row r="208">
          <cell r="B208" t="str">
            <v>Hinson Sub: Upgrade relay protection on</v>
          </cell>
        </row>
        <row r="209">
          <cell r="B209" t="str">
            <v>Homart-Upgrade SAS protection as require</v>
          </cell>
        </row>
        <row r="210">
          <cell r="B210" t="str">
            <v>Huntington Beach GS: Upgrade SAS.</v>
          </cell>
        </row>
        <row r="211">
          <cell r="B211" t="str">
            <v>Huntington Beach Replace MOD drives</v>
          </cell>
        </row>
        <row r="212">
          <cell r="B212" t="str">
            <v>I:Chestnut: Replace existing No. 1W tran</v>
          </cell>
        </row>
        <row r="213">
          <cell r="B213" t="str">
            <v>Idirect Product Pilot</v>
          </cell>
        </row>
        <row r="214">
          <cell r="B214" t="str">
            <v>INDIAN WELLS: UPGRADE AND INS</v>
          </cell>
        </row>
        <row r="215">
          <cell r="B215" t="str">
            <v>Install 2-66kV CB for Chino-Kimball Line</v>
          </cell>
        </row>
        <row r="216">
          <cell r="B216" t="str">
            <v>Install 28MVA XFRMR 66kV Bank Position</v>
          </cell>
        </row>
        <row r="217">
          <cell r="B217" t="str">
            <v>INSTALL A NEW customer sub (Bottle)</v>
          </cell>
        </row>
        <row r="218">
          <cell r="B218" t="str">
            <v>Inyokern - Upgrade 115kV Relays</v>
          </cell>
        </row>
        <row r="219">
          <cell r="B219" t="str">
            <v>Irvine 66/12 - Increase Cap. 78.4 to 106</v>
          </cell>
        </row>
        <row r="220">
          <cell r="B220" t="str">
            <v>Irvine:Add 2-12kv Circuits,</v>
          </cell>
        </row>
        <row r="221">
          <cell r="B221" t="str">
            <v>Ivyglen-equip 1-12kV Circuit Position</v>
          </cell>
        </row>
        <row r="222">
          <cell r="B222" t="str">
            <v>Johanna - Transformer Bank 66/16-12kV</v>
          </cell>
        </row>
        <row r="223">
          <cell r="B223" t="str">
            <v>Jose Sub: Replace existing high side fus</v>
          </cell>
        </row>
        <row r="224">
          <cell r="B224" t="str">
            <v>Julian Hinds: Install new line position</v>
          </cell>
        </row>
        <row r="225">
          <cell r="B225" t="str">
            <v>Kimball Equip 2-12kV circuit positions</v>
          </cell>
        </row>
        <row r="226">
          <cell r="B226" t="str">
            <v>Kramer: Replace (11) 115kV Circuit Break</v>
          </cell>
        </row>
        <row r="227">
          <cell r="B227" t="str">
            <v>Kramer-Protection Upgrade</v>
          </cell>
        </row>
        <row r="228">
          <cell r="B228" t="str">
            <v>La Cienega Replace exist prim backup pro</v>
          </cell>
        </row>
        <row r="229">
          <cell r="B229" t="str">
            <v>La Cienega Sub: Install a new 280 MVA, 2</v>
          </cell>
        </row>
        <row r="230">
          <cell r="B230" t="str">
            <v>La Fresa Sub: Upgrade SAS</v>
          </cell>
        </row>
        <row r="231">
          <cell r="B231" t="str">
            <v>Lafayette Sub: Install 28 MVA bank</v>
          </cell>
        </row>
        <row r="232">
          <cell r="B232" t="str">
            <v>Lark Ellen Sub: Upgrade 66 kV protection</v>
          </cell>
        </row>
        <row r="233">
          <cell r="B233" t="str">
            <v>Layfair-Install Protection Equipment</v>
          </cell>
        </row>
        <row r="234">
          <cell r="B234" t="str">
            <v>Levy: Inc Cap from 42.4 to 50.4 MVA</v>
          </cell>
        </row>
        <row r="235">
          <cell r="B235" t="str">
            <v>Liberty - two 12kV circuits</v>
          </cell>
        </row>
        <row r="236">
          <cell r="B236" t="str">
            <v>LITTLE LAKE SUB: REMOVE FACIL</v>
          </cell>
        </row>
        <row r="237">
          <cell r="B237" t="str">
            <v>Little Rock: Retire the single phase t</v>
          </cell>
        </row>
        <row r="238">
          <cell r="B238" t="str">
            <v>Live OAK-Weymouth Install new 14 MVA</v>
          </cell>
        </row>
        <row r="239">
          <cell r="B239" t="str">
            <v>Locust Inst a bus tie break at pos #8</v>
          </cell>
        </row>
        <row r="240">
          <cell r="B240" t="str">
            <v>Long Beach GS: Upgrade SAS.</v>
          </cell>
        </row>
        <row r="241">
          <cell r="B241" t="str">
            <v>Lugo 163666</v>
          </cell>
        </row>
        <row r="242">
          <cell r="B242" t="str">
            <v>Lugo Substation: Install SPS protect</v>
          </cell>
        </row>
        <row r="243">
          <cell r="B243" t="str">
            <v>Lugo: Install 500kV double breakers</v>
          </cell>
        </row>
        <row r="244">
          <cell r="B244" t="str">
            <v>Lugo: Upgrade the 500kV protection</v>
          </cell>
        </row>
        <row r="245">
          <cell r="B245" t="str">
            <v>MACARTHUR - 05310</v>
          </cell>
        </row>
        <row r="246">
          <cell r="B246" t="str">
            <v>Mandalay GS: Upgrade SAS.</v>
          </cell>
        </row>
        <row r="247">
          <cell r="B247" t="str">
            <v>Maraschino - upgrade SAS</v>
          </cell>
        </row>
        <row r="248">
          <cell r="B248" t="str">
            <v>Mascot Equip 1XXXX-12kV cir pos w UG</v>
          </cell>
        </row>
        <row r="249">
          <cell r="B249" t="str">
            <v>Mayberry Inc cap from 67.2 to 95.2 MVA</v>
          </cell>
        </row>
        <row r="250">
          <cell r="B250" t="str">
            <v>McGen Upgrade115KV Relays and Protection</v>
          </cell>
        </row>
        <row r="251">
          <cell r="B251" t="str">
            <v>Mentone Upgrade non SAS Protection</v>
          </cell>
        </row>
        <row r="252">
          <cell r="B252" t="str">
            <v>Mesa Add 28.8 MVAR of Cap</v>
          </cell>
        </row>
        <row r="253">
          <cell r="B253" t="str">
            <v>MESA SUBSTATION - PIN 6804</v>
          </cell>
        </row>
        <row r="254">
          <cell r="B254" t="str">
            <v>Mira Loma - inc capacity 28 to 56</v>
          </cell>
        </row>
        <row r="255">
          <cell r="B255" t="str">
            <v>Mira Loma: Fire mitigation plan</v>
          </cell>
        </row>
        <row r="256">
          <cell r="B256" t="str">
            <v>Mirage 63506 Relocate Julian Hinds 220kV</v>
          </cell>
        </row>
        <row r="257">
          <cell r="B257" t="str">
            <v>Mirage Sub: Install Cb on the North Bus</v>
          </cell>
        </row>
        <row r="258">
          <cell r="B258" t="str">
            <v>Modena- Increase Cap,12kV LP</v>
          </cell>
        </row>
        <row r="259">
          <cell r="B259" t="str">
            <v>Moorpark install new 66kV line pos</v>
          </cell>
        </row>
        <row r="260">
          <cell r="B260" t="str">
            <v>MOORPARK SUB: ADD 28.8 MVAR&lt;(</v>
          </cell>
        </row>
        <row r="261">
          <cell r="B261" t="str">
            <v>Moraga: Install SA2.</v>
          </cell>
        </row>
        <row r="262">
          <cell r="B262" t="str">
            <v>Morro Sub: Replace existing bank</v>
          </cell>
        </row>
        <row r="263">
          <cell r="B263" t="str">
            <v>MWD Etiwanda: Change settings</v>
          </cell>
        </row>
        <row r="264">
          <cell r="B264" t="str">
            <v>Narod Repl. #2 Xfrmr bank 2-20 MVA w2-28</v>
          </cell>
        </row>
        <row r="265">
          <cell r="B265" t="str">
            <v>Narrows 66/12 Inc capacity 62.4 to 90.4</v>
          </cell>
        </row>
        <row r="266">
          <cell r="B266" t="str">
            <v>Newbury Construct new 66 kV line pos</v>
          </cell>
        </row>
        <row r="267">
          <cell r="B267" t="str">
            <v>NEWBURY: Add 1-16 KV Line Position</v>
          </cell>
        </row>
        <row r="268">
          <cell r="B268" t="str">
            <v>Niguel 66/12kV-Add 28.8MVAR of Capacitor</v>
          </cell>
        </row>
        <row r="269">
          <cell r="B269" t="str">
            <v>Niguel: Replace No.4 transformer bank</v>
          </cell>
        </row>
        <row r="270">
          <cell r="B270" t="str">
            <v>North Oaks : Added 1x16kV Line Position</v>
          </cell>
        </row>
        <row r="271">
          <cell r="B271" t="str">
            <v>Oaisis Increase cap from 44.8 to 72.8</v>
          </cell>
        </row>
        <row r="272">
          <cell r="B272" t="str">
            <v>Oceanveiw - Equp 1- 12kV Circuit</v>
          </cell>
        </row>
        <row r="273">
          <cell r="B273" t="str">
            <v>Olinda: Replace two circuit breakers</v>
          </cell>
        </row>
        <row r="274">
          <cell r="B274" t="str">
            <v>O'NEIL: New SAS</v>
          </cell>
        </row>
        <row r="275">
          <cell r="B275" t="str">
            <v>Palmdale Sub: Add 2x12kV Circuits</v>
          </cell>
        </row>
        <row r="276">
          <cell r="B276" t="str">
            <v>PASSONS SUB: INSTALL SAS2.</v>
          </cell>
        </row>
        <row r="277">
          <cell r="B277" t="str">
            <v>Pauba-add 1-12kV Circuit PWEE#25271</v>
          </cell>
        </row>
        <row r="278">
          <cell r="B278" t="str">
            <v>Pebbly Beach Generating Station 12kV</v>
          </cell>
        </row>
        <row r="279">
          <cell r="B279" t="str">
            <v>Pechanga: Equip1-12 KV circuit pos.</v>
          </cell>
        </row>
        <row r="280">
          <cell r="B280" t="str">
            <v>Pedley add 1-12KV Position</v>
          </cell>
        </row>
        <row r="281">
          <cell r="B281" t="str">
            <v>Phelan: Upgrade protection on 115KV line</v>
          </cell>
        </row>
        <row r="282">
          <cell r="B282" t="str">
            <v>Pico - Trisonic</v>
          </cell>
        </row>
        <row r="283">
          <cell r="B283" t="str">
            <v>Pico: Pick up 6-5" customer duct and</v>
          </cell>
        </row>
        <row r="284">
          <cell r="B284" t="str">
            <v>Pier E - Tidelands</v>
          </cell>
        </row>
        <row r="285">
          <cell r="B285" t="str">
            <v>Pier G &amp; Pico Customer Request</v>
          </cell>
        </row>
        <row r="286">
          <cell r="B286" t="str">
            <v>PIN 6931: VARIOUS VIDEO SURVELLAILLANCE</v>
          </cell>
        </row>
        <row r="287">
          <cell r="B287" t="str">
            <v>Powerline</v>
          </cell>
        </row>
        <row r="288">
          <cell r="B288" t="str">
            <v>Purewater extend 115kV switch rack 1 pos</v>
          </cell>
        </row>
        <row r="289">
          <cell r="B289" t="str">
            <v>Rector 220/66kV:Remove 2A bank</v>
          </cell>
        </row>
        <row r="290">
          <cell r="B290" t="str">
            <v>Rector Sub - SVS Shunt Capacitor</v>
          </cell>
        </row>
        <row r="291">
          <cell r="B291" t="str">
            <v>Rector:Equip 1-12kV Circuit Position</v>
          </cell>
        </row>
        <row r="292">
          <cell r="B292" t="str">
            <v>Rector:Increase Transformer Capacity</v>
          </cell>
        </row>
        <row r="293">
          <cell r="B293" t="str">
            <v>REDLANDS: Install SAS</v>
          </cell>
        </row>
        <row r="294">
          <cell r="B294" t="str">
            <v>Redondo Beach GS: Upgrade SAS.</v>
          </cell>
        </row>
        <row r="295">
          <cell r="B295" t="str">
            <v>Relay Upgrade Douglas-Cyber-Sepluveda</v>
          </cell>
        </row>
        <row r="296">
          <cell r="B296" t="str">
            <v>Rio Hondo</v>
          </cell>
        </row>
        <row r="297">
          <cell r="B297" t="str">
            <v>Rio Hondo 66kV inst 1 SEL-311 relay</v>
          </cell>
        </row>
        <row r="298">
          <cell r="B298" t="str">
            <v>Rio Hondo-135527</v>
          </cell>
        </row>
        <row r="299">
          <cell r="B299" t="str">
            <v>Rio Hondo-135529</v>
          </cell>
        </row>
        <row r="300">
          <cell r="B300" t="str">
            <v>Riverway Sub: Add 2 - 12kV Circuits</v>
          </cell>
        </row>
        <row r="301">
          <cell r="B301" t="str">
            <v>Roadway 85737 Install 28 MVA XFRMR bank</v>
          </cell>
        </row>
        <row r="302">
          <cell r="B302" t="str">
            <v>Roadway: Upgrade protection on 115KV li</v>
          </cell>
        </row>
        <row r="303">
          <cell r="B303" t="str">
            <v>Rockair Sub: Change transformer groundin</v>
          </cell>
        </row>
        <row r="304">
          <cell r="B304" t="str">
            <v>ROSEMEAD: INSTALLATION OF SAS</v>
          </cell>
        </row>
        <row r="305">
          <cell r="B305" t="str">
            <v>San Bernadino Substation Segregation</v>
          </cell>
        </row>
        <row r="306">
          <cell r="B306" t="str">
            <v>San Bernardino Sub: Equip 1-12kv Cir</v>
          </cell>
        </row>
        <row r="307">
          <cell r="B307" t="str">
            <v>San Bernardino-5054</v>
          </cell>
        </row>
        <row r="308">
          <cell r="B308" t="str">
            <v>Santa Clara - 62748</v>
          </cell>
        </row>
        <row r="309">
          <cell r="B309" t="str">
            <v>SANTA ROSA: Upgrade and Install 115KV</v>
          </cell>
        </row>
        <row r="310">
          <cell r="B310" t="str">
            <v>Santiago Increase cap. 840 to 1120</v>
          </cell>
        </row>
        <row r="311">
          <cell r="B311" t="str">
            <v>Santiago Sub: Install control cables fro</v>
          </cell>
        </row>
        <row r="312">
          <cell r="B312" t="str">
            <v>Santiago: Install seven (7) 230kV CB’s t</v>
          </cell>
        </row>
        <row r="313">
          <cell r="B313" t="str">
            <v>Saugus - Sherman UG</v>
          </cell>
        </row>
        <row r="314">
          <cell r="B314" t="str">
            <v>Saugus 220/66 add 28.8 MVAR capacitators</v>
          </cell>
        </row>
        <row r="315">
          <cell r="B315" t="str">
            <v>Saugus Sub: Install the second stage</v>
          </cell>
        </row>
        <row r="316">
          <cell r="B316" t="str">
            <v>Savage - new 115kV position</v>
          </cell>
        </row>
        <row r="317">
          <cell r="B317" t="str">
            <v>Savage: Upgrade protection on 115KV line</v>
          </cell>
        </row>
        <row r="318">
          <cell r="B318" t="str">
            <v>Seabright Sub: Upgrade protection</v>
          </cell>
        </row>
        <row r="319">
          <cell r="B319" t="str">
            <v>Seaggett: ENGINEERING, SITE INSPECTION A</v>
          </cell>
        </row>
        <row r="320">
          <cell r="B320" t="str">
            <v>Searles Sub: Upgrade 115 kV relays</v>
          </cell>
        </row>
        <row r="321">
          <cell r="B321" t="str">
            <v>Server: Construct a new 56 MVA cust sub</v>
          </cell>
        </row>
        <row r="322">
          <cell r="B322" t="str">
            <v>Shandin Protv relay chgs on 2 - 115kV's</v>
          </cell>
        </row>
        <row r="323">
          <cell r="B323" t="str">
            <v>Shuttle Sub: Provide and/or modify requi</v>
          </cell>
        </row>
        <row r="324">
          <cell r="B324" t="str">
            <v>SHUTTLE: EQUIP 2 EXISTING CIRCUIT POSITI</v>
          </cell>
        </row>
        <row r="325">
          <cell r="B325" t="str">
            <v>Skylark-Tenaja Upgrade Protection</v>
          </cell>
        </row>
        <row r="326">
          <cell r="B326" t="str">
            <v>SOLEMINT SUB: INSTALL 1-16 KV CIRCUIT PO</v>
          </cell>
        </row>
        <row r="327">
          <cell r="B327" t="str">
            <v>Stadler Upgrade protec. for new Skylark</v>
          </cell>
        </row>
        <row r="328">
          <cell r="B328" t="str">
            <v>Substation Video Surveillance</v>
          </cell>
        </row>
        <row r="329">
          <cell r="B329" t="str">
            <v>Sun City: Incr Trans Cap, 2x 12 LP</v>
          </cell>
        </row>
        <row r="330">
          <cell r="B330" t="str">
            <v>TALBERT: INSTALLATION OF SAS.</v>
          </cell>
        </row>
        <row r="331">
          <cell r="B331" t="str">
            <v>Tamarisk -  replace pos. #4 115kV CB</v>
          </cell>
        </row>
        <row r="332">
          <cell r="B332" t="str">
            <v>TapiaXXXX</v>
          </cell>
        </row>
        <row r="333">
          <cell r="B333" t="str">
            <v>Tenaja - Installl 115kV Rack</v>
          </cell>
        </row>
        <row r="334">
          <cell r="B334" t="str">
            <v>Tennessee-70848</v>
          </cell>
        </row>
        <row r="335">
          <cell r="B335" t="str">
            <v>Thornhill 63491 Install 1-G.E. D60</v>
          </cell>
        </row>
        <row r="336">
          <cell r="B336" t="str">
            <v>Thornhill- Replace (2) CBs</v>
          </cell>
        </row>
        <row r="337">
          <cell r="B337" t="str">
            <v>Thrive Sub: Engineer and construct a new</v>
          </cell>
        </row>
        <row r="338">
          <cell r="B338" t="str">
            <v>Tipton- Increase transformer capacity</v>
          </cell>
        </row>
        <row r="339">
          <cell r="B339" t="str">
            <v>Tipton MVAR 66KV Switched Cap Banks</v>
          </cell>
        </row>
        <row r="340">
          <cell r="B340" t="str">
            <v>Titans-66/12 Ground Detector and RTU</v>
          </cell>
        </row>
        <row r="341">
          <cell r="B341" t="str">
            <v>TortillaXXXX: Equip 1 12kv Circuit Posit</v>
          </cell>
        </row>
        <row r="342">
          <cell r="B342" t="str">
            <v>Trask- Equip 1-12kV Ct with UG Getaway</v>
          </cell>
        </row>
        <row r="343">
          <cell r="B343" t="str">
            <v>Trophy Sub: Add Trans, 2-12kV Circuits</v>
          </cell>
        </row>
        <row r="344">
          <cell r="B344" t="str">
            <v>Trophy Sub: Line Protection,C.O Industry</v>
          </cell>
        </row>
        <row r="345">
          <cell r="B345" t="str">
            <v>Upgrd protection on 115KV line</v>
          </cell>
        </row>
        <row r="346">
          <cell r="B346" t="str">
            <v>Valley "C" Spare AA Bank</v>
          </cell>
        </row>
        <row r="347">
          <cell r="B347" t="str">
            <v>Valley Equip a new 115KV poson the open</v>
          </cell>
        </row>
        <row r="348">
          <cell r="B348" t="str">
            <v>Valley Remove 500KV GIS</v>
          </cell>
        </row>
        <row r="349">
          <cell r="B349" t="str">
            <v>VALLEY SUB: CONST NEW OPPS/MTC BLDG</v>
          </cell>
        </row>
        <row r="350">
          <cell r="B350" t="str">
            <v>Valley Sub: Replace (15) 115kV CBs</v>
          </cell>
        </row>
        <row r="351">
          <cell r="B351" t="str">
            <v>Valley:Partially update the existing 500</v>
          </cell>
        </row>
        <row r="352">
          <cell r="B352" t="str">
            <v>Valley-XXXX Equip 1-12KV Circuit Positio</v>
          </cell>
        </row>
        <row r="353">
          <cell r="B353" t="str">
            <v>Various DGA Monitor Installations</v>
          </cell>
        </row>
        <row r="354">
          <cell r="B354" t="str">
            <v>VENIDA SUB: ADD 1-12 KV CIRCUIT</v>
          </cell>
        </row>
        <row r="355">
          <cell r="B355" t="str">
            <v>VESTAL: INSTALL BUSHING CTs</v>
          </cell>
        </row>
        <row r="356">
          <cell r="B356" t="str">
            <v>Victor Install 2 - 3phase 220/115kv xfmr</v>
          </cell>
        </row>
        <row r="357">
          <cell r="B357" t="str">
            <v>Victor Install New 115KV pos</v>
          </cell>
        </row>
        <row r="358">
          <cell r="B358" t="str">
            <v>Victor: Reconstruct 115KV switchrack and</v>
          </cell>
        </row>
        <row r="359">
          <cell r="B359" t="str">
            <v>Viejo 220/66 - Add 28.8 MVAR, 66 kV swit</v>
          </cell>
        </row>
        <row r="360">
          <cell r="B360" t="str">
            <v>VIEJO SUB: ADD 3-12KV CIR</v>
          </cell>
        </row>
        <row r="361">
          <cell r="B361" t="str">
            <v>Villa Park: Replace 14 existing overstre</v>
          </cell>
        </row>
        <row r="362">
          <cell r="B362" t="str">
            <v>Vincent Substation: Install one (1) Schw</v>
          </cell>
        </row>
        <row r="363">
          <cell r="B363" t="str">
            <v>Visalia - replace 2850A Bank CB w/ 3500A</v>
          </cell>
        </row>
        <row r="364">
          <cell r="B364" t="str">
            <v>Vista Sub - Replace 6-66kV breakers</v>
          </cell>
        </row>
        <row r="365">
          <cell r="B365" t="str">
            <v>Vista Sub: Replace six 66 kV CBs</v>
          </cell>
        </row>
        <row r="366">
          <cell r="B366" t="str">
            <v>VISTA: UPGRADE NON-SAS PRotection</v>
          </cell>
        </row>
        <row r="367">
          <cell r="B367" t="str">
            <v>Walnut Sub: Extend the 220kv structures</v>
          </cell>
        </row>
        <row r="368">
          <cell r="B368" t="str">
            <v>Walnut: Upgrade 66 kV protection</v>
          </cell>
        </row>
        <row r="369">
          <cell r="B369" t="str">
            <v>Walteria Sub: Install new duct bank</v>
          </cell>
        </row>
        <row r="370">
          <cell r="B370" t="str">
            <v>Westgate SAS</v>
          </cell>
        </row>
        <row r="371">
          <cell r="B371" t="str">
            <v>Wimbledon Inst 4th 28 MVA trans &amp; 2-12kV</v>
          </cell>
        </row>
        <row r="372">
          <cell r="B372" t="str">
            <v>Windhub: CPC West Interconnection</v>
          </cell>
        </row>
        <row r="373">
          <cell r="B373" t="str">
            <v>Woodlake: Decomission Substation</v>
          </cell>
        </row>
        <row r="374">
          <cell r="B374" t="str">
            <v>Yokohl- Licensing</v>
          </cell>
        </row>
        <row r="375">
          <cell r="B375" t="str">
            <v>Yorba Linda - Replace (1) 66kV CB</v>
          </cell>
        </row>
        <row r="376">
          <cell r="B376" t="str">
            <v>Zanja- Rebuild 115KV Switchrack</v>
          </cell>
        </row>
      </sheetData>
      <sheetData sheetId="4" refreshError="1"/>
      <sheetData sheetId="5" refreshError="1"/>
      <sheetData sheetId="6"/>
      <sheetData sheetId="7" refreshError="1"/>
      <sheetData sheetId="8">
        <row r="52">
          <cell r="H52">
            <v>0</v>
          </cell>
        </row>
      </sheetData>
      <sheetData sheetId="9"/>
      <sheetData sheetId="1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
      <sheetName val="Lists"/>
    </sheetNames>
    <sheetDataSet>
      <sheetData sheetId="0" refreshError="1"/>
      <sheetData sheetId="1">
        <row r="3">
          <cell r="B3" t="str">
            <v>&lt;  $1M</v>
          </cell>
          <cell r="E3" t="str">
            <v>≤ 1 month</v>
          </cell>
          <cell r="G3" t="str">
            <v>Direct Control</v>
          </cell>
          <cell r="I3" t="str">
            <v>In Place</v>
          </cell>
        </row>
        <row r="4">
          <cell r="B4" t="str">
            <v>$1M to $2M</v>
          </cell>
          <cell r="E4" t="str">
            <v>2 to 3 months</v>
          </cell>
          <cell r="G4" t="str">
            <v>Indirect Control</v>
          </cell>
          <cell r="I4" t="str">
            <v>Possible</v>
          </cell>
        </row>
        <row r="5">
          <cell r="B5" t="str">
            <v>&gt; $2M</v>
          </cell>
          <cell r="E5" t="str">
            <v>&gt; 3 months</v>
          </cell>
          <cell r="G5" t="str">
            <v>Influence</v>
          </cell>
          <cell r="I5" t="str">
            <v>Unknown</v>
          </cell>
          <cell r="N5" t="str">
            <v>LHH</v>
          </cell>
          <cell r="O5" t="str">
            <v>Red</v>
          </cell>
          <cell r="P5">
            <v>1</v>
          </cell>
        </row>
        <row r="6">
          <cell r="G6" t="str">
            <v>None</v>
          </cell>
          <cell r="I6" t="str">
            <v>Not Possible</v>
          </cell>
          <cell r="N6" t="str">
            <v>LHM</v>
          </cell>
          <cell r="O6" t="str">
            <v>Red</v>
          </cell>
          <cell r="P6">
            <v>2</v>
          </cell>
        </row>
        <row r="7">
          <cell r="N7" t="str">
            <v>LMH</v>
          </cell>
          <cell r="O7" t="str">
            <v>Red</v>
          </cell>
          <cell r="P7">
            <v>3</v>
          </cell>
        </row>
        <row r="8">
          <cell r="N8" t="str">
            <v>LHL</v>
          </cell>
          <cell r="O8" t="str">
            <v>Red</v>
          </cell>
          <cell r="P8">
            <v>4</v>
          </cell>
        </row>
        <row r="9">
          <cell r="N9" t="str">
            <v>LLH</v>
          </cell>
          <cell r="O9" t="str">
            <v>Red</v>
          </cell>
          <cell r="P9">
            <v>5</v>
          </cell>
        </row>
        <row r="10">
          <cell r="N10" t="str">
            <v>LMM</v>
          </cell>
          <cell r="O10" t="str">
            <v>Yellow</v>
          </cell>
          <cell r="P10">
            <v>6</v>
          </cell>
        </row>
        <row r="11">
          <cell r="N11" t="str">
            <v>LLM</v>
          </cell>
          <cell r="O11" t="str">
            <v>Yellow</v>
          </cell>
          <cell r="P11">
            <v>7</v>
          </cell>
        </row>
        <row r="12">
          <cell r="N12" t="str">
            <v>LML</v>
          </cell>
          <cell r="O12" t="str">
            <v>Yellow</v>
          </cell>
          <cell r="P12">
            <v>8</v>
          </cell>
        </row>
        <row r="13">
          <cell r="N13" t="str">
            <v>MMM</v>
          </cell>
          <cell r="O13" t="str">
            <v>Yellow</v>
          </cell>
          <cell r="P13">
            <v>9</v>
          </cell>
        </row>
        <row r="14">
          <cell r="N14" t="str">
            <v>MHH</v>
          </cell>
          <cell r="O14" t="str">
            <v>Yellow</v>
          </cell>
          <cell r="P14">
            <v>10</v>
          </cell>
        </row>
        <row r="15">
          <cell r="N15" t="str">
            <v>MLM</v>
          </cell>
          <cell r="O15" t="str">
            <v>Yellow</v>
          </cell>
          <cell r="P15">
            <v>11</v>
          </cell>
        </row>
        <row r="16">
          <cell r="N16" t="str">
            <v>MML</v>
          </cell>
          <cell r="O16" t="str">
            <v>Yellow</v>
          </cell>
          <cell r="P16">
            <v>12</v>
          </cell>
        </row>
        <row r="17">
          <cell r="N17" t="str">
            <v>MHM</v>
          </cell>
          <cell r="O17" t="str">
            <v>Yellow</v>
          </cell>
          <cell r="P17">
            <v>13</v>
          </cell>
        </row>
        <row r="18">
          <cell r="N18" t="str">
            <v>MMH</v>
          </cell>
          <cell r="O18" t="str">
            <v>Yellow</v>
          </cell>
          <cell r="P18">
            <v>14</v>
          </cell>
        </row>
        <row r="19">
          <cell r="N19" t="str">
            <v>MHL</v>
          </cell>
          <cell r="O19" t="str">
            <v>Yellow</v>
          </cell>
          <cell r="P19">
            <v>15</v>
          </cell>
        </row>
        <row r="20">
          <cell r="N20" t="str">
            <v>MLH</v>
          </cell>
          <cell r="O20" t="str">
            <v>Yellow</v>
          </cell>
          <cell r="P20">
            <v>16</v>
          </cell>
        </row>
        <row r="21">
          <cell r="N21" t="str">
            <v>HHH</v>
          </cell>
          <cell r="O21" t="str">
            <v>Yellow</v>
          </cell>
          <cell r="P21">
            <v>17</v>
          </cell>
        </row>
        <row r="22">
          <cell r="N22" t="str">
            <v>HMH</v>
          </cell>
          <cell r="O22" t="str">
            <v>Yellow</v>
          </cell>
          <cell r="P22">
            <v>18</v>
          </cell>
        </row>
        <row r="23">
          <cell r="N23" t="str">
            <v>MHH</v>
          </cell>
          <cell r="O23" t="str">
            <v>Yellow</v>
          </cell>
          <cell r="P23">
            <v>19</v>
          </cell>
        </row>
        <row r="24">
          <cell r="N24" t="str">
            <v>HLH</v>
          </cell>
          <cell r="O24" t="str">
            <v>Yellow</v>
          </cell>
          <cell r="P24">
            <v>20</v>
          </cell>
        </row>
        <row r="25">
          <cell r="N25" t="str">
            <v>LHH</v>
          </cell>
          <cell r="O25" t="str">
            <v>Yellow</v>
          </cell>
          <cell r="P25">
            <v>21</v>
          </cell>
        </row>
        <row r="26">
          <cell r="N26" t="str">
            <v>LLL</v>
          </cell>
          <cell r="O26" t="str">
            <v>Green</v>
          </cell>
          <cell r="P26">
            <v>22</v>
          </cell>
        </row>
        <row r="27">
          <cell r="N27" t="str">
            <v>MLL</v>
          </cell>
          <cell r="O27" t="str">
            <v>Green</v>
          </cell>
          <cell r="P27">
            <v>23</v>
          </cell>
        </row>
        <row r="28">
          <cell r="N28" t="str">
            <v>LLH</v>
          </cell>
          <cell r="O28" t="str">
            <v>Green</v>
          </cell>
          <cell r="P28">
            <v>24</v>
          </cell>
        </row>
        <row r="29">
          <cell r="N29" t="str">
            <v>MMH</v>
          </cell>
          <cell r="O29" t="str">
            <v>Green</v>
          </cell>
          <cell r="P29">
            <v>25</v>
          </cell>
        </row>
        <row r="30">
          <cell r="N30" t="str">
            <v>LMH</v>
          </cell>
          <cell r="O30" t="str">
            <v>Green</v>
          </cell>
          <cell r="P30">
            <v>26</v>
          </cell>
        </row>
        <row r="31">
          <cell r="N31" t="str">
            <v>MLH</v>
          </cell>
          <cell r="O31" t="str">
            <v>Green</v>
          </cell>
          <cell r="P31">
            <v>27</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row r="32">
          <cell r="Q32">
            <v>7002568.5</v>
          </cell>
        </row>
      </sheetData>
      <sheetData sheetId="1"/>
      <sheetData sheetId="2"/>
      <sheetData sheetId="3"/>
      <sheetData sheetId="4">
        <row r="17">
          <cell r="C17">
            <v>5798207.0203125086</v>
          </cell>
        </row>
      </sheetData>
      <sheetData sheetId="5"/>
      <sheetData sheetId="6">
        <row r="3">
          <cell r="G3">
            <v>1453807</v>
          </cell>
        </row>
      </sheetData>
      <sheetData sheetId="7"/>
      <sheetData sheetId="8">
        <row r="5">
          <cell r="A5" t="str">
            <v xml:space="preserve">      SEG 4-1- ANT/WHIRLWIND 500kV</v>
          </cell>
          <cell r="C5">
            <v>36280064.93</v>
          </cell>
          <cell r="E5" t="str">
            <v>01-May-07 A</v>
          </cell>
          <cell r="F5">
            <v>41225</v>
          </cell>
        </row>
        <row r="6">
          <cell r="A6" t="str">
            <v xml:space="preserve">        SEG 4-1 T/L ENGINEERING</v>
          </cell>
          <cell r="C6">
            <v>1774344</v>
          </cell>
          <cell r="E6" t="str">
            <v>02-Sep-08 A</v>
          </cell>
          <cell r="F6">
            <v>41022</v>
          </cell>
        </row>
        <row r="7">
          <cell r="A7" t="str">
            <v xml:space="preserve">          SEG 4-1 T/L VENDOR ENGG</v>
          </cell>
          <cell r="C7">
            <v>686624</v>
          </cell>
          <cell r="E7" t="str">
            <v>17-Sep-08 A</v>
          </cell>
          <cell r="F7">
            <v>40308</v>
          </cell>
        </row>
        <row r="8">
          <cell r="A8" t="str">
            <v xml:space="preserve">            WS01.04.02.01</v>
          </cell>
          <cell r="B8" t="str">
            <v>SEG 4.1 T/L ENG .VENDOR ENGG</v>
          </cell>
          <cell r="C8">
            <v>686624</v>
          </cell>
          <cell r="D8" t="str">
            <v>WBS Summary</v>
          </cell>
          <cell r="E8" t="str">
            <v>17-Sep-08 A</v>
          </cell>
          <cell r="F8">
            <v>40308</v>
          </cell>
        </row>
        <row r="9">
          <cell r="A9" t="str">
            <v xml:space="preserve">          SEG 4-1 T/L EDISON ENGG</v>
          </cell>
          <cell r="C9">
            <v>1087720</v>
          </cell>
          <cell r="E9" t="str">
            <v>02-Sep-08 A</v>
          </cell>
          <cell r="F9">
            <v>41022</v>
          </cell>
        </row>
        <row r="10">
          <cell r="A10" t="str">
            <v xml:space="preserve">            WS01.04.02.02</v>
          </cell>
          <cell r="B10" t="str">
            <v>SEG 4.1 T/L ENG .EDISON ENGG</v>
          </cell>
          <cell r="C10">
            <v>1087720</v>
          </cell>
          <cell r="D10" t="str">
            <v>Level of Effort</v>
          </cell>
          <cell r="E10" t="str">
            <v>02-Sep-08 A</v>
          </cell>
          <cell r="F10">
            <v>41022</v>
          </cell>
          <cell r="G10">
            <v>803</v>
          </cell>
          <cell r="H10" t="str">
            <v>B HO 4-11</v>
          </cell>
          <cell r="I10">
            <v>0</v>
          </cell>
          <cell r="J10" t="str">
            <v>Fixed Duration &amp; Units</v>
          </cell>
          <cell r="K10" t="str">
            <v>Budgeted Total Cost</v>
          </cell>
          <cell r="AB10">
            <v>7397.11</v>
          </cell>
          <cell r="AC10">
            <v>9355.44</v>
          </cell>
          <cell r="AD10">
            <v>13547.81</v>
          </cell>
          <cell r="AE10">
            <v>17944.419999999998</v>
          </cell>
          <cell r="AF10">
            <v>22651.94</v>
          </cell>
          <cell r="AG10">
            <v>23610.959999999999</v>
          </cell>
          <cell r="AH10">
            <v>30401.29</v>
          </cell>
          <cell r="AI10">
            <v>38817.870000000003</v>
          </cell>
          <cell r="AJ10">
            <v>43244.62</v>
          </cell>
          <cell r="AK10">
            <v>55655.26</v>
          </cell>
          <cell r="AL10">
            <v>62943.14</v>
          </cell>
          <cell r="AM10">
            <v>44506.26</v>
          </cell>
          <cell r="AN10">
            <v>44630.73</v>
          </cell>
          <cell r="AO10">
            <v>30401.29</v>
          </cell>
          <cell r="AP10">
            <v>27663.279999999999</v>
          </cell>
          <cell r="AQ10">
            <v>23681.58</v>
          </cell>
          <cell r="AR10">
            <v>18907.84</v>
          </cell>
          <cell r="AS10">
            <v>13547.81</v>
          </cell>
          <cell r="AT10">
            <v>15579.98</v>
          </cell>
          <cell r="AU10">
            <v>14902.59</v>
          </cell>
          <cell r="AV10">
            <v>14225.2</v>
          </cell>
          <cell r="AW10">
            <v>14902.59</v>
          </cell>
          <cell r="AX10">
            <v>20987.59</v>
          </cell>
          <cell r="AY10">
            <v>22651.94</v>
          </cell>
          <cell r="AZ10">
            <v>30095.279999999999</v>
          </cell>
          <cell r="BA10">
            <v>30365.73</v>
          </cell>
          <cell r="BB10">
            <v>45303.89</v>
          </cell>
          <cell r="BC10">
            <v>51999.040000000001</v>
          </cell>
          <cell r="BD10">
            <v>57469.82</v>
          </cell>
          <cell r="BE10">
            <v>49517.25</v>
          </cell>
          <cell r="BF10">
            <v>47363.15</v>
          </cell>
          <cell r="BG10">
            <v>35416.519999999997</v>
          </cell>
          <cell r="BH10">
            <v>30401.29</v>
          </cell>
          <cell r="BI10">
            <v>24972.34</v>
          </cell>
          <cell r="BJ10">
            <v>21622.31</v>
          </cell>
          <cell r="BK10">
            <v>16894.29</v>
          </cell>
          <cell r="BL10">
            <v>14140.53</v>
          </cell>
        </row>
        <row r="11">
          <cell r="A11" t="str">
            <v xml:space="preserve">        SEG 4-1 T/L PROCUREMENT (14mi SINGLE CIR 500KV, 4mi SINGLE CIR 230KV, 2mi SINGLE CIR 500KV TO LOOP</v>
          </cell>
          <cell r="C11">
            <v>9670213.9299999997</v>
          </cell>
          <cell r="E11" t="str">
            <v>01-Jun-09 A</v>
          </cell>
          <cell r="F11">
            <v>41225</v>
          </cell>
          <cell r="G11">
            <v>867</v>
          </cell>
          <cell r="I11">
            <v>0</v>
          </cell>
          <cell r="K11" t="str">
            <v>Budgeted Total Cost</v>
          </cell>
          <cell r="AM11">
            <v>47153.2</v>
          </cell>
          <cell r="AN11">
            <v>49398.59</v>
          </cell>
          <cell r="AO11">
            <v>49398.59</v>
          </cell>
          <cell r="AP11">
            <v>47153.2</v>
          </cell>
          <cell r="AQ11">
            <v>51643.98</v>
          </cell>
          <cell r="AR11">
            <v>47153.2</v>
          </cell>
          <cell r="AS11">
            <v>44907.81</v>
          </cell>
          <cell r="AT11">
            <v>51643.98</v>
          </cell>
          <cell r="AU11">
            <v>3912885.04</v>
          </cell>
          <cell r="AV11">
            <v>778.76</v>
          </cell>
          <cell r="AY11">
            <v>884232.86</v>
          </cell>
          <cell r="AZ11">
            <v>131700.14000000001</v>
          </cell>
          <cell r="BX11">
            <v>1357329.49</v>
          </cell>
          <cell r="BY11">
            <v>2221962.86</v>
          </cell>
          <cell r="BZ11">
            <v>772856.65</v>
          </cell>
        </row>
        <row r="12">
          <cell r="A12" t="str">
            <v xml:space="preserve">          SEG 4-1 T/L TOWER STEEL-COMPETITIVE BID</v>
          </cell>
          <cell r="C12">
            <v>4352149</v>
          </cell>
          <cell r="E12" t="str">
            <v>01-Jun-09 A</v>
          </cell>
          <cell r="F12">
            <v>41225</v>
          </cell>
          <cell r="G12">
            <v>867</v>
          </cell>
          <cell r="I12">
            <v>0</v>
          </cell>
          <cell r="K12" t="str">
            <v>Budgeted Total Cost</v>
          </cell>
          <cell r="BX12">
            <v>1357329.49</v>
          </cell>
          <cell r="BY12">
            <v>2221962.86</v>
          </cell>
          <cell r="BZ12">
            <v>772856.65</v>
          </cell>
        </row>
        <row r="13">
          <cell r="A13" t="str">
            <v xml:space="preserve">            WS01.04.03.01</v>
          </cell>
          <cell r="B13" t="str">
            <v>SEG 4.1 PROC .TOWER STEEL</v>
          </cell>
          <cell r="C13">
            <v>4352149</v>
          </cell>
          <cell r="D13" t="str">
            <v>WBS Summary</v>
          </cell>
          <cell r="E13" t="str">
            <v>01-Jun-09 A</v>
          </cell>
          <cell r="F13">
            <v>41225</v>
          </cell>
          <cell r="G13">
            <v>901</v>
          </cell>
          <cell r="H13" t="str">
            <v>B PRO 4-11</v>
          </cell>
          <cell r="I13">
            <v>0</v>
          </cell>
          <cell r="J13" t="str">
            <v>Fixed Duration &amp; Units</v>
          </cell>
          <cell r="K13" t="str">
            <v>Budgeted Total Cost</v>
          </cell>
          <cell r="BX13">
            <v>1357329.49</v>
          </cell>
          <cell r="BY13">
            <v>2221962.86</v>
          </cell>
          <cell r="BZ13">
            <v>772856.65</v>
          </cell>
        </row>
        <row r="14">
          <cell r="A14" t="str">
            <v xml:space="preserve">          SEG 4-1  T/L CONDUCTORS-COMPETITIVE BID</v>
          </cell>
          <cell r="C14">
            <v>3719640.19</v>
          </cell>
          <cell r="E14" t="str">
            <v>15-Jul-09 A</v>
          </cell>
          <cell r="F14">
            <v>40301</v>
          </cell>
          <cell r="G14">
            <v>200</v>
          </cell>
          <cell r="I14">
            <v>0</v>
          </cell>
          <cell r="K14" t="str">
            <v>Budgeted Total Cost</v>
          </cell>
          <cell r="AU14">
            <v>3718880.17</v>
          </cell>
          <cell r="AV14">
            <v>745.11</v>
          </cell>
        </row>
        <row r="15">
          <cell r="A15" t="str">
            <v xml:space="preserve">            WS01.04.03.02</v>
          </cell>
          <cell r="B15" t="str">
            <v>SEG 4.1 PROC .CONDUCTORS</v>
          </cell>
          <cell r="C15">
            <v>3719640.19</v>
          </cell>
          <cell r="D15" t="str">
            <v>WBS Summary</v>
          </cell>
          <cell r="E15" t="str">
            <v>15-Jul-09 A</v>
          </cell>
          <cell r="F15">
            <v>40301</v>
          </cell>
          <cell r="G15">
            <v>208</v>
          </cell>
          <cell r="H15" t="str">
            <v>B PRO 4-11</v>
          </cell>
          <cell r="I15">
            <v>0</v>
          </cell>
          <cell r="J15" t="str">
            <v>Fixed Duration &amp; Units</v>
          </cell>
          <cell r="K15" t="str">
            <v>Budgeted Total Cost</v>
          </cell>
          <cell r="AU15">
            <v>3718880.17</v>
          </cell>
          <cell r="AV15">
            <v>745.11</v>
          </cell>
        </row>
        <row r="16">
          <cell r="A16" t="str">
            <v xml:space="preserve">          SEG 4-1 T/L FIBER OPTIC CABLE-COMPETITIVE BID</v>
          </cell>
          <cell r="C16">
            <v>109919</v>
          </cell>
          <cell r="E16" t="str">
            <v>15-Jul-09 A</v>
          </cell>
          <cell r="F16">
            <v>40301</v>
          </cell>
          <cell r="G16">
            <v>200</v>
          </cell>
          <cell r="I16">
            <v>0</v>
          </cell>
          <cell r="K16" t="str">
            <v>Budgeted Total Cost</v>
          </cell>
          <cell r="AU16">
            <v>109896.54</v>
          </cell>
          <cell r="AV16">
            <v>22.02</v>
          </cell>
        </row>
        <row r="17">
          <cell r="A17" t="str">
            <v xml:space="preserve">            WS01.04.03.03</v>
          </cell>
          <cell r="B17" t="str">
            <v>SEG 4.1 PROC .FIBER OPTIC CABLE</v>
          </cell>
          <cell r="C17">
            <v>109919</v>
          </cell>
          <cell r="D17" t="str">
            <v>WBS Summary</v>
          </cell>
          <cell r="E17" t="str">
            <v>15-Jul-09 A</v>
          </cell>
          <cell r="F17">
            <v>40301</v>
          </cell>
          <cell r="G17">
            <v>208</v>
          </cell>
          <cell r="H17" t="str">
            <v>B PRO 4-11</v>
          </cell>
          <cell r="I17">
            <v>0</v>
          </cell>
          <cell r="J17" t="str">
            <v>Fixed Duration &amp; Units</v>
          </cell>
          <cell r="K17" t="str">
            <v>Budgeted Total Cost</v>
          </cell>
          <cell r="AU17">
            <v>109896.54</v>
          </cell>
          <cell r="AV17">
            <v>22.02</v>
          </cell>
        </row>
        <row r="18">
          <cell r="A18" t="str">
            <v xml:space="preserve">          SEG 4-1 T/L SHIELD/GROUND CABLE-COMPETITIVE BID</v>
          </cell>
          <cell r="C18">
            <v>34716.83</v>
          </cell>
          <cell r="E18" t="str">
            <v>15-Jul-09 A</v>
          </cell>
          <cell r="F18">
            <v>40301</v>
          </cell>
          <cell r="G18">
            <v>200</v>
          </cell>
          <cell r="I18">
            <v>0</v>
          </cell>
          <cell r="K18" t="str">
            <v>Budgeted Total Cost</v>
          </cell>
          <cell r="AU18">
            <v>34709.74</v>
          </cell>
          <cell r="AV18">
            <v>6.95</v>
          </cell>
        </row>
        <row r="19">
          <cell r="A19" t="str">
            <v xml:space="preserve">            WS01.04.03.04</v>
          </cell>
          <cell r="B19" t="str">
            <v>SEG 4.1 PROC .SHIELD/GROUND CABLE</v>
          </cell>
          <cell r="C19">
            <v>34716.83</v>
          </cell>
          <cell r="D19" t="str">
            <v>WBS Summary</v>
          </cell>
          <cell r="E19" t="str">
            <v>15-Jul-09 A</v>
          </cell>
          <cell r="F19">
            <v>40301</v>
          </cell>
          <cell r="G19">
            <v>208</v>
          </cell>
          <cell r="H19" t="str">
            <v>B PRO 4-11</v>
          </cell>
          <cell r="I19">
            <v>0</v>
          </cell>
          <cell r="J19" t="str">
            <v>Fixed Duration &amp; Units</v>
          </cell>
          <cell r="K19" t="str">
            <v>Budgeted Total Cost</v>
          </cell>
          <cell r="AU19">
            <v>34709.74</v>
          </cell>
          <cell r="AV19">
            <v>6.95</v>
          </cell>
        </row>
        <row r="20">
          <cell r="A20" t="str">
            <v xml:space="preserve">          SEG 4-1 T/L MISC HARDWARE-COMPETITIVE BID</v>
          </cell>
          <cell r="C20">
            <v>682264</v>
          </cell>
          <cell r="E20" t="str">
            <v>15-Jul-09 A</v>
          </cell>
          <cell r="F20">
            <v>40424</v>
          </cell>
          <cell r="G20">
            <v>288</v>
          </cell>
          <cell r="I20">
            <v>0</v>
          </cell>
          <cell r="K20" t="str">
            <v>Budgeted Total Cost</v>
          </cell>
          <cell r="AY20">
            <v>550563.86</v>
          </cell>
          <cell r="AZ20">
            <v>131700.14000000001</v>
          </cell>
        </row>
        <row r="21">
          <cell r="A21" t="str">
            <v xml:space="preserve">            WS01.04.03.05</v>
          </cell>
          <cell r="B21" t="str">
            <v>SEG 4.1 PROC .MISC HARDWARE</v>
          </cell>
          <cell r="C21">
            <v>682264</v>
          </cell>
          <cell r="D21" t="str">
            <v>WBS Summary</v>
          </cell>
          <cell r="E21" t="str">
            <v>15-Jul-09 A</v>
          </cell>
          <cell r="F21">
            <v>40424</v>
          </cell>
          <cell r="G21">
            <v>298</v>
          </cell>
          <cell r="H21" t="str">
            <v>B PRO 4-11</v>
          </cell>
          <cell r="I21">
            <v>0</v>
          </cell>
          <cell r="J21" t="str">
            <v>Fixed Duration &amp; Units</v>
          </cell>
          <cell r="K21" t="str">
            <v>Budgeted Total Cost</v>
          </cell>
          <cell r="AY21">
            <v>550563.86</v>
          </cell>
          <cell r="AZ21">
            <v>131700.14000000001</v>
          </cell>
        </row>
        <row r="22">
          <cell r="A22" t="str">
            <v xml:space="preserve">          SEG 4-1 T/L MATERIAL PAMM &amp; SUPPLY EXPENSE</v>
          </cell>
          <cell r="C22">
            <v>333669</v>
          </cell>
          <cell r="E22" t="str">
            <v>01-Jun-09 A</v>
          </cell>
          <cell r="F22">
            <v>40513</v>
          </cell>
          <cell r="G22">
            <v>315</v>
          </cell>
          <cell r="I22">
            <v>0</v>
          </cell>
          <cell r="K22" t="str">
            <v>Budgeted Total Cost</v>
          </cell>
          <cell r="AY22">
            <v>333669</v>
          </cell>
        </row>
        <row r="23">
          <cell r="A23" t="str">
            <v xml:space="preserve">            WS01.04.03.33</v>
          </cell>
          <cell r="B23" t="str">
            <v>SEG 4.1 PROC .MATERIAL PAMM &amp; SUPPLY EXP</v>
          </cell>
          <cell r="C23">
            <v>333669</v>
          </cell>
          <cell r="D23" t="str">
            <v>WBS Summary</v>
          </cell>
          <cell r="E23" t="str">
            <v>01-Jun-09 A</v>
          </cell>
          <cell r="F23">
            <v>40513</v>
          </cell>
          <cell r="G23">
            <v>326</v>
          </cell>
          <cell r="H23" t="str">
            <v>B PRO 4-11</v>
          </cell>
          <cell r="I23">
            <v>0</v>
          </cell>
          <cell r="J23" t="str">
            <v>Fixed Duration &amp; Units</v>
          </cell>
          <cell r="K23" t="str">
            <v>Budgeted Total Cost</v>
          </cell>
          <cell r="AY23">
            <v>333669</v>
          </cell>
        </row>
        <row r="24">
          <cell r="A24" t="str">
            <v xml:space="preserve">          SEG 4-1 T/L CIVIL MATERIAL</v>
          </cell>
          <cell r="C24">
            <v>437855.91</v>
          </cell>
          <cell r="E24">
            <v>40028</v>
          </cell>
          <cell r="F24">
            <v>40301</v>
          </cell>
          <cell r="G24">
            <v>187</v>
          </cell>
          <cell r="I24">
            <v>0</v>
          </cell>
          <cell r="K24" t="str">
            <v>Budgeted Total Cost</v>
          </cell>
          <cell r="AM24">
            <v>47153.2</v>
          </cell>
          <cell r="AN24">
            <v>49398.59</v>
          </cell>
          <cell r="AO24">
            <v>49398.59</v>
          </cell>
          <cell r="AP24">
            <v>47153.2</v>
          </cell>
          <cell r="AQ24">
            <v>51643.98</v>
          </cell>
          <cell r="AR24">
            <v>47153.2</v>
          </cell>
          <cell r="AS24">
            <v>44907.81</v>
          </cell>
          <cell r="AT24">
            <v>51643.98</v>
          </cell>
          <cell r="AU24">
            <v>49398.59</v>
          </cell>
          <cell r="AV24">
            <v>4.68</v>
          </cell>
        </row>
        <row r="25">
          <cell r="A25" t="str">
            <v xml:space="preserve">            WS01.04.03.253</v>
          </cell>
          <cell r="B25" t="str">
            <v>SEG 4.1 PROC .CIVIL MATERIAL</v>
          </cell>
          <cell r="C25">
            <v>437855.91</v>
          </cell>
          <cell r="D25" t="str">
            <v>WBS Summary</v>
          </cell>
          <cell r="E25">
            <v>40028</v>
          </cell>
          <cell r="F25">
            <v>40301</v>
          </cell>
          <cell r="G25">
            <v>195</v>
          </cell>
          <cell r="H25" t="str">
            <v>B PRO 4-11</v>
          </cell>
          <cell r="I25">
            <v>0</v>
          </cell>
          <cell r="J25" t="str">
            <v>Fixed Duration &amp; Units</v>
          </cell>
          <cell r="K25" t="str">
            <v>Budgeted Total Cost</v>
          </cell>
          <cell r="AM25">
            <v>47153.2</v>
          </cell>
          <cell r="AN25">
            <v>49398.59</v>
          </cell>
          <cell r="AO25">
            <v>49398.59</v>
          </cell>
          <cell r="AP25">
            <v>47153.2</v>
          </cell>
          <cell r="AQ25">
            <v>51643.98</v>
          </cell>
          <cell r="AR25">
            <v>47153.2</v>
          </cell>
          <cell r="AS25">
            <v>44907.81</v>
          </cell>
          <cell r="AT25">
            <v>51643.98</v>
          </cell>
          <cell r="AU25">
            <v>49398.59</v>
          </cell>
          <cell r="AV25">
            <v>4.68</v>
          </cell>
        </row>
        <row r="26">
          <cell r="A26" t="str">
            <v xml:space="preserve">        SEG 4-1 T/L CONSTRUCTION</v>
          </cell>
          <cell r="C26">
            <v>12736614</v>
          </cell>
          <cell r="E26">
            <v>40026</v>
          </cell>
          <cell r="F26">
            <v>40961</v>
          </cell>
          <cell r="G26">
            <v>639</v>
          </cell>
          <cell r="I26">
            <v>0</v>
          </cell>
          <cell r="K26" t="str">
            <v>Budgeted Total Cost</v>
          </cell>
          <cell r="AM26">
            <v>18729.21</v>
          </cell>
          <cell r="AN26">
            <v>18132.59</v>
          </cell>
          <cell r="AO26">
            <v>23606.81</v>
          </cell>
          <cell r="AP26">
            <v>60062.65</v>
          </cell>
          <cell r="AQ26">
            <v>74304.850000000006</v>
          </cell>
          <cell r="AR26">
            <v>74978.36</v>
          </cell>
          <cell r="AS26">
            <v>79960.52</v>
          </cell>
          <cell r="AT26">
            <v>91954.6</v>
          </cell>
          <cell r="AU26">
            <v>82051.789999999994</v>
          </cell>
          <cell r="AV26">
            <v>71041.84</v>
          </cell>
          <cell r="AW26">
            <v>67751.16</v>
          </cell>
          <cell r="AX26">
            <v>65296.99</v>
          </cell>
          <cell r="AY26">
            <v>76300.98</v>
          </cell>
          <cell r="AZ26">
            <v>418961.75</v>
          </cell>
          <cell r="BA26">
            <v>930588.82</v>
          </cell>
          <cell r="BB26">
            <v>1847362.71</v>
          </cell>
          <cell r="BC26">
            <v>1996575.88</v>
          </cell>
          <cell r="BD26">
            <v>1224029.98</v>
          </cell>
          <cell r="BE26">
            <v>921770.44</v>
          </cell>
          <cell r="BF26">
            <v>1058470.17</v>
          </cell>
          <cell r="BG26">
            <v>1116555.68</v>
          </cell>
          <cell r="BH26">
            <v>1549556.07</v>
          </cell>
          <cell r="BI26">
            <v>868568.18</v>
          </cell>
        </row>
        <row r="27">
          <cell r="A27" t="str">
            <v xml:space="preserve">          SEG 4-1 T/L CONSTRUCTION CONTRACT</v>
          </cell>
          <cell r="C27">
            <v>12736614</v>
          </cell>
          <cell r="E27">
            <v>40026</v>
          </cell>
          <cell r="F27">
            <v>40961</v>
          </cell>
          <cell r="G27">
            <v>639</v>
          </cell>
          <cell r="I27">
            <v>0</v>
          </cell>
          <cell r="K27" t="str">
            <v>Budgeted Total Cost</v>
          </cell>
          <cell r="AM27">
            <v>18729.21</v>
          </cell>
          <cell r="AN27">
            <v>18132.59</v>
          </cell>
          <cell r="AO27">
            <v>23606.81</v>
          </cell>
          <cell r="AP27">
            <v>60062.65</v>
          </cell>
          <cell r="AQ27">
            <v>74304.850000000006</v>
          </cell>
          <cell r="AR27">
            <v>74978.36</v>
          </cell>
          <cell r="AS27">
            <v>79960.52</v>
          </cell>
          <cell r="AT27">
            <v>91954.6</v>
          </cell>
          <cell r="AU27">
            <v>82051.789999999994</v>
          </cell>
          <cell r="AV27">
            <v>71041.84</v>
          </cell>
          <cell r="AW27">
            <v>67751.16</v>
          </cell>
          <cell r="AX27">
            <v>65296.99</v>
          </cell>
          <cell r="AY27">
            <v>76300.98</v>
          </cell>
          <cell r="AZ27">
            <v>418961.75</v>
          </cell>
          <cell r="BA27">
            <v>930588.82</v>
          </cell>
          <cell r="BB27">
            <v>1847362.71</v>
          </cell>
          <cell r="BC27">
            <v>1996575.88</v>
          </cell>
          <cell r="BD27">
            <v>1224029.98</v>
          </cell>
          <cell r="BE27">
            <v>921770.44</v>
          </cell>
          <cell r="BF27">
            <v>1058470.17</v>
          </cell>
          <cell r="BG27">
            <v>1116555.68</v>
          </cell>
          <cell r="BH27">
            <v>1549556.07</v>
          </cell>
          <cell r="BI27">
            <v>868568.18</v>
          </cell>
        </row>
        <row r="28">
          <cell r="A28" t="str">
            <v xml:space="preserve">            LOE01.04.12.991</v>
          </cell>
          <cell r="B28" t="str">
            <v>SEG 4.1 CONSTRUCTION (Permitting)</v>
          </cell>
          <cell r="C28">
            <v>950300</v>
          </cell>
          <cell r="D28" t="str">
            <v>WBS Summary</v>
          </cell>
          <cell r="E28">
            <v>40026</v>
          </cell>
          <cell r="F28">
            <v>40961</v>
          </cell>
          <cell r="G28">
            <v>667</v>
          </cell>
          <cell r="H28" t="str">
            <v>B CON 4-11</v>
          </cell>
          <cell r="I28">
            <v>0</v>
          </cell>
          <cell r="J28" t="str">
            <v>Fixed Duration &amp; Units</v>
          </cell>
          <cell r="K28" t="str">
            <v>Budgeted Total Cost</v>
          </cell>
          <cell r="AM28">
            <v>18729.21</v>
          </cell>
          <cell r="AN28">
            <v>18132.59</v>
          </cell>
          <cell r="AO28">
            <v>23606.81</v>
          </cell>
          <cell r="AP28">
            <v>60062.65</v>
          </cell>
          <cell r="AQ28">
            <v>74304.850000000006</v>
          </cell>
          <cell r="AR28">
            <v>74978.36</v>
          </cell>
          <cell r="AS28">
            <v>79960.52</v>
          </cell>
          <cell r="AT28">
            <v>91954.6</v>
          </cell>
          <cell r="AU28">
            <v>82051.789999999994</v>
          </cell>
          <cell r="AV28">
            <v>71041.84</v>
          </cell>
          <cell r="AW28">
            <v>67751.16</v>
          </cell>
          <cell r="AX28">
            <v>65296.99</v>
          </cell>
          <cell r="AY28">
            <v>59761.26</v>
          </cell>
          <cell r="AZ28">
            <v>41948.52</v>
          </cell>
          <cell r="BA28">
            <v>34136.99</v>
          </cell>
          <cell r="BB28">
            <v>32519.33</v>
          </cell>
          <cell r="BC28">
            <v>31123.09</v>
          </cell>
          <cell r="BD28">
            <v>9158.5499999999993</v>
          </cell>
          <cell r="BE28">
            <v>7138.01</v>
          </cell>
          <cell r="BF28">
            <v>6642.87</v>
          </cell>
        </row>
        <row r="29">
          <cell r="A29" t="str">
            <v xml:space="preserve">            LOE01.04.12.1141</v>
          </cell>
          <cell r="B29" t="str">
            <v>SEG 4.1 CONSTRUCTION (Access Roads)</v>
          </cell>
          <cell r="C29">
            <v>102532</v>
          </cell>
          <cell r="D29" t="str">
            <v>Level of Effort</v>
          </cell>
          <cell r="E29">
            <v>40414</v>
          </cell>
          <cell r="F29">
            <v>40487</v>
          </cell>
          <cell r="G29">
            <v>53</v>
          </cell>
          <cell r="H29" t="str">
            <v>B CON 4-11</v>
          </cell>
          <cell r="I29">
            <v>0</v>
          </cell>
          <cell r="J29" t="str">
            <v>Fixed Duration &amp; Units</v>
          </cell>
          <cell r="K29" t="str">
            <v>Budgeted Total Cost</v>
          </cell>
          <cell r="AY29">
            <v>1397.97</v>
          </cell>
          <cell r="AZ29">
            <v>55373.64</v>
          </cell>
          <cell r="BA29">
            <v>44897.89</v>
          </cell>
          <cell r="BB29">
            <v>862.49</v>
          </cell>
        </row>
        <row r="30">
          <cell r="A30" t="str">
            <v xml:space="preserve">            LOE01.04.12.1161</v>
          </cell>
          <cell r="B30" t="str">
            <v>SEG 4.1 CONSTRUCTION (Civil PAMM, Supply, &amp; OH)</v>
          </cell>
          <cell r="C30">
            <v>252450</v>
          </cell>
          <cell r="D30" t="str">
            <v>Level of Effort</v>
          </cell>
          <cell r="E30">
            <v>40414</v>
          </cell>
          <cell r="F30">
            <v>40554</v>
          </cell>
          <cell r="G30">
            <v>100</v>
          </cell>
          <cell r="H30" t="str">
            <v>B CON 4-11</v>
          </cell>
          <cell r="I30">
            <v>0</v>
          </cell>
          <cell r="J30" t="str">
            <v>Fixed Duration &amp; Units</v>
          </cell>
          <cell r="K30" t="str">
            <v>Budgeted Total Cost</v>
          </cell>
          <cell r="AY30">
            <v>15141.74</v>
          </cell>
          <cell r="AZ30">
            <v>55539</v>
          </cell>
          <cell r="BA30">
            <v>53014.5</v>
          </cell>
          <cell r="BB30">
            <v>55539</v>
          </cell>
          <cell r="BC30">
            <v>58063.5</v>
          </cell>
          <cell r="BD30">
            <v>15152.26</v>
          </cell>
        </row>
        <row r="31">
          <cell r="A31" t="str">
            <v xml:space="preserve">            LOE01.04.12.3061</v>
          </cell>
          <cell r="B31" t="str">
            <v>SEG 4.1 CONSTRUCTION (Mobilzation/Demobilization)</v>
          </cell>
          <cell r="C31">
            <v>224000</v>
          </cell>
          <cell r="D31" t="str">
            <v>Level of Effort</v>
          </cell>
          <cell r="E31">
            <v>40414</v>
          </cell>
          <cell r="F31">
            <v>40487</v>
          </cell>
          <cell r="G31">
            <v>53</v>
          </cell>
          <cell r="H31" t="str">
            <v>B CON 4-11</v>
          </cell>
          <cell r="I31">
            <v>0</v>
          </cell>
          <cell r="J31" t="str">
            <v>Fixed Duration &amp; Units</v>
          </cell>
          <cell r="K31" t="str">
            <v>Budgeted Total Cost</v>
          </cell>
          <cell r="BB31">
            <v>224000</v>
          </cell>
        </row>
        <row r="32">
          <cell r="A32" t="str">
            <v xml:space="preserve">            LOE01.04.12.1101</v>
          </cell>
          <cell r="B32" t="str">
            <v>SEG 4.1 CONSTRUCTION (Towers)</v>
          </cell>
          <cell r="C32">
            <v>6602210</v>
          </cell>
          <cell r="D32" t="str">
            <v>Level of Effort</v>
          </cell>
          <cell r="E32">
            <v>40443</v>
          </cell>
          <cell r="F32">
            <v>40686</v>
          </cell>
          <cell r="G32">
            <v>174</v>
          </cell>
          <cell r="H32" t="str">
            <v>B CON 4-11</v>
          </cell>
          <cell r="I32">
            <v>0</v>
          </cell>
          <cell r="J32" t="str">
            <v>Fixed Duration &amp; Units</v>
          </cell>
          <cell r="K32" t="str">
            <v>Budgeted Total Cost</v>
          </cell>
          <cell r="AZ32">
            <v>266100.59000000003</v>
          </cell>
          <cell r="BA32">
            <v>798539.44</v>
          </cell>
          <cell r="BB32">
            <v>836565.13</v>
          </cell>
          <cell r="BC32">
            <v>874590.81</v>
          </cell>
          <cell r="BD32">
            <v>798539.44</v>
          </cell>
          <cell r="BE32">
            <v>760513.75</v>
          </cell>
          <cell r="BF32">
            <v>874590.81</v>
          </cell>
          <cell r="BG32">
            <v>798539.44</v>
          </cell>
          <cell r="BH32">
            <v>594230.59</v>
          </cell>
        </row>
        <row r="33">
          <cell r="A33" t="str">
            <v xml:space="preserve">            LOE01.04.12.1131</v>
          </cell>
          <cell r="B33" t="str">
            <v>SEG 4.1 CONSTRUCTION (Foundations)</v>
          </cell>
          <cell r="C33">
            <v>1854443</v>
          </cell>
          <cell r="D33" t="str">
            <v>Level of Effort</v>
          </cell>
          <cell r="E33">
            <v>40487</v>
          </cell>
          <cell r="F33">
            <v>40554</v>
          </cell>
          <cell r="G33">
            <v>47</v>
          </cell>
          <cell r="H33" t="str">
            <v>B CON 4-11</v>
          </cell>
          <cell r="I33">
            <v>0</v>
          </cell>
          <cell r="J33" t="str">
            <v>Fixed Duration &amp; Units</v>
          </cell>
          <cell r="K33" t="str">
            <v>Budgeted Total Cost</v>
          </cell>
          <cell r="BB33">
            <v>697876.76</v>
          </cell>
          <cell r="BC33">
            <v>917209.46</v>
          </cell>
          <cell r="BD33">
            <v>239355.11</v>
          </cell>
        </row>
        <row r="34">
          <cell r="A34" t="str">
            <v xml:space="preserve">            LOE01.04.12.1151</v>
          </cell>
          <cell r="B34" t="str">
            <v>SEG 4.1 CONSTRUCTION (Electrical PAMM, Supply, &amp; OH)</v>
          </cell>
          <cell r="C34">
            <v>1094259</v>
          </cell>
          <cell r="D34" t="str">
            <v>Level of Effort</v>
          </cell>
          <cell r="E34">
            <v>40525</v>
          </cell>
          <cell r="F34">
            <v>40723</v>
          </cell>
          <cell r="G34">
            <v>142</v>
          </cell>
          <cell r="H34" t="str">
            <v>B CON 4-11</v>
          </cell>
          <cell r="I34">
            <v>0</v>
          </cell>
          <cell r="J34" t="str">
            <v>Fixed Duration &amp; Units</v>
          </cell>
          <cell r="K34" t="str">
            <v>Budgeted Total Cost</v>
          </cell>
          <cell r="BC34">
            <v>115589.01</v>
          </cell>
          <cell r="BD34">
            <v>161824.60999999999</v>
          </cell>
          <cell r="BE34">
            <v>154118.68</v>
          </cell>
          <cell r="BF34">
            <v>177236.48000000001</v>
          </cell>
          <cell r="BG34">
            <v>161824.60999999999</v>
          </cell>
          <cell r="BH34">
            <v>169530.55</v>
          </cell>
          <cell r="BI34">
            <v>154134.73000000001</v>
          </cell>
        </row>
        <row r="35">
          <cell r="A35" t="str">
            <v xml:space="preserve">            LOE01.04.12.1111</v>
          </cell>
          <cell r="B35" t="str">
            <v>SEG 4.1 CONSTRUCTION (Wires)</v>
          </cell>
          <cell r="C35">
            <v>1656420</v>
          </cell>
          <cell r="D35" t="str">
            <v>Level of Effort</v>
          </cell>
          <cell r="E35">
            <v>40658</v>
          </cell>
          <cell r="F35">
            <v>40723</v>
          </cell>
          <cell r="G35">
            <v>46</v>
          </cell>
          <cell r="H35" t="str">
            <v>B CON 4-11</v>
          </cell>
          <cell r="I35">
            <v>0</v>
          </cell>
          <cell r="J35" t="str">
            <v>Fixed Duration &amp; Units</v>
          </cell>
          <cell r="K35" t="str">
            <v>Budgeted Total Cost</v>
          </cell>
          <cell r="BG35">
            <v>156191.63</v>
          </cell>
          <cell r="BH35">
            <v>785794.93</v>
          </cell>
          <cell r="BI35">
            <v>714433.44</v>
          </cell>
        </row>
        <row r="36">
          <cell r="A36" t="str">
            <v xml:space="preserve">        SEG 4-1 - T/L ENVIRONMENTAL</v>
          </cell>
          <cell r="C36">
            <v>800000</v>
          </cell>
          <cell r="E36" t="str">
            <v>01-May-07 A</v>
          </cell>
          <cell r="F36">
            <v>40961</v>
          </cell>
          <cell r="G36">
            <v>712</v>
          </cell>
          <cell r="I36">
            <v>0</v>
          </cell>
          <cell r="K36" t="str">
            <v>Budgeted Total Cost</v>
          </cell>
          <cell r="L36">
            <v>2493.2199999999998</v>
          </cell>
          <cell r="M36">
            <v>2276.42</v>
          </cell>
          <cell r="N36">
            <v>2384.8200000000002</v>
          </cell>
          <cell r="O36">
            <v>5788.62</v>
          </cell>
          <cell r="P36">
            <v>6504.07</v>
          </cell>
          <cell r="Q36">
            <v>7479.67</v>
          </cell>
          <cell r="R36">
            <v>10623.31</v>
          </cell>
          <cell r="S36">
            <v>18211.38</v>
          </cell>
          <cell r="T36">
            <v>19945.8</v>
          </cell>
          <cell r="U36">
            <v>18211.38</v>
          </cell>
          <cell r="V36">
            <v>32325.200000000001</v>
          </cell>
          <cell r="W36">
            <v>35772.36</v>
          </cell>
          <cell r="X36">
            <v>35772.36</v>
          </cell>
          <cell r="Y36">
            <v>42644.99</v>
          </cell>
          <cell r="Z36">
            <v>57344.17</v>
          </cell>
          <cell r="AA36">
            <v>52357.72</v>
          </cell>
          <cell r="AB36">
            <v>54850.95</v>
          </cell>
          <cell r="AC36">
            <v>57344.17</v>
          </cell>
          <cell r="AD36">
            <v>49864.5</v>
          </cell>
          <cell r="AE36">
            <v>57344.17</v>
          </cell>
          <cell r="AF36">
            <v>40802.17</v>
          </cell>
          <cell r="AG36">
            <v>32520.33</v>
          </cell>
          <cell r="AH36">
            <v>35772.36</v>
          </cell>
          <cell r="AI36">
            <v>30915.99</v>
          </cell>
          <cell r="AJ36">
            <v>18211.38</v>
          </cell>
          <cell r="AK36">
            <v>19078.59</v>
          </cell>
          <cell r="AL36">
            <v>19945.8</v>
          </cell>
          <cell r="AM36">
            <v>7588.08</v>
          </cell>
          <cell r="AN36">
            <v>7154.47</v>
          </cell>
          <cell r="AO36">
            <v>7154.47</v>
          </cell>
          <cell r="AP36">
            <v>4487.8</v>
          </cell>
          <cell r="AQ36">
            <v>2493.2199999999998</v>
          </cell>
          <cell r="AR36">
            <v>2276.42</v>
          </cell>
          <cell r="AS36">
            <v>2059.62</v>
          </cell>
        </row>
        <row r="37">
          <cell r="A37" t="str">
            <v xml:space="preserve">          WS01.04.08.01</v>
          </cell>
          <cell r="B37" t="str">
            <v>SEG 4.1 ENVIRONMENTAL COST LOADING</v>
          </cell>
          <cell r="C37">
            <v>800000</v>
          </cell>
          <cell r="D37" t="str">
            <v>Level of Effort</v>
          </cell>
          <cell r="E37" t="str">
            <v>01-May-07 A</v>
          </cell>
          <cell r="F37">
            <v>40961</v>
          </cell>
          <cell r="G37">
            <v>738</v>
          </cell>
          <cell r="H37" t="str">
            <v>B HO 4-11</v>
          </cell>
          <cell r="I37">
            <v>0</v>
          </cell>
          <cell r="J37" t="str">
            <v>Fixed Duration &amp; Units</v>
          </cell>
          <cell r="K37" t="str">
            <v>Budgeted Total Cost</v>
          </cell>
          <cell r="L37">
            <v>2493.2199999999998</v>
          </cell>
          <cell r="M37">
            <v>2276.42</v>
          </cell>
          <cell r="N37">
            <v>2384.8200000000002</v>
          </cell>
          <cell r="O37">
            <v>5788.62</v>
          </cell>
          <cell r="P37">
            <v>6504.07</v>
          </cell>
          <cell r="Q37">
            <v>7479.67</v>
          </cell>
          <cell r="R37">
            <v>10623.31</v>
          </cell>
          <cell r="S37">
            <v>18211.38</v>
          </cell>
          <cell r="T37">
            <v>19945.8</v>
          </cell>
          <cell r="U37">
            <v>18211.38</v>
          </cell>
          <cell r="V37">
            <v>32325.200000000001</v>
          </cell>
          <cell r="W37">
            <v>35772.36</v>
          </cell>
          <cell r="X37">
            <v>35772.36</v>
          </cell>
          <cell r="Y37">
            <v>42644.99</v>
          </cell>
          <cell r="Z37">
            <v>57344.17</v>
          </cell>
          <cell r="AA37">
            <v>52357.72</v>
          </cell>
          <cell r="AB37">
            <v>54850.95</v>
          </cell>
          <cell r="AC37">
            <v>57344.17</v>
          </cell>
          <cell r="AD37">
            <v>49864.5</v>
          </cell>
          <cell r="AE37">
            <v>57344.17</v>
          </cell>
          <cell r="AF37">
            <v>40802.17</v>
          </cell>
          <cell r="AG37">
            <v>32520.33</v>
          </cell>
          <cell r="AH37">
            <v>35772.36</v>
          </cell>
          <cell r="AI37">
            <v>30915.99</v>
          </cell>
          <cell r="AJ37">
            <v>18211.38</v>
          </cell>
          <cell r="AK37">
            <v>19078.59</v>
          </cell>
          <cell r="AL37">
            <v>19945.8</v>
          </cell>
          <cell r="AM37">
            <v>7588.08</v>
          </cell>
          <cell r="AN37">
            <v>7154.47</v>
          </cell>
          <cell r="AO37">
            <v>7154.47</v>
          </cell>
          <cell r="AP37">
            <v>4487.8</v>
          </cell>
          <cell r="AQ37">
            <v>2493.2199999999998</v>
          </cell>
          <cell r="AR37">
            <v>2276.42</v>
          </cell>
          <cell r="AS37">
            <v>2059.62</v>
          </cell>
        </row>
        <row r="38">
          <cell r="A38" t="str">
            <v xml:space="preserve">        SEG 4-1 T/L CONTINGENCY</v>
          </cell>
          <cell r="C38">
            <v>7713089</v>
          </cell>
          <cell r="E38" t="str">
            <v>01-May-07 A</v>
          </cell>
          <cell r="F38">
            <v>40961</v>
          </cell>
          <cell r="G38">
            <v>609</v>
          </cell>
          <cell r="I38">
            <v>0</v>
          </cell>
          <cell r="K38" t="str">
            <v>Budgeted Total Cost</v>
          </cell>
          <cell r="L38">
            <v>308183.99</v>
          </cell>
          <cell r="M38">
            <v>641702.35</v>
          </cell>
          <cell r="N38">
            <v>1306736.99</v>
          </cell>
          <cell r="O38">
            <v>1043449.42</v>
          </cell>
          <cell r="P38">
            <v>456622.93</v>
          </cell>
          <cell r="Q38">
            <v>395582.56</v>
          </cell>
          <cell r="R38">
            <v>626241.06999999995</v>
          </cell>
          <cell r="S38">
            <v>1164517.98</v>
          </cell>
          <cell r="T38">
            <v>1150575.42</v>
          </cell>
          <cell r="U38">
            <v>529535.35</v>
          </cell>
          <cell r="V38">
            <v>89940.93</v>
          </cell>
        </row>
        <row r="39">
          <cell r="A39" t="str">
            <v xml:space="preserve">          SEG 4-1 CONTINGENCY</v>
          </cell>
          <cell r="C39">
            <v>7713089</v>
          </cell>
          <cell r="E39" t="str">
            <v>01-May-07 A</v>
          </cell>
          <cell r="F39">
            <v>40961</v>
          </cell>
          <cell r="G39">
            <v>609</v>
          </cell>
          <cell r="I39">
            <v>0</v>
          </cell>
          <cell r="K39" t="str">
            <v>Budgeted Total Cost</v>
          </cell>
          <cell r="L39">
            <v>308183.99</v>
          </cell>
          <cell r="M39">
            <v>641702.35</v>
          </cell>
          <cell r="N39">
            <v>1306736.99</v>
          </cell>
          <cell r="O39">
            <v>1043449.42</v>
          </cell>
          <cell r="P39">
            <v>456622.93</v>
          </cell>
          <cell r="Q39">
            <v>395582.56</v>
          </cell>
          <cell r="R39">
            <v>626241.06999999995</v>
          </cell>
          <cell r="S39">
            <v>1164517.98</v>
          </cell>
          <cell r="T39">
            <v>1150575.42</v>
          </cell>
          <cell r="U39">
            <v>529535.35</v>
          </cell>
          <cell r="V39">
            <v>89940.93</v>
          </cell>
        </row>
        <row r="40">
          <cell r="A40" t="str">
            <v xml:space="preserve">            WS01.04.11.01</v>
          </cell>
          <cell r="B40" t="str">
            <v>SEG 4.1 CONTINGENCY .CONTINGENCY</v>
          </cell>
          <cell r="C40">
            <v>7713089</v>
          </cell>
          <cell r="D40" t="str">
            <v>Level of Effort</v>
          </cell>
          <cell r="E40" t="str">
            <v>01-May-07 A</v>
          </cell>
          <cell r="F40">
            <v>40961</v>
          </cell>
          <cell r="G40">
            <v>628</v>
          </cell>
          <cell r="H40" t="str">
            <v>B CONT 4-11</v>
          </cell>
          <cell r="I40">
            <v>0</v>
          </cell>
          <cell r="J40" t="str">
            <v>Fixed Duration &amp; Units</v>
          </cell>
          <cell r="K40" t="str">
            <v>Budgeted Total Cost</v>
          </cell>
          <cell r="L40">
            <v>308183.99</v>
          </cell>
          <cell r="M40">
            <v>641702.35</v>
          </cell>
          <cell r="N40">
            <v>1306736.99</v>
          </cell>
          <cell r="O40">
            <v>1043449.42</v>
          </cell>
          <cell r="P40">
            <v>456622.93</v>
          </cell>
          <cell r="Q40">
            <v>395582.56</v>
          </cell>
          <cell r="R40">
            <v>626241.06999999995</v>
          </cell>
          <cell r="S40">
            <v>1164517.98</v>
          </cell>
          <cell r="T40">
            <v>1150575.42</v>
          </cell>
          <cell r="U40">
            <v>529535.35</v>
          </cell>
          <cell r="V40">
            <v>89940.93</v>
          </cell>
        </row>
        <row r="41">
          <cell r="A41" t="str">
            <v xml:space="preserve">        SEG 4-1 T/L HOME OFFICE</v>
          </cell>
          <cell r="C41">
            <v>3585804</v>
          </cell>
          <cell r="E41" t="str">
            <v>01-May-07 A</v>
          </cell>
          <cell r="F41">
            <v>41043</v>
          </cell>
          <cell r="G41">
            <v>1210</v>
          </cell>
          <cell r="I41">
            <v>0</v>
          </cell>
          <cell r="K41" t="str">
            <v>Budgeted Total Cost</v>
          </cell>
          <cell r="L41">
            <v>10601.16</v>
          </cell>
          <cell r="M41">
            <v>9679.32</v>
          </cell>
          <cell r="N41">
            <v>10140.24</v>
          </cell>
          <cell r="O41">
            <v>23646.66</v>
          </cell>
          <cell r="P41">
            <v>22102.85</v>
          </cell>
          <cell r="Q41">
            <v>25418.27</v>
          </cell>
          <cell r="R41">
            <v>50887.3</v>
          </cell>
          <cell r="S41">
            <v>57029.66</v>
          </cell>
          <cell r="T41">
            <v>62461.05</v>
          </cell>
          <cell r="U41">
            <v>85778.07</v>
          </cell>
          <cell r="V41">
            <v>102978.02</v>
          </cell>
          <cell r="W41">
            <v>107823.57</v>
          </cell>
          <cell r="X41">
            <v>131015.57</v>
          </cell>
          <cell r="Y41">
            <v>157037.17000000001</v>
          </cell>
          <cell r="Z41">
            <v>171701.59</v>
          </cell>
          <cell r="AA41">
            <v>156599.92000000001</v>
          </cell>
          <cell r="AB41">
            <v>164057.06</v>
          </cell>
          <cell r="AC41">
            <v>171514.2</v>
          </cell>
          <cell r="AD41">
            <v>145277.45000000001</v>
          </cell>
          <cell r="AE41">
            <v>112245.75</v>
          </cell>
          <cell r="AF41">
            <v>106692.28</v>
          </cell>
          <cell r="AG41">
            <v>96799.91</v>
          </cell>
          <cell r="AH41">
            <v>61764.81</v>
          </cell>
          <cell r="AI41">
            <v>56691.56</v>
          </cell>
          <cell r="AJ41">
            <v>54114.67</v>
          </cell>
          <cell r="AK41">
            <v>30922.67</v>
          </cell>
          <cell r="AL41">
            <v>22225.67</v>
          </cell>
          <cell r="AM41">
            <v>20293</v>
          </cell>
          <cell r="AN41">
            <v>12723.39</v>
          </cell>
          <cell r="AO41">
            <v>7086.44</v>
          </cell>
          <cell r="AP41">
            <v>6764.33</v>
          </cell>
          <cell r="AQ41">
            <v>4026.39</v>
          </cell>
          <cell r="AY41">
            <v>2036.69</v>
          </cell>
          <cell r="AZ41">
            <v>7470.46</v>
          </cell>
          <cell r="BA41">
            <v>13852.89</v>
          </cell>
          <cell r="BB41">
            <v>22411.37</v>
          </cell>
          <cell r="BC41">
            <v>50252.27</v>
          </cell>
          <cell r="BD41">
            <v>57047.13</v>
          </cell>
          <cell r="BE41">
            <v>96397.9</v>
          </cell>
          <cell r="BF41">
            <v>121491.14</v>
          </cell>
          <cell r="BG41">
            <v>164010.49</v>
          </cell>
          <cell r="BH41">
            <v>171820.52</v>
          </cell>
          <cell r="BI41">
            <v>171820.52</v>
          </cell>
          <cell r="BJ41">
            <v>138480.76999999999</v>
          </cell>
          <cell r="BK41">
            <v>117150.35</v>
          </cell>
          <cell r="BL41">
            <v>75694.27</v>
          </cell>
          <cell r="BM41">
            <v>57047.13</v>
          </cell>
          <cell r="BN41">
            <v>27168.84</v>
          </cell>
          <cell r="BO41">
            <v>20986.61</v>
          </cell>
          <cell r="BP41">
            <v>7470.46</v>
          </cell>
          <cell r="BQ41">
            <v>5094.2</v>
          </cell>
        </row>
        <row r="42">
          <cell r="A42" t="str">
            <v xml:space="preserve">          SEG 4-1 HOME OFFICE</v>
          </cell>
          <cell r="C42">
            <v>3585804</v>
          </cell>
          <cell r="E42" t="str">
            <v>01-May-07 A</v>
          </cell>
          <cell r="F42">
            <v>41043</v>
          </cell>
          <cell r="G42">
            <v>1210</v>
          </cell>
          <cell r="I42">
            <v>0</v>
          </cell>
          <cell r="K42" t="str">
            <v>Budgeted Total Cost</v>
          </cell>
          <cell r="L42">
            <v>10601.16</v>
          </cell>
          <cell r="M42">
            <v>9679.32</v>
          </cell>
          <cell r="N42">
            <v>10140.24</v>
          </cell>
          <cell r="O42">
            <v>23646.66</v>
          </cell>
          <cell r="P42">
            <v>22102.85</v>
          </cell>
          <cell r="Q42">
            <v>25418.27</v>
          </cell>
          <cell r="R42">
            <v>50887.3</v>
          </cell>
          <cell r="S42">
            <v>57029.66</v>
          </cell>
          <cell r="T42">
            <v>62461.05</v>
          </cell>
          <cell r="U42">
            <v>85778.07</v>
          </cell>
          <cell r="V42">
            <v>102978.02</v>
          </cell>
          <cell r="W42">
            <v>107823.57</v>
          </cell>
          <cell r="X42">
            <v>131015.57</v>
          </cell>
          <cell r="Y42">
            <v>157037.17000000001</v>
          </cell>
          <cell r="Z42">
            <v>171701.59</v>
          </cell>
          <cell r="AA42">
            <v>156599.92000000001</v>
          </cell>
          <cell r="AB42">
            <v>164057.06</v>
          </cell>
          <cell r="AC42">
            <v>171514.2</v>
          </cell>
          <cell r="AD42">
            <v>145277.45000000001</v>
          </cell>
          <cell r="AE42">
            <v>112245.75</v>
          </cell>
          <cell r="AF42">
            <v>106692.28</v>
          </cell>
          <cell r="AG42">
            <v>96799.91</v>
          </cell>
          <cell r="AH42">
            <v>61764.81</v>
          </cell>
          <cell r="AI42">
            <v>56691.56</v>
          </cell>
          <cell r="AJ42">
            <v>54114.67</v>
          </cell>
          <cell r="AK42">
            <v>30922.67</v>
          </cell>
          <cell r="AL42">
            <v>22225.67</v>
          </cell>
          <cell r="AM42">
            <v>20293</v>
          </cell>
          <cell r="AN42">
            <v>12723.39</v>
          </cell>
          <cell r="AO42">
            <v>7086.44</v>
          </cell>
          <cell r="AP42">
            <v>6764.33</v>
          </cell>
          <cell r="AQ42">
            <v>4026.39</v>
          </cell>
          <cell r="AY42">
            <v>2036.69</v>
          </cell>
          <cell r="AZ42">
            <v>7470.46</v>
          </cell>
          <cell r="BA42">
            <v>13852.89</v>
          </cell>
          <cell r="BB42">
            <v>22411.37</v>
          </cell>
          <cell r="BC42">
            <v>50252.27</v>
          </cell>
          <cell r="BD42">
            <v>57047.13</v>
          </cell>
          <cell r="BE42">
            <v>96397.9</v>
          </cell>
          <cell r="BF42">
            <v>121491.14</v>
          </cell>
          <cell r="BG42">
            <v>164010.49</v>
          </cell>
          <cell r="BH42">
            <v>171820.52</v>
          </cell>
          <cell r="BI42">
            <v>171820.52</v>
          </cell>
          <cell r="BJ42">
            <v>138480.76999999999</v>
          </cell>
          <cell r="BK42">
            <v>117150.35</v>
          </cell>
          <cell r="BL42">
            <v>75694.27</v>
          </cell>
          <cell r="BM42">
            <v>57047.13</v>
          </cell>
          <cell r="BN42">
            <v>27168.84</v>
          </cell>
          <cell r="BO42">
            <v>20986.61</v>
          </cell>
          <cell r="BP42">
            <v>7470.46</v>
          </cell>
          <cell r="BQ42">
            <v>5094.2</v>
          </cell>
        </row>
        <row r="43">
          <cell r="A43" t="str">
            <v xml:space="preserve">            LOE01.04.12.01</v>
          </cell>
          <cell r="B43" t="str">
            <v>SEG 4.1 HOME OFFICE (Owner's Agent, Proj. Mgr., Proj. Admin., B&amp;A, Cost Sched., Non-TDBU Support, Other)</v>
          </cell>
          <cell r="C43">
            <v>2214514</v>
          </cell>
          <cell r="D43" t="str">
            <v>Level of Effort</v>
          </cell>
          <cell r="E43" t="str">
            <v>01-May-07 A</v>
          </cell>
          <cell r="F43">
            <v>41043</v>
          </cell>
          <cell r="G43">
            <v>688</v>
          </cell>
          <cell r="H43" t="str">
            <v>B HO 4-11</v>
          </cell>
          <cell r="I43">
            <v>0</v>
          </cell>
          <cell r="J43" t="str">
            <v>Fixed Duration &amp; Units</v>
          </cell>
          <cell r="K43" t="str">
            <v>Budgeted Total Cost</v>
          </cell>
          <cell r="L43">
            <v>7408.56</v>
          </cell>
          <cell r="M43">
            <v>6764.33</v>
          </cell>
          <cell r="N43">
            <v>7086.44</v>
          </cell>
          <cell r="O43">
            <v>20454.060000000001</v>
          </cell>
          <cell r="P43">
            <v>19326.669999999998</v>
          </cell>
          <cell r="Q43">
            <v>22225.67</v>
          </cell>
          <cell r="R43">
            <v>47833.5</v>
          </cell>
          <cell r="S43">
            <v>54114.67</v>
          </cell>
          <cell r="T43">
            <v>59268.45</v>
          </cell>
          <cell r="U43">
            <v>82863.09</v>
          </cell>
          <cell r="V43">
            <v>101465.01</v>
          </cell>
          <cell r="W43">
            <v>106296.67</v>
          </cell>
          <cell r="X43">
            <v>129488.67</v>
          </cell>
          <cell r="Y43">
            <v>155579.67000000001</v>
          </cell>
          <cell r="Z43">
            <v>170396.79</v>
          </cell>
          <cell r="AA43">
            <v>155579.67000000001</v>
          </cell>
          <cell r="AB43">
            <v>162988.23000000001</v>
          </cell>
          <cell r="AC43">
            <v>170396.79</v>
          </cell>
          <cell r="AD43">
            <v>144305.79</v>
          </cell>
          <cell r="AE43">
            <v>111128.34</v>
          </cell>
          <cell r="AF43">
            <v>106296.67</v>
          </cell>
          <cell r="AG43">
            <v>96633.34</v>
          </cell>
          <cell r="AH43">
            <v>61764.81</v>
          </cell>
          <cell r="AI43">
            <v>56691.56</v>
          </cell>
          <cell r="AJ43">
            <v>54114.67</v>
          </cell>
          <cell r="AK43">
            <v>30922.67</v>
          </cell>
          <cell r="AL43">
            <v>22225.67</v>
          </cell>
          <cell r="AM43">
            <v>20293</v>
          </cell>
          <cell r="AN43">
            <v>12723.39</v>
          </cell>
          <cell r="AO43">
            <v>7086.44</v>
          </cell>
          <cell r="AP43">
            <v>6764.33</v>
          </cell>
          <cell r="AQ43">
            <v>4026.39</v>
          </cell>
        </row>
        <row r="44">
          <cell r="A44" t="str">
            <v xml:space="preserve">            LOE01.04.12.451</v>
          </cell>
          <cell r="B44" t="str">
            <v>SEG 4.1 HOME OFFICE (Estimating, Protection Studies)</v>
          </cell>
          <cell r="C44">
            <v>43586</v>
          </cell>
          <cell r="D44" t="str">
            <v>Level of Effort</v>
          </cell>
          <cell r="E44" t="str">
            <v>01-May-07 A</v>
          </cell>
          <cell r="F44">
            <v>40961</v>
          </cell>
          <cell r="G44">
            <v>628</v>
          </cell>
          <cell r="H44" t="str">
            <v>B HO 4-11</v>
          </cell>
          <cell r="I44">
            <v>0</v>
          </cell>
          <cell r="J44" t="str">
            <v>Fixed Duration &amp; Units</v>
          </cell>
          <cell r="K44" t="str">
            <v>Budgeted Total Cost</v>
          </cell>
          <cell r="L44">
            <v>3192.61</v>
          </cell>
          <cell r="M44">
            <v>2914.99</v>
          </cell>
          <cell r="N44">
            <v>3053.8</v>
          </cell>
          <cell r="O44">
            <v>3192.61</v>
          </cell>
          <cell r="P44">
            <v>2776.18</v>
          </cell>
          <cell r="Q44">
            <v>3192.61</v>
          </cell>
          <cell r="R44">
            <v>3053.8</v>
          </cell>
          <cell r="S44">
            <v>2914.99</v>
          </cell>
          <cell r="T44">
            <v>3192.61</v>
          </cell>
          <cell r="U44">
            <v>2914.99</v>
          </cell>
          <cell r="V44">
            <v>1513.02</v>
          </cell>
          <cell r="W44">
            <v>1526.9</v>
          </cell>
          <cell r="X44">
            <v>1526.9</v>
          </cell>
          <cell r="Y44">
            <v>1457.49</v>
          </cell>
          <cell r="Z44">
            <v>1304.8</v>
          </cell>
          <cell r="AA44">
            <v>1020.25</v>
          </cell>
          <cell r="AB44">
            <v>1068.83</v>
          </cell>
          <cell r="AC44">
            <v>1117.4100000000001</v>
          </cell>
          <cell r="AD44">
            <v>971.66</v>
          </cell>
          <cell r="AE44">
            <v>1117.4100000000001</v>
          </cell>
          <cell r="AF44">
            <v>395.61</v>
          </cell>
          <cell r="AG44">
            <v>166.57</v>
          </cell>
        </row>
        <row r="45">
          <cell r="A45" t="str">
            <v xml:space="preserve">            LOE01.04.12.441</v>
          </cell>
          <cell r="B45" t="str">
            <v>HOME OFFICE (Proj. Mgmt. &amp; Inspection)</v>
          </cell>
          <cell r="C45">
            <v>1327704</v>
          </cell>
          <cell r="D45" t="str">
            <v>Level of Effort</v>
          </cell>
          <cell r="E45">
            <v>40414</v>
          </cell>
          <cell r="F45">
            <v>40961</v>
          </cell>
          <cell r="G45">
            <v>391</v>
          </cell>
          <cell r="H45" t="str">
            <v>B HO 4-11</v>
          </cell>
          <cell r="I45">
            <v>0</v>
          </cell>
          <cell r="J45" t="str">
            <v>Fixed Duration &amp; Units</v>
          </cell>
          <cell r="K45" t="str">
            <v>Budgeted Total Cost</v>
          </cell>
          <cell r="AY45">
            <v>2036.69</v>
          </cell>
          <cell r="AZ45">
            <v>7470.46</v>
          </cell>
          <cell r="BA45">
            <v>13852.89</v>
          </cell>
          <cell r="BB45">
            <v>22411.37</v>
          </cell>
          <cell r="BC45">
            <v>50252.27</v>
          </cell>
          <cell r="BD45">
            <v>57047.13</v>
          </cell>
          <cell r="BE45">
            <v>96397.9</v>
          </cell>
          <cell r="BF45">
            <v>121491.14</v>
          </cell>
          <cell r="BG45">
            <v>164010.49</v>
          </cell>
          <cell r="BH45">
            <v>171820.52</v>
          </cell>
          <cell r="BI45">
            <v>171820.52</v>
          </cell>
          <cell r="BJ45">
            <v>138480.76999999999</v>
          </cell>
          <cell r="BK45">
            <v>117150.35</v>
          </cell>
          <cell r="BL45">
            <v>75694.27</v>
          </cell>
          <cell r="BM45">
            <v>57047.13</v>
          </cell>
          <cell r="BN45">
            <v>27168.84</v>
          </cell>
          <cell r="BO45">
            <v>20986.61</v>
          </cell>
          <cell r="BP45">
            <v>7470.46</v>
          </cell>
          <cell r="BQ45">
            <v>5094.2</v>
          </cell>
        </row>
        <row r="46">
          <cell r="A46" t="str">
            <v xml:space="preserve">      SEG 4-2 - DRYCREEK-WHIRLWIND 230kV</v>
          </cell>
          <cell r="C46">
            <v>24819124.760000002</v>
          </cell>
          <cell r="E46" t="str">
            <v>01-May-07 A</v>
          </cell>
          <cell r="F46">
            <v>41022</v>
          </cell>
          <cell r="G46">
            <v>1114</v>
          </cell>
          <cell r="I46">
            <v>0</v>
          </cell>
          <cell r="K46" t="str">
            <v>Budgeted Total Cost</v>
          </cell>
          <cell r="L46">
            <v>67312.210000000006</v>
          </cell>
          <cell r="M46">
            <v>100755.85</v>
          </cell>
          <cell r="N46">
            <v>147429.34</v>
          </cell>
          <cell r="O46">
            <v>212377.47</v>
          </cell>
          <cell r="P46">
            <v>220562.57</v>
          </cell>
          <cell r="Q46">
            <v>374041.96</v>
          </cell>
          <cell r="R46">
            <v>470096.49</v>
          </cell>
          <cell r="S46">
            <v>407330.45</v>
          </cell>
          <cell r="T46">
            <v>382986.55</v>
          </cell>
          <cell r="U46">
            <v>303017.55</v>
          </cell>
          <cell r="V46">
            <v>253594.31</v>
          </cell>
          <cell r="W46">
            <v>250904.43</v>
          </cell>
          <cell r="X46">
            <v>264535.98</v>
          </cell>
          <cell r="Y46">
            <v>252511.62</v>
          </cell>
          <cell r="Z46">
            <v>281928.55</v>
          </cell>
          <cell r="AA46">
            <v>305283.07</v>
          </cell>
          <cell r="AB46">
            <v>371861.7</v>
          </cell>
          <cell r="AC46">
            <v>428578.63</v>
          </cell>
          <cell r="AD46">
            <v>443543.95</v>
          </cell>
          <cell r="AE46">
            <v>575749.88</v>
          </cell>
          <cell r="AF46">
            <v>426957.37</v>
          </cell>
          <cell r="AG46">
            <v>311523.55</v>
          </cell>
          <cell r="AH46">
            <v>305137</v>
          </cell>
          <cell r="AI46">
            <v>238891</v>
          </cell>
          <cell r="AJ46">
            <v>188226.54</v>
          </cell>
          <cell r="AK46">
            <v>108348.25</v>
          </cell>
          <cell r="AL46">
            <v>98075.42</v>
          </cell>
          <cell r="AM46">
            <v>75814.759999999995</v>
          </cell>
          <cell r="AN46">
            <v>71402.94</v>
          </cell>
          <cell r="AO46">
            <v>57585.3</v>
          </cell>
          <cell r="AP46">
            <v>53070.55</v>
          </cell>
          <cell r="AQ46">
            <v>47738.1</v>
          </cell>
          <cell r="AR46">
            <v>36846.89</v>
          </cell>
          <cell r="AS46">
            <v>30283.58</v>
          </cell>
          <cell r="AT46">
            <v>32465.85</v>
          </cell>
          <cell r="AU46">
            <v>1963857.63</v>
          </cell>
          <cell r="AV46">
            <v>27727.33</v>
          </cell>
          <cell r="AW46">
            <v>24127.71</v>
          </cell>
          <cell r="AX46">
            <v>379537.35</v>
          </cell>
          <cell r="AY46">
            <v>171789.18</v>
          </cell>
          <cell r="AZ46">
            <v>243299.01</v>
          </cell>
          <cell r="BA46">
            <v>498906.31</v>
          </cell>
          <cell r="BB46">
            <v>2595557</v>
          </cell>
          <cell r="BC46">
            <v>1309215.53</v>
          </cell>
          <cell r="BD46">
            <v>2262891.9300000002</v>
          </cell>
          <cell r="BE46">
            <v>2689719.14</v>
          </cell>
          <cell r="BF46">
            <v>2462988.17</v>
          </cell>
          <cell r="BG46">
            <v>1717420.4</v>
          </cell>
          <cell r="BH46">
            <v>158465.78</v>
          </cell>
          <cell r="BI46">
            <v>58601.63</v>
          </cell>
          <cell r="BJ46">
            <v>31930.92</v>
          </cell>
          <cell r="BK46">
            <v>17142.04</v>
          </cell>
          <cell r="BL46">
            <v>9161.5499999999993</v>
          </cell>
        </row>
        <row r="47">
          <cell r="A47" t="str">
            <v xml:space="preserve">        SEG 4-2 T/L ENGINEERING</v>
          </cell>
          <cell r="C47">
            <v>1176108</v>
          </cell>
          <cell r="E47" t="str">
            <v>02-Sep-08 A</v>
          </cell>
          <cell r="F47">
            <v>41022</v>
          </cell>
          <cell r="G47">
            <v>777</v>
          </cell>
          <cell r="I47">
            <v>0</v>
          </cell>
          <cell r="K47" t="str">
            <v>Budgeted Total Cost</v>
          </cell>
          <cell r="AB47">
            <v>7347.02</v>
          </cell>
          <cell r="AC47">
            <v>14940.95</v>
          </cell>
          <cell r="AD47">
            <v>21832.27</v>
          </cell>
          <cell r="AE47">
            <v>32675.53</v>
          </cell>
          <cell r="AF47">
            <v>43107.96</v>
          </cell>
          <cell r="AG47">
            <v>51258.38</v>
          </cell>
          <cell r="AH47">
            <v>66997.3</v>
          </cell>
          <cell r="AI47">
            <v>72450.34</v>
          </cell>
          <cell r="AJ47">
            <v>71549.47</v>
          </cell>
          <cell r="AK47">
            <v>75691.850000000006</v>
          </cell>
          <cell r="AL47">
            <v>75824.73</v>
          </cell>
          <cell r="AM47">
            <v>55498.9</v>
          </cell>
          <cell r="AN47">
            <v>52332.03</v>
          </cell>
          <cell r="AO47">
            <v>43112.88</v>
          </cell>
          <cell r="AP47">
            <v>39255.97</v>
          </cell>
          <cell r="AQ47">
            <v>32607.84</v>
          </cell>
          <cell r="AR47">
            <v>23032.3</v>
          </cell>
          <cell r="AS47">
            <v>17126.830000000002</v>
          </cell>
          <cell r="AT47">
            <v>17335.59</v>
          </cell>
          <cell r="AU47">
            <v>15598.58</v>
          </cell>
          <cell r="AV47">
            <v>13447.27</v>
          </cell>
          <cell r="AW47">
            <v>9655.2800000000007</v>
          </cell>
          <cell r="AX47">
            <v>13597.71</v>
          </cell>
          <cell r="AY47">
            <v>14676.03</v>
          </cell>
          <cell r="AZ47">
            <v>19498.52</v>
          </cell>
          <cell r="BA47">
            <v>19673.740000000002</v>
          </cell>
          <cell r="BB47">
            <v>29352.06</v>
          </cell>
          <cell r="BC47">
            <v>33689.81</v>
          </cell>
          <cell r="BD47">
            <v>37234.29</v>
          </cell>
          <cell r="BE47">
            <v>32081.87</v>
          </cell>
          <cell r="BF47">
            <v>30686.25</v>
          </cell>
          <cell r="BG47">
            <v>22946.11</v>
          </cell>
          <cell r="BH47">
            <v>19696.78</v>
          </cell>
          <cell r="BI47">
            <v>16179.4</v>
          </cell>
          <cell r="BJ47">
            <v>14008.94</v>
          </cell>
          <cell r="BK47">
            <v>10945.69</v>
          </cell>
          <cell r="BL47">
            <v>9161.5499999999993</v>
          </cell>
        </row>
        <row r="48">
          <cell r="A48" t="str">
            <v xml:space="preserve">          SEG 4-2 T/L VENDOR ENGG</v>
          </cell>
          <cell r="C48">
            <v>471382</v>
          </cell>
          <cell r="E48" t="str">
            <v>17-Sep-08 A</v>
          </cell>
          <cell r="F48">
            <v>40308</v>
          </cell>
          <cell r="G48">
            <v>430</v>
          </cell>
          <cell r="I48">
            <v>0</v>
          </cell>
          <cell r="K48" t="str">
            <v>Budgeted Total Cost</v>
          </cell>
          <cell r="AB48">
            <v>2554.48</v>
          </cell>
          <cell r="AC48">
            <v>8879.6200000000008</v>
          </cell>
          <cell r="AD48">
            <v>13054.74</v>
          </cell>
          <cell r="AE48">
            <v>21049.47</v>
          </cell>
          <cell r="AF48">
            <v>28431.93</v>
          </cell>
          <cell r="AG48">
            <v>35961.01</v>
          </cell>
          <cell r="AH48">
            <v>47300.52</v>
          </cell>
          <cell r="AI48">
            <v>47300.52</v>
          </cell>
          <cell r="AJ48">
            <v>43531.59</v>
          </cell>
          <cell r="AK48">
            <v>39633.21</v>
          </cell>
          <cell r="AL48">
            <v>35044.32</v>
          </cell>
          <cell r="AM48">
            <v>26663.62</v>
          </cell>
          <cell r="AN48">
            <v>23416.1</v>
          </cell>
          <cell r="AO48">
            <v>23416.1</v>
          </cell>
          <cell r="AP48">
            <v>21333.13</v>
          </cell>
          <cell r="AQ48">
            <v>17264.71</v>
          </cell>
          <cell r="AR48">
            <v>10782.05</v>
          </cell>
          <cell r="AS48">
            <v>8349.2999999999993</v>
          </cell>
          <cell r="AT48">
            <v>7241.43</v>
          </cell>
          <cell r="AU48">
            <v>5943.3</v>
          </cell>
          <cell r="AV48">
            <v>4230.8599999999997</v>
          </cell>
        </row>
        <row r="49">
          <cell r="A49" t="str">
            <v xml:space="preserve">            WS01.04.02.11</v>
          </cell>
          <cell r="B49" t="str">
            <v>LOE Cost Loading Seg 4-2 Engineering - Vendor Engg</v>
          </cell>
          <cell r="C49">
            <v>471382</v>
          </cell>
          <cell r="D49" t="str">
            <v>Level of Effort</v>
          </cell>
          <cell r="E49" t="str">
            <v>17-Sep-08 A</v>
          </cell>
          <cell r="F49">
            <v>40308</v>
          </cell>
          <cell r="G49">
            <v>443</v>
          </cell>
          <cell r="H49" t="str">
            <v>B HO 4-11</v>
          </cell>
          <cell r="I49">
            <v>0</v>
          </cell>
          <cell r="J49" t="str">
            <v>Fixed Duration &amp; Units</v>
          </cell>
          <cell r="K49" t="str">
            <v>Budgeted Total Cost</v>
          </cell>
          <cell r="AB49">
            <v>2554.48</v>
          </cell>
          <cell r="AC49">
            <v>8879.6200000000008</v>
          </cell>
          <cell r="AD49">
            <v>13054.74</v>
          </cell>
          <cell r="AE49">
            <v>21049.47</v>
          </cell>
          <cell r="AF49">
            <v>28431.93</v>
          </cell>
          <cell r="AG49">
            <v>35961.01</v>
          </cell>
          <cell r="AH49">
            <v>47300.52</v>
          </cell>
          <cell r="AI49">
            <v>47300.52</v>
          </cell>
          <cell r="AJ49">
            <v>43531.59</v>
          </cell>
          <cell r="AK49">
            <v>39633.21</v>
          </cell>
          <cell r="AL49">
            <v>35044.32</v>
          </cell>
          <cell r="AM49">
            <v>26663.62</v>
          </cell>
          <cell r="AN49">
            <v>23416.1</v>
          </cell>
          <cell r="AO49">
            <v>23416.1</v>
          </cell>
          <cell r="AP49">
            <v>21333.13</v>
          </cell>
          <cell r="AQ49">
            <v>17264.71</v>
          </cell>
          <cell r="AR49">
            <v>10782.05</v>
          </cell>
          <cell r="AS49">
            <v>8349.2999999999993</v>
          </cell>
          <cell r="AT49">
            <v>7241.43</v>
          </cell>
          <cell r="AU49">
            <v>5943.3</v>
          </cell>
          <cell r="AV49">
            <v>4230.8599999999997</v>
          </cell>
        </row>
        <row r="50">
          <cell r="A50" t="str">
            <v xml:space="preserve">          SEG 4-2 T/L EDISON ENGG</v>
          </cell>
          <cell r="C50">
            <v>704726</v>
          </cell>
          <cell r="E50" t="str">
            <v>02-Sep-08 A</v>
          </cell>
          <cell r="F50">
            <v>41022</v>
          </cell>
          <cell r="G50">
            <v>777</v>
          </cell>
          <cell r="I50">
            <v>0</v>
          </cell>
          <cell r="K50" t="str">
            <v>Budgeted Total Cost</v>
          </cell>
          <cell r="AB50">
            <v>4792.53</v>
          </cell>
          <cell r="AC50">
            <v>6061.32</v>
          </cell>
          <cell r="AD50">
            <v>8777.5300000000007</v>
          </cell>
          <cell r="AE50">
            <v>11626.06</v>
          </cell>
          <cell r="AF50">
            <v>14676.03</v>
          </cell>
          <cell r="AG50">
            <v>15297.37</v>
          </cell>
          <cell r="AH50">
            <v>19696.78</v>
          </cell>
          <cell r="AI50">
            <v>25149.82</v>
          </cell>
          <cell r="AJ50">
            <v>28017.88</v>
          </cell>
          <cell r="AK50">
            <v>36058.639999999999</v>
          </cell>
          <cell r="AL50">
            <v>40780.410000000003</v>
          </cell>
          <cell r="AM50">
            <v>28835.29</v>
          </cell>
          <cell r="AN50">
            <v>28915.93</v>
          </cell>
          <cell r="AO50">
            <v>19696.78</v>
          </cell>
          <cell r="AP50">
            <v>17922.84</v>
          </cell>
          <cell r="AQ50">
            <v>15343.12</v>
          </cell>
          <cell r="AR50">
            <v>12250.25</v>
          </cell>
          <cell r="AS50">
            <v>8777.5300000000007</v>
          </cell>
          <cell r="AT50">
            <v>10094.16</v>
          </cell>
          <cell r="AU50">
            <v>9655.2800000000007</v>
          </cell>
          <cell r="AV50">
            <v>9216.41</v>
          </cell>
          <cell r="AW50">
            <v>9655.2800000000007</v>
          </cell>
          <cell r="AX50">
            <v>13597.71</v>
          </cell>
          <cell r="AY50">
            <v>14676.03</v>
          </cell>
          <cell r="AZ50">
            <v>19498.52</v>
          </cell>
          <cell r="BA50">
            <v>19673.740000000002</v>
          </cell>
          <cell r="BB50">
            <v>29352.06</v>
          </cell>
          <cell r="BC50">
            <v>33689.81</v>
          </cell>
          <cell r="BD50">
            <v>37234.29</v>
          </cell>
          <cell r="BE50">
            <v>32081.87</v>
          </cell>
          <cell r="BF50">
            <v>30686.25</v>
          </cell>
          <cell r="BG50">
            <v>22946.11</v>
          </cell>
          <cell r="BH50">
            <v>19696.78</v>
          </cell>
          <cell r="BI50">
            <v>16179.4</v>
          </cell>
          <cell r="BJ50">
            <v>14008.94</v>
          </cell>
          <cell r="BK50">
            <v>10945.69</v>
          </cell>
          <cell r="BL50">
            <v>9161.5499999999993</v>
          </cell>
        </row>
        <row r="51">
          <cell r="A51" t="str">
            <v xml:space="preserve">            WS01.04.02.22</v>
          </cell>
          <cell r="B51" t="str">
            <v>SEG 4.2 T/L ENG .EDISON ENGG</v>
          </cell>
          <cell r="C51">
            <v>704726</v>
          </cell>
          <cell r="D51" t="str">
            <v>Level of Effort</v>
          </cell>
          <cell r="E51" t="str">
            <v>02-Sep-08 A</v>
          </cell>
          <cell r="F51">
            <v>41022</v>
          </cell>
          <cell r="G51">
            <v>803</v>
          </cell>
          <cell r="H51" t="str">
            <v>B HO 4-11</v>
          </cell>
          <cell r="I51">
            <v>0</v>
          </cell>
          <cell r="J51" t="str">
            <v>Fixed Duration &amp; Units</v>
          </cell>
          <cell r="K51" t="str">
            <v>Budgeted Total Cost</v>
          </cell>
          <cell r="AB51">
            <v>4792.53</v>
          </cell>
          <cell r="AC51">
            <v>6061.32</v>
          </cell>
          <cell r="AD51">
            <v>8777.5300000000007</v>
          </cell>
          <cell r="AE51">
            <v>11626.06</v>
          </cell>
          <cell r="AF51">
            <v>14676.03</v>
          </cell>
          <cell r="AG51">
            <v>15297.37</v>
          </cell>
          <cell r="AH51">
            <v>19696.78</v>
          </cell>
          <cell r="AI51">
            <v>25149.82</v>
          </cell>
          <cell r="AJ51">
            <v>28017.88</v>
          </cell>
          <cell r="AK51">
            <v>36058.639999999999</v>
          </cell>
          <cell r="AL51">
            <v>40780.410000000003</v>
          </cell>
          <cell r="AM51">
            <v>28835.29</v>
          </cell>
          <cell r="AN51">
            <v>28915.93</v>
          </cell>
          <cell r="AO51">
            <v>19696.78</v>
          </cell>
          <cell r="AP51">
            <v>17922.84</v>
          </cell>
          <cell r="AQ51">
            <v>15343.12</v>
          </cell>
          <cell r="AR51">
            <v>12250.25</v>
          </cell>
          <cell r="AS51">
            <v>8777.5300000000007</v>
          </cell>
          <cell r="AT51">
            <v>10094.16</v>
          </cell>
          <cell r="AU51">
            <v>9655.2800000000007</v>
          </cell>
          <cell r="AV51">
            <v>9216.41</v>
          </cell>
          <cell r="AW51">
            <v>9655.2800000000007</v>
          </cell>
          <cell r="AX51">
            <v>13597.71</v>
          </cell>
          <cell r="AY51">
            <v>14676.03</v>
          </cell>
          <cell r="AZ51">
            <v>19498.52</v>
          </cell>
          <cell r="BA51">
            <v>19673.740000000002</v>
          </cell>
          <cell r="BB51">
            <v>29352.06</v>
          </cell>
          <cell r="BC51">
            <v>33689.81</v>
          </cell>
          <cell r="BD51">
            <v>37234.29</v>
          </cell>
          <cell r="BE51">
            <v>32081.87</v>
          </cell>
          <cell r="BF51">
            <v>30686.25</v>
          </cell>
          <cell r="BG51">
            <v>22946.11</v>
          </cell>
          <cell r="BH51">
            <v>19696.78</v>
          </cell>
          <cell r="BI51">
            <v>16179.4</v>
          </cell>
          <cell r="BJ51">
            <v>14008.94</v>
          </cell>
          <cell r="BK51">
            <v>10945.69</v>
          </cell>
          <cell r="BL51">
            <v>9161.5499999999993</v>
          </cell>
        </row>
        <row r="52">
          <cell r="A52" t="str">
            <v xml:space="preserve">        SEG 4-2 T/L PROCUREMENT</v>
          </cell>
          <cell r="C52">
            <v>5289851.76</v>
          </cell>
          <cell r="E52" t="str">
            <v>01-Jun-09 A</v>
          </cell>
          <cell r="F52">
            <v>40588</v>
          </cell>
          <cell r="G52">
            <v>428</v>
          </cell>
          <cell r="I52">
            <v>0</v>
          </cell>
          <cell r="K52" t="str">
            <v>Budgeted Total Cost</v>
          </cell>
          <cell r="AK52">
            <v>14472.42</v>
          </cell>
          <cell r="AL52">
            <v>15130.26</v>
          </cell>
          <cell r="AM52">
            <v>13814.59</v>
          </cell>
          <cell r="AN52">
            <v>14472.42</v>
          </cell>
          <cell r="AO52">
            <v>14472.42</v>
          </cell>
          <cell r="AP52">
            <v>13814.59</v>
          </cell>
          <cell r="AQ52">
            <v>15130.26</v>
          </cell>
          <cell r="AR52">
            <v>13814.59</v>
          </cell>
          <cell r="AS52">
            <v>13156.75</v>
          </cell>
          <cell r="AT52">
            <v>15130.26</v>
          </cell>
          <cell r="AU52">
            <v>1948259.05</v>
          </cell>
          <cell r="AV52">
            <v>14280.06</v>
          </cell>
          <cell r="AW52">
            <v>14472.42</v>
          </cell>
          <cell r="AX52">
            <v>365939.64</v>
          </cell>
          <cell r="AY52">
            <v>123947.37</v>
          </cell>
          <cell r="BB52">
            <v>2224879.17</v>
          </cell>
          <cell r="BC52">
            <v>153373.82999999999</v>
          </cell>
          <cell r="BE52">
            <v>301277.21000000002</v>
          </cell>
        </row>
        <row r="53">
          <cell r="A53" t="str">
            <v xml:space="preserve">          SEG 4-2 SEG 4-2 T/L TOWER STEEL</v>
          </cell>
          <cell r="C53">
            <v>2378253</v>
          </cell>
          <cell r="E53">
            <v>40079</v>
          </cell>
          <cell r="F53">
            <v>40513</v>
          </cell>
          <cell r="G53">
            <v>296</v>
          </cell>
          <cell r="I53">
            <v>0</v>
          </cell>
          <cell r="K53" t="str">
            <v>Budgeted Total Cost</v>
          </cell>
          <cell r="BB53">
            <v>2224879.17</v>
          </cell>
          <cell r="BC53">
            <v>153373.82999999999</v>
          </cell>
        </row>
        <row r="54">
          <cell r="A54" t="str">
            <v xml:space="preserve">            WS01.04.03.21</v>
          </cell>
          <cell r="B54" t="str">
            <v>SEG 4.2 PROC .TOWER STEEL</v>
          </cell>
          <cell r="C54">
            <v>2378253</v>
          </cell>
          <cell r="D54" t="str">
            <v>WBS Summary</v>
          </cell>
          <cell r="E54">
            <v>40079</v>
          </cell>
          <cell r="F54">
            <v>40513</v>
          </cell>
          <cell r="G54">
            <v>310</v>
          </cell>
          <cell r="H54" t="str">
            <v>B PRO 4-11</v>
          </cell>
          <cell r="I54">
            <v>0</v>
          </cell>
          <cell r="J54" t="str">
            <v>Fixed Duration &amp; Units</v>
          </cell>
          <cell r="K54" t="str">
            <v>Budgeted Total Cost</v>
          </cell>
          <cell r="BB54">
            <v>2224879.17</v>
          </cell>
          <cell r="BC54">
            <v>153373.82999999999</v>
          </cell>
        </row>
        <row r="55">
          <cell r="A55" t="str">
            <v xml:space="preserve">          SEG 4-2 T/L CONDUCTORS</v>
          </cell>
          <cell r="C55">
            <v>1835559.16</v>
          </cell>
          <cell r="E55">
            <v>40058</v>
          </cell>
          <cell r="F55">
            <v>40301</v>
          </cell>
          <cell r="G55">
            <v>165</v>
          </cell>
          <cell r="I55">
            <v>0</v>
          </cell>
          <cell r="K55" t="str">
            <v>Budgeted Total Cost</v>
          </cell>
          <cell r="AU55">
            <v>1835108.23</v>
          </cell>
          <cell r="AV55">
            <v>442.08</v>
          </cell>
        </row>
        <row r="56">
          <cell r="A56" t="str">
            <v xml:space="preserve">            WS01.04.03.32</v>
          </cell>
          <cell r="B56" t="str">
            <v>SEG 4.2 PROC .CONDUCTORS</v>
          </cell>
          <cell r="C56">
            <v>1835559.16</v>
          </cell>
          <cell r="D56" t="str">
            <v>WBS Summary</v>
          </cell>
          <cell r="E56">
            <v>40058</v>
          </cell>
          <cell r="F56">
            <v>40301</v>
          </cell>
          <cell r="G56">
            <v>173</v>
          </cell>
          <cell r="H56" t="str">
            <v>B PRO 4-11</v>
          </cell>
          <cell r="I56">
            <v>0</v>
          </cell>
          <cell r="J56" t="str">
            <v>Fixed Duration &amp; Units</v>
          </cell>
          <cell r="K56" t="str">
            <v>Budgeted Total Cost</v>
          </cell>
          <cell r="AU56">
            <v>1835108.23</v>
          </cell>
          <cell r="AV56">
            <v>442.08</v>
          </cell>
        </row>
        <row r="57">
          <cell r="A57" t="str">
            <v xml:space="preserve">          SEG 4-2 T/L FIBER OPTIC CABLE</v>
          </cell>
          <cell r="C57">
            <v>77724</v>
          </cell>
          <cell r="E57">
            <v>40046</v>
          </cell>
          <cell r="F57">
            <v>40301</v>
          </cell>
          <cell r="G57">
            <v>173</v>
          </cell>
          <cell r="I57">
            <v>0</v>
          </cell>
          <cell r="K57" t="str">
            <v>Budgeted Total Cost</v>
          </cell>
          <cell r="AU57">
            <v>77706.11</v>
          </cell>
          <cell r="AV57">
            <v>17.89</v>
          </cell>
        </row>
        <row r="58">
          <cell r="A58" t="str">
            <v xml:space="preserve">            WS01.04.03.473</v>
          </cell>
          <cell r="B58" t="str">
            <v>SEG 4.2 PROC .FIBER OPTIC CABLE</v>
          </cell>
          <cell r="C58">
            <v>77724</v>
          </cell>
          <cell r="D58" t="str">
            <v>WBS Summary</v>
          </cell>
          <cell r="E58">
            <v>40046</v>
          </cell>
          <cell r="F58">
            <v>40301</v>
          </cell>
          <cell r="G58">
            <v>181</v>
          </cell>
          <cell r="H58" t="str">
            <v>B PRO 4-11</v>
          </cell>
          <cell r="I58">
            <v>0</v>
          </cell>
          <cell r="J58" t="str">
            <v>Fixed Duration &amp; Units</v>
          </cell>
          <cell r="K58" t="str">
            <v>Budgeted Total Cost</v>
          </cell>
          <cell r="AU58">
            <v>77706.11</v>
          </cell>
          <cell r="AV58">
            <v>17.89</v>
          </cell>
        </row>
        <row r="59">
          <cell r="A59" t="str">
            <v xml:space="preserve">          SEG 4-2 T/L SHIELD/GROUND CABLE</v>
          </cell>
          <cell r="C59">
            <v>20977.89</v>
          </cell>
          <cell r="E59">
            <v>40078</v>
          </cell>
          <cell r="F59">
            <v>40301</v>
          </cell>
          <cell r="G59">
            <v>152</v>
          </cell>
          <cell r="I59">
            <v>0</v>
          </cell>
          <cell r="K59" t="str">
            <v>Budgeted Total Cost</v>
          </cell>
          <cell r="AU59">
            <v>20972.28</v>
          </cell>
          <cell r="AV59">
            <v>5.5</v>
          </cell>
        </row>
        <row r="60">
          <cell r="A60" t="str">
            <v xml:space="preserve">            WS01.04.03.34</v>
          </cell>
          <cell r="B60" t="str">
            <v>SEG 4.2 PROC .SHIELD/GROUND CABLE</v>
          </cell>
          <cell r="C60">
            <v>20977.89</v>
          </cell>
          <cell r="D60" t="str">
            <v>WBS Summary</v>
          </cell>
          <cell r="E60">
            <v>40078</v>
          </cell>
          <cell r="F60">
            <v>40301</v>
          </cell>
          <cell r="G60">
            <v>159</v>
          </cell>
          <cell r="H60" t="str">
            <v>B PRO 4-11</v>
          </cell>
          <cell r="I60">
            <v>0</v>
          </cell>
          <cell r="J60" t="str">
            <v>Fixed Duration &amp; Units</v>
          </cell>
          <cell r="K60" t="str">
            <v>Budgeted Total Cost</v>
          </cell>
          <cell r="AU60">
            <v>20972.28</v>
          </cell>
          <cell r="AV60">
            <v>5.5</v>
          </cell>
        </row>
        <row r="61">
          <cell r="A61" t="str">
            <v xml:space="preserve">          SEG 4-2 T/L MISC HARDWARE</v>
          </cell>
          <cell r="C61">
            <v>461600</v>
          </cell>
          <cell r="E61">
            <v>40057</v>
          </cell>
          <cell r="F61">
            <v>40394</v>
          </cell>
          <cell r="G61">
            <v>231</v>
          </cell>
          <cell r="I61">
            <v>0</v>
          </cell>
          <cell r="K61" t="str">
            <v>Budgeted Total Cost</v>
          </cell>
          <cell r="AX61">
            <v>351467.22</v>
          </cell>
          <cell r="AY61">
            <v>110132.78</v>
          </cell>
        </row>
        <row r="62">
          <cell r="A62" t="str">
            <v xml:space="preserve">            WS01.04.03.15</v>
          </cell>
          <cell r="B62" t="str">
            <v>SEG 4.2 PROC .MISC HARDWARE</v>
          </cell>
          <cell r="C62">
            <v>461600</v>
          </cell>
          <cell r="D62" t="str">
            <v>WBS Summary</v>
          </cell>
          <cell r="E62">
            <v>40057</v>
          </cell>
          <cell r="F62">
            <v>40394</v>
          </cell>
          <cell r="G62">
            <v>241</v>
          </cell>
          <cell r="H62" t="str">
            <v>B PRO 4-11</v>
          </cell>
          <cell r="I62">
            <v>0</v>
          </cell>
          <cell r="J62" t="str">
            <v>Fixed Duration &amp; Units</v>
          </cell>
          <cell r="K62" t="str">
            <v>Budgeted Total Cost</v>
          </cell>
          <cell r="AX62">
            <v>351467.22</v>
          </cell>
          <cell r="AY62">
            <v>110132.78</v>
          </cell>
        </row>
        <row r="63">
          <cell r="A63" t="str">
            <v xml:space="preserve">          SEG 4-2 T/L MATERIAL PAMM &amp; SUPPLY EXPENSE</v>
          </cell>
          <cell r="C63">
            <v>214455</v>
          </cell>
          <cell r="E63" t="str">
            <v>01-Jun-09 A</v>
          </cell>
          <cell r="F63">
            <v>40513</v>
          </cell>
          <cell r="G63">
            <v>315</v>
          </cell>
          <cell r="I63">
            <v>0</v>
          </cell>
          <cell r="K63" t="str">
            <v>Budgeted Total Cost</v>
          </cell>
          <cell r="AK63">
            <v>14472.42</v>
          </cell>
          <cell r="AL63">
            <v>15130.26</v>
          </cell>
          <cell r="AM63">
            <v>13814.59</v>
          </cell>
          <cell r="AN63">
            <v>14472.42</v>
          </cell>
          <cell r="AO63">
            <v>14472.42</v>
          </cell>
          <cell r="AP63">
            <v>13814.59</v>
          </cell>
          <cell r="AQ63">
            <v>15130.26</v>
          </cell>
          <cell r="AR63">
            <v>13814.59</v>
          </cell>
          <cell r="AS63">
            <v>13156.75</v>
          </cell>
          <cell r="AT63">
            <v>15130.26</v>
          </cell>
          <cell r="AU63">
            <v>14472.42</v>
          </cell>
          <cell r="AV63">
            <v>13814.59</v>
          </cell>
          <cell r="AW63">
            <v>14472.42</v>
          </cell>
          <cell r="AX63">
            <v>14472.42</v>
          </cell>
          <cell r="AY63">
            <v>13814.59</v>
          </cell>
        </row>
        <row r="64">
          <cell r="A64" t="str">
            <v xml:space="preserve">            WS01.04.03.493</v>
          </cell>
          <cell r="B64" t="str">
            <v>SEG 4.2 PROC .MATERIAL PAMM &amp; SUPPLY EXP</v>
          </cell>
          <cell r="C64">
            <v>214455</v>
          </cell>
          <cell r="D64" t="str">
            <v>WBS Summary</v>
          </cell>
          <cell r="E64" t="str">
            <v>01-Jun-09 A</v>
          </cell>
          <cell r="F64">
            <v>40513</v>
          </cell>
          <cell r="G64">
            <v>326</v>
          </cell>
          <cell r="H64" t="str">
            <v>B PRO 4-11</v>
          </cell>
          <cell r="I64">
            <v>0</v>
          </cell>
          <cell r="J64" t="str">
            <v>Fixed Duration &amp; Units</v>
          </cell>
          <cell r="K64" t="str">
            <v>Budgeted Total Cost</v>
          </cell>
          <cell r="AK64">
            <v>14472.42</v>
          </cell>
          <cell r="AL64">
            <v>15130.26</v>
          </cell>
          <cell r="AM64">
            <v>13814.59</v>
          </cell>
          <cell r="AN64">
            <v>14472.42</v>
          </cell>
          <cell r="AO64">
            <v>14472.42</v>
          </cell>
          <cell r="AP64">
            <v>13814.59</v>
          </cell>
          <cell r="AQ64">
            <v>15130.26</v>
          </cell>
          <cell r="AR64">
            <v>13814.59</v>
          </cell>
          <cell r="AS64">
            <v>13156.75</v>
          </cell>
          <cell r="AT64">
            <v>15130.26</v>
          </cell>
          <cell r="AU64">
            <v>14472.42</v>
          </cell>
          <cell r="AV64">
            <v>13814.59</v>
          </cell>
          <cell r="AW64">
            <v>14472.42</v>
          </cell>
          <cell r="AX64">
            <v>14472.42</v>
          </cell>
          <cell r="AY64">
            <v>13814.59</v>
          </cell>
        </row>
        <row r="65">
          <cell r="A65" t="str">
            <v xml:space="preserve">          SEG 4-2 T/L CIVIL MATERIAL</v>
          </cell>
          <cell r="C65">
            <v>301282.71000000002</v>
          </cell>
          <cell r="E65">
            <v>40525</v>
          </cell>
          <cell r="F65">
            <v>40588</v>
          </cell>
          <cell r="G65">
            <v>44</v>
          </cell>
          <cell r="I65">
            <v>0</v>
          </cell>
          <cell r="K65" t="str">
            <v>Budgeted Total Cost</v>
          </cell>
          <cell r="BE65">
            <v>301277.21000000002</v>
          </cell>
        </row>
        <row r="66">
          <cell r="A66" t="str">
            <v xml:space="preserve">            WS01.04.03.513</v>
          </cell>
          <cell r="B66" t="str">
            <v>SEG 4.2 PROC .CIVIL MATERIAL</v>
          </cell>
          <cell r="C66">
            <v>301282.71000000002</v>
          </cell>
          <cell r="D66" t="str">
            <v>WBS Summary</v>
          </cell>
          <cell r="E66">
            <v>40525</v>
          </cell>
          <cell r="F66">
            <v>40588</v>
          </cell>
          <cell r="G66">
            <v>46</v>
          </cell>
          <cell r="H66" t="str">
            <v>B PRO 4-11</v>
          </cell>
          <cell r="I66">
            <v>0</v>
          </cell>
          <cell r="J66" t="str">
            <v>Fixed Duration &amp; Units</v>
          </cell>
          <cell r="K66" t="str">
            <v>Budgeted Total Cost</v>
          </cell>
          <cell r="BE66">
            <v>301277.21000000002</v>
          </cell>
        </row>
        <row r="67">
          <cell r="A67" t="str">
            <v xml:space="preserve">        SEG 4-2 T/L CONSTRUCTION</v>
          </cell>
          <cell r="C67">
            <v>9888817</v>
          </cell>
          <cell r="E67">
            <v>40414</v>
          </cell>
          <cell r="F67">
            <v>40772</v>
          </cell>
          <cell r="G67">
            <v>247</v>
          </cell>
          <cell r="I67">
            <v>0</v>
          </cell>
          <cell r="K67" t="str">
            <v>Budgeted Total Cost</v>
          </cell>
          <cell r="AY67">
            <v>30306.91</v>
          </cell>
          <cell r="AZ67">
            <v>211123.55</v>
          </cell>
          <cell r="BA67">
            <v>449203.18</v>
          </cell>
          <cell r="BB67">
            <v>263159.81</v>
          </cell>
          <cell r="BC67">
            <v>978067.32</v>
          </cell>
          <cell r="BD67">
            <v>2029000.04</v>
          </cell>
          <cell r="BE67">
            <v>2137103.81</v>
          </cell>
          <cell r="BF67">
            <v>2194646.31</v>
          </cell>
          <cell r="BG67">
            <v>1544329.25</v>
          </cell>
          <cell r="BH67">
            <v>51874.81</v>
          </cell>
        </row>
        <row r="68">
          <cell r="A68" t="str">
            <v xml:space="preserve">          SEG 4-2 T/L CONSTRUCTION CONTRACT</v>
          </cell>
          <cell r="C68">
            <v>9888817</v>
          </cell>
          <cell r="E68">
            <v>40414</v>
          </cell>
          <cell r="F68">
            <v>40772</v>
          </cell>
          <cell r="G68">
            <v>247</v>
          </cell>
          <cell r="I68">
            <v>0</v>
          </cell>
          <cell r="K68" t="str">
            <v>Budgeted Total Cost</v>
          </cell>
          <cell r="AY68">
            <v>30306.91</v>
          </cell>
          <cell r="AZ68">
            <v>211123.55</v>
          </cell>
          <cell r="BA68">
            <v>449203.18</v>
          </cell>
          <cell r="BB68">
            <v>263159.81</v>
          </cell>
          <cell r="BC68">
            <v>978067.32</v>
          </cell>
          <cell r="BD68">
            <v>2029000.04</v>
          </cell>
          <cell r="BE68">
            <v>2137103.81</v>
          </cell>
          <cell r="BF68">
            <v>2194646.31</v>
          </cell>
          <cell r="BG68">
            <v>1544329.25</v>
          </cell>
          <cell r="BH68">
            <v>51874.81</v>
          </cell>
        </row>
        <row r="69">
          <cell r="A69" t="str">
            <v xml:space="preserve">            LOE01.04.12.1001</v>
          </cell>
          <cell r="B69" t="str">
            <v>SEG 4.2 CONSTRUCTION (Permitting)</v>
          </cell>
          <cell r="C69">
            <v>955850</v>
          </cell>
          <cell r="D69" t="str">
            <v>WBS Summary</v>
          </cell>
          <cell r="E69">
            <v>40414</v>
          </cell>
          <cell r="F69">
            <v>40772</v>
          </cell>
          <cell r="G69">
            <v>257</v>
          </cell>
          <cell r="H69" t="str">
            <v>B CON 4-11</v>
          </cell>
          <cell r="I69">
            <v>0</v>
          </cell>
          <cell r="J69" t="str">
            <v>Fixed Duration &amp; Units</v>
          </cell>
          <cell r="K69" t="str">
            <v>Budgeted Total Cost</v>
          </cell>
          <cell r="AY69">
            <v>12938.63</v>
          </cell>
          <cell r="AZ69">
            <v>54575.53</v>
          </cell>
          <cell r="BA69">
            <v>158488.38</v>
          </cell>
          <cell r="BB69">
            <v>209169.47</v>
          </cell>
          <cell r="BC69">
            <v>194262.12</v>
          </cell>
          <cell r="BD69">
            <v>150763.71</v>
          </cell>
          <cell r="BE69">
            <v>87988.86</v>
          </cell>
          <cell r="BF69">
            <v>69351.320000000007</v>
          </cell>
          <cell r="BG69">
            <v>17642.060000000001</v>
          </cell>
          <cell r="BH69">
            <v>669.93</v>
          </cell>
        </row>
        <row r="70">
          <cell r="A70" t="str">
            <v xml:space="preserve">            LOE01.04.12.1211</v>
          </cell>
          <cell r="B70" t="str">
            <v>SEG 4.2 CONSTRUCTION (Access Roads)</v>
          </cell>
          <cell r="C70">
            <v>158385</v>
          </cell>
          <cell r="D70" t="str">
            <v>Level of Effort</v>
          </cell>
          <cell r="E70">
            <v>40414</v>
          </cell>
          <cell r="F70">
            <v>40480</v>
          </cell>
          <cell r="G70">
            <v>49</v>
          </cell>
          <cell r="H70" t="str">
            <v>B CON 4-11</v>
          </cell>
          <cell r="I70">
            <v>0</v>
          </cell>
          <cell r="J70" t="str">
            <v>Fixed Duration &amp; Units</v>
          </cell>
          <cell r="K70" t="str">
            <v>Budgeted Total Cost</v>
          </cell>
          <cell r="AY70">
            <v>2648.76</v>
          </cell>
          <cell r="AZ70">
            <v>102557.68</v>
          </cell>
          <cell r="BA70">
            <v>53178.57</v>
          </cell>
        </row>
        <row r="71">
          <cell r="A71" t="str">
            <v xml:space="preserve">            LOE01.04.12.1231</v>
          </cell>
          <cell r="B71" t="str">
            <v>SEG 4.2 CONSTRUCTION (Civil PAMM, Supply, &amp; OH)</v>
          </cell>
          <cell r="C71">
            <v>305843</v>
          </cell>
          <cell r="D71" t="str">
            <v>Level of Effort</v>
          </cell>
          <cell r="E71">
            <v>40414</v>
          </cell>
          <cell r="F71">
            <v>40588</v>
          </cell>
          <cell r="G71">
            <v>125</v>
          </cell>
          <cell r="H71" t="str">
            <v>B CON 4-11</v>
          </cell>
          <cell r="I71">
            <v>0</v>
          </cell>
          <cell r="J71" t="str">
            <v>Fixed Duration &amp; Units</v>
          </cell>
          <cell r="K71" t="str">
            <v>Budgeted Total Cost</v>
          </cell>
          <cell r="AY71">
            <v>14719.53</v>
          </cell>
          <cell r="AZ71">
            <v>53990.34</v>
          </cell>
          <cell r="BA71">
            <v>51536.23</v>
          </cell>
          <cell r="BB71">
            <v>53990.34</v>
          </cell>
          <cell r="BC71">
            <v>56444.45</v>
          </cell>
          <cell r="BD71">
            <v>51536.23</v>
          </cell>
          <cell r="BE71">
            <v>23625.89</v>
          </cell>
        </row>
        <row r="72">
          <cell r="A72" t="str">
            <v xml:space="preserve">            LOE01.04.12.3071</v>
          </cell>
          <cell r="B72" t="str">
            <v>SEG 4.2 CONSTRUCTION (Mobilization/Demobilization)</v>
          </cell>
          <cell r="C72">
            <v>186000</v>
          </cell>
          <cell r="D72" t="str">
            <v>Level of Effort</v>
          </cell>
          <cell r="E72">
            <v>40414</v>
          </cell>
          <cell r="F72">
            <v>40480</v>
          </cell>
          <cell r="G72">
            <v>49</v>
          </cell>
          <cell r="H72" t="str">
            <v>B CON 4-11</v>
          </cell>
          <cell r="I72">
            <v>0</v>
          </cell>
          <cell r="J72" t="str">
            <v>Fixed Duration &amp; Units</v>
          </cell>
          <cell r="K72" t="str">
            <v>Budgeted Total Cost</v>
          </cell>
          <cell r="BA72">
            <v>186000</v>
          </cell>
        </row>
        <row r="73">
          <cell r="A73" t="str">
            <v xml:space="preserve">            LOE01.04.12.1201</v>
          </cell>
          <cell r="B73" t="str">
            <v>SEG 4.2 CONSTRUCTION (Foundations)</v>
          </cell>
          <cell r="C73">
            <v>2212492</v>
          </cell>
          <cell r="D73" t="str">
            <v>Level of Effort</v>
          </cell>
          <cell r="E73">
            <v>40525</v>
          </cell>
          <cell r="F73">
            <v>40588</v>
          </cell>
          <cell r="G73">
            <v>46</v>
          </cell>
          <cell r="H73" t="str">
            <v>B CON 4-11</v>
          </cell>
          <cell r="I73">
            <v>0</v>
          </cell>
          <cell r="J73" t="str">
            <v>Fixed Duration &amp; Units</v>
          </cell>
          <cell r="K73" t="str">
            <v>Budgeted Total Cost</v>
          </cell>
          <cell r="BC73">
            <v>727360.75</v>
          </cell>
          <cell r="BD73">
            <v>1018305.05</v>
          </cell>
          <cell r="BE73">
            <v>466824.17</v>
          </cell>
        </row>
        <row r="74">
          <cell r="A74" t="str">
            <v xml:space="preserve">            LOE01.04.12.1171</v>
          </cell>
          <cell r="B74" t="str">
            <v>SEG 4.2 CONSTRUCTION (Towers)</v>
          </cell>
          <cell r="C74">
            <v>4106967</v>
          </cell>
          <cell r="D74" t="str">
            <v>Level of Effort</v>
          </cell>
          <cell r="E74">
            <v>40560</v>
          </cell>
          <cell r="F74">
            <v>40644</v>
          </cell>
          <cell r="G74">
            <v>60</v>
          </cell>
          <cell r="H74" t="str">
            <v>B CON 4-11</v>
          </cell>
          <cell r="I74">
            <v>0</v>
          </cell>
          <cell r="J74" t="str">
            <v>Fixed Duration &amp; Units</v>
          </cell>
          <cell r="K74" t="str">
            <v>Budgeted Total Cost</v>
          </cell>
          <cell r="BD74">
            <v>710020.44</v>
          </cell>
          <cell r="BE74">
            <v>1368989</v>
          </cell>
          <cell r="BF74">
            <v>1574337.35</v>
          </cell>
          <cell r="BG74">
            <v>453620.21</v>
          </cell>
        </row>
        <row r="75">
          <cell r="A75" t="str">
            <v xml:space="preserve">            LOE01.04.12.1221</v>
          </cell>
          <cell r="B75" t="str">
            <v>SEG 4.2 CONSTRUCTION (Electrical PAMM, Supply, &amp; OH)</v>
          </cell>
          <cell r="C75">
            <v>714841</v>
          </cell>
          <cell r="D75" t="str">
            <v>Level of Effort</v>
          </cell>
          <cell r="E75">
            <v>40560</v>
          </cell>
          <cell r="F75">
            <v>40666</v>
          </cell>
          <cell r="G75">
            <v>75</v>
          </cell>
          <cell r="H75" t="str">
            <v>B CON 4-11</v>
          </cell>
          <cell r="I75">
            <v>0</v>
          </cell>
          <cell r="J75" t="str">
            <v>Fixed Duration &amp; Units</v>
          </cell>
          <cell r="K75" t="str">
            <v>Budgeted Total Cost</v>
          </cell>
          <cell r="BD75">
            <v>98374.61</v>
          </cell>
          <cell r="BE75">
            <v>189675.89</v>
          </cell>
          <cell r="BF75">
            <v>218127.27</v>
          </cell>
          <cell r="BG75">
            <v>199159.67999999999</v>
          </cell>
          <cell r="BH75">
            <v>9503.5499999999993</v>
          </cell>
        </row>
        <row r="76">
          <cell r="A76" t="str">
            <v xml:space="preserve">            LOE01.04.12.1181</v>
          </cell>
          <cell r="B76" t="str">
            <v>SEG 4.2 CONSTRUCTION (Wires)</v>
          </cell>
          <cell r="C76">
            <v>1248439</v>
          </cell>
          <cell r="D76" t="str">
            <v>Level of Effort</v>
          </cell>
          <cell r="E76">
            <v>40624</v>
          </cell>
          <cell r="F76">
            <v>40666</v>
          </cell>
          <cell r="G76">
            <v>30</v>
          </cell>
          <cell r="H76" t="str">
            <v>B CON 4-11</v>
          </cell>
          <cell r="I76">
            <v>0</v>
          </cell>
          <cell r="J76" t="str">
            <v>Fixed Duration &amp; Units</v>
          </cell>
          <cell r="K76" t="str">
            <v>Budgeted Total Cost</v>
          </cell>
          <cell r="BF76">
            <v>332830.37</v>
          </cell>
          <cell r="BG76">
            <v>873907.3</v>
          </cell>
          <cell r="BH76">
            <v>41701.33</v>
          </cell>
        </row>
        <row r="77">
          <cell r="A77" t="str">
            <v xml:space="preserve">        SEG 4-2 T/L ENVIRONMENTAL</v>
          </cell>
          <cell r="C77">
            <v>500000</v>
          </cell>
          <cell r="E77" t="str">
            <v>01-May-07 A</v>
          </cell>
          <cell r="F77">
            <v>40772</v>
          </cell>
          <cell r="G77">
            <v>597</v>
          </cell>
          <cell r="I77">
            <v>0</v>
          </cell>
          <cell r="K77" t="str">
            <v>Budgeted Total Cost</v>
          </cell>
          <cell r="L77">
            <v>1866.88</v>
          </cell>
          <cell r="M77">
            <v>1704.55</v>
          </cell>
          <cell r="N77">
            <v>2500</v>
          </cell>
          <cell r="O77">
            <v>5600.65</v>
          </cell>
          <cell r="P77">
            <v>4870.13</v>
          </cell>
          <cell r="Q77">
            <v>9172.08</v>
          </cell>
          <cell r="R77">
            <v>14285.71</v>
          </cell>
          <cell r="S77">
            <v>13636.36</v>
          </cell>
          <cell r="T77">
            <v>22435.06</v>
          </cell>
          <cell r="U77">
            <v>25568.18</v>
          </cell>
          <cell r="V77">
            <v>25568.18</v>
          </cell>
          <cell r="W77">
            <v>36915.58</v>
          </cell>
          <cell r="X77">
            <v>41071.43</v>
          </cell>
          <cell r="Y77">
            <v>39204.550000000003</v>
          </cell>
          <cell r="Z77">
            <v>42938.31</v>
          </cell>
          <cell r="AA77">
            <v>39204.550000000003</v>
          </cell>
          <cell r="AB77">
            <v>40162.339999999997</v>
          </cell>
          <cell r="AC77">
            <v>28003.25</v>
          </cell>
          <cell r="AD77">
            <v>24350.65</v>
          </cell>
          <cell r="AE77">
            <v>24707.79</v>
          </cell>
          <cell r="AF77">
            <v>14285.71</v>
          </cell>
          <cell r="AG77">
            <v>12987.01</v>
          </cell>
          <cell r="AH77">
            <v>10957.79</v>
          </cell>
          <cell r="AI77">
            <v>5357.14</v>
          </cell>
          <cell r="AJ77">
            <v>5113.6400000000003</v>
          </cell>
          <cell r="AK77">
            <v>3474.03</v>
          </cell>
          <cell r="AL77">
            <v>1866.88</v>
          </cell>
          <cell r="AM77">
            <v>1704.55</v>
          </cell>
          <cell r="AN77">
            <v>487.01</v>
          </cell>
        </row>
        <row r="78">
          <cell r="A78" t="str">
            <v xml:space="preserve">          WS01.04.08.11</v>
          </cell>
          <cell r="B78" t="str">
            <v>SEG 4.2 ENVIRONMENTAL COST LOADING</v>
          </cell>
          <cell r="C78">
            <v>500000</v>
          </cell>
          <cell r="D78" t="str">
            <v>Level of Effort</v>
          </cell>
          <cell r="E78" t="str">
            <v>01-May-07 A</v>
          </cell>
          <cell r="F78">
            <v>40772</v>
          </cell>
          <cell r="G78">
            <v>616</v>
          </cell>
          <cell r="H78" t="str">
            <v>B HO 4-11</v>
          </cell>
          <cell r="I78">
            <v>0</v>
          </cell>
          <cell r="J78" t="str">
            <v>Fixed Duration &amp; Units</v>
          </cell>
          <cell r="K78" t="str">
            <v>Budgeted Total Cost</v>
          </cell>
          <cell r="L78">
            <v>1866.88</v>
          </cell>
          <cell r="M78">
            <v>1704.55</v>
          </cell>
          <cell r="N78">
            <v>2500</v>
          </cell>
          <cell r="O78">
            <v>5600.65</v>
          </cell>
          <cell r="P78">
            <v>4870.13</v>
          </cell>
          <cell r="Q78">
            <v>9172.08</v>
          </cell>
          <cell r="R78">
            <v>14285.71</v>
          </cell>
          <cell r="S78">
            <v>13636.36</v>
          </cell>
          <cell r="T78">
            <v>22435.06</v>
          </cell>
          <cell r="U78">
            <v>25568.18</v>
          </cell>
          <cell r="V78">
            <v>25568.18</v>
          </cell>
          <cell r="W78">
            <v>36915.58</v>
          </cell>
          <cell r="X78">
            <v>41071.43</v>
          </cell>
          <cell r="Y78">
            <v>39204.550000000003</v>
          </cell>
          <cell r="Z78">
            <v>42938.31</v>
          </cell>
          <cell r="AA78">
            <v>39204.550000000003</v>
          </cell>
          <cell r="AB78">
            <v>40162.339999999997</v>
          </cell>
          <cell r="AC78">
            <v>28003.25</v>
          </cell>
          <cell r="AD78">
            <v>24350.65</v>
          </cell>
          <cell r="AE78">
            <v>24707.79</v>
          </cell>
          <cell r="AF78">
            <v>14285.71</v>
          </cell>
          <cell r="AG78">
            <v>12987.01</v>
          </cell>
          <cell r="AH78">
            <v>10957.79</v>
          </cell>
          <cell r="AI78">
            <v>5357.14</v>
          </cell>
          <cell r="AJ78">
            <v>5113.6400000000003</v>
          </cell>
          <cell r="AK78">
            <v>3474.03</v>
          </cell>
          <cell r="AL78">
            <v>1866.88</v>
          </cell>
          <cell r="AM78">
            <v>1704.55</v>
          </cell>
          <cell r="AN78">
            <v>487.01</v>
          </cell>
        </row>
        <row r="79">
          <cell r="A79" t="str">
            <v xml:space="preserve">        SEG 4-2 T/L CONTINGENCY</v>
          </cell>
          <cell r="C79">
            <v>5276509</v>
          </cell>
          <cell r="E79" t="str">
            <v>01-May-07 A</v>
          </cell>
          <cell r="F79">
            <v>40961</v>
          </cell>
          <cell r="G79">
            <v>609</v>
          </cell>
          <cell r="I79">
            <v>0</v>
          </cell>
          <cell r="K79" t="str">
            <v>Budgeted Total Cost</v>
          </cell>
          <cell r="L79">
            <v>58109.62</v>
          </cell>
          <cell r="M79">
            <v>92353.48</v>
          </cell>
          <cell r="N79">
            <v>136450.72</v>
          </cell>
          <cell r="O79">
            <v>188934</v>
          </cell>
          <cell r="P79">
            <v>200176.95</v>
          </cell>
          <cell r="Q79">
            <v>339717.78</v>
          </cell>
          <cell r="R79">
            <v>413618.06</v>
          </cell>
          <cell r="S79">
            <v>353419.21</v>
          </cell>
          <cell r="T79">
            <v>301091.40000000002</v>
          </cell>
          <cell r="U79">
            <v>203597.45</v>
          </cell>
          <cell r="V79">
            <v>155088.54999999999</v>
          </cell>
          <cell r="W79">
            <v>117880.9</v>
          </cell>
          <cell r="X79">
            <v>106890.61</v>
          </cell>
          <cell r="Y79">
            <v>102031.94</v>
          </cell>
          <cell r="Z79">
            <v>117307.58</v>
          </cell>
          <cell r="AA79">
            <v>155088.54999999999</v>
          </cell>
          <cell r="AB79">
            <v>208077.14</v>
          </cell>
          <cell r="AC79">
            <v>295503.94</v>
          </cell>
          <cell r="AD79">
            <v>328202.75</v>
          </cell>
          <cell r="AE79">
            <v>438834.52</v>
          </cell>
          <cell r="AF79">
            <v>324947.44</v>
          </cell>
          <cell r="AG79">
            <v>210623.08</v>
          </cell>
          <cell r="AH79">
            <v>186980.82</v>
          </cell>
          <cell r="AI79">
            <v>144409.21</v>
          </cell>
          <cell r="AJ79">
            <v>97173.28</v>
          </cell>
        </row>
        <row r="80">
          <cell r="A80" t="str">
            <v xml:space="preserve">          SEG 4-2 CONTINGENCY</v>
          </cell>
          <cell r="C80">
            <v>5276509</v>
          </cell>
          <cell r="E80" t="str">
            <v>01-May-07 A</v>
          </cell>
          <cell r="F80">
            <v>40961</v>
          </cell>
          <cell r="G80">
            <v>609</v>
          </cell>
          <cell r="I80">
            <v>0</v>
          </cell>
          <cell r="K80" t="str">
            <v>Budgeted Total Cost</v>
          </cell>
          <cell r="L80">
            <v>58109.62</v>
          </cell>
          <cell r="M80">
            <v>92353.48</v>
          </cell>
          <cell r="N80">
            <v>136450.72</v>
          </cell>
          <cell r="O80">
            <v>188934</v>
          </cell>
          <cell r="P80">
            <v>200176.95</v>
          </cell>
          <cell r="Q80">
            <v>339717.78</v>
          </cell>
          <cell r="R80">
            <v>413618.06</v>
          </cell>
          <cell r="S80">
            <v>353419.21</v>
          </cell>
          <cell r="T80">
            <v>301091.40000000002</v>
          </cell>
          <cell r="U80">
            <v>203597.45</v>
          </cell>
          <cell r="V80">
            <v>155088.54999999999</v>
          </cell>
          <cell r="W80">
            <v>117880.9</v>
          </cell>
          <cell r="X80">
            <v>106890.61</v>
          </cell>
          <cell r="Y80">
            <v>102031.94</v>
          </cell>
          <cell r="Z80">
            <v>117307.58</v>
          </cell>
          <cell r="AA80">
            <v>155088.54999999999</v>
          </cell>
          <cell r="AB80">
            <v>208077.14</v>
          </cell>
          <cell r="AC80">
            <v>295503.94</v>
          </cell>
          <cell r="AD80">
            <v>328202.75</v>
          </cell>
          <cell r="AE80">
            <v>438834.52</v>
          </cell>
          <cell r="AF80">
            <v>324947.44</v>
          </cell>
          <cell r="AG80">
            <v>210623.08</v>
          </cell>
          <cell r="AH80">
            <v>186980.82</v>
          </cell>
          <cell r="AI80">
            <v>144409.21</v>
          </cell>
          <cell r="AJ80">
            <v>97173.28</v>
          </cell>
        </row>
        <row r="81">
          <cell r="A81" t="str">
            <v xml:space="preserve">            LOE01.04.11.31</v>
          </cell>
          <cell r="B81" t="str">
            <v>SEG 4.2 CONTINGENCY</v>
          </cell>
          <cell r="C81">
            <v>5276509</v>
          </cell>
          <cell r="D81" t="str">
            <v>Level of Effort</v>
          </cell>
          <cell r="E81" t="str">
            <v>01-May-07 A</v>
          </cell>
          <cell r="F81">
            <v>40961</v>
          </cell>
          <cell r="G81">
            <v>628</v>
          </cell>
          <cell r="H81" t="str">
            <v>B CONT 4-11</v>
          </cell>
          <cell r="I81">
            <v>0</v>
          </cell>
          <cell r="J81" t="str">
            <v>Fixed Duration &amp; Units</v>
          </cell>
          <cell r="K81" t="str">
            <v>Budgeted Total Cost</v>
          </cell>
          <cell r="L81">
            <v>58109.62</v>
          </cell>
          <cell r="M81">
            <v>92353.48</v>
          </cell>
          <cell r="N81">
            <v>136450.72</v>
          </cell>
          <cell r="O81">
            <v>188934</v>
          </cell>
          <cell r="P81">
            <v>200176.95</v>
          </cell>
          <cell r="Q81">
            <v>339717.78</v>
          </cell>
          <cell r="R81">
            <v>413618.06</v>
          </cell>
          <cell r="S81">
            <v>353419.21</v>
          </cell>
          <cell r="T81">
            <v>301091.40000000002</v>
          </cell>
          <cell r="U81">
            <v>203597.45</v>
          </cell>
          <cell r="V81">
            <v>155088.54999999999</v>
          </cell>
          <cell r="W81">
            <v>117880.9</v>
          </cell>
          <cell r="X81">
            <v>106890.61</v>
          </cell>
          <cell r="Y81">
            <v>102031.94</v>
          </cell>
          <cell r="Z81">
            <v>117307.58</v>
          </cell>
          <cell r="AA81">
            <v>155088.54999999999</v>
          </cell>
          <cell r="AB81">
            <v>208077.14</v>
          </cell>
          <cell r="AC81">
            <v>295503.94</v>
          </cell>
          <cell r="AD81">
            <v>328202.75</v>
          </cell>
          <cell r="AE81">
            <v>438834.52</v>
          </cell>
          <cell r="AF81">
            <v>324947.44</v>
          </cell>
          <cell r="AG81">
            <v>210623.08</v>
          </cell>
          <cell r="AH81">
            <v>186980.82</v>
          </cell>
          <cell r="AI81">
            <v>144409.21</v>
          </cell>
          <cell r="AJ81">
            <v>97173.28</v>
          </cell>
        </row>
        <row r="82">
          <cell r="A82" t="str">
            <v xml:space="preserve">        SEG 4-2 T/L HOME OFFICE</v>
          </cell>
          <cell r="C82">
            <v>2687839</v>
          </cell>
          <cell r="E82" t="str">
            <v>01-May-07 A</v>
          </cell>
          <cell r="F82">
            <v>40961</v>
          </cell>
          <cell r="G82">
            <v>1084</v>
          </cell>
          <cell r="I82">
            <v>0</v>
          </cell>
          <cell r="K82" t="str">
            <v>Budgeted Total Cost</v>
          </cell>
          <cell r="L82">
            <v>7335.71</v>
          </cell>
          <cell r="M82">
            <v>6697.82</v>
          </cell>
          <cell r="N82">
            <v>8478.6200000000008</v>
          </cell>
          <cell r="O82">
            <v>17842.810000000001</v>
          </cell>
          <cell r="P82">
            <v>15515.49</v>
          </cell>
          <cell r="Q82">
            <v>25152.1</v>
          </cell>
          <cell r="R82">
            <v>42192.72</v>
          </cell>
          <cell r="S82">
            <v>40274.870000000003</v>
          </cell>
          <cell r="T82">
            <v>59460.08</v>
          </cell>
          <cell r="U82">
            <v>73851.92</v>
          </cell>
          <cell r="V82">
            <v>72937.58</v>
          </cell>
          <cell r="W82">
            <v>96107.94</v>
          </cell>
          <cell r="X82">
            <v>116573.95</v>
          </cell>
          <cell r="Y82">
            <v>111275.13</v>
          </cell>
          <cell r="Z82">
            <v>121682.66</v>
          </cell>
          <cell r="AA82">
            <v>110989.97</v>
          </cell>
          <cell r="AB82">
            <v>116275.21</v>
          </cell>
          <cell r="AC82">
            <v>90130.5</v>
          </cell>
          <cell r="AD82">
            <v>69158.289999999994</v>
          </cell>
          <cell r="AE82">
            <v>79532.03</v>
          </cell>
          <cell r="AF82">
            <v>44616.26</v>
          </cell>
          <cell r="AG82">
            <v>36655.08</v>
          </cell>
          <cell r="AH82">
            <v>40201.089999999997</v>
          </cell>
          <cell r="AI82">
            <v>16674.32</v>
          </cell>
          <cell r="AJ82">
            <v>14390.16</v>
          </cell>
          <cell r="AK82">
            <v>14709.94</v>
          </cell>
          <cell r="AL82">
            <v>5253.55</v>
          </cell>
          <cell r="AM82">
            <v>4796.72</v>
          </cell>
          <cell r="AN82">
            <v>4111.4799999999996</v>
          </cell>
          <cell r="AY82">
            <v>2858.87</v>
          </cell>
          <cell r="AZ82">
            <v>12676.95</v>
          </cell>
          <cell r="BA82">
            <v>30029.4</v>
          </cell>
          <cell r="BB82">
            <v>78165.960000000006</v>
          </cell>
          <cell r="BC82">
            <v>144084.57</v>
          </cell>
          <cell r="BD82">
            <v>196657.6</v>
          </cell>
          <cell r="BE82">
            <v>219256.25</v>
          </cell>
          <cell r="BF82">
            <v>237655.62</v>
          </cell>
          <cell r="BG82">
            <v>150145.04</v>
          </cell>
          <cell r="BH82">
            <v>86894.19</v>
          </cell>
          <cell r="BI82">
            <v>42422.23</v>
          </cell>
          <cell r="BJ82">
            <v>17921.98</v>
          </cell>
          <cell r="BK82">
            <v>6196.35</v>
          </cell>
        </row>
        <row r="83">
          <cell r="A83" t="str">
            <v xml:space="preserve">          SEG 4-2 HOME OFFICE</v>
          </cell>
          <cell r="C83">
            <v>2687839</v>
          </cell>
          <cell r="E83" t="str">
            <v>01-May-07 A</v>
          </cell>
          <cell r="F83">
            <v>40961</v>
          </cell>
          <cell r="G83">
            <v>1084</v>
          </cell>
          <cell r="I83">
            <v>0</v>
          </cell>
          <cell r="K83" t="str">
            <v>Budgeted Total Cost</v>
          </cell>
          <cell r="L83">
            <v>7335.71</v>
          </cell>
          <cell r="M83">
            <v>6697.82</v>
          </cell>
          <cell r="N83">
            <v>8478.6200000000008</v>
          </cell>
          <cell r="O83">
            <v>17842.810000000001</v>
          </cell>
          <cell r="P83">
            <v>15515.49</v>
          </cell>
          <cell r="Q83">
            <v>25152.1</v>
          </cell>
          <cell r="R83">
            <v>42192.72</v>
          </cell>
          <cell r="S83">
            <v>40274.870000000003</v>
          </cell>
          <cell r="T83">
            <v>59460.08</v>
          </cell>
          <cell r="U83">
            <v>73851.92</v>
          </cell>
          <cell r="V83">
            <v>72937.58</v>
          </cell>
          <cell r="W83">
            <v>96107.94</v>
          </cell>
          <cell r="X83">
            <v>116573.95</v>
          </cell>
          <cell r="Y83">
            <v>111275.13</v>
          </cell>
          <cell r="Z83">
            <v>121682.66</v>
          </cell>
          <cell r="AA83">
            <v>110989.97</v>
          </cell>
          <cell r="AB83">
            <v>116275.21</v>
          </cell>
          <cell r="AC83">
            <v>90130.5</v>
          </cell>
          <cell r="AD83">
            <v>69158.289999999994</v>
          </cell>
          <cell r="AE83">
            <v>79532.03</v>
          </cell>
          <cell r="AF83">
            <v>44616.26</v>
          </cell>
          <cell r="AG83">
            <v>36655.08</v>
          </cell>
          <cell r="AH83">
            <v>40201.089999999997</v>
          </cell>
          <cell r="AI83">
            <v>16674.32</v>
          </cell>
          <cell r="AJ83">
            <v>14390.16</v>
          </cell>
          <cell r="AK83">
            <v>14709.94</v>
          </cell>
          <cell r="AL83">
            <v>5253.55</v>
          </cell>
          <cell r="AM83">
            <v>4796.72</v>
          </cell>
          <cell r="AN83">
            <v>4111.4799999999996</v>
          </cell>
          <cell r="AY83">
            <v>2858.87</v>
          </cell>
          <cell r="AZ83">
            <v>12676.95</v>
          </cell>
          <cell r="BA83">
            <v>30029.4</v>
          </cell>
          <cell r="BB83">
            <v>78165.960000000006</v>
          </cell>
          <cell r="BC83">
            <v>144084.57</v>
          </cell>
          <cell r="BD83">
            <v>196657.6</v>
          </cell>
          <cell r="BE83">
            <v>219256.25</v>
          </cell>
          <cell r="BF83">
            <v>237655.62</v>
          </cell>
          <cell r="BG83">
            <v>150145.04</v>
          </cell>
          <cell r="BH83">
            <v>86894.19</v>
          </cell>
          <cell r="BI83">
            <v>42422.23</v>
          </cell>
          <cell r="BJ83">
            <v>17921.98</v>
          </cell>
          <cell r="BK83">
            <v>6196.35</v>
          </cell>
        </row>
        <row r="84">
          <cell r="A84" t="str">
            <v xml:space="preserve">            LOE01.04.12.31</v>
          </cell>
          <cell r="B84" t="str">
            <v>SEG 4.2 HOME OFFICE (Owner's Agent, Proj. Mgr., Proj. Admin., B&amp;A, Cost Sched., Non-TDBU Support, Other)</v>
          </cell>
          <cell r="C84">
            <v>1434448</v>
          </cell>
          <cell r="D84" t="str">
            <v>Level of Effort</v>
          </cell>
          <cell r="E84" t="str">
            <v>01-May-07 A</v>
          </cell>
          <cell r="F84">
            <v>40961</v>
          </cell>
          <cell r="G84">
            <v>628</v>
          </cell>
          <cell r="H84" t="str">
            <v>B HO 4-11</v>
          </cell>
          <cell r="I84">
            <v>0</v>
          </cell>
          <cell r="J84" t="str">
            <v>Fixed Duration &amp; Units</v>
          </cell>
          <cell r="K84" t="str">
            <v>Budgeted Total Cost</v>
          </cell>
          <cell r="L84">
            <v>5253.55</v>
          </cell>
          <cell r="M84">
            <v>4796.72</v>
          </cell>
          <cell r="N84">
            <v>6486.99</v>
          </cell>
          <cell r="O84">
            <v>15760.65</v>
          </cell>
          <cell r="P84">
            <v>13704.92</v>
          </cell>
          <cell r="Q84">
            <v>23069.94</v>
          </cell>
          <cell r="R84">
            <v>40201.089999999997</v>
          </cell>
          <cell r="S84">
            <v>38373.769999999997</v>
          </cell>
          <cell r="T84">
            <v>57377.919999999998</v>
          </cell>
          <cell r="U84">
            <v>71950.820000000007</v>
          </cell>
          <cell r="V84">
            <v>71950.820000000007</v>
          </cell>
          <cell r="W84">
            <v>95112.13</v>
          </cell>
          <cell r="X84">
            <v>115578.14</v>
          </cell>
          <cell r="Y84">
            <v>110324.58</v>
          </cell>
          <cell r="Z84">
            <v>120831.69</v>
          </cell>
          <cell r="AA84">
            <v>110324.58</v>
          </cell>
          <cell r="AB84">
            <v>115578.14</v>
          </cell>
          <cell r="AC84">
            <v>89401.74</v>
          </cell>
          <cell r="AD84">
            <v>68524.59</v>
          </cell>
          <cell r="AE84">
            <v>78803.27</v>
          </cell>
          <cell r="AF84">
            <v>44358.25</v>
          </cell>
          <cell r="AG84">
            <v>36546.449999999997</v>
          </cell>
          <cell r="AH84">
            <v>40201.089999999997</v>
          </cell>
          <cell r="AI84">
            <v>16674.32</v>
          </cell>
          <cell r="AJ84">
            <v>14390.16</v>
          </cell>
          <cell r="AK84">
            <v>14709.94</v>
          </cell>
          <cell r="AL84">
            <v>5253.55</v>
          </cell>
          <cell r="AM84">
            <v>4796.72</v>
          </cell>
          <cell r="AN84">
            <v>4111.4799999999996</v>
          </cell>
        </row>
        <row r="85">
          <cell r="A85" t="str">
            <v xml:space="preserve">            LOE01.04.12.471</v>
          </cell>
          <cell r="B85" t="str">
            <v>SEG 4.2 HOME OFFICE (Estimating, Protection Studies)</v>
          </cell>
          <cell r="C85">
            <v>28426</v>
          </cell>
          <cell r="D85" t="str">
            <v>Level of Effort</v>
          </cell>
          <cell r="E85" t="str">
            <v>01-May-07 A</v>
          </cell>
          <cell r="F85">
            <v>40961</v>
          </cell>
          <cell r="G85">
            <v>628</v>
          </cell>
          <cell r="H85" t="str">
            <v>B HO 4-11</v>
          </cell>
          <cell r="I85">
            <v>0</v>
          </cell>
          <cell r="J85" t="str">
            <v>Fixed Duration &amp; Units</v>
          </cell>
          <cell r="K85" t="str">
            <v>Budgeted Total Cost</v>
          </cell>
          <cell r="L85">
            <v>2082.16</v>
          </cell>
          <cell r="M85">
            <v>1901.1</v>
          </cell>
          <cell r="N85">
            <v>1991.63</v>
          </cell>
          <cell r="O85">
            <v>2082.16</v>
          </cell>
          <cell r="P85">
            <v>1810.57</v>
          </cell>
          <cell r="Q85">
            <v>2082.16</v>
          </cell>
          <cell r="R85">
            <v>1991.63</v>
          </cell>
          <cell r="S85">
            <v>1901.1</v>
          </cell>
          <cell r="T85">
            <v>2082.16</v>
          </cell>
          <cell r="U85">
            <v>1901.1</v>
          </cell>
          <cell r="V85">
            <v>986.76</v>
          </cell>
          <cell r="W85">
            <v>995.82</v>
          </cell>
          <cell r="X85">
            <v>995.82</v>
          </cell>
          <cell r="Y85">
            <v>950.55</v>
          </cell>
          <cell r="Z85">
            <v>850.97</v>
          </cell>
          <cell r="AA85">
            <v>665.39</v>
          </cell>
          <cell r="AB85">
            <v>697.07</v>
          </cell>
          <cell r="AC85">
            <v>728.76</v>
          </cell>
          <cell r="AD85">
            <v>633.70000000000005</v>
          </cell>
          <cell r="AE85">
            <v>728.76</v>
          </cell>
          <cell r="AF85">
            <v>258.01</v>
          </cell>
          <cell r="AG85">
            <v>108.63</v>
          </cell>
        </row>
        <row r="86">
          <cell r="A86" t="str">
            <v xml:space="preserve">            LOE01.04.12.461</v>
          </cell>
          <cell r="B86" t="str">
            <v>HOME OFFICE (Proj. Mgmt. &amp; Inspection)</v>
          </cell>
          <cell r="C86">
            <v>1224965</v>
          </cell>
          <cell r="D86" t="str">
            <v>Level of Effort</v>
          </cell>
          <cell r="E86">
            <v>40414</v>
          </cell>
          <cell r="F86">
            <v>40772</v>
          </cell>
          <cell r="G86">
            <v>257</v>
          </cell>
          <cell r="H86" t="str">
            <v>B HO 4-11</v>
          </cell>
          <cell r="I86">
            <v>0</v>
          </cell>
          <cell r="J86" t="str">
            <v>Fixed Duration &amp; Units</v>
          </cell>
          <cell r="K86" t="str">
            <v>Budgeted Total Cost</v>
          </cell>
          <cell r="AY86">
            <v>2858.87</v>
          </cell>
          <cell r="AZ86">
            <v>12676.95</v>
          </cell>
          <cell r="BA86">
            <v>30029.4</v>
          </cell>
          <cell r="BB86">
            <v>78165.960000000006</v>
          </cell>
          <cell r="BC86">
            <v>144084.57</v>
          </cell>
          <cell r="BD86">
            <v>196657.6</v>
          </cell>
          <cell r="BE86">
            <v>219256.25</v>
          </cell>
          <cell r="BF86">
            <v>237655.62</v>
          </cell>
          <cell r="BG86">
            <v>150145.04</v>
          </cell>
          <cell r="BH86">
            <v>86894.19</v>
          </cell>
          <cell r="BI86">
            <v>42422.23</v>
          </cell>
          <cell r="BJ86">
            <v>17921.98</v>
          </cell>
          <cell r="BK86">
            <v>6196.35</v>
          </cell>
        </row>
        <row r="87">
          <cell r="A87" t="str">
            <v xml:space="preserve">      SEG 4-3 - PATH 26 LOOP 500kV</v>
          </cell>
          <cell r="C87">
            <v>9913069.1099999994</v>
          </cell>
          <cell r="E87" t="str">
            <v>01-May-07 A</v>
          </cell>
          <cell r="F87">
            <v>41022</v>
          </cell>
          <cell r="G87">
            <v>1114</v>
          </cell>
          <cell r="I87">
            <v>0</v>
          </cell>
          <cell r="K87" t="str">
            <v>Budgeted Total Cost</v>
          </cell>
          <cell r="L87">
            <v>859218.89</v>
          </cell>
          <cell r="M87">
            <v>540203.30000000005</v>
          </cell>
          <cell r="N87">
            <v>720809.31</v>
          </cell>
          <cell r="O87">
            <v>9538.5499999999993</v>
          </cell>
          <cell r="P87">
            <v>10624.74</v>
          </cell>
          <cell r="Q87">
            <v>16957.59</v>
          </cell>
          <cell r="R87">
            <v>25105.66</v>
          </cell>
          <cell r="S87">
            <v>27917.119999999999</v>
          </cell>
          <cell r="T87">
            <v>37162.28</v>
          </cell>
          <cell r="U87">
            <v>47236.49</v>
          </cell>
          <cell r="V87">
            <v>46852.63</v>
          </cell>
          <cell r="W87">
            <v>56377.04</v>
          </cell>
          <cell r="X87">
            <v>63957.02</v>
          </cell>
          <cell r="Y87">
            <v>57075.49</v>
          </cell>
          <cell r="Z87">
            <v>59245.29</v>
          </cell>
          <cell r="AA87">
            <v>51949.37</v>
          </cell>
          <cell r="AB87">
            <v>55945.78</v>
          </cell>
          <cell r="AC87">
            <v>64708.39</v>
          </cell>
          <cell r="AD87">
            <v>69652.91</v>
          </cell>
          <cell r="AE87">
            <v>106977.26</v>
          </cell>
          <cell r="AF87">
            <v>85805.42</v>
          </cell>
          <cell r="AG87">
            <v>62385.53</v>
          </cell>
          <cell r="AH87">
            <v>56877.57</v>
          </cell>
          <cell r="AI87">
            <v>45449.85</v>
          </cell>
          <cell r="AJ87">
            <v>31191.33</v>
          </cell>
          <cell r="AK87">
            <v>29710.92</v>
          </cell>
          <cell r="AL87">
            <v>21956.23</v>
          </cell>
          <cell r="AM87">
            <v>128046.39999999999</v>
          </cell>
          <cell r="AN87">
            <v>17370.38</v>
          </cell>
          <cell r="AO87">
            <v>17966.45</v>
          </cell>
          <cell r="AP87">
            <v>21439.69</v>
          </cell>
          <cell r="AQ87">
            <v>24003.94</v>
          </cell>
          <cell r="AR87">
            <v>23247.95</v>
          </cell>
          <cell r="AS87">
            <v>20935.07</v>
          </cell>
          <cell r="AT87">
            <v>21622.39</v>
          </cell>
          <cell r="AU87">
            <v>278552.81</v>
          </cell>
          <cell r="AV87">
            <v>17462.57</v>
          </cell>
          <cell r="AW87">
            <v>16450.63</v>
          </cell>
          <cell r="AX87">
            <v>236220.23</v>
          </cell>
          <cell r="AY87">
            <v>196491.7</v>
          </cell>
          <cell r="AZ87">
            <v>47067.39</v>
          </cell>
          <cell r="BA87">
            <v>49664.95</v>
          </cell>
          <cell r="BB87">
            <v>2060878.57</v>
          </cell>
          <cell r="BC87">
            <v>2467061.04</v>
          </cell>
          <cell r="BD87">
            <v>695225.42</v>
          </cell>
          <cell r="BE87">
            <v>100914.53</v>
          </cell>
          <cell r="BF87">
            <v>91352.42</v>
          </cell>
          <cell r="BG87">
            <v>54046.18</v>
          </cell>
          <cell r="BH87">
            <v>32480.27</v>
          </cell>
          <cell r="BI87">
            <v>16346.83</v>
          </cell>
          <cell r="BJ87">
            <v>8914.56</v>
          </cell>
          <cell r="BK87">
            <v>4567.99</v>
          </cell>
          <cell r="BL87">
            <v>3823.41</v>
          </cell>
        </row>
        <row r="88">
          <cell r="A88" t="str">
            <v xml:space="preserve">        SEG 4-3 T/L ENGINEERING</v>
          </cell>
          <cell r="C88">
            <v>619572</v>
          </cell>
          <cell r="E88" t="str">
            <v>02-Sep-08 A</v>
          </cell>
          <cell r="F88">
            <v>41022</v>
          </cell>
          <cell r="G88">
            <v>777</v>
          </cell>
          <cell r="I88">
            <v>0</v>
          </cell>
          <cell r="K88" t="str">
            <v>Budgeted Total Cost</v>
          </cell>
          <cell r="AB88">
            <v>5635.31</v>
          </cell>
          <cell r="AC88">
            <v>24468.79</v>
          </cell>
          <cell r="AD88">
            <v>41549.1</v>
          </cell>
          <cell r="AE88">
            <v>74657.88</v>
          </cell>
          <cell r="AF88">
            <v>68177.27</v>
          </cell>
          <cell r="AG88">
            <v>47984.79</v>
          </cell>
          <cell r="AH88">
            <v>41614.46</v>
          </cell>
          <cell r="AI88">
            <v>39274.199999999997</v>
          </cell>
          <cell r="AJ88">
            <v>25861.66</v>
          </cell>
          <cell r="AK88">
            <v>24262.81</v>
          </cell>
          <cell r="AL88">
            <v>20010.48</v>
          </cell>
          <cell r="AM88">
            <v>12033.9</v>
          </cell>
          <cell r="AN88">
            <v>12067.55</v>
          </cell>
          <cell r="AO88">
            <v>8220.1</v>
          </cell>
          <cell r="AP88">
            <v>7479.78</v>
          </cell>
          <cell r="AQ88">
            <v>6403.18</v>
          </cell>
          <cell r="AR88">
            <v>5112.43</v>
          </cell>
          <cell r="AS88">
            <v>3663.15</v>
          </cell>
          <cell r="AT88">
            <v>4212.62</v>
          </cell>
          <cell r="AU88">
            <v>4029.46</v>
          </cell>
          <cell r="AV88">
            <v>3846.31</v>
          </cell>
          <cell r="AW88">
            <v>4029.46</v>
          </cell>
          <cell r="AX88">
            <v>5674.77</v>
          </cell>
          <cell r="AY88">
            <v>6124.78</v>
          </cell>
          <cell r="AZ88">
            <v>8137.36</v>
          </cell>
          <cell r="BA88">
            <v>8210.49</v>
          </cell>
          <cell r="BB88">
            <v>12249.57</v>
          </cell>
          <cell r="BC88">
            <v>14059.85</v>
          </cell>
          <cell r="BD88">
            <v>15539.07</v>
          </cell>
          <cell r="BE88">
            <v>13388.81</v>
          </cell>
          <cell r="BF88">
            <v>12806.37</v>
          </cell>
          <cell r="BG88">
            <v>9576.16</v>
          </cell>
          <cell r="BH88">
            <v>8220.1</v>
          </cell>
          <cell r="BI88">
            <v>6752.19</v>
          </cell>
          <cell r="BJ88">
            <v>5846.38</v>
          </cell>
          <cell r="BK88">
            <v>4567.99</v>
          </cell>
          <cell r="BL88">
            <v>3823.41</v>
          </cell>
        </row>
        <row r="89">
          <cell r="A89" t="str">
            <v xml:space="preserve">          SEG 4-3 T/L VENDOR ENGG</v>
          </cell>
          <cell r="C89">
            <v>325467</v>
          </cell>
          <cell r="E89" t="str">
            <v>17-Sep-08 A</v>
          </cell>
          <cell r="F89">
            <v>40308</v>
          </cell>
          <cell r="G89">
            <v>210</v>
          </cell>
          <cell r="I89">
            <v>0</v>
          </cell>
          <cell r="K89" t="str">
            <v>Budgeted Total Cost</v>
          </cell>
          <cell r="AB89">
            <v>3635.23</v>
          </cell>
          <cell r="AC89">
            <v>21939.200000000001</v>
          </cell>
          <cell r="AD89">
            <v>37885.949999999997</v>
          </cell>
          <cell r="AE89">
            <v>69805.95</v>
          </cell>
          <cell r="AF89">
            <v>62052.49</v>
          </cell>
          <cell r="AG89">
            <v>41600.699999999997</v>
          </cell>
          <cell r="AH89">
            <v>33394.35</v>
          </cell>
          <cell r="AI89">
            <v>28778.36</v>
          </cell>
          <cell r="AJ89">
            <v>14168.89</v>
          </cell>
          <cell r="AK89">
            <v>9214.3700000000008</v>
          </cell>
          <cell r="AL89">
            <v>2991.49</v>
          </cell>
        </row>
        <row r="90">
          <cell r="A90" t="str">
            <v xml:space="preserve">            WS01.04.02.21</v>
          </cell>
          <cell r="B90" t="str">
            <v>SEG 4.3 T/L ENG .VENDOR ENGG</v>
          </cell>
          <cell r="C90">
            <v>325467</v>
          </cell>
          <cell r="D90" t="str">
            <v>Level of Effort</v>
          </cell>
          <cell r="E90" t="str">
            <v>17-Sep-08 A</v>
          </cell>
          <cell r="F90">
            <v>40308</v>
          </cell>
          <cell r="G90">
            <v>215</v>
          </cell>
          <cell r="H90" t="str">
            <v>B HO 4-11</v>
          </cell>
          <cell r="I90">
            <v>0</v>
          </cell>
          <cell r="J90" t="str">
            <v>Fixed Duration &amp; Units</v>
          </cell>
          <cell r="K90" t="str">
            <v>Budgeted Total Cost</v>
          </cell>
          <cell r="AB90">
            <v>3635.23</v>
          </cell>
          <cell r="AC90">
            <v>21939.200000000001</v>
          </cell>
          <cell r="AD90">
            <v>37885.949999999997</v>
          </cell>
          <cell r="AE90">
            <v>69805.95</v>
          </cell>
          <cell r="AF90">
            <v>62052.49</v>
          </cell>
          <cell r="AG90">
            <v>41600.699999999997</v>
          </cell>
          <cell r="AH90">
            <v>33394.35</v>
          </cell>
          <cell r="AI90">
            <v>28778.36</v>
          </cell>
          <cell r="AJ90">
            <v>14168.89</v>
          </cell>
          <cell r="AK90">
            <v>9214.3700000000008</v>
          </cell>
          <cell r="AL90">
            <v>2991.49</v>
          </cell>
        </row>
        <row r="91">
          <cell r="A91" t="str">
            <v xml:space="preserve">          SEG 4-3 T/L EDISON ENGG</v>
          </cell>
          <cell r="C91">
            <v>294105</v>
          </cell>
          <cell r="E91" t="str">
            <v>02-Sep-08 A</v>
          </cell>
          <cell r="F91">
            <v>41022</v>
          </cell>
          <cell r="G91">
            <v>777</v>
          </cell>
          <cell r="I91">
            <v>0</v>
          </cell>
          <cell r="K91" t="str">
            <v>Budgeted Total Cost</v>
          </cell>
          <cell r="AB91">
            <v>2000.08</v>
          </cell>
          <cell r="AC91">
            <v>2529.59</v>
          </cell>
          <cell r="AD91">
            <v>3663.15</v>
          </cell>
          <cell r="AE91">
            <v>4851.93</v>
          </cell>
          <cell r="AF91">
            <v>6124.78</v>
          </cell>
          <cell r="AG91">
            <v>6384.09</v>
          </cell>
          <cell r="AH91">
            <v>8220.1</v>
          </cell>
          <cell r="AI91">
            <v>10495.83</v>
          </cell>
          <cell r="AJ91">
            <v>11692.77</v>
          </cell>
          <cell r="AK91">
            <v>15048.44</v>
          </cell>
          <cell r="AL91">
            <v>17018.990000000002</v>
          </cell>
          <cell r="AM91">
            <v>12033.9</v>
          </cell>
          <cell r="AN91">
            <v>12067.55</v>
          </cell>
          <cell r="AO91">
            <v>8220.1</v>
          </cell>
          <cell r="AP91">
            <v>7479.78</v>
          </cell>
          <cell r="AQ91">
            <v>6403.18</v>
          </cell>
          <cell r="AR91">
            <v>5112.43</v>
          </cell>
          <cell r="AS91">
            <v>3663.15</v>
          </cell>
          <cell r="AT91">
            <v>4212.62</v>
          </cell>
          <cell r="AU91">
            <v>4029.46</v>
          </cell>
          <cell r="AV91">
            <v>3846.31</v>
          </cell>
          <cell r="AW91">
            <v>4029.46</v>
          </cell>
          <cell r="AX91">
            <v>5674.77</v>
          </cell>
          <cell r="AY91">
            <v>6124.78</v>
          </cell>
          <cell r="AZ91">
            <v>8137.36</v>
          </cell>
          <cell r="BA91">
            <v>8210.49</v>
          </cell>
          <cell r="BB91">
            <v>12249.57</v>
          </cell>
          <cell r="BC91">
            <v>14059.85</v>
          </cell>
          <cell r="BD91">
            <v>15539.07</v>
          </cell>
          <cell r="BE91">
            <v>13388.81</v>
          </cell>
          <cell r="BF91">
            <v>12806.37</v>
          </cell>
          <cell r="BG91">
            <v>9576.16</v>
          </cell>
          <cell r="BH91">
            <v>8220.1</v>
          </cell>
          <cell r="BI91">
            <v>6752.19</v>
          </cell>
          <cell r="BJ91">
            <v>5846.38</v>
          </cell>
          <cell r="BK91">
            <v>4567.99</v>
          </cell>
          <cell r="BL91">
            <v>3823.41</v>
          </cell>
        </row>
        <row r="92">
          <cell r="A92" t="str">
            <v xml:space="preserve">            WS01.04.02.42</v>
          </cell>
          <cell r="B92" t="str">
            <v>SEG 4.3 T/L ENG .EDISON ENGG</v>
          </cell>
          <cell r="C92">
            <v>294105</v>
          </cell>
          <cell r="D92" t="str">
            <v>Level of Effort</v>
          </cell>
          <cell r="E92" t="str">
            <v>02-Sep-08 A</v>
          </cell>
          <cell r="F92">
            <v>41022</v>
          </cell>
          <cell r="G92">
            <v>803</v>
          </cell>
          <cell r="H92" t="str">
            <v>B HO 4-11</v>
          </cell>
          <cell r="I92">
            <v>0</v>
          </cell>
          <cell r="J92" t="str">
            <v>Fixed Duration &amp; Units</v>
          </cell>
          <cell r="K92" t="str">
            <v>Budgeted Total Cost</v>
          </cell>
          <cell r="AB92">
            <v>2000.08</v>
          </cell>
          <cell r="AC92">
            <v>2529.59</v>
          </cell>
          <cell r="AD92">
            <v>3663.15</v>
          </cell>
          <cell r="AE92">
            <v>4851.93</v>
          </cell>
          <cell r="AF92">
            <v>6124.78</v>
          </cell>
          <cell r="AG92">
            <v>6384.09</v>
          </cell>
          <cell r="AH92">
            <v>8220.1</v>
          </cell>
          <cell r="AI92">
            <v>10495.83</v>
          </cell>
          <cell r="AJ92">
            <v>11692.77</v>
          </cell>
          <cell r="AK92">
            <v>15048.44</v>
          </cell>
          <cell r="AL92">
            <v>17018.990000000002</v>
          </cell>
          <cell r="AM92">
            <v>12033.9</v>
          </cell>
          <cell r="AN92">
            <v>12067.55</v>
          </cell>
          <cell r="AO92">
            <v>8220.1</v>
          </cell>
          <cell r="AP92">
            <v>7479.78</v>
          </cell>
          <cell r="AQ92">
            <v>6403.18</v>
          </cell>
          <cell r="AR92">
            <v>5112.43</v>
          </cell>
          <cell r="AS92">
            <v>3663.15</v>
          </cell>
          <cell r="AT92">
            <v>4212.62</v>
          </cell>
          <cell r="AU92">
            <v>4029.46</v>
          </cell>
          <cell r="AV92">
            <v>3846.31</v>
          </cell>
          <cell r="AW92">
            <v>4029.46</v>
          </cell>
          <cell r="AX92">
            <v>5674.77</v>
          </cell>
          <cell r="AY92">
            <v>6124.78</v>
          </cell>
          <cell r="AZ92">
            <v>8137.36</v>
          </cell>
          <cell r="BA92">
            <v>8210.49</v>
          </cell>
          <cell r="BB92">
            <v>12249.57</v>
          </cell>
          <cell r="BC92">
            <v>14059.85</v>
          </cell>
          <cell r="BD92">
            <v>15539.07</v>
          </cell>
          <cell r="BE92">
            <v>13388.81</v>
          </cell>
          <cell r="BF92">
            <v>12806.37</v>
          </cell>
          <cell r="BG92">
            <v>9576.16</v>
          </cell>
          <cell r="BH92">
            <v>8220.1</v>
          </cell>
          <cell r="BI92">
            <v>6752.19</v>
          </cell>
          <cell r="BJ92">
            <v>5846.38</v>
          </cell>
          <cell r="BK92">
            <v>4567.99</v>
          </cell>
          <cell r="BL92">
            <v>3823.41</v>
          </cell>
        </row>
        <row r="93">
          <cell r="A93" t="str">
            <v xml:space="preserve">        SEG 4-3 T/L PROCUREMENT</v>
          </cell>
          <cell r="C93">
            <v>2089407.79</v>
          </cell>
          <cell r="E93" t="str">
            <v>01-Jun-09 A</v>
          </cell>
          <cell r="F93">
            <v>40522</v>
          </cell>
          <cell r="G93">
            <v>384</v>
          </cell>
          <cell r="I93">
            <v>0</v>
          </cell>
          <cell r="K93" t="str">
            <v>Budgeted Total Cost</v>
          </cell>
          <cell r="AU93">
            <v>259424.11</v>
          </cell>
          <cell r="AV93">
            <v>62.46</v>
          </cell>
          <cell r="AX93">
            <v>221678.66</v>
          </cell>
          <cell r="AY93">
            <v>174637.34</v>
          </cell>
          <cell r="BB93">
            <v>1304230.22</v>
          </cell>
          <cell r="BC93">
            <v>129373.78</v>
          </cell>
        </row>
        <row r="94">
          <cell r="A94" t="str">
            <v xml:space="preserve">          SEG 4-3 T/L TOWER STEEL</v>
          </cell>
          <cell r="C94">
            <v>1285469</v>
          </cell>
          <cell r="E94">
            <v>40079</v>
          </cell>
          <cell r="F94">
            <v>40513</v>
          </cell>
          <cell r="G94">
            <v>296</v>
          </cell>
          <cell r="I94">
            <v>0</v>
          </cell>
          <cell r="K94" t="str">
            <v>Budgeted Total Cost</v>
          </cell>
          <cell r="BB94">
            <v>1202568.94</v>
          </cell>
          <cell r="BC94">
            <v>82900.06</v>
          </cell>
        </row>
        <row r="95">
          <cell r="A95" t="str">
            <v xml:space="preserve">            WS01.04.03.41</v>
          </cell>
          <cell r="B95" t="str">
            <v>SEG 4.3 PROC .TOWER STEEL</v>
          </cell>
          <cell r="C95">
            <v>1285469</v>
          </cell>
          <cell r="D95" t="str">
            <v>WBS Summary</v>
          </cell>
          <cell r="E95">
            <v>40079</v>
          </cell>
          <cell r="F95">
            <v>40513</v>
          </cell>
          <cell r="G95">
            <v>310</v>
          </cell>
          <cell r="H95" t="str">
            <v>B PRO 4-11</v>
          </cell>
          <cell r="I95">
            <v>0</v>
          </cell>
          <cell r="J95" t="str">
            <v>Fixed Duration &amp; Units</v>
          </cell>
          <cell r="K95" t="str">
            <v>Budgeted Total Cost</v>
          </cell>
          <cell r="BB95">
            <v>1202568.94</v>
          </cell>
          <cell r="BC95">
            <v>82900.06</v>
          </cell>
        </row>
        <row r="96">
          <cell r="A96" t="str">
            <v xml:space="preserve">          SEG 4-3 - T/L CONDUCTORS</v>
          </cell>
          <cell r="C96">
            <v>249650.8</v>
          </cell>
          <cell r="E96">
            <v>40058</v>
          </cell>
          <cell r="F96">
            <v>40301</v>
          </cell>
          <cell r="G96">
            <v>165</v>
          </cell>
          <cell r="I96">
            <v>0</v>
          </cell>
          <cell r="K96" t="str">
            <v>Budgeted Total Cost</v>
          </cell>
          <cell r="AU96">
            <v>249589.47</v>
          </cell>
          <cell r="AV96">
            <v>60.13</v>
          </cell>
        </row>
        <row r="97">
          <cell r="A97" t="str">
            <v xml:space="preserve">            WS01.04.03.52</v>
          </cell>
          <cell r="B97" t="str">
            <v>SEG 4.3 PROC .CONDUCTORS</v>
          </cell>
          <cell r="C97">
            <v>249650.8</v>
          </cell>
          <cell r="D97" t="str">
            <v>WBS Summary</v>
          </cell>
          <cell r="E97">
            <v>40058</v>
          </cell>
          <cell r="F97">
            <v>40301</v>
          </cell>
          <cell r="G97">
            <v>173</v>
          </cell>
          <cell r="H97" t="str">
            <v>B PRO 4-11</v>
          </cell>
          <cell r="I97">
            <v>0</v>
          </cell>
          <cell r="J97" t="str">
            <v>Fixed Duration &amp; Units</v>
          </cell>
          <cell r="K97" t="str">
            <v>Budgeted Total Cost</v>
          </cell>
          <cell r="AU97">
            <v>249589.47</v>
          </cell>
          <cell r="AV97">
            <v>60.13</v>
          </cell>
        </row>
        <row r="98">
          <cell r="A98" t="str">
            <v xml:space="preserve">          SEG 4-3 T/L FIBER OPTIC CABLE</v>
          </cell>
          <cell r="C98">
            <v>7740</v>
          </cell>
          <cell r="E98">
            <v>40046</v>
          </cell>
          <cell r="F98">
            <v>40301</v>
          </cell>
          <cell r="G98">
            <v>173</v>
          </cell>
          <cell r="I98">
            <v>0</v>
          </cell>
          <cell r="K98" t="str">
            <v>Budgeted Total Cost</v>
          </cell>
          <cell r="AU98">
            <v>7738.22</v>
          </cell>
          <cell r="AV98">
            <v>1.78</v>
          </cell>
        </row>
        <row r="99">
          <cell r="A99" t="str">
            <v xml:space="preserve">            WS01.04.03.533</v>
          </cell>
          <cell r="B99" t="str">
            <v>SEG 4.3 PROC .FIBER OPTIC CABLE</v>
          </cell>
          <cell r="C99">
            <v>7740</v>
          </cell>
          <cell r="D99" t="str">
            <v>WBS Summary</v>
          </cell>
          <cell r="E99">
            <v>40046</v>
          </cell>
          <cell r="F99">
            <v>40301</v>
          </cell>
          <cell r="G99">
            <v>181</v>
          </cell>
          <cell r="H99" t="str">
            <v>B PRO 4-11</v>
          </cell>
          <cell r="I99">
            <v>0</v>
          </cell>
          <cell r="J99" t="str">
            <v>Fixed Duration &amp; Units</v>
          </cell>
          <cell r="K99" t="str">
            <v>Budgeted Total Cost</v>
          </cell>
          <cell r="AU99">
            <v>7738.22</v>
          </cell>
          <cell r="AV99">
            <v>1.78</v>
          </cell>
        </row>
        <row r="100">
          <cell r="A100" t="str">
            <v xml:space="preserve">          SEG 4-3 T/L SHIELD/GROUND CABLE</v>
          </cell>
          <cell r="C100">
            <v>2096.9899999999998</v>
          </cell>
          <cell r="E100">
            <v>40078</v>
          </cell>
          <cell r="F100">
            <v>40301</v>
          </cell>
          <cell r="G100">
            <v>152</v>
          </cell>
          <cell r="I100">
            <v>0</v>
          </cell>
          <cell r="K100" t="str">
            <v>Budgeted Total Cost</v>
          </cell>
          <cell r="AU100">
            <v>2096.4299999999998</v>
          </cell>
          <cell r="AV100">
            <v>0.55000000000000004</v>
          </cell>
        </row>
        <row r="101">
          <cell r="A101" t="str">
            <v xml:space="preserve">            WS01.04.03.64</v>
          </cell>
          <cell r="B101" t="str">
            <v>SEG 4.3 PROC .SHIELD/GROUND CABLE</v>
          </cell>
          <cell r="C101">
            <v>2096.9899999999998</v>
          </cell>
          <cell r="D101" t="str">
            <v>WBS Summary</v>
          </cell>
          <cell r="E101">
            <v>40078</v>
          </cell>
          <cell r="F101">
            <v>40301</v>
          </cell>
          <cell r="G101">
            <v>159</v>
          </cell>
          <cell r="H101" t="str">
            <v>B PRO 4-11</v>
          </cell>
          <cell r="I101">
            <v>0</v>
          </cell>
          <cell r="J101" t="str">
            <v>Fixed Duration &amp; Units</v>
          </cell>
          <cell r="K101" t="str">
            <v>Budgeted Total Cost</v>
          </cell>
          <cell r="AU101">
            <v>2096.4299999999998</v>
          </cell>
          <cell r="AV101">
            <v>0.55000000000000004</v>
          </cell>
        </row>
        <row r="102">
          <cell r="A102" t="str">
            <v xml:space="preserve">          SEG 4-3 T/L MISC HARDWARE</v>
          </cell>
          <cell r="C102">
            <v>291142</v>
          </cell>
          <cell r="E102">
            <v>40057</v>
          </cell>
          <cell r="F102">
            <v>40394</v>
          </cell>
          <cell r="G102">
            <v>231</v>
          </cell>
          <cell r="I102">
            <v>0</v>
          </cell>
          <cell r="K102" t="str">
            <v>Budgeted Total Cost</v>
          </cell>
          <cell r="AX102">
            <v>221678.66</v>
          </cell>
          <cell r="AY102">
            <v>69463.34</v>
          </cell>
        </row>
        <row r="103">
          <cell r="A103" t="str">
            <v xml:space="preserve">            WS01.04.03.25</v>
          </cell>
          <cell r="B103" t="str">
            <v>SEG 4.3 PROC .MISC HARDWARE</v>
          </cell>
          <cell r="C103">
            <v>291142</v>
          </cell>
          <cell r="D103" t="str">
            <v>WBS Summary</v>
          </cell>
          <cell r="E103">
            <v>40057</v>
          </cell>
          <cell r="F103">
            <v>40394</v>
          </cell>
          <cell r="G103">
            <v>241</v>
          </cell>
          <cell r="H103" t="str">
            <v>B PRO 4-11</v>
          </cell>
          <cell r="I103">
            <v>0</v>
          </cell>
          <cell r="J103" t="str">
            <v>Fixed Duration &amp; Units</v>
          </cell>
          <cell r="K103" t="str">
            <v>Budgeted Total Cost</v>
          </cell>
          <cell r="AX103">
            <v>221678.66</v>
          </cell>
          <cell r="AY103">
            <v>69463.34</v>
          </cell>
        </row>
        <row r="104">
          <cell r="A104" t="str">
            <v xml:space="preserve">          SEG 4-3 T/L MATERIAL PAMM &amp; SUPPLY EXPENSE</v>
          </cell>
          <cell r="C104">
            <v>105174</v>
          </cell>
          <cell r="E104" t="str">
            <v>01-Jun-09 A</v>
          </cell>
          <cell r="F104">
            <v>40513</v>
          </cell>
          <cell r="G104">
            <v>315</v>
          </cell>
          <cell r="I104">
            <v>0</v>
          </cell>
          <cell r="K104" t="str">
            <v>Budgeted Total Cost</v>
          </cell>
          <cell r="AY104">
            <v>105174</v>
          </cell>
        </row>
        <row r="105">
          <cell r="A105" t="str">
            <v xml:space="preserve">            WS01.04.03.553</v>
          </cell>
          <cell r="B105" t="str">
            <v>SEG 4.3 PROC .MATERIAL PAMM &amp; SUPPLY EXP</v>
          </cell>
          <cell r="C105">
            <v>105174</v>
          </cell>
          <cell r="D105" t="str">
            <v>WBS Summary</v>
          </cell>
          <cell r="E105" t="str">
            <v>01-Jun-09 A</v>
          </cell>
          <cell r="F105">
            <v>40513</v>
          </cell>
          <cell r="G105">
            <v>326</v>
          </cell>
          <cell r="H105" t="str">
            <v>B PRO 4-11</v>
          </cell>
          <cell r="I105">
            <v>0</v>
          </cell>
          <cell r="J105" t="str">
            <v>Fixed Duration &amp; Units</v>
          </cell>
          <cell r="K105" t="str">
            <v>Budgeted Total Cost</v>
          </cell>
          <cell r="AY105">
            <v>105174</v>
          </cell>
        </row>
        <row r="106">
          <cell r="A106" t="str">
            <v xml:space="preserve">          SEG 4-3 T/L CIVIL MATERIAL</v>
          </cell>
          <cell r="C106">
            <v>148135</v>
          </cell>
          <cell r="E106">
            <v>40487</v>
          </cell>
          <cell r="F106">
            <v>40522</v>
          </cell>
          <cell r="G106">
            <v>23</v>
          </cell>
          <cell r="I106">
            <v>0</v>
          </cell>
          <cell r="K106" t="str">
            <v>Budgeted Total Cost</v>
          </cell>
          <cell r="BB106">
            <v>101661.27</v>
          </cell>
          <cell r="BC106">
            <v>46473.73</v>
          </cell>
        </row>
        <row r="107">
          <cell r="A107" t="str">
            <v xml:space="preserve">            WS01.04.03.573</v>
          </cell>
          <cell r="B107" t="str">
            <v>SEG 4.3 PROC .CIVIL MATERIAL</v>
          </cell>
          <cell r="C107">
            <v>148135</v>
          </cell>
          <cell r="D107" t="str">
            <v>WBS Summary</v>
          </cell>
          <cell r="E107">
            <v>40487</v>
          </cell>
          <cell r="F107">
            <v>40522</v>
          </cell>
          <cell r="G107">
            <v>26</v>
          </cell>
          <cell r="H107" t="str">
            <v>B PRO 4-11</v>
          </cell>
          <cell r="I107">
            <v>0</v>
          </cell>
          <cell r="J107" t="str">
            <v>Fixed Duration &amp; Units</v>
          </cell>
          <cell r="K107" t="str">
            <v>Budgeted Total Cost</v>
          </cell>
          <cell r="BB107">
            <v>101661.27</v>
          </cell>
          <cell r="BC107">
            <v>46473.73</v>
          </cell>
        </row>
        <row r="108">
          <cell r="A108" t="str">
            <v xml:space="preserve">        SEG 4-3 T/L CONSTRUCTION</v>
          </cell>
          <cell r="C108">
            <v>3898391.33</v>
          </cell>
          <cell r="E108">
            <v>40028</v>
          </cell>
          <cell r="F108">
            <v>40749</v>
          </cell>
          <cell r="G108">
            <v>495</v>
          </cell>
          <cell r="I108">
            <v>0</v>
          </cell>
          <cell r="K108" t="str">
            <v>Budgeted Total Cost</v>
          </cell>
          <cell r="AM108">
            <v>114235.94</v>
          </cell>
          <cell r="AN108">
            <v>3780.06</v>
          </cell>
          <cell r="AO108">
            <v>9746.35</v>
          </cell>
          <cell r="AP108">
            <v>13959.91</v>
          </cell>
          <cell r="AQ108">
            <v>17600.759999999998</v>
          </cell>
          <cell r="AR108">
            <v>18135.52</v>
          </cell>
          <cell r="AS108">
            <v>17271.919999999998</v>
          </cell>
          <cell r="AT108">
            <v>17409.77</v>
          </cell>
          <cell r="AU108">
            <v>15099.23</v>
          </cell>
          <cell r="AV108">
            <v>13553.81</v>
          </cell>
          <cell r="AW108">
            <v>12421.17</v>
          </cell>
          <cell r="AX108">
            <v>8866.81</v>
          </cell>
          <cell r="AY108">
            <v>14588.34</v>
          </cell>
          <cell r="AZ108">
            <v>33189.25</v>
          </cell>
          <cell r="BA108">
            <v>28350.959999999999</v>
          </cell>
          <cell r="BB108">
            <v>710909.89</v>
          </cell>
          <cell r="BC108">
            <v>2258967.0099999998</v>
          </cell>
          <cell r="BD108">
            <v>590298.93999999994</v>
          </cell>
        </row>
        <row r="109">
          <cell r="A109" t="str">
            <v xml:space="preserve">          SEG 4-3 T/L CONSTRUCTION CONTRACT</v>
          </cell>
          <cell r="C109">
            <v>3898391.33</v>
          </cell>
          <cell r="E109">
            <v>40028</v>
          </cell>
          <cell r="F109">
            <v>40749</v>
          </cell>
          <cell r="G109">
            <v>495</v>
          </cell>
          <cell r="I109">
            <v>0</v>
          </cell>
          <cell r="K109" t="str">
            <v>Budgeted Total Cost</v>
          </cell>
          <cell r="AM109">
            <v>114235.94</v>
          </cell>
          <cell r="AN109">
            <v>3780.06</v>
          </cell>
          <cell r="AO109">
            <v>9746.35</v>
          </cell>
          <cell r="AP109">
            <v>13959.91</v>
          </cell>
          <cell r="AQ109">
            <v>17600.759999999998</v>
          </cell>
          <cell r="AR109">
            <v>18135.52</v>
          </cell>
          <cell r="AS109">
            <v>17271.919999999998</v>
          </cell>
          <cell r="AT109">
            <v>17409.77</v>
          </cell>
          <cell r="AU109">
            <v>15099.23</v>
          </cell>
          <cell r="AV109">
            <v>13553.81</v>
          </cell>
          <cell r="AW109">
            <v>12421.17</v>
          </cell>
          <cell r="AX109">
            <v>8866.81</v>
          </cell>
          <cell r="AY109">
            <v>14588.34</v>
          </cell>
          <cell r="AZ109">
            <v>33189.25</v>
          </cell>
          <cell r="BA109">
            <v>28350.959999999999</v>
          </cell>
          <cell r="BB109">
            <v>710909.89</v>
          </cell>
          <cell r="BC109">
            <v>2258967.0099999998</v>
          </cell>
          <cell r="BD109">
            <v>590298.93999999994</v>
          </cell>
        </row>
        <row r="110">
          <cell r="A110" t="str">
            <v xml:space="preserve">            LOE01.04.12.1011</v>
          </cell>
          <cell r="B110" t="str">
            <v>SEG 4.3 CONSTRUCTION (Permitting)</v>
          </cell>
          <cell r="C110">
            <v>171100</v>
          </cell>
          <cell r="D110" t="str">
            <v>WBS Summary</v>
          </cell>
          <cell r="E110">
            <v>40028</v>
          </cell>
          <cell r="F110">
            <v>40749</v>
          </cell>
          <cell r="G110">
            <v>515</v>
          </cell>
          <cell r="H110" t="str">
            <v>B CON 4-11</v>
          </cell>
          <cell r="I110">
            <v>0</v>
          </cell>
          <cell r="J110" t="str">
            <v>Fixed Duration &amp; Units</v>
          </cell>
          <cell r="K110" t="str">
            <v>Budgeted Total Cost</v>
          </cell>
          <cell r="AM110">
            <v>4045.62</v>
          </cell>
          <cell r="AN110">
            <v>3780.06</v>
          </cell>
          <cell r="AO110">
            <v>9746.35</v>
          </cell>
          <cell r="AP110">
            <v>13959.91</v>
          </cell>
          <cell r="AQ110">
            <v>17600.759999999998</v>
          </cell>
          <cell r="AR110">
            <v>18135.52</v>
          </cell>
          <cell r="AS110">
            <v>17271.919999999998</v>
          </cell>
          <cell r="AT110">
            <v>17409.77</v>
          </cell>
          <cell r="AU110">
            <v>15099.23</v>
          </cell>
          <cell r="AV110">
            <v>13553.81</v>
          </cell>
          <cell r="AW110">
            <v>12421.17</v>
          </cell>
          <cell r="AX110">
            <v>8866.81</v>
          </cell>
          <cell r="AY110">
            <v>7307.35</v>
          </cell>
          <cell r="AZ110">
            <v>6483.03</v>
          </cell>
          <cell r="BA110">
            <v>2858.67</v>
          </cell>
          <cell r="BB110">
            <v>1657.4</v>
          </cell>
          <cell r="BC110">
            <v>902.62</v>
          </cell>
        </row>
        <row r="111">
          <cell r="A111" t="str">
            <v xml:space="preserve">            LOE01.04.12.1261</v>
          </cell>
          <cell r="B111" t="str">
            <v>SEG 4.3 CONSTRUCTION (Removal)</v>
          </cell>
          <cell r="C111">
            <v>110190.33</v>
          </cell>
          <cell r="D111" t="str">
            <v>Level of Effort</v>
          </cell>
          <cell r="E111">
            <v>40028</v>
          </cell>
          <cell r="F111">
            <v>40028</v>
          </cell>
          <cell r="G111">
            <v>0</v>
          </cell>
          <cell r="H111" t="str">
            <v>B CON 4-11</v>
          </cell>
          <cell r="I111">
            <v>0</v>
          </cell>
          <cell r="J111" t="str">
            <v>Fixed Duration &amp; Units</v>
          </cell>
          <cell r="K111" t="str">
            <v>Budgeted Total Cost</v>
          </cell>
          <cell r="AM111">
            <v>110190.33</v>
          </cell>
        </row>
        <row r="112">
          <cell r="A112" t="str">
            <v xml:space="preserve">            LOE01.04.12.1301</v>
          </cell>
          <cell r="B112" t="str">
            <v>SEG 4.3 CONSTRUCTION (Civil PAMM, Supply, &amp; OH)</v>
          </cell>
          <cell r="C112">
            <v>95897</v>
          </cell>
          <cell r="D112" t="str">
            <v>Level of Effort</v>
          </cell>
          <cell r="E112">
            <v>40414</v>
          </cell>
          <cell r="F112">
            <v>40522</v>
          </cell>
          <cell r="G112">
            <v>79</v>
          </cell>
          <cell r="H112" t="str">
            <v>B CON 4-11</v>
          </cell>
          <cell r="I112">
            <v>0</v>
          </cell>
          <cell r="J112" t="str">
            <v>Fixed Duration &amp; Units</v>
          </cell>
          <cell r="K112" t="str">
            <v>Budgeted Total Cost</v>
          </cell>
          <cell r="AY112">
            <v>7280.98</v>
          </cell>
          <cell r="AZ112">
            <v>26706.21</v>
          </cell>
          <cell r="BA112">
            <v>25492.29</v>
          </cell>
          <cell r="BB112">
            <v>26706.21</v>
          </cell>
          <cell r="BC112">
            <v>9711.2999999999993</v>
          </cell>
        </row>
        <row r="113">
          <cell r="A113" t="str">
            <v xml:space="preserve">            LOE01.04.12.3081</v>
          </cell>
          <cell r="B113" t="str">
            <v>SEG 4.3 CONSTRUCTION (Mobilization/Demobilization)</v>
          </cell>
          <cell r="C113">
            <v>248000</v>
          </cell>
          <cell r="D113" t="str">
            <v>Level of Effort</v>
          </cell>
          <cell r="E113">
            <v>40414</v>
          </cell>
          <cell r="F113">
            <v>40487</v>
          </cell>
          <cell r="G113">
            <v>53</v>
          </cell>
          <cell r="H113" t="str">
            <v>B CON 4-11</v>
          </cell>
          <cell r="I113">
            <v>0</v>
          </cell>
          <cell r="J113" t="str">
            <v>Fixed Duration &amp; Units</v>
          </cell>
          <cell r="K113" t="str">
            <v>Budgeted Total Cost</v>
          </cell>
          <cell r="BB113">
            <v>248000</v>
          </cell>
        </row>
        <row r="114">
          <cell r="A114" t="str">
            <v xml:space="preserve">            LOE01.04.12.1271</v>
          </cell>
          <cell r="B114" t="str">
            <v>SEG 4.3 CONSTRUCTION (Foundations)</v>
          </cell>
          <cell r="C114">
            <v>633196</v>
          </cell>
          <cell r="D114" t="str">
            <v>Level of Effort</v>
          </cell>
          <cell r="E114">
            <v>40487</v>
          </cell>
          <cell r="F114">
            <v>40522</v>
          </cell>
          <cell r="G114">
            <v>26</v>
          </cell>
          <cell r="H114" t="str">
            <v>B CON 4-11</v>
          </cell>
          <cell r="I114">
            <v>0</v>
          </cell>
          <cell r="J114" t="str">
            <v>Fixed Duration &amp; Units</v>
          </cell>
          <cell r="K114" t="str">
            <v>Budgeted Total Cost</v>
          </cell>
          <cell r="BB114">
            <v>434546.27</v>
          </cell>
          <cell r="BC114">
            <v>198649.73</v>
          </cell>
        </row>
        <row r="115">
          <cell r="A115" t="str">
            <v xml:space="preserve">            LOE01.04.12.1241</v>
          </cell>
          <cell r="B115" t="str">
            <v>SEG 4.3 CONSTRUCTION (Towers)</v>
          </cell>
          <cell r="C115">
            <v>1934177</v>
          </cell>
          <cell r="D115" t="str">
            <v>Level of Effort</v>
          </cell>
          <cell r="E115">
            <v>40525</v>
          </cell>
          <cell r="F115">
            <v>40546</v>
          </cell>
          <cell r="G115">
            <v>16</v>
          </cell>
          <cell r="H115" t="str">
            <v>B CON 4-11</v>
          </cell>
          <cell r="I115">
            <v>0</v>
          </cell>
          <cell r="J115" t="str">
            <v>Fixed Duration &amp; Units</v>
          </cell>
          <cell r="K115" t="str">
            <v>Budgeted Total Cost</v>
          </cell>
          <cell r="BC115">
            <v>1856557.43</v>
          </cell>
          <cell r="BD115">
            <v>77614.41</v>
          </cell>
        </row>
        <row r="116">
          <cell r="A116" t="str">
            <v xml:space="preserve">            LOE01.04.12.1291</v>
          </cell>
          <cell r="B116" t="str">
            <v>SEG 4.3 CONSTRUCTION (Electrical PAMM, Supply, &amp; OH)</v>
          </cell>
          <cell r="C116">
            <v>329985</v>
          </cell>
          <cell r="D116" t="str">
            <v>Level of Effort</v>
          </cell>
          <cell r="E116">
            <v>40525</v>
          </cell>
          <cell r="F116">
            <v>40560</v>
          </cell>
          <cell r="G116">
            <v>26</v>
          </cell>
          <cell r="H116" t="str">
            <v>B CON 4-11</v>
          </cell>
          <cell r="I116">
            <v>0</v>
          </cell>
          <cell r="J116" t="str">
            <v>Fixed Duration &amp; Units</v>
          </cell>
          <cell r="K116" t="str">
            <v>Budgeted Total Cost</v>
          </cell>
          <cell r="BC116">
            <v>193145.93</v>
          </cell>
          <cell r="BD116">
            <v>136838.53</v>
          </cell>
        </row>
        <row r="117">
          <cell r="A117" t="str">
            <v xml:space="preserve">            LOE01.04.12.1251</v>
          </cell>
          <cell r="B117" t="str">
            <v>SEG 4.3 CONSTRUCTION (Wires)</v>
          </cell>
          <cell r="C117">
            <v>375846</v>
          </cell>
          <cell r="D117" t="str">
            <v>Level of Effort</v>
          </cell>
          <cell r="E117">
            <v>40546</v>
          </cell>
          <cell r="F117">
            <v>40560</v>
          </cell>
          <cell r="G117">
            <v>10</v>
          </cell>
          <cell r="H117" t="str">
            <v>B CON 4-11</v>
          </cell>
          <cell r="I117">
            <v>0</v>
          </cell>
          <cell r="J117" t="str">
            <v>Fixed Duration &amp; Units</v>
          </cell>
          <cell r="K117" t="str">
            <v>Budgeted Total Cost</v>
          </cell>
          <cell r="BD117">
            <v>375846</v>
          </cell>
        </row>
        <row r="118">
          <cell r="A118" t="str">
            <v xml:space="preserve">        SEG 4-3 T/L ENVIRONMENTAL</v>
          </cell>
          <cell r="C118">
            <v>200000</v>
          </cell>
          <cell r="E118" t="str">
            <v>01-May-07 A</v>
          </cell>
          <cell r="F118">
            <v>40749</v>
          </cell>
          <cell r="G118">
            <v>472</v>
          </cell>
          <cell r="I118">
            <v>0</v>
          </cell>
          <cell r="K118" t="str">
            <v>Budgeted Total Cost</v>
          </cell>
          <cell r="L118">
            <v>942.38</v>
          </cell>
          <cell r="M118">
            <v>860.44</v>
          </cell>
          <cell r="N118">
            <v>2309.86</v>
          </cell>
          <cell r="O118">
            <v>2827.14</v>
          </cell>
          <cell r="P118">
            <v>4788.7299999999996</v>
          </cell>
          <cell r="Q118">
            <v>7539.05</v>
          </cell>
          <cell r="R118">
            <v>9380.2800000000007</v>
          </cell>
          <cell r="S118">
            <v>12906.53</v>
          </cell>
          <cell r="T118">
            <v>15037.13</v>
          </cell>
          <cell r="U118">
            <v>19790.009999999998</v>
          </cell>
          <cell r="V118">
            <v>19790.009999999998</v>
          </cell>
          <cell r="W118">
            <v>20732.39</v>
          </cell>
          <cell r="X118">
            <v>20732.39</v>
          </cell>
          <cell r="Y118">
            <v>15815.62</v>
          </cell>
          <cell r="Z118">
            <v>14135.72</v>
          </cell>
          <cell r="AA118">
            <v>10809.22</v>
          </cell>
          <cell r="AB118">
            <v>7211.27</v>
          </cell>
          <cell r="AC118">
            <v>6822.02</v>
          </cell>
          <cell r="AD118">
            <v>2458.39</v>
          </cell>
          <cell r="AE118">
            <v>2827.14</v>
          </cell>
          <cell r="AF118">
            <v>1090.9100000000001</v>
          </cell>
          <cell r="AG118">
            <v>819.46</v>
          </cell>
          <cell r="AH118">
            <v>373.88</v>
          </cell>
        </row>
        <row r="119">
          <cell r="A119" t="str">
            <v xml:space="preserve">          WS01.04.08.21</v>
          </cell>
          <cell r="B119" t="str">
            <v>SEG 4.3 ENVIRONMENTAL COST LOADING</v>
          </cell>
          <cell r="C119">
            <v>200000</v>
          </cell>
          <cell r="D119" t="str">
            <v>Level of Effort</v>
          </cell>
          <cell r="E119" t="str">
            <v>01-May-07 A</v>
          </cell>
          <cell r="F119">
            <v>40749</v>
          </cell>
          <cell r="G119">
            <v>488</v>
          </cell>
          <cell r="H119" t="str">
            <v>B HO 4-11</v>
          </cell>
          <cell r="I119">
            <v>0</v>
          </cell>
          <cell r="J119" t="str">
            <v>Fixed Duration &amp; Units</v>
          </cell>
          <cell r="K119" t="str">
            <v>Budgeted Total Cost</v>
          </cell>
          <cell r="L119">
            <v>942.38</v>
          </cell>
          <cell r="M119">
            <v>860.44</v>
          </cell>
          <cell r="N119">
            <v>2309.86</v>
          </cell>
          <cell r="O119">
            <v>2827.14</v>
          </cell>
          <cell r="P119">
            <v>4788.7299999999996</v>
          </cell>
          <cell r="Q119">
            <v>7539.05</v>
          </cell>
          <cell r="R119">
            <v>9380.2800000000007</v>
          </cell>
          <cell r="S119">
            <v>12906.53</v>
          </cell>
          <cell r="T119">
            <v>15037.13</v>
          </cell>
          <cell r="U119">
            <v>19790.009999999998</v>
          </cell>
          <cell r="V119">
            <v>19790.009999999998</v>
          </cell>
          <cell r="W119">
            <v>20732.39</v>
          </cell>
          <cell r="X119">
            <v>20732.39</v>
          </cell>
          <cell r="Y119">
            <v>15815.62</v>
          </cell>
          <cell r="Z119">
            <v>14135.72</v>
          </cell>
          <cell r="AA119">
            <v>10809.22</v>
          </cell>
          <cell r="AB119">
            <v>7211.27</v>
          </cell>
          <cell r="AC119">
            <v>6822.02</v>
          </cell>
          <cell r="AD119">
            <v>2458.39</v>
          </cell>
          <cell r="AE119">
            <v>2827.14</v>
          </cell>
          <cell r="AF119">
            <v>1090.9100000000001</v>
          </cell>
          <cell r="AG119">
            <v>819.46</v>
          </cell>
          <cell r="AH119">
            <v>373.88</v>
          </cell>
        </row>
        <row r="120">
          <cell r="A120" t="str">
            <v xml:space="preserve">        SEG 4-3 T/L CONTINGENCY</v>
          </cell>
          <cell r="C120">
            <v>2107502</v>
          </cell>
          <cell r="E120" t="str">
            <v>01-May-07 A</v>
          </cell>
          <cell r="F120">
            <v>40961</v>
          </cell>
          <cell r="G120">
            <v>609</v>
          </cell>
          <cell r="I120">
            <v>0</v>
          </cell>
          <cell r="K120" t="str">
            <v>Budgeted Total Cost</v>
          </cell>
          <cell r="L120">
            <v>855456.61</v>
          </cell>
          <cell r="M120">
            <v>536768.18000000005</v>
          </cell>
          <cell r="N120">
            <v>715260.73</v>
          </cell>
        </row>
        <row r="121">
          <cell r="A121" t="str">
            <v xml:space="preserve">          SEG 4-3 CONTINGENCY</v>
          </cell>
          <cell r="C121">
            <v>2107502</v>
          </cell>
          <cell r="E121" t="str">
            <v>01-May-07 A</v>
          </cell>
          <cell r="F121">
            <v>40961</v>
          </cell>
          <cell r="G121">
            <v>609</v>
          </cell>
          <cell r="I121">
            <v>0</v>
          </cell>
          <cell r="K121" t="str">
            <v>Budgeted Total Cost</v>
          </cell>
          <cell r="L121">
            <v>855456.61</v>
          </cell>
          <cell r="M121">
            <v>536768.18000000005</v>
          </cell>
          <cell r="N121">
            <v>715260.73</v>
          </cell>
        </row>
        <row r="122">
          <cell r="A122" t="str">
            <v xml:space="preserve">            WS01.04.11.51</v>
          </cell>
          <cell r="B122" t="str">
            <v>SEG 4.3 CONTINGENCY .CONTINGENCY</v>
          </cell>
          <cell r="C122">
            <v>2107502</v>
          </cell>
          <cell r="D122" t="str">
            <v>Level of Effort</v>
          </cell>
          <cell r="E122" t="str">
            <v>01-May-07 A</v>
          </cell>
          <cell r="F122">
            <v>40961</v>
          </cell>
          <cell r="G122">
            <v>628</v>
          </cell>
          <cell r="H122" t="str">
            <v>B CONT 4-11</v>
          </cell>
          <cell r="I122">
            <v>0</v>
          </cell>
          <cell r="J122" t="str">
            <v>Fixed Duration &amp; Units</v>
          </cell>
          <cell r="K122" t="str">
            <v>Budgeted Total Cost</v>
          </cell>
          <cell r="L122">
            <v>855456.61</v>
          </cell>
          <cell r="M122">
            <v>536768.18000000005</v>
          </cell>
          <cell r="N122">
            <v>715260.73</v>
          </cell>
        </row>
        <row r="123">
          <cell r="A123" t="str">
            <v xml:space="preserve">        SEG 4-3 T/L HOME OFFICE</v>
          </cell>
          <cell r="C123">
            <v>998196</v>
          </cell>
          <cell r="E123" t="str">
            <v>01-May-07 A</v>
          </cell>
          <cell r="F123">
            <v>40961</v>
          </cell>
          <cell r="G123">
            <v>1066</v>
          </cell>
          <cell r="I123">
            <v>0</v>
          </cell>
          <cell r="K123" t="str">
            <v>Budgeted Total Cost</v>
          </cell>
          <cell r="L123">
            <v>2819.9</v>
          </cell>
          <cell r="M123">
            <v>2574.69</v>
          </cell>
          <cell r="N123">
            <v>3238.72</v>
          </cell>
          <cell r="O123">
            <v>6711.4</v>
          </cell>
          <cell r="P123">
            <v>5836</v>
          </cell>
          <cell r="Q123">
            <v>9418.5400000000009</v>
          </cell>
          <cell r="R123">
            <v>15725.38</v>
          </cell>
          <cell r="S123">
            <v>15010.59</v>
          </cell>
          <cell r="T123">
            <v>22125.15</v>
          </cell>
          <cell r="U123">
            <v>27446.48</v>
          </cell>
          <cell r="V123">
            <v>27062.62</v>
          </cell>
          <cell r="W123">
            <v>35644.65</v>
          </cell>
          <cell r="X123">
            <v>43224.62</v>
          </cell>
          <cell r="Y123">
            <v>41259.870000000003</v>
          </cell>
          <cell r="Z123">
            <v>45109.56</v>
          </cell>
          <cell r="AA123">
            <v>41140.15</v>
          </cell>
          <cell r="AB123">
            <v>43099.199999999997</v>
          </cell>
          <cell r="AC123">
            <v>33417.58</v>
          </cell>
          <cell r="AD123">
            <v>25645.42</v>
          </cell>
          <cell r="AE123">
            <v>29492.240000000002</v>
          </cell>
          <cell r="AF123">
            <v>16537.240000000002</v>
          </cell>
          <cell r="AG123">
            <v>13581.28</v>
          </cell>
          <cell r="AH123">
            <v>14889.24</v>
          </cell>
          <cell r="AI123">
            <v>6175.65</v>
          </cell>
          <cell r="AJ123">
            <v>5329.67</v>
          </cell>
          <cell r="AK123">
            <v>5448.11</v>
          </cell>
          <cell r="AL123">
            <v>1945.75</v>
          </cell>
          <cell r="AM123">
            <v>1776.56</v>
          </cell>
          <cell r="AN123">
            <v>1522.76</v>
          </cell>
          <cell r="AY123">
            <v>1141.24</v>
          </cell>
          <cell r="AZ123">
            <v>5740.79</v>
          </cell>
          <cell r="BA123">
            <v>13103.5</v>
          </cell>
          <cell r="BB123">
            <v>33488.9</v>
          </cell>
          <cell r="BC123">
            <v>64660.4</v>
          </cell>
          <cell r="BD123">
            <v>89387.41</v>
          </cell>
          <cell r="BE123">
            <v>87525.72</v>
          </cell>
          <cell r="BF123">
            <v>78546.05</v>
          </cell>
          <cell r="BG123">
            <v>44470.02</v>
          </cell>
          <cell r="BH123">
            <v>24260.17</v>
          </cell>
          <cell r="BI123">
            <v>9594.64</v>
          </cell>
          <cell r="BJ123">
            <v>3068.17</v>
          </cell>
        </row>
        <row r="124">
          <cell r="A124" t="str">
            <v xml:space="preserve">          SEG 4-3 HOME OFFICE</v>
          </cell>
          <cell r="C124">
            <v>998196</v>
          </cell>
          <cell r="E124" t="str">
            <v>01-May-07 A</v>
          </cell>
          <cell r="F124">
            <v>40961</v>
          </cell>
          <cell r="G124">
            <v>1066</v>
          </cell>
          <cell r="I124">
            <v>0</v>
          </cell>
          <cell r="K124" t="str">
            <v>Budgeted Total Cost</v>
          </cell>
          <cell r="L124">
            <v>2819.9</v>
          </cell>
          <cell r="M124">
            <v>2574.69</v>
          </cell>
          <cell r="N124">
            <v>3238.72</v>
          </cell>
          <cell r="O124">
            <v>6711.4</v>
          </cell>
          <cell r="P124">
            <v>5836</v>
          </cell>
          <cell r="Q124">
            <v>9418.5400000000009</v>
          </cell>
          <cell r="R124">
            <v>15725.38</v>
          </cell>
          <cell r="S124">
            <v>15010.59</v>
          </cell>
          <cell r="T124">
            <v>22125.15</v>
          </cell>
          <cell r="U124">
            <v>27446.48</v>
          </cell>
          <cell r="V124">
            <v>27062.62</v>
          </cell>
          <cell r="W124">
            <v>35644.65</v>
          </cell>
          <cell r="X124">
            <v>43224.62</v>
          </cell>
          <cell r="Y124">
            <v>41259.870000000003</v>
          </cell>
          <cell r="Z124">
            <v>45109.56</v>
          </cell>
          <cell r="AA124">
            <v>41140.15</v>
          </cell>
          <cell r="AB124">
            <v>43099.199999999997</v>
          </cell>
          <cell r="AC124">
            <v>33417.58</v>
          </cell>
          <cell r="AD124">
            <v>25645.42</v>
          </cell>
          <cell r="AE124">
            <v>29492.240000000002</v>
          </cell>
          <cell r="AF124">
            <v>16537.240000000002</v>
          </cell>
          <cell r="AG124">
            <v>13581.28</v>
          </cell>
          <cell r="AH124">
            <v>14889.24</v>
          </cell>
          <cell r="AI124">
            <v>6175.65</v>
          </cell>
          <cell r="AJ124">
            <v>5329.67</v>
          </cell>
          <cell r="AK124">
            <v>5448.11</v>
          </cell>
          <cell r="AL124">
            <v>1945.75</v>
          </cell>
          <cell r="AM124">
            <v>1776.56</v>
          </cell>
          <cell r="AN124">
            <v>1522.76</v>
          </cell>
          <cell r="AY124">
            <v>1141.24</v>
          </cell>
          <cell r="AZ124">
            <v>5740.79</v>
          </cell>
          <cell r="BA124">
            <v>13103.5</v>
          </cell>
          <cell r="BB124">
            <v>33488.9</v>
          </cell>
          <cell r="BC124">
            <v>64660.4</v>
          </cell>
          <cell r="BD124">
            <v>89387.41</v>
          </cell>
          <cell r="BE124">
            <v>87525.72</v>
          </cell>
          <cell r="BF124">
            <v>78546.05</v>
          </cell>
          <cell r="BG124">
            <v>44470.02</v>
          </cell>
          <cell r="BH124">
            <v>24260.17</v>
          </cell>
          <cell r="BI124">
            <v>9594.64</v>
          </cell>
          <cell r="BJ124">
            <v>3068.17</v>
          </cell>
        </row>
        <row r="125">
          <cell r="A125" t="str">
            <v xml:space="preserve">            LOE01.04.12.51</v>
          </cell>
          <cell r="B125" t="str">
            <v>SEG 4.3 HOME OFFICE (Owner's Agent, Proj. Mgr., Proj. Admin., B&amp;A, Cost Sched., Non-TDBU Support, Other)</v>
          </cell>
          <cell r="C125">
            <v>531275</v>
          </cell>
          <cell r="D125" t="str">
            <v>Level of Effort</v>
          </cell>
          <cell r="E125" t="str">
            <v>01-May-07 A</v>
          </cell>
          <cell r="F125">
            <v>40961</v>
          </cell>
          <cell r="G125">
            <v>628</v>
          </cell>
          <cell r="H125" t="str">
            <v>B HO 4-11</v>
          </cell>
          <cell r="I125">
            <v>0</v>
          </cell>
          <cell r="J125" t="str">
            <v>Fixed Duration &amp; Units</v>
          </cell>
          <cell r="K125" t="str">
            <v>Budgeted Total Cost</v>
          </cell>
          <cell r="L125">
            <v>1945.75</v>
          </cell>
          <cell r="M125">
            <v>1776.56</v>
          </cell>
          <cell r="N125">
            <v>2402.58</v>
          </cell>
          <cell r="O125">
            <v>5837.26</v>
          </cell>
          <cell r="P125">
            <v>5075.88</v>
          </cell>
          <cell r="Q125">
            <v>8544.39</v>
          </cell>
          <cell r="R125">
            <v>14889.24</v>
          </cell>
          <cell r="S125">
            <v>14212.45</v>
          </cell>
          <cell r="T125">
            <v>21251</v>
          </cell>
          <cell r="U125">
            <v>26648.35</v>
          </cell>
          <cell r="V125">
            <v>26648.35</v>
          </cell>
          <cell r="W125">
            <v>35226.58</v>
          </cell>
          <cell r="X125">
            <v>42806.55</v>
          </cell>
          <cell r="Y125">
            <v>40860.800000000003</v>
          </cell>
          <cell r="Z125">
            <v>44752.3</v>
          </cell>
          <cell r="AA125">
            <v>40860.800000000003</v>
          </cell>
          <cell r="AB125">
            <v>42806.55</v>
          </cell>
          <cell r="AC125">
            <v>33111.629999999997</v>
          </cell>
          <cell r="AD125">
            <v>25379.38</v>
          </cell>
          <cell r="AE125">
            <v>29186.29</v>
          </cell>
          <cell r="AF125">
            <v>16428.919999999998</v>
          </cell>
          <cell r="AG125">
            <v>13535.67</v>
          </cell>
          <cell r="AH125">
            <v>14889.24</v>
          </cell>
          <cell r="AI125">
            <v>6175.65</v>
          </cell>
          <cell r="AJ125">
            <v>5329.67</v>
          </cell>
          <cell r="AK125">
            <v>5448.11</v>
          </cell>
          <cell r="AL125">
            <v>1945.75</v>
          </cell>
          <cell r="AM125">
            <v>1776.56</v>
          </cell>
          <cell r="AN125">
            <v>1522.76</v>
          </cell>
        </row>
        <row r="126">
          <cell r="A126" t="str">
            <v xml:space="preserve">            LOE01.04.12.491</v>
          </cell>
          <cell r="B126" t="str">
            <v>SEG 4.3 HOME OFFICE (Estimating, Protection Studies)</v>
          </cell>
          <cell r="C126">
            <v>11934</v>
          </cell>
          <cell r="D126" t="str">
            <v>Level of Effort</v>
          </cell>
          <cell r="E126" t="str">
            <v>01-May-07 A</v>
          </cell>
          <cell r="F126">
            <v>40961</v>
          </cell>
          <cell r="G126">
            <v>628</v>
          </cell>
          <cell r="H126" t="str">
            <v>B HO 4-11</v>
          </cell>
          <cell r="I126">
            <v>0</v>
          </cell>
          <cell r="J126" t="str">
            <v>Fixed Duration &amp; Units</v>
          </cell>
          <cell r="K126" t="str">
            <v>Budgeted Total Cost</v>
          </cell>
          <cell r="L126">
            <v>874.15</v>
          </cell>
          <cell r="M126">
            <v>798.13</v>
          </cell>
          <cell r="N126">
            <v>836.14</v>
          </cell>
          <cell r="O126">
            <v>874.15</v>
          </cell>
          <cell r="P126">
            <v>760.13</v>
          </cell>
          <cell r="Q126">
            <v>874.15</v>
          </cell>
          <cell r="R126">
            <v>836.14</v>
          </cell>
          <cell r="S126">
            <v>798.13</v>
          </cell>
          <cell r="T126">
            <v>874.15</v>
          </cell>
          <cell r="U126">
            <v>798.13</v>
          </cell>
          <cell r="V126">
            <v>414.27</v>
          </cell>
          <cell r="W126">
            <v>418.07</v>
          </cell>
          <cell r="X126">
            <v>418.07</v>
          </cell>
          <cell r="Y126">
            <v>399.07</v>
          </cell>
          <cell r="Z126">
            <v>357.26</v>
          </cell>
          <cell r="AA126">
            <v>279.35000000000002</v>
          </cell>
          <cell r="AB126">
            <v>292.64999999999998</v>
          </cell>
          <cell r="AC126">
            <v>305.95</v>
          </cell>
          <cell r="AD126">
            <v>266.04000000000002</v>
          </cell>
          <cell r="AE126">
            <v>305.95</v>
          </cell>
          <cell r="AF126">
            <v>108.32</v>
          </cell>
          <cell r="AG126">
            <v>45.61</v>
          </cell>
        </row>
        <row r="127">
          <cell r="A127" t="str">
            <v xml:space="preserve">            LOE01.04.12.481</v>
          </cell>
          <cell r="B127" t="str">
            <v>HOME OFFICE (Proj. Mgmt. &amp; Inspection)</v>
          </cell>
          <cell r="C127">
            <v>454987</v>
          </cell>
          <cell r="D127" t="str">
            <v>Level of Effort</v>
          </cell>
          <cell r="E127">
            <v>40414</v>
          </cell>
          <cell r="F127">
            <v>40749</v>
          </cell>
          <cell r="G127">
            <v>239</v>
          </cell>
          <cell r="H127" t="str">
            <v>B HO 4-11</v>
          </cell>
          <cell r="I127">
            <v>0</v>
          </cell>
          <cell r="J127" t="str">
            <v>Fixed Duration &amp; Units</v>
          </cell>
          <cell r="K127" t="str">
            <v>Budgeted Total Cost</v>
          </cell>
          <cell r="AY127">
            <v>1141.24</v>
          </cell>
          <cell r="AZ127">
            <v>5740.79</v>
          </cell>
          <cell r="BA127">
            <v>13103.5</v>
          </cell>
          <cell r="BB127">
            <v>33488.9</v>
          </cell>
          <cell r="BC127">
            <v>64660.4</v>
          </cell>
          <cell r="BD127">
            <v>89387.41</v>
          </cell>
          <cell r="BE127">
            <v>87525.72</v>
          </cell>
          <cell r="BF127">
            <v>78546.05</v>
          </cell>
          <cell r="BG127">
            <v>44470.02</v>
          </cell>
          <cell r="BH127">
            <v>24260.17</v>
          </cell>
          <cell r="BI127">
            <v>9594.64</v>
          </cell>
          <cell r="BJ127">
            <v>3068.17</v>
          </cell>
        </row>
        <row r="128">
          <cell r="A128" t="str">
            <v xml:space="preserve">    SEG 5 - T/L</v>
          </cell>
          <cell r="C128">
            <v>75122160</v>
          </cell>
          <cell r="E128" t="str">
            <v>01-May-07 A</v>
          </cell>
          <cell r="F128">
            <v>41257</v>
          </cell>
          <cell r="G128">
            <v>1889</v>
          </cell>
          <cell r="I128">
            <v>0</v>
          </cell>
          <cell r="K128" t="str">
            <v>Budgeted Total Cost</v>
          </cell>
          <cell r="L128">
            <v>1046142.1</v>
          </cell>
          <cell r="M128">
            <v>428900.85</v>
          </cell>
          <cell r="N128">
            <v>671242.02</v>
          </cell>
          <cell r="O128">
            <v>1007232.64</v>
          </cell>
          <cell r="P128">
            <v>1228930.46</v>
          </cell>
          <cell r="Q128">
            <v>1726996.69</v>
          </cell>
          <cell r="R128">
            <v>1338283.81</v>
          </cell>
          <cell r="S128">
            <v>911618.81</v>
          </cell>
          <cell r="T128">
            <v>794644.26</v>
          </cell>
          <cell r="U128">
            <v>633068.68999999994</v>
          </cell>
          <cell r="V128">
            <v>681994.76</v>
          </cell>
          <cell r="W128">
            <v>766861</v>
          </cell>
          <cell r="X128">
            <v>994096.21</v>
          </cell>
          <cell r="Y128">
            <v>1122459.8</v>
          </cell>
          <cell r="Z128">
            <v>1553662.51</v>
          </cell>
          <cell r="AA128">
            <v>1745964.71</v>
          </cell>
          <cell r="AB128">
            <v>1611909.81</v>
          </cell>
          <cell r="AC128">
            <v>1330360.31</v>
          </cell>
          <cell r="AD128">
            <v>887157.98</v>
          </cell>
          <cell r="AE128">
            <v>791983.83</v>
          </cell>
          <cell r="AF128">
            <v>411104.65</v>
          </cell>
          <cell r="AG128">
            <v>235434.51</v>
          </cell>
          <cell r="AH128">
            <v>235260.68</v>
          </cell>
          <cell r="AI128">
            <v>216087.51</v>
          </cell>
          <cell r="AJ128">
            <v>192830.76</v>
          </cell>
          <cell r="AK128">
            <v>177717.27</v>
          </cell>
          <cell r="AL128">
            <v>193989.06</v>
          </cell>
          <cell r="AM128">
            <v>149959.01</v>
          </cell>
          <cell r="AN128">
            <v>135316.81</v>
          </cell>
          <cell r="AO128">
            <v>119311.03</v>
          </cell>
          <cell r="AP128">
            <v>89255.53</v>
          </cell>
          <cell r="AQ128">
            <v>88948.25</v>
          </cell>
          <cell r="AR128">
            <v>74993.22</v>
          </cell>
          <cell r="AS128">
            <v>61300.959999999999</v>
          </cell>
          <cell r="AT128">
            <v>63424.83</v>
          </cell>
          <cell r="AU128">
            <v>6042884.2999999998</v>
          </cell>
          <cell r="AV128">
            <v>66405.100000000006</v>
          </cell>
          <cell r="AW128">
            <v>68091.990000000005</v>
          </cell>
          <cell r="AX128">
            <v>68091.990000000005</v>
          </cell>
          <cell r="AY128">
            <v>127863.26</v>
          </cell>
          <cell r="AZ128">
            <v>780874.37</v>
          </cell>
          <cell r="BA128">
            <v>714887.83</v>
          </cell>
          <cell r="BB128">
            <v>906422.6</v>
          </cell>
          <cell r="BC128">
            <v>504444.94</v>
          </cell>
          <cell r="BD128">
            <v>481263.5</v>
          </cell>
          <cell r="BE128">
            <v>512387.07</v>
          </cell>
          <cell r="BF128">
            <v>2621067.1</v>
          </cell>
          <cell r="BG128">
            <v>4089676.92</v>
          </cell>
          <cell r="BH128">
            <v>4349152.21</v>
          </cell>
          <cell r="BI128">
            <v>3811818.57</v>
          </cell>
          <cell r="BJ128">
            <v>3730417.5</v>
          </cell>
          <cell r="BK128">
            <v>8712844.6099999994</v>
          </cell>
          <cell r="BL128">
            <v>6910888.9199999999</v>
          </cell>
          <cell r="BM128">
            <v>2219704.79</v>
          </cell>
          <cell r="BN128">
            <v>1972876.28</v>
          </cell>
          <cell r="BO128">
            <v>812114.82</v>
          </cell>
          <cell r="BP128">
            <v>240384.2</v>
          </cell>
          <cell r="BQ128">
            <v>192767.51</v>
          </cell>
          <cell r="BR128">
            <v>1100131.1200000001</v>
          </cell>
          <cell r="BS128">
            <v>33805.769999999997</v>
          </cell>
          <cell r="BT128">
            <v>24814.17</v>
          </cell>
          <cell r="BU128">
            <v>21175.79</v>
          </cell>
          <cell r="BV128">
            <v>21880.1</v>
          </cell>
          <cell r="BW128">
            <v>21031.03</v>
          </cell>
          <cell r="BX128">
            <v>18287.82</v>
          </cell>
          <cell r="BY128">
            <v>20402.59</v>
          </cell>
          <cell r="BZ128">
            <v>19082.830000000002</v>
          </cell>
          <cell r="CA128">
            <v>18187.669999999998</v>
          </cell>
          <cell r="CB128">
            <v>15162.17</v>
          </cell>
          <cell r="CC128">
            <v>13184.49</v>
          </cell>
          <cell r="CD128">
            <v>13843.72</v>
          </cell>
          <cell r="CE128">
            <v>13087.31</v>
          </cell>
          <cell r="CF128">
            <v>9975.1299999999992</v>
          </cell>
          <cell r="CG128">
            <v>8674.0300000000007</v>
          </cell>
          <cell r="CH128">
            <v>9975.1299999999992</v>
          </cell>
          <cell r="CI128">
            <v>8290.56</v>
          </cell>
          <cell r="CJ128">
            <v>7286.18</v>
          </cell>
          <cell r="CK128">
            <v>7980.11</v>
          </cell>
          <cell r="CL128">
            <v>7286.18</v>
          </cell>
          <cell r="CM128">
            <v>5762.63</v>
          </cell>
          <cell r="CN128">
            <v>5985.08</v>
          </cell>
          <cell r="CO128">
            <v>5204.42</v>
          </cell>
          <cell r="CP128">
            <v>5266.59</v>
          </cell>
          <cell r="CQ128">
            <v>4961.55</v>
          </cell>
          <cell r="CR128">
            <v>4961.55</v>
          </cell>
          <cell r="CS128">
            <v>4736.0200000000004</v>
          </cell>
          <cell r="CT128">
            <v>4466.1499999999996</v>
          </cell>
          <cell r="CU128">
            <v>3643.1</v>
          </cell>
          <cell r="CV128">
            <v>3816.58</v>
          </cell>
          <cell r="CW128">
            <v>3990.06</v>
          </cell>
          <cell r="CX128">
            <v>0.72</v>
          </cell>
        </row>
        <row r="129">
          <cell r="A129" t="str">
            <v xml:space="preserve">      SEG 5-1 - ANT/VIN &amp; ANT/MESA 220kV - REMOVAL</v>
          </cell>
          <cell r="C129">
            <v>9420053</v>
          </cell>
          <cell r="E129" t="str">
            <v>01-May-07 A</v>
          </cell>
          <cell r="F129">
            <v>41257</v>
          </cell>
          <cell r="G129">
            <v>1221</v>
          </cell>
          <cell r="I129">
            <v>0</v>
          </cell>
          <cell r="K129" t="str">
            <v>Budgeted Total Cost</v>
          </cell>
          <cell r="L129">
            <v>30450.17</v>
          </cell>
          <cell r="M129">
            <v>52909.83</v>
          </cell>
          <cell r="N129">
            <v>82674.880000000005</v>
          </cell>
          <cell r="O129">
            <v>148365.13</v>
          </cell>
          <cell r="P129">
            <v>141346.65</v>
          </cell>
          <cell r="Q129">
            <v>107933.28</v>
          </cell>
          <cell r="R129">
            <v>65120.03</v>
          </cell>
          <cell r="S129">
            <v>43902.48</v>
          </cell>
          <cell r="T129">
            <v>48083.19</v>
          </cell>
          <cell r="U129">
            <v>67892.91</v>
          </cell>
          <cell r="V129">
            <v>101937.15</v>
          </cell>
          <cell r="W129">
            <v>159257.99</v>
          </cell>
          <cell r="X129">
            <v>143159.85</v>
          </cell>
          <cell r="Y129">
            <v>84610.64</v>
          </cell>
          <cell r="Z129">
            <v>63400.639999999999</v>
          </cell>
          <cell r="AA129">
            <v>15886.76</v>
          </cell>
          <cell r="AB129">
            <v>8471.99</v>
          </cell>
          <cell r="AC129">
            <v>17730.98</v>
          </cell>
          <cell r="AD129">
            <v>24842.38</v>
          </cell>
          <cell r="AE129">
            <v>42298.83</v>
          </cell>
          <cell r="AF129">
            <v>43055.58</v>
          </cell>
          <cell r="AG129">
            <v>31256.46</v>
          </cell>
          <cell r="AH129">
            <v>27957.94</v>
          </cell>
          <cell r="AI129">
            <v>26150.86</v>
          </cell>
          <cell r="AJ129">
            <v>19892.669999999998</v>
          </cell>
          <cell r="AK129">
            <v>16224.7</v>
          </cell>
          <cell r="AL129">
            <v>18258.46</v>
          </cell>
          <cell r="AM129">
            <v>13695.1</v>
          </cell>
          <cell r="AN129">
            <v>16868.23</v>
          </cell>
          <cell r="AO129">
            <v>15375.08</v>
          </cell>
          <cell r="AP129">
            <v>12061.36</v>
          </cell>
          <cell r="AQ129">
            <v>11183.71</v>
          </cell>
          <cell r="AR129">
            <v>7995.83</v>
          </cell>
          <cell r="AS129">
            <v>6741.58</v>
          </cell>
          <cell r="AT129">
            <v>6525.08</v>
          </cell>
          <cell r="AU129">
            <v>5076.72</v>
          </cell>
          <cell r="AV129">
            <v>3919.53</v>
          </cell>
          <cell r="AW129">
            <v>4106.17</v>
          </cell>
          <cell r="AX129">
            <v>4106.17</v>
          </cell>
          <cell r="AY129">
            <v>4106.17</v>
          </cell>
          <cell r="AZ129">
            <v>4106.17</v>
          </cell>
          <cell r="BA129">
            <v>5472.4</v>
          </cell>
          <cell r="BB129">
            <v>6241.38</v>
          </cell>
          <cell r="BC129">
            <v>8369.1200000000008</v>
          </cell>
          <cell r="BD129">
            <v>7995.83</v>
          </cell>
          <cell r="BE129">
            <v>10974.67</v>
          </cell>
          <cell r="BF129">
            <v>134145.34</v>
          </cell>
          <cell r="BG129">
            <v>222719.2</v>
          </cell>
          <cell r="BH129">
            <v>436898.42</v>
          </cell>
          <cell r="BI129">
            <v>728703.35</v>
          </cell>
          <cell r="BJ129">
            <v>1019806.93</v>
          </cell>
          <cell r="BK129">
            <v>1473943.07</v>
          </cell>
          <cell r="BL129">
            <v>1406111.65</v>
          </cell>
          <cell r="BM129">
            <v>924424.82</v>
          </cell>
          <cell r="BN129">
            <v>640635.1</v>
          </cell>
          <cell r="BO129">
            <v>366313.96</v>
          </cell>
          <cell r="BP129">
            <v>192011.43</v>
          </cell>
          <cell r="BQ129">
            <v>83943.87</v>
          </cell>
          <cell r="BR129">
            <v>2402.73</v>
          </cell>
        </row>
        <row r="130">
          <cell r="A130" t="str">
            <v xml:space="preserve">        SEG 5-1 T/L ENGINEERING</v>
          </cell>
          <cell r="C130">
            <v>496770</v>
          </cell>
          <cell r="E130" t="str">
            <v>17-Sep-08 A</v>
          </cell>
          <cell r="F130">
            <v>41257</v>
          </cell>
          <cell r="G130">
            <v>840</v>
          </cell>
          <cell r="I130">
            <v>0</v>
          </cell>
          <cell r="K130" t="str">
            <v>Budgeted Total Cost</v>
          </cell>
          <cell r="AB130">
            <v>1759.76</v>
          </cell>
          <cell r="AC130">
            <v>10713.65</v>
          </cell>
          <cell r="AD130">
            <v>20233.37</v>
          </cell>
          <cell r="AE130">
            <v>37617.519999999997</v>
          </cell>
          <cell r="AF130">
            <v>38577.800000000003</v>
          </cell>
          <cell r="AG130">
            <v>28477.439999999999</v>
          </cell>
          <cell r="AH130">
            <v>25648.17</v>
          </cell>
          <cell r="AI130">
            <v>23916.41</v>
          </cell>
          <cell r="AJ130">
            <v>18496.14</v>
          </cell>
          <cell r="AK130">
            <v>15386.79</v>
          </cell>
          <cell r="AL130">
            <v>17382.46</v>
          </cell>
          <cell r="AM130">
            <v>13175.84</v>
          </cell>
          <cell r="AN130">
            <v>16588.919999999998</v>
          </cell>
          <cell r="AO130">
            <v>15095.77</v>
          </cell>
          <cell r="AP130">
            <v>11915.36</v>
          </cell>
          <cell r="AQ130">
            <v>11183.71</v>
          </cell>
          <cell r="AR130">
            <v>7995.83</v>
          </cell>
          <cell r="AS130">
            <v>6741.58</v>
          </cell>
          <cell r="AT130">
            <v>6525.08</v>
          </cell>
          <cell r="AU130">
            <v>5076.72</v>
          </cell>
          <cell r="AV130">
            <v>3919.53</v>
          </cell>
          <cell r="AW130">
            <v>4106.17</v>
          </cell>
          <cell r="AX130">
            <v>4106.17</v>
          </cell>
          <cell r="AY130">
            <v>4106.17</v>
          </cell>
          <cell r="AZ130">
            <v>4106.17</v>
          </cell>
          <cell r="BA130">
            <v>5472.4</v>
          </cell>
          <cell r="BB130">
            <v>6241.38</v>
          </cell>
          <cell r="BC130">
            <v>8369.1200000000008</v>
          </cell>
          <cell r="BD130">
            <v>7995.83</v>
          </cell>
          <cell r="BE130">
            <v>10974.67</v>
          </cell>
          <cell r="BF130">
            <v>13050.15</v>
          </cell>
          <cell r="BG130">
            <v>15648.24</v>
          </cell>
          <cell r="BH130">
            <v>16588.919999999998</v>
          </cell>
          <cell r="BI130">
            <v>12482.75</v>
          </cell>
          <cell r="BJ130">
            <v>11728.71</v>
          </cell>
          <cell r="BK130">
            <v>8757.34</v>
          </cell>
          <cell r="BL130">
            <v>7988.37</v>
          </cell>
          <cell r="BM130">
            <v>5957.68</v>
          </cell>
          <cell r="BN130">
            <v>5756.1</v>
          </cell>
          <cell r="BO130">
            <v>4106.17</v>
          </cell>
          <cell r="BP130">
            <v>2799.66</v>
          </cell>
        </row>
        <row r="131">
          <cell r="A131" t="str">
            <v xml:space="preserve">          SEG 5-1 VENDOR ENGG</v>
          </cell>
          <cell r="C131">
            <v>183208</v>
          </cell>
          <cell r="E131" t="str">
            <v>17-Sep-08 A</v>
          </cell>
          <cell r="F131">
            <v>40028</v>
          </cell>
          <cell r="G131">
            <v>223</v>
          </cell>
          <cell r="I131">
            <v>0</v>
          </cell>
          <cell r="K131" t="str">
            <v>Budgeted Total Cost</v>
          </cell>
          <cell r="AB131">
            <v>1759.76</v>
          </cell>
          <cell r="AC131">
            <v>10713.65</v>
          </cell>
          <cell r="AD131">
            <v>18292.27</v>
          </cell>
          <cell r="AE131">
            <v>35295.660000000003</v>
          </cell>
          <cell r="AF131">
            <v>34471.629999999997</v>
          </cell>
          <cell r="AG131">
            <v>24647.5</v>
          </cell>
          <cell r="AH131">
            <v>19406.79</v>
          </cell>
          <cell r="AI131">
            <v>17383.87</v>
          </cell>
          <cell r="AJ131">
            <v>10500.31</v>
          </cell>
          <cell r="AK131">
            <v>6263.62</v>
          </cell>
          <cell r="AL131">
            <v>4332.3100000000004</v>
          </cell>
          <cell r="AM131">
            <v>140.62</v>
          </cell>
        </row>
        <row r="132">
          <cell r="A132" t="str">
            <v xml:space="preserve">            WS01.05.02.01</v>
          </cell>
          <cell r="B132" t="str">
            <v>SEG 5.1 T/L ENG .VENDOR ENGG</v>
          </cell>
          <cell r="C132">
            <v>183208</v>
          </cell>
          <cell r="D132" t="str">
            <v>Level of Effort</v>
          </cell>
          <cell r="E132" t="str">
            <v>17-Sep-08 A</v>
          </cell>
          <cell r="F132">
            <v>40028</v>
          </cell>
          <cell r="G132">
            <v>228</v>
          </cell>
          <cell r="H132" t="str">
            <v>B HO 4-11</v>
          </cell>
          <cell r="I132">
            <v>0</v>
          </cell>
          <cell r="J132" t="str">
            <v>Fixed Duration &amp; Units</v>
          </cell>
          <cell r="K132" t="str">
            <v>Budgeted Total Cost</v>
          </cell>
          <cell r="AB132">
            <v>1759.76</v>
          </cell>
          <cell r="AC132">
            <v>10713.65</v>
          </cell>
          <cell r="AD132">
            <v>18292.27</v>
          </cell>
          <cell r="AE132">
            <v>35295.660000000003</v>
          </cell>
          <cell r="AF132">
            <v>34471.629999999997</v>
          </cell>
          <cell r="AG132">
            <v>24647.5</v>
          </cell>
          <cell r="AH132">
            <v>19406.79</v>
          </cell>
          <cell r="AI132">
            <v>17383.87</v>
          </cell>
          <cell r="AJ132">
            <v>10500.31</v>
          </cell>
          <cell r="AK132">
            <v>6263.62</v>
          </cell>
          <cell r="AL132">
            <v>4332.3100000000004</v>
          </cell>
          <cell r="AM132">
            <v>140.62</v>
          </cell>
        </row>
        <row r="133">
          <cell r="A133" t="str">
            <v xml:space="preserve">          SEG 5-1 EDISON ENGG</v>
          </cell>
          <cell r="C133">
            <v>313562</v>
          </cell>
          <cell r="E133" t="str">
            <v>01-Nov-08 A</v>
          </cell>
          <cell r="F133">
            <v>41257</v>
          </cell>
          <cell r="G133">
            <v>809</v>
          </cell>
          <cell r="I133">
            <v>0</v>
          </cell>
          <cell r="K133" t="str">
            <v>Budgeted Total Cost</v>
          </cell>
          <cell r="AD133">
            <v>1941.1</v>
          </cell>
          <cell r="AE133">
            <v>2321.85</v>
          </cell>
          <cell r="AF133">
            <v>4106.17</v>
          </cell>
          <cell r="AG133">
            <v>3829.94</v>
          </cell>
          <cell r="AH133">
            <v>6241.38</v>
          </cell>
          <cell r="AI133">
            <v>6532.54</v>
          </cell>
          <cell r="AJ133">
            <v>7995.83</v>
          </cell>
          <cell r="AK133">
            <v>9123.16</v>
          </cell>
          <cell r="AL133">
            <v>13050.15</v>
          </cell>
          <cell r="AM133">
            <v>13035.22</v>
          </cell>
          <cell r="AN133">
            <v>16588.919999999998</v>
          </cell>
          <cell r="AO133">
            <v>15095.77</v>
          </cell>
          <cell r="AP133">
            <v>11915.36</v>
          </cell>
          <cell r="AQ133">
            <v>11183.71</v>
          </cell>
          <cell r="AR133">
            <v>7995.83</v>
          </cell>
          <cell r="AS133">
            <v>6741.58</v>
          </cell>
          <cell r="AT133">
            <v>6525.08</v>
          </cell>
          <cell r="AU133">
            <v>5076.72</v>
          </cell>
          <cell r="AV133">
            <v>3919.53</v>
          </cell>
          <cell r="AW133">
            <v>4106.17</v>
          </cell>
          <cell r="AX133">
            <v>4106.17</v>
          </cell>
          <cell r="AY133">
            <v>4106.17</v>
          </cell>
          <cell r="AZ133">
            <v>4106.17</v>
          </cell>
          <cell r="BA133">
            <v>5472.4</v>
          </cell>
          <cell r="BB133">
            <v>6241.38</v>
          </cell>
          <cell r="BC133">
            <v>8369.1200000000008</v>
          </cell>
          <cell r="BD133">
            <v>7995.83</v>
          </cell>
          <cell r="BE133">
            <v>10974.67</v>
          </cell>
          <cell r="BF133">
            <v>13050.15</v>
          </cell>
          <cell r="BG133">
            <v>15648.24</v>
          </cell>
          <cell r="BH133">
            <v>16588.919999999998</v>
          </cell>
          <cell r="BI133">
            <v>12482.75</v>
          </cell>
          <cell r="BJ133">
            <v>11728.71</v>
          </cell>
          <cell r="BK133">
            <v>8757.34</v>
          </cell>
          <cell r="BL133">
            <v>7988.37</v>
          </cell>
          <cell r="BM133">
            <v>5957.68</v>
          </cell>
          <cell r="BN133">
            <v>5756.1</v>
          </cell>
          <cell r="BO133">
            <v>4106.17</v>
          </cell>
          <cell r="BP133">
            <v>2799.66</v>
          </cell>
        </row>
        <row r="134">
          <cell r="A134" t="str">
            <v xml:space="preserve">            WS01.05.02.02</v>
          </cell>
          <cell r="B134" t="str">
            <v>SEG 5.1 T/L ENG .EDISON ENGG</v>
          </cell>
          <cell r="C134">
            <v>313562</v>
          </cell>
          <cell r="D134" t="str">
            <v>Level of Effort</v>
          </cell>
          <cell r="E134" t="str">
            <v>01-Nov-08 A</v>
          </cell>
          <cell r="F134">
            <v>41257</v>
          </cell>
          <cell r="G134">
            <v>840</v>
          </cell>
          <cell r="H134" t="str">
            <v>B HO 4-11</v>
          </cell>
          <cell r="I134">
            <v>0</v>
          </cell>
          <cell r="J134" t="str">
            <v>Fixed Duration &amp; Units</v>
          </cell>
          <cell r="K134" t="str">
            <v>Budgeted Total Cost</v>
          </cell>
          <cell r="AD134">
            <v>1941.1</v>
          </cell>
          <cell r="AE134">
            <v>2321.85</v>
          </cell>
          <cell r="AF134">
            <v>4106.17</v>
          </cell>
          <cell r="AG134">
            <v>3829.94</v>
          </cell>
          <cell r="AH134">
            <v>6241.38</v>
          </cell>
          <cell r="AI134">
            <v>6532.54</v>
          </cell>
          <cell r="AJ134">
            <v>7995.83</v>
          </cell>
          <cell r="AK134">
            <v>9123.16</v>
          </cell>
          <cell r="AL134">
            <v>13050.15</v>
          </cell>
          <cell r="AM134">
            <v>13035.22</v>
          </cell>
          <cell r="AN134">
            <v>16588.919999999998</v>
          </cell>
          <cell r="AO134">
            <v>15095.77</v>
          </cell>
          <cell r="AP134">
            <v>11915.36</v>
          </cell>
          <cell r="AQ134">
            <v>11183.71</v>
          </cell>
          <cell r="AR134">
            <v>7995.83</v>
          </cell>
          <cell r="AS134">
            <v>6741.58</v>
          </cell>
          <cell r="AT134">
            <v>6525.08</v>
          </cell>
          <cell r="AU134">
            <v>5076.72</v>
          </cell>
          <cell r="AV134">
            <v>3919.53</v>
          </cell>
          <cell r="AW134">
            <v>4106.17</v>
          </cell>
          <cell r="AX134">
            <v>4106.17</v>
          </cell>
          <cell r="AY134">
            <v>4106.17</v>
          </cell>
          <cell r="AZ134">
            <v>4106.17</v>
          </cell>
          <cell r="BA134">
            <v>5472.4</v>
          </cell>
          <cell r="BB134">
            <v>6241.38</v>
          </cell>
          <cell r="BC134">
            <v>8369.1200000000008</v>
          </cell>
          <cell r="BD134">
            <v>7995.83</v>
          </cell>
          <cell r="BE134">
            <v>10974.67</v>
          </cell>
          <cell r="BF134">
            <v>13050.15</v>
          </cell>
          <cell r="BG134">
            <v>15648.24</v>
          </cell>
          <cell r="BH134">
            <v>16588.919999999998</v>
          </cell>
          <cell r="BI134">
            <v>12482.75</v>
          </cell>
          <cell r="BJ134">
            <v>11728.71</v>
          </cell>
          <cell r="BK134">
            <v>8757.34</v>
          </cell>
          <cell r="BL134">
            <v>7988.37</v>
          </cell>
          <cell r="BM134">
            <v>5957.68</v>
          </cell>
          <cell r="BN134">
            <v>5756.1</v>
          </cell>
          <cell r="BO134">
            <v>4106.17</v>
          </cell>
          <cell r="BP134">
            <v>2799.66</v>
          </cell>
        </row>
        <row r="135">
          <cell r="A135" t="str">
            <v xml:space="preserve">        SEG 5-1 T/L CONSTRUCTION</v>
          </cell>
          <cell r="C135">
            <v>6106914</v>
          </cell>
          <cell r="E135">
            <v>40603</v>
          </cell>
          <cell r="F135">
            <v>40961</v>
          </cell>
          <cell r="G135">
            <v>246</v>
          </cell>
          <cell r="I135">
            <v>0</v>
          </cell>
          <cell r="K135" t="str">
            <v>Budgeted Total Cost</v>
          </cell>
          <cell r="BF135">
            <v>109081.52</v>
          </cell>
          <cell r="BG135">
            <v>177811.01</v>
          </cell>
          <cell r="BH135">
            <v>352232.07</v>
          </cell>
          <cell r="BI135">
            <v>593467.66</v>
          </cell>
          <cell r="BJ135">
            <v>830916.73</v>
          </cell>
          <cell r="BK135">
            <v>1182731.1599999999</v>
          </cell>
          <cell r="BL135">
            <v>1127949.3400000001</v>
          </cell>
          <cell r="BM135">
            <v>724219.55</v>
          </cell>
          <cell r="BN135">
            <v>497175.72</v>
          </cell>
          <cell r="BO135">
            <v>283451.56</v>
          </cell>
          <cell r="BP135">
            <v>155146.35999999999</v>
          </cell>
          <cell r="BQ135">
            <v>72731.12</v>
          </cell>
        </row>
        <row r="136">
          <cell r="A136" t="str">
            <v xml:space="preserve">          SEG 5-1 T/L CONSTRUCTION CONTRACT</v>
          </cell>
          <cell r="C136">
            <v>6106914</v>
          </cell>
          <cell r="E136">
            <v>40603</v>
          </cell>
          <cell r="F136">
            <v>40961</v>
          </cell>
          <cell r="G136">
            <v>246</v>
          </cell>
          <cell r="I136">
            <v>0</v>
          </cell>
          <cell r="K136" t="str">
            <v>Budgeted Total Cost</v>
          </cell>
          <cell r="BF136">
            <v>109081.52</v>
          </cell>
          <cell r="BG136">
            <v>177811.01</v>
          </cell>
          <cell r="BH136">
            <v>352232.07</v>
          </cell>
          <cell r="BI136">
            <v>593467.66</v>
          </cell>
          <cell r="BJ136">
            <v>830916.73</v>
          </cell>
          <cell r="BK136">
            <v>1182731.1599999999</v>
          </cell>
          <cell r="BL136">
            <v>1127949.3400000001</v>
          </cell>
          <cell r="BM136">
            <v>724219.55</v>
          </cell>
          <cell r="BN136">
            <v>497175.72</v>
          </cell>
          <cell r="BO136">
            <v>283451.56</v>
          </cell>
          <cell r="BP136">
            <v>155146.35999999999</v>
          </cell>
          <cell r="BQ136">
            <v>72731.12</v>
          </cell>
        </row>
        <row r="137">
          <cell r="A137" t="str">
            <v xml:space="preserve">            LOE01.04.12.1471</v>
          </cell>
          <cell r="B137" t="str">
            <v>SEG 5.1 CONSTRUCTION (Removal)</v>
          </cell>
          <cell r="C137">
            <v>5409136</v>
          </cell>
          <cell r="D137" t="str">
            <v>Level of Effort</v>
          </cell>
          <cell r="E137">
            <v>40603</v>
          </cell>
          <cell r="F137">
            <v>40961</v>
          </cell>
          <cell r="G137">
            <v>256</v>
          </cell>
          <cell r="H137" t="str">
            <v>B CON 4-11</v>
          </cell>
          <cell r="I137">
            <v>0</v>
          </cell>
          <cell r="J137" t="str">
            <v>Fixed Duration &amp; Units</v>
          </cell>
          <cell r="K137" t="str">
            <v>Budgeted Total Cost</v>
          </cell>
          <cell r="BF137">
            <v>47633.87</v>
          </cell>
          <cell r="BG137">
            <v>120459.87</v>
          </cell>
          <cell r="BH137">
            <v>292149.93</v>
          </cell>
          <cell r="BI137">
            <v>533385.51</v>
          </cell>
          <cell r="BJ137">
            <v>773565.59</v>
          </cell>
          <cell r="BK137">
            <v>1119918</v>
          </cell>
          <cell r="BL137">
            <v>1067867.19</v>
          </cell>
          <cell r="BM137">
            <v>666868.41</v>
          </cell>
          <cell r="BN137">
            <v>437093.57</v>
          </cell>
          <cell r="BO137">
            <v>223369.41</v>
          </cell>
          <cell r="BP137">
            <v>95064.21</v>
          </cell>
          <cell r="BQ137">
            <v>31760.33</v>
          </cell>
        </row>
        <row r="138">
          <cell r="A138" t="str">
            <v xml:space="preserve">            LOE01.04.12.1501</v>
          </cell>
          <cell r="B138" t="str">
            <v>SEG 5.1 CONSTRUCTION (Electrical PAMM, Supply, &amp; OH)</v>
          </cell>
          <cell r="C138">
            <v>402718</v>
          </cell>
          <cell r="D138" t="str">
            <v>Level of Effort</v>
          </cell>
          <cell r="E138">
            <v>40603</v>
          </cell>
          <cell r="F138">
            <v>40961</v>
          </cell>
          <cell r="G138">
            <v>256</v>
          </cell>
          <cell r="H138" t="str">
            <v>B CON 4-11</v>
          </cell>
          <cell r="I138">
            <v>0</v>
          </cell>
          <cell r="J138" t="str">
            <v>Fixed Duration &amp; Units</v>
          </cell>
          <cell r="K138" t="str">
            <v>Budgeted Total Cost</v>
          </cell>
          <cell r="BF138">
            <v>35464.11</v>
          </cell>
          <cell r="BG138">
            <v>33099.83</v>
          </cell>
          <cell r="BH138">
            <v>34676.019999999997</v>
          </cell>
          <cell r="BI138">
            <v>34676.019999999997</v>
          </cell>
          <cell r="BJ138">
            <v>33099.83</v>
          </cell>
          <cell r="BK138">
            <v>36252.199999999997</v>
          </cell>
          <cell r="BL138">
            <v>34676.019999999997</v>
          </cell>
          <cell r="BM138">
            <v>33099.83</v>
          </cell>
          <cell r="BN138">
            <v>34676.019999999997</v>
          </cell>
          <cell r="BO138">
            <v>34676.019999999997</v>
          </cell>
          <cell r="BP138">
            <v>34676.019999999997</v>
          </cell>
          <cell r="BQ138">
            <v>23646.02</v>
          </cell>
        </row>
        <row r="139">
          <cell r="A139" t="str">
            <v xml:space="preserve">            LOE01.04.12.1511</v>
          </cell>
          <cell r="B139" t="str">
            <v>SEG 5.1 CONSTRUCTION (Civil PAMM, Supply, &amp; OH)</v>
          </cell>
          <cell r="C139">
            <v>295060</v>
          </cell>
          <cell r="D139" t="str">
            <v>Level of Effort</v>
          </cell>
          <cell r="E139">
            <v>40603</v>
          </cell>
          <cell r="F139">
            <v>40961</v>
          </cell>
          <cell r="G139">
            <v>256</v>
          </cell>
          <cell r="H139" t="str">
            <v>B CON 4-11</v>
          </cell>
          <cell r="I139">
            <v>0</v>
          </cell>
          <cell r="J139" t="str">
            <v>Fixed Duration &amp; Units</v>
          </cell>
          <cell r="K139" t="str">
            <v>Budgeted Total Cost</v>
          </cell>
          <cell r="BF139">
            <v>25983.54</v>
          </cell>
          <cell r="BG139">
            <v>24251.31</v>
          </cell>
          <cell r="BH139">
            <v>25406.13</v>
          </cell>
          <cell r="BI139">
            <v>25406.13</v>
          </cell>
          <cell r="BJ139">
            <v>24251.31</v>
          </cell>
          <cell r="BK139">
            <v>26560.95</v>
          </cell>
          <cell r="BL139">
            <v>25406.13</v>
          </cell>
          <cell r="BM139">
            <v>24251.31</v>
          </cell>
          <cell r="BN139">
            <v>25406.13</v>
          </cell>
          <cell r="BO139">
            <v>25406.13</v>
          </cell>
          <cell r="BP139">
            <v>25406.13</v>
          </cell>
          <cell r="BQ139">
            <v>17324.77</v>
          </cell>
        </row>
        <row r="140">
          <cell r="A140" t="str">
            <v xml:space="preserve">        SEG 5-1 CONTINGENCY</v>
          </cell>
          <cell r="C140">
            <v>1299143</v>
          </cell>
          <cell r="E140" t="str">
            <v>01-May-07 A</v>
          </cell>
          <cell r="F140">
            <v>41194</v>
          </cell>
          <cell r="G140">
            <v>645</v>
          </cell>
          <cell r="I140">
            <v>0</v>
          </cell>
          <cell r="K140" t="str">
            <v>Budgeted Total Cost</v>
          </cell>
          <cell r="L140">
            <v>29297.33</v>
          </cell>
          <cell r="M140">
            <v>51857.24</v>
          </cell>
          <cell r="N140">
            <v>81572.17</v>
          </cell>
          <cell r="O140">
            <v>146642.25</v>
          </cell>
          <cell r="P140">
            <v>139836.35999999999</v>
          </cell>
          <cell r="Q140">
            <v>106196.44</v>
          </cell>
          <cell r="R140">
            <v>62132.01</v>
          </cell>
          <cell r="S140">
            <v>40983.620000000003</v>
          </cell>
          <cell r="T140">
            <v>44886.34</v>
          </cell>
          <cell r="U140">
            <v>63254.41</v>
          </cell>
          <cell r="V140">
            <v>97284.42</v>
          </cell>
          <cell r="W140">
            <v>154656.70000000001</v>
          </cell>
          <cell r="X140">
            <v>136750.69</v>
          </cell>
          <cell r="Y140">
            <v>78085.62</v>
          </cell>
          <cell r="Z140">
            <v>56254.19</v>
          </cell>
          <cell r="AA140">
            <v>9452.9699999999993</v>
          </cell>
        </row>
        <row r="141">
          <cell r="A141" t="str">
            <v xml:space="preserve">          SEG 5-1 CONTINGENCY</v>
          </cell>
          <cell r="C141">
            <v>1299143</v>
          </cell>
          <cell r="E141" t="str">
            <v>01-May-07 A</v>
          </cell>
          <cell r="F141">
            <v>41194</v>
          </cell>
          <cell r="G141">
            <v>645</v>
          </cell>
          <cell r="I141">
            <v>0</v>
          </cell>
          <cell r="K141" t="str">
            <v>Budgeted Total Cost</v>
          </cell>
          <cell r="L141">
            <v>29297.33</v>
          </cell>
          <cell r="M141">
            <v>51857.24</v>
          </cell>
          <cell r="N141">
            <v>81572.17</v>
          </cell>
          <cell r="O141">
            <v>146642.25</v>
          </cell>
          <cell r="P141">
            <v>139836.35999999999</v>
          </cell>
          <cell r="Q141">
            <v>106196.44</v>
          </cell>
          <cell r="R141">
            <v>62132.01</v>
          </cell>
          <cell r="S141">
            <v>40983.620000000003</v>
          </cell>
          <cell r="T141">
            <v>44886.34</v>
          </cell>
          <cell r="U141">
            <v>63254.41</v>
          </cell>
          <cell r="V141">
            <v>97284.42</v>
          </cell>
          <cell r="W141">
            <v>154656.70000000001</v>
          </cell>
          <cell r="X141">
            <v>136750.69</v>
          </cell>
          <cell r="Y141">
            <v>78085.62</v>
          </cell>
          <cell r="Z141">
            <v>56254.19</v>
          </cell>
          <cell r="AA141">
            <v>9452.9699999999993</v>
          </cell>
        </row>
        <row r="142">
          <cell r="A142" t="str">
            <v xml:space="preserve">            WS01.05.11.01</v>
          </cell>
          <cell r="B142" t="str">
            <v>SEG 5.1 CONTINGENCY .CONTINGENCY</v>
          </cell>
          <cell r="C142">
            <v>1299143</v>
          </cell>
          <cell r="D142" t="str">
            <v>Level of Effort</v>
          </cell>
          <cell r="E142" t="str">
            <v>01-May-07 A</v>
          </cell>
          <cell r="F142">
            <v>41194</v>
          </cell>
          <cell r="G142">
            <v>666</v>
          </cell>
          <cell r="H142" t="str">
            <v>B CONT 4-11</v>
          </cell>
          <cell r="I142">
            <v>0</v>
          </cell>
          <cell r="J142" t="str">
            <v>Fixed Duration &amp; Units</v>
          </cell>
          <cell r="K142" t="str">
            <v>Budgeted Total Cost</v>
          </cell>
          <cell r="L142">
            <v>29297.33</v>
          </cell>
          <cell r="M142">
            <v>51857.24</v>
          </cell>
          <cell r="N142">
            <v>81572.17</v>
          </cell>
          <cell r="O142">
            <v>146642.25</v>
          </cell>
          <cell r="P142">
            <v>139836.35999999999</v>
          </cell>
          <cell r="Q142">
            <v>106196.44</v>
          </cell>
          <cell r="R142">
            <v>62132.01</v>
          </cell>
          <cell r="S142">
            <v>40983.620000000003</v>
          </cell>
          <cell r="T142">
            <v>44886.34</v>
          </cell>
          <cell r="U142">
            <v>63254.41</v>
          </cell>
          <cell r="V142">
            <v>97284.42</v>
          </cell>
          <cell r="W142">
            <v>154656.70000000001</v>
          </cell>
          <cell r="X142">
            <v>136750.69</v>
          </cell>
          <cell r="Y142">
            <v>78085.62</v>
          </cell>
          <cell r="Z142">
            <v>56254.19</v>
          </cell>
          <cell r="AA142">
            <v>9452.9699999999993</v>
          </cell>
        </row>
        <row r="143">
          <cell r="A143" t="str">
            <v xml:space="preserve">        SEG 5-1 HOME OFFICE</v>
          </cell>
          <cell r="C143">
            <v>1517226</v>
          </cell>
          <cell r="E143" t="str">
            <v>01-May-07 A</v>
          </cell>
          <cell r="F143">
            <v>41194</v>
          </cell>
          <cell r="G143">
            <v>1221</v>
          </cell>
          <cell r="I143">
            <v>0</v>
          </cell>
          <cell r="K143" t="str">
            <v>Budgeted Total Cost</v>
          </cell>
          <cell r="L143">
            <v>1152.83</v>
          </cell>
          <cell r="M143">
            <v>1052.5899999999999</v>
          </cell>
          <cell r="N143">
            <v>1102.71</v>
          </cell>
          <cell r="O143">
            <v>1722.87</v>
          </cell>
          <cell r="P143">
            <v>1510.29</v>
          </cell>
          <cell r="Q143">
            <v>1736.84</v>
          </cell>
          <cell r="R143">
            <v>2988.02</v>
          </cell>
          <cell r="S143">
            <v>2918.86</v>
          </cell>
          <cell r="T143">
            <v>3196.84</v>
          </cell>
          <cell r="U143">
            <v>4638.49</v>
          </cell>
          <cell r="V143">
            <v>4652.7299999999996</v>
          </cell>
          <cell r="W143">
            <v>4601.29</v>
          </cell>
          <cell r="X143">
            <v>6409.16</v>
          </cell>
          <cell r="Y143">
            <v>6525.02</v>
          </cell>
          <cell r="Z143">
            <v>7146.45</v>
          </cell>
          <cell r="AA143">
            <v>6433.79</v>
          </cell>
          <cell r="AB143">
            <v>6712.22</v>
          </cell>
          <cell r="AC143">
            <v>7017.33</v>
          </cell>
          <cell r="AD143">
            <v>4609.01</v>
          </cell>
          <cell r="AE143">
            <v>4681.3100000000004</v>
          </cell>
          <cell r="AF143">
            <v>4477.78</v>
          </cell>
          <cell r="AG143">
            <v>2779.02</v>
          </cell>
          <cell r="AH143">
            <v>2309.77</v>
          </cell>
          <cell r="AI143">
            <v>2234.4499999999998</v>
          </cell>
          <cell r="AJ143">
            <v>1396.53</v>
          </cell>
          <cell r="AK143">
            <v>837.92</v>
          </cell>
          <cell r="AL143">
            <v>876</v>
          </cell>
          <cell r="AM143">
            <v>519.25</v>
          </cell>
          <cell r="AN143">
            <v>279.31</v>
          </cell>
          <cell r="AO143">
            <v>279.31</v>
          </cell>
          <cell r="AP143">
            <v>146</v>
          </cell>
          <cell r="BF143">
            <v>12013.66</v>
          </cell>
          <cell r="BG143">
            <v>29259.94</v>
          </cell>
          <cell r="BH143">
            <v>68077.429999999993</v>
          </cell>
          <cell r="BI143">
            <v>122752.94</v>
          </cell>
          <cell r="BJ143">
            <v>177161.49</v>
          </cell>
          <cell r="BK143">
            <v>282454.58</v>
          </cell>
          <cell r="BL143">
            <v>270173.94</v>
          </cell>
          <cell r="BM143">
            <v>194247.59</v>
          </cell>
          <cell r="BN143">
            <v>137703.28</v>
          </cell>
          <cell r="BO143">
            <v>78756.240000000005</v>
          </cell>
          <cell r="BP143">
            <v>34065.410000000003</v>
          </cell>
          <cell r="BQ143">
            <v>11212.75</v>
          </cell>
          <cell r="BR143">
            <v>2402.73</v>
          </cell>
        </row>
        <row r="144">
          <cell r="A144" t="str">
            <v xml:space="preserve">          SEG 5-1 HOME OFFICE</v>
          </cell>
          <cell r="C144">
            <v>1517226</v>
          </cell>
          <cell r="E144" t="str">
            <v>01-May-07 A</v>
          </cell>
          <cell r="F144">
            <v>41194</v>
          </cell>
          <cell r="G144">
            <v>1221</v>
          </cell>
          <cell r="I144">
            <v>0</v>
          </cell>
          <cell r="K144" t="str">
            <v>Budgeted Total Cost</v>
          </cell>
          <cell r="L144">
            <v>1152.83</v>
          </cell>
          <cell r="M144">
            <v>1052.5899999999999</v>
          </cell>
          <cell r="N144">
            <v>1102.71</v>
          </cell>
          <cell r="O144">
            <v>1722.87</v>
          </cell>
          <cell r="P144">
            <v>1510.29</v>
          </cell>
          <cell r="Q144">
            <v>1736.84</v>
          </cell>
          <cell r="R144">
            <v>2988.02</v>
          </cell>
          <cell r="S144">
            <v>2918.86</v>
          </cell>
          <cell r="T144">
            <v>3196.84</v>
          </cell>
          <cell r="U144">
            <v>4638.49</v>
          </cell>
          <cell r="V144">
            <v>4652.7299999999996</v>
          </cell>
          <cell r="W144">
            <v>4601.29</v>
          </cell>
          <cell r="X144">
            <v>6409.16</v>
          </cell>
          <cell r="Y144">
            <v>6525.02</v>
          </cell>
          <cell r="Z144">
            <v>7146.45</v>
          </cell>
          <cell r="AA144">
            <v>6433.79</v>
          </cell>
          <cell r="AB144">
            <v>6712.22</v>
          </cell>
          <cell r="AC144">
            <v>7017.33</v>
          </cell>
          <cell r="AD144">
            <v>4609.01</v>
          </cell>
          <cell r="AE144">
            <v>4681.3100000000004</v>
          </cell>
          <cell r="AF144">
            <v>4477.78</v>
          </cell>
          <cell r="AG144">
            <v>2779.02</v>
          </cell>
          <cell r="AH144">
            <v>2309.77</v>
          </cell>
          <cell r="AI144">
            <v>2234.4499999999998</v>
          </cell>
          <cell r="AJ144">
            <v>1396.53</v>
          </cell>
          <cell r="AK144">
            <v>837.92</v>
          </cell>
          <cell r="AL144">
            <v>876</v>
          </cell>
          <cell r="AM144">
            <v>519.25</v>
          </cell>
          <cell r="AN144">
            <v>279.31</v>
          </cell>
          <cell r="AO144">
            <v>279.31</v>
          </cell>
          <cell r="AP144">
            <v>146</v>
          </cell>
          <cell r="BF144">
            <v>12013.66</v>
          </cell>
          <cell r="BG144">
            <v>29259.94</v>
          </cell>
          <cell r="BH144">
            <v>68077.429999999993</v>
          </cell>
          <cell r="BI144">
            <v>122752.94</v>
          </cell>
          <cell r="BJ144">
            <v>177161.49</v>
          </cell>
          <cell r="BK144">
            <v>282454.58</v>
          </cell>
          <cell r="BL144">
            <v>270173.94</v>
          </cell>
          <cell r="BM144">
            <v>194247.59</v>
          </cell>
          <cell r="BN144">
            <v>137703.28</v>
          </cell>
          <cell r="BO144">
            <v>78756.240000000005</v>
          </cell>
          <cell r="BP144">
            <v>34065.410000000003</v>
          </cell>
          <cell r="BQ144">
            <v>11212.75</v>
          </cell>
          <cell r="BR144">
            <v>2402.73</v>
          </cell>
        </row>
        <row r="145">
          <cell r="A145" t="str">
            <v xml:space="preserve">            LOE01.05.12.01</v>
          </cell>
          <cell r="B145" t="str">
            <v>SEG 5.1 HOME OFFICE (Owner's Agent, Proj. Mgr., Proj. Admin., B&amp;A, Cost Sched., Non-TDBU Support, Other)</v>
          </cell>
          <cell r="C145">
            <v>84490</v>
          </cell>
          <cell r="D145" t="str">
            <v>Level of Effort</v>
          </cell>
          <cell r="E145" t="str">
            <v>01-May-07 A</v>
          </cell>
          <cell r="F145">
            <v>41194</v>
          </cell>
          <cell r="G145">
            <v>666</v>
          </cell>
          <cell r="H145" t="str">
            <v>B HO 4-11</v>
          </cell>
          <cell r="I145">
            <v>0</v>
          </cell>
          <cell r="J145" t="str">
            <v>Fixed Duration &amp; Units</v>
          </cell>
          <cell r="K145" t="str">
            <v>Budgeted Total Cost</v>
          </cell>
          <cell r="L145">
            <v>292</v>
          </cell>
          <cell r="M145">
            <v>266.61</v>
          </cell>
          <cell r="N145">
            <v>279.31</v>
          </cell>
          <cell r="O145">
            <v>862.04</v>
          </cell>
          <cell r="P145">
            <v>761.74</v>
          </cell>
          <cell r="Q145">
            <v>876</v>
          </cell>
          <cell r="R145">
            <v>2164.62</v>
          </cell>
          <cell r="S145">
            <v>2132.88</v>
          </cell>
          <cell r="T145">
            <v>2336.0100000000002</v>
          </cell>
          <cell r="U145">
            <v>3852.52</v>
          </cell>
          <cell r="V145">
            <v>3999.15</v>
          </cell>
          <cell r="W145">
            <v>4189.59</v>
          </cell>
          <cell r="X145">
            <v>5997.46</v>
          </cell>
          <cell r="Y145">
            <v>6132.03</v>
          </cell>
          <cell r="Z145">
            <v>6716.03</v>
          </cell>
          <cell r="AA145">
            <v>6132.03</v>
          </cell>
          <cell r="AB145">
            <v>6424.03</v>
          </cell>
          <cell r="AC145">
            <v>6716.03</v>
          </cell>
          <cell r="AD145">
            <v>4347.01</v>
          </cell>
          <cell r="AE145">
            <v>4380.0200000000004</v>
          </cell>
          <cell r="AF145">
            <v>4189.59</v>
          </cell>
          <cell r="AG145">
            <v>2640.07</v>
          </cell>
          <cell r="AH145">
            <v>2234.4499999999998</v>
          </cell>
          <cell r="AI145">
            <v>2234.4499999999998</v>
          </cell>
          <cell r="AJ145">
            <v>1396.53</v>
          </cell>
          <cell r="AK145">
            <v>837.92</v>
          </cell>
          <cell r="AL145">
            <v>876</v>
          </cell>
          <cell r="AM145">
            <v>519.25</v>
          </cell>
          <cell r="AN145">
            <v>279.31</v>
          </cell>
          <cell r="AO145">
            <v>279.31</v>
          </cell>
          <cell r="AP145">
            <v>146</v>
          </cell>
        </row>
        <row r="146">
          <cell r="A146" t="str">
            <v xml:space="preserve">            LOE01.05.12.31</v>
          </cell>
          <cell r="B146" t="str">
            <v>SEG 5.1 HOME OFFICE (Estimating, Protection Studies)</v>
          </cell>
          <cell r="C146">
            <v>12454</v>
          </cell>
          <cell r="D146" t="str">
            <v>Level of Effort</v>
          </cell>
          <cell r="E146" t="str">
            <v>01-May-07 A</v>
          </cell>
          <cell r="F146">
            <v>41194</v>
          </cell>
          <cell r="G146">
            <v>666</v>
          </cell>
          <cell r="H146" t="str">
            <v>B HO 4-11</v>
          </cell>
          <cell r="I146">
            <v>0</v>
          </cell>
          <cell r="J146" t="str">
            <v>Fixed Duration &amp; Units</v>
          </cell>
          <cell r="K146" t="str">
            <v>Budgeted Total Cost</v>
          </cell>
          <cell r="L146">
            <v>860.83</v>
          </cell>
          <cell r="M146">
            <v>785.98</v>
          </cell>
          <cell r="N146">
            <v>823.4</v>
          </cell>
          <cell r="O146">
            <v>860.83</v>
          </cell>
          <cell r="P146">
            <v>748.55</v>
          </cell>
          <cell r="Q146">
            <v>860.83</v>
          </cell>
          <cell r="R146">
            <v>823.4</v>
          </cell>
          <cell r="S146">
            <v>785.98</v>
          </cell>
          <cell r="T146">
            <v>860.83</v>
          </cell>
          <cell r="U146">
            <v>785.98</v>
          </cell>
          <cell r="V146">
            <v>653.58000000000004</v>
          </cell>
          <cell r="W146">
            <v>411.7</v>
          </cell>
          <cell r="X146">
            <v>411.7</v>
          </cell>
          <cell r="Y146">
            <v>392.99</v>
          </cell>
          <cell r="Z146">
            <v>430.42</v>
          </cell>
          <cell r="AA146">
            <v>301.76</v>
          </cell>
          <cell r="AB146">
            <v>288.19</v>
          </cell>
          <cell r="AC146">
            <v>301.29000000000002</v>
          </cell>
          <cell r="AD146">
            <v>261.99</v>
          </cell>
          <cell r="AE146">
            <v>301.29000000000002</v>
          </cell>
          <cell r="AF146">
            <v>288.19</v>
          </cell>
          <cell r="AG146">
            <v>138.94999999999999</v>
          </cell>
          <cell r="AH146">
            <v>75.319999999999993</v>
          </cell>
        </row>
        <row r="147">
          <cell r="A147" t="str">
            <v xml:space="preserve">            LOE01.05.12.21</v>
          </cell>
          <cell r="B147" t="str">
            <v>HOME OFFICE (Proj. Mgmt. &amp; Inspection)</v>
          </cell>
          <cell r="C147">
            <v>1420282</v>
          </cell>
          <cell r="D147" t="str">
            <v>Level of Effort</v>
          </cell>
          <cell r="E147">
            <v>40603</v>
          </cell>
          <cell r="F147">
            <v>40975</v>
          </cell>
          <cell r="G147">
            <v>266</v>
          </cell>
          <cell r="H147" t="str">
            <v>B HO 4-11</v>
          </cell>
          <cell r="I147">
            <v>0</v>
          </cell>
          <cell r="J147" t="str">
            <v>Fixed Duration &amp; Units</v>
          </cell>
          <cell r="K147" t="str">
            <v>Budgeted Total Cost</v>
          </cell>
          <cell r="BF147">
            <v>12013.66</v>
          </cell>
          <cell r="BG147">
            <v>29259.94</v>
          </cell>
          <cell r="BH147">
            <v>68077.429999999993</v>
          </cell>
          <cell r="BI147">
            <v>122752.94</v>
          </cell>
          <cell r="BJ147">
            <v>177161.49</v>
          </cell>
          <cell r="BK147">
            <v>282454.58</v>
          </cell>
          <cell r="BL147">
            <v>270173.94</v>
          </cell>
          <cell r="BM147">
            <v>194247.59</v>
          </cell>
          <cell r="BN147">
            <v>137703.28</v>
          </cell>
          <cell r="BO147">
            <v>78756.240000000005</v>
          </cell>
          <cell r="BP147">
            <v>34065.410000000003</v>
          </cell>
          <cell r="BQ147">
            <v>11212.75</v>
          </cell>
          <cell r="BR147">
            <v>2402.73</v>
          </cell>
        </row>
        <row r="148">
          <cell r="A148" t="str">
            <v xml:space="preserve">      SEG 5-2 - ANT-VIN-WINDHUB 500kV - RECONFIG</v>
          </cell>
          <cell r="C148">
            <v>2938220.08</v>
          </cell>
          <cell r="E148" t="str">
            <v>01-May-07 A</v>
          </cell>
          <cell r="F148">
            <v>41257</v>
          </cell>
          <cell r="G148">
            <v>1374</v>
          </cell>
          <cell r="I148">
            <v>0</v>
          </cell>
          <cell r="K148" t="str">
            <v>Budgeted Total Cost</v>
          </cell>
          <cell r="L148">
            <v>712614.85</v>
          </cell>
          <cell r="M148">
            <v>306.82</v>
          </cell>
          <cell r="N148">
            <v>321.43</v>
          </cell>
          <cell r="O148">
            <v>501.98</v>
          </cell>
          <cell r="P148">
            <v>440.04</v>
          </cell>
          <cell r="Q148">
            <v>506.04</v>
          </cell>
          <cell r="R148">
            <v>870.23</v>
          </cell>
          <cell r="S148">
            <v>850.07</v>
          </cell>
          <cell r="T148">
            <v>931.03</v>
          </cell>
          <cell r="U148">
            <v>1350.64</v>
          </cell>
          <cell r="V148">
            <v>1354.71</v>
          </cell>
          <cell r="W148">
            <v>1339.6</v>
          </cell>
          <cell r="X148">
            <v>1865.85</v>
          </cell>
          <cell r="Y148">
            <v>1899.57</v>
          </cell>
          <cell r="Z148">
            <v>2080.48</v>
          </cell>
          <cell r="AA148">
            <v>1872.96</v>
          </cell>
          <cell r="AB148">
            <v>6116.97</v>
          </cell>
          <cell r="AC148">
            <v>35618.620000000003</v>
          </cell>
          <cell r="AD148">
            <v>22083.31</v>
          </cell>
          <cell r="AE148">
            <v>9249.64</v>
          </cell>
          <cell r="AF148">
            <v>3114.54</v>
          </cell>
          <cell r="AG148">
            <v>2539.8200000000002</v>
          </cell>
          <cell r="AH148">
            <v>3102.88</v>
          </cell>
          <cell r="AI148">
            <v>3351.69</v>
          </cell>
          <cell r="AJ148">
            <v>3863.79</v>
          </cell>
          <cell r="AK148">
            <v>4190.75</v>
          </cell>
          <cell r="AL148">
            <v>5287.11</v>
          </cell>
          <cell r="AM148">
            <v>4312.45</v>
          </cell>
          <cell r="AN148">
            <v>3703.21</v>
          </cell>
          <cell r="AO148">
            <v>3161.66</v>
          </cell>
          <cell r="AP148">
            <v>2362.5100000000002</v>
          </cell>
          <cell r="AQ148">
            <v>2203.04</v>
          </cell>
          <cell r="AR148">
            <v>1728.64</v>
          </cell>
          <cell r="AS148">
            <v>1336.55</v>
          </cell>
          <cell r="AT148">
            <v>1245.57</v>
          </cell>
          <cell r="AU148">
            <v>200425.78</v>
          </cell>
          <cell r="AV148">
            <v>1184.0999999999999</v>
          </cell>
          <cell r="AW148">
            <v>1191.42</v>
          </cell>
          <cell r="AX148">
            <v>1191.42</v>
          </cell>
          <cell r="AY148">
            <v>5179.8</v>
          </cell>
          <cell r="AZ148">
            <v>109167.64</v>
          </cell>
          <cell r="BA148">
            <v>59204.44</v>
          </cell>
          <cell r="BB148">
            <v>6838.84</v>
          </cell>
          <cell r="BC148">
            <v>8961.4</v>
          </cell>
          <cell r="BD148">
            <v>9050</v>
          </cell>
          <cell r="BE148">
            <v>13668.73</v>
          </cell>
          <cell r="BF148">
            <v>15664.88</v>
          </cell>
          <cell r="BG148">
            <v>16968.060000000001</v>
          </cell>
          <cell r="BH148">
            <v>30984.720000000001</v>
          </cell>
          <cell r="BI148">
            <v>23492.57</v>
          </cell>
          <cell r="BJ148">
            <v>26624.79</v>
          </cell>
          <cell r="BK148">
            <v>180796.99</v>
          </cell>
          <cell r="BL148">
            <v>93640.12</v>
          </cell>
          <cell r="BM148">
            <v>25696.46</v>
          </cell>
          <cell r="BN148">
            <v>26541.01</v>
          </cell>
          <cell r="BO148">
            <v>18652.900000000001</v>
          </cell>
          <cell r="BP148">
            <v>17458.599999999999</v>
          </cell>
          <cell r="BQ148">
            <v>90608.14</v>
          </cell>
          <cell r="BR148">
            <v>1078645.48</v>
          </cell>
          <cell r="BS148">
            <v>15590.27</v>
          </cell>
          <cell r="BT148">
            <v>4863.8599999999997</v>
          </cell>
          <cell r="BU148">
            <v>2960.31</v>
          </cell>
          <cell r="BV148">
            <v>2797.22</v>
          </cell>
          <cell r="BW148">
            <v>1080.75</v>
          </cell>
          <cell r="BX148">
            <v>939.78</v>
          </cell>
          <cell r="BY148">
            <v>452.37</v>
          </cell>
        </row>
        <row r="149">
          <cell r="A149" t="str">
            <v xml:space="preserve">        SEG 5-2 T/L ENGINEERING</v>
          </cell>
          <cell r="C149">
            <v>153643.94</v>
          </cell>
          <cell r="E149" t="str">
            <v>02-Sep-08 A</v>
          </cell>
          <cell r="F149">
            <v>41257</v>
          </cell>
          <cell r="G149">
            <v>812</v>
          </cell>
          <cell r="I149">
            <v>0</v>
          </cell>
          <cell r="K149" t="str">
            <v>Budgeted Total Cost</v>
          </cell>
          <cell r="AB149">
            <v>4162.96</v>
          </cell>
          <cell r="AC149">
            <v>33575.800000000003</v>
          </cell>
          <cell r="AD149">
            <v>20741.55</v>
          </cell>
          <cell r="AE149">
            <v>7886.8</v>
          </cell>
          <cell r="AF149">
            <v>1810.96</v>
          </cell>
          <cell r="AG149">
            <v>1730.81</v>
          </cell>
          <cell r="AH149">
            <v>2430.4899999999998</v>
          </cell>
          <cell r="AI149">
            <v>2701.27</v>
          </cell>
          <cell r="AJ149">
            <v>3457.28</v>
          </cell>
          <cell r="AK149">
            <v>3946.84</v>
          </cell>
          <cell r="AL149">
            <v>5032.12</v>
          </cell>
          <cell r="AM149">
            <v>4161.3</v>
          </cell>
          <cell r="AN149">
            <v>3621.91</v>
          </cell>
          <cell r="AO149">
            <v>3080.36</v>
          </cell>
          <cell r="AP149">
            <v>2320.02</v>
          </cell>
          <cell r="AQ149">
            <v>2203.04</v>
          </cell>
          <cell r="AR149">
            <v>1728.64</v>
          </cell>
          <cell r="AS149">
            <v>1336.55</v>
          </cell>
          <cell r="AT149">
            <v>1245.57</v>
          </cell>
          <cell r="AU149">
            <v>1191.42</v>
          </cell>
          <cell r="AV149">
            <v>1137.26</v>
          </cell>
          <cell r="AW149">
            <v>1191.42</v>
          </cell>
          <cell r="AX149">
            <v>1191.42</v>
          </cell>
          <cell r="AY149">
            <v>1670.15</v>
          </cell>
          <cell r="AZ149">
            <v>1810.96</v>
          </cell>
          <cell r="BA149">
            <v>2235.5300000000002</v>
          </cell>
          <cell r="BB149">
            <v>2430.4899999999998</v>
          </cell>
          <cell r="BC149">
            <v>3678.23</v>
          </cell>
          <cell r="BD149">
            <v>3457.28</v>
          </cell>
          <cell r="BE149">
            <v>4375.75</v>
          </cell>
          <cell r="BF149">
            <v>4977.96</v>
          </cell>
          <cell r="BG149">
            <v>3457.28</v>
          </cell>
          <cell r="BH149">
            <v>3513.6</v>
          </cell>
          <cell r="BI149">
            <v>2430.4899999999998</v>
          </cell>
          <cell r="BJ149">
            <v>2235.5300000000002</v>
          </cell>
          <cell r="BK149">
            <v>1893.27</v>
          </cell>
          <cell r="BL149">
            <v>1641.99</v>
          </cell>
          <cell r="BM149">
            <v>1137.26</v>
          </cell>
          <cell r="BN149">
            <v>812.33</v>
          </cell>
        </row>
        <row r="150">
          <cell r="A150" t="str">
            <v xml:space="preserve">          SEG 5-2 T/L VENDOR ENGG</v>
          </cell>
          <cell r="C150">
            <v>62662.94</v>
          </cell>
          <cell r="E150" t="str">
            <v>17-Sep-08 A</v>
          </cell>
          <cell r="F150">
            <v>40028</v>
          </cell>
          <cell r="G150">
            <v>70</v>
          </cell>
          <cell r="I150">
            <v>0</v>
          </cell>
          <cell r="K150" t="str">
            <v>Budgeted Total Cost</v>
          </cell>
          <cell r="AB150">
            <v>3571.59</v>
          </cell>
          <cell r="AC150">
            <v>32876.120000000003</v>
          </cell>
          <cell r="AD150">
            <v>19658.439999999999</v>
          </cell>
          <cell r="AE150">
            <v>6556.74</v>
          </cell>
        </row>
        <row r="151">
          <cell r="A151" t="str">
            <v xml:space="preserve">            WS01.04.02.31</v>
          </cell>
          <cell r="B151" t="str">
            <v>SEG 5.2 T/L ENG .VENDOR ENGG</v>
          </cell>
          <cell r="C151">
            <v>62662.94</v>
          </cell>
          <cell r="D151" t="str">
            <v>Level of Effort</v>
          </cell>
          <cell r="E151" t="str">
            <v>17-Sep-08 A</v>
          </cell>
          <cell r="F151">
            <v>40028</v>
          </cell>
          <cell r="G151">
            <v>72</v>
          </cell>
          <cell r="H151" t="str">
            <v>B HO 4-11</v>
          </cell>
          <cell r="I151">
            <v>0</v>
          </cell>
          <cell r="J151" t="str">
            <v>Fixed Duration &amp; Units</v>
          </cell>
          <cell r="K151" t="str">
            <v>Budgeted Total Cost</v>
          </cell>
          <cell r="AB151">
            <v>3571.59</v>
          </cell>
          <cell r="AC151">
            <v>32876.120000000003</v>
          </cell>
          <cell r="AD151">
            <v>19658.439999999999</v>
          </cell>
          <cell r="AE151">
            <v>6556.74</v>
          </cell>
        </row>
        <row r="152">
          <cell r="A152" t="str">
            <v xml:space="preserve">          SEG 5-2 T/L EDISON ENGG</v>
          </cell>
          <cell r="C152">
            <v>90981</v>
          </cell>
          <cell r="E152" t="str">
            <v>02-Sep-08 A</v>
          </cell>
          <cell r="F152">
            <v>41257</v>
          </cell>
          <cell r="G152">
            <v>812</v>
          </cell>
          <cell r="I152">
            <v>0</v>
          </cell>
          <cell r="K152" t="str">
            <v>Budgeted Total Cost</v>
          </cell>
          <cell r="AB152">
            <v>591.38</v>
          </cell>
          <cell r="AC152">
            <v>699.69</v>
          </cell>
          <cell r="AD152">
            <v>1083.1099999999999</v>
          </cell>
          <cell r="AE152">
            <v>1330.06</v>
          </cell>
          <cell r="AF152">
            <v>1810.96</v>
          </cell>
          <cell r="AG152">
            <v>1730.81</v>
          </cell>
          <cell r="AH152">
            <v>2430.4899999999998</v>
          </cell>
          <cell r="AI152">
            <v>2701.27</v>
          </cell>
          <cell r="AJ152">
            <v>3457.28</v>
          </cell>
          <cell r="AK152">
            <v>3946.84</v>
          </cell>
          <cell r="AL152">
            <v>5032.12</v>
          </cell>
          <cell r="AM152">
            <v>4161.3</v>
          </cell>
          <cell r="AN152">
            <v>3621.91</v>
          </cell>
          <cell r="AO152">
            <v>3080.36</v>
          </cell>
          <cell r="AP152">
            <v>2320.02</v>
          </cell>
          <cell r="AQ152">
            <v>2203.04</v>
          </cell>
          <cell r="AR152">
            <v>1728.64</v>
          </cell>
          <cell r="AS152">
            <v>1336.55</v>
          </cell>
          <cell r="AT152">
            <v>1245.57</v>
          </cell>
          <cell r="AU152">
            <v>1191.42</v>
          </cell>
          <cell r="AV152">
            <v>1137.26</v>
          </cell>
          <cell r="AW152">
            <v>1191.42</v>
          </cell>
          <cell r="AX152">
            <v>1191.42</v>
          </cell>
          <cell r="AY152">
            <v>1670.15</v>
          </cell>
          <cell r="AZ152">
            <v>1810.96</v>
          </cell>
          <cell r="BA152">
            <v>2235.5300000000002</v>
          </cell>
          <cell r="BB152">
            <v>2430.4899999999998</v>
          </cell>
          <cell r="BC152">
            <v>3678.23</v>
          </cell>
          <cell r="BD152">
            <v>3457.28</v>
          </cell>
          <cell r="BE152">
            <v>4375.75</v>
          </cell>
          <cell r="BF152">
            <v>4977.96</v>
          </cell>
          <cell r="BG152">
            <v>3457.28</v>
          </cell>
          <cell r="BH152">
            <v>3513.6</v>
          </cell>
          <cell r="BI152">
            <v>2430.4899999999998</v>
          </cell>
          <cell r="BJ152">
            <v>2235.5300000000002</v>
          </cell>
          <cell r="BK152">
            <v>1893.27</v>
          </cell>
          <cell r="BL152">
            <v>1641.99</v>
          </cell>
          <cell r="BM152">
            <v>1137.26</v>
          </cell>
          <cell r="BN152">
            <v>812.33</v>
          </cell>
        </row>
        <row r="153">
          <cell r="A153" t="str">
            <v xml:space="preserve">            WS01.04.02.62</v>
          </cell>
          <cell r="B153" t="str">
            <v>SEG 5.2 T/L ENG .EDISON ENGG</v>
          </cell>
          <cell r="C153">
            <v>90981</v>
          </cell>
          <cell r="D153" t="str">
            <v>Level of Effort</v>
          </cell>
          <cell r="E153" t="str">
            <v>02-Sep-08 A</v>
          </cell>
          <cell r="F153">
            <v>41257</v>
          </cell>
          <cell r="G153">
            <v>840</v>
          </cell>
          <cell r="H153" t="str">
            <v>B HO 4-11</v>
          </cell>
          <cell r="I153">
            <v>0</v>
          </cell>
          <cell r="J153" t="str">
            <v>Fixed Duration &amp; Units</v>
          </cell>
          <cell r="K153" t="str">
            <v>Budgeted Total Cost</v>
          </cell>
          <cell r="AB153">
            <v>591.38</v>
          </cell>
          <cell r="AC153">
            <v>699.69</v>
          </cell>
          <cell r="AD153">
            <v>1083.1099999999999</v>
          </cell>
          <cell r="AE153">
            <v>1330.06</v>
          </cell>
          <cell r="AF153">
            <v>1810.96</v>
          </cell>
          <cell r="AG153">
            <v>1730.81</v>
          </cell>
          <cell r="AH153">
            <v>2430.4899999999998</v>
          </cell>
          <cell r="AI153">
            <v>2701.27</v>
          </cell>
          <cell r="AJ153">
            <v>3457.28</v>
          </cell>
          <cell r="AK153">
            <v>3946.84</v>
          </cell>
          <cell r="AL153">
            <v>5032.12</v>
          </cell>
          <cell r="AM153">
            <v>4161.3</v>
          </cell>
          <cell r="AN153">
            <v>3621.91</v>
          </cell>
          <cell r="AO153">
            <v>3080.36</v>
          </cell>
          <cell r="AP153">
            <v>2320.02</v>
          </cell>
          <cell r="AQ153">
            <v>2203.04</v>
          </cell>
          <cell r="AR153">
            <v>1728.64</v>
          </cell>
          <cell r="AS153">
            <v>1336.55</v>
          </cell>
          <cell r="AT153">
            <v>1245.57</v>
          </cell>
          <cell r="AU153">
            <v>1191.42</v>
          </cell>
          <cell r="AV153">
            <v>1137.26</v>
          </cell>
          <cell r="AW153">
            <v>1191.42</v>
          </cell>
          <cell r="AX153">
            <v>1191.42</v>
          </cell>
          <cell r="AY153">
            <v>1670.15</v>
          </cell>
          <cell r="AZ153">
            <v>1810.96</v>
          </cell>
          <cell r="BA153">
            <v>2235.5300000000002</v>
          </cell>
          <cell r="BB153">
            <v>2430.4899999999998</v>
          </cell>
          <cell r="BC153">
            <v>3678.23</v>
          </cell>
          <cell r="BD153">
            <v>3457.28</v>
          </cell>
          <cell r="BE153">
            <v>4375.75</v>
          </cell>
          <cell r="BF153">
            <v>4977.96</v>
          </cell>
          <cell r="BG153">
            <v>3457.28</v>
          </cell>
          <cell r="BH153">
            <v>3513.6</v>
          </cell>
          <cell r="BI153">
            <v>2430.4899999999998</v>
          </cell>
          <cell r="BJ153">
            <v>2235.5300000000002</v>
          </cell>
          <cell r="BK153">
            <v>1893.27</v>
          </cell>
          <cell r="BL153">
            <v>1641.99</v>
          </cell>
          <cell r="BM153">
            <v>1137.26</v>
          </cell>
          <cell r="BN153">
            <v>812.33</v>
          </cell>
        </row>
        <row r="154">
          <cell r="A154" t="str">
            <v xml:space="preserve">        SEG 5-2 T/L PROCUREMENT</v>
          </cell>
          <cell r="C154">
            <v>443076.14</v>
          </cell>
          <cell r="E154" t="str">
            <v>01-Jun-09 A</v>
          </cell>
          <cell r="F154">
            <v>40975</v>
          </cell>
          <cell r="G154">
            <v>693</v>
          </cell>
          <cell r="I154">
            <v>0</v>
          </cell>
          <cell r="K154" t="str">
            <v>Budgeted Total Cost</v>
          </cell>
          <cell r="AU154">
            <v>199234.36</v>
          </cell>
          <cell r="AV154">
            <v>46.84</v>
          </cell>
          <cell r="BH154">
            <v>10012.52</v>
          </cell>
          <cell r="BI154">
            <v>3603.48</v>
          </cell>
          <cell r="BK154">
            <v>152005.54999999999</v>
          </cell>
          <cell r="BL154">
            <v>66269.45</v>
          </cell>
          <cell r="BQ154">
            <v>7139.32</v>
          </cell>
          <cell r="BR154">
            <v>4763.68</v>
          </cell>
        </row>
        <row r="155">
          <cell r="A155" t="str">
            <v xml:space="preserve">          SEG 5-2 T/L TOWER STEEL</v>
          </cell>
          <cell r="C155">
            <v>218275</v>
          </cell>
          <cell r="E155">
            <v>40150</v>
          </cell>
          <cell r="F155">
            <v>40795</v>
          </cell>
          <cell r="G155">
            <v>445</v>
          </cell>
          <cell r="I155">
            <v>0</v>
          </cell>
          <cell r="K155" t="str">
            <v>Budgeted Total Cost</v>
          </cell>
          <cell r="BK155">
            <v>152005.54999999999</v>
          </cell>
          <cell r="BL155">
            <v>66269.45</v>
          </cell>
        </row>
        <row r="156">
          <cell r="A156" t="str">
            <v xml:space="preserve">            WS01.04.03.61</v>
          </cell>
          <cell r="B156" t="str">
            <v>SEG 5.2 PROC .TOWER STEEL</v>
          </cell>
          <cell r="C156">
            <v>218275</v>
          </cell>
          <cell r="D156" t="str">
            <v>WBS Summary</v>
          </cell>
          <cell r="E156">
            <v>40150</v>
          </cell>
          <cell r="F156">
            <v>40795</v>
          </cell>
          <cell r="G156">
            <v>461</v>
          </cell>
          <cell r="H156" t="str">
            <v>B PRO 4-11</v>
          </cell>
          <cell r="I156">
            <v>0</v>
          </cell>
          <cell r="J156" t="str">
            <v>Fixed Duration &amp; Units</v>
          </cell>
          <cell r="K156" t="str">
            <v>Budgeted Total Cost</v>
          </cell>
          <cell r="BK156">
            <v>152005.54999999999</v>
          </cell>
          <cell r="BL156">
            <v>66269.45</v>
          </cell>
        </row>
        <row r="157">
          <cell r="A157" t="str">
            <v xml:space="preserve">          SEG 5-2 T/L CONDUCTORS</v>
          </cell>
          <cell r="C157">
            <v>162123.29999999999</v>
          </cell>
          <cell r="E157">
            <v>40057</v>
          </cell>
          <cell r="F157">
            <v>40301</v>
          </cell>
          <cell r="G157">
            <v>166</v>
          </cell>
          <cell r="I157">
            <v>0</v>
          </cell>
          <cell r="K157" t="str">
            <v>Budgeted Total Cost</v>
          </cell>
          <cell r="AU157">
            <v>162083.70000000001</v>
          </cell>
          <cell r="AV157">
            <v>38.82</v>
          </cell>
        </row>
        <row r="158">
          <cell r="A158" t="str">
            <v xml:space="preserve">            WS01.04.03.72</v>
          </cell>
          <cell r="B158" t="str">
            <v>SEG 5.2 PROC .CONDUCTORS</v>
          </cell>
          <cell r="C158">
            <v>162123.29999999999</v>
          </cell>
          <cell r="D158" t="str">
            <v>WBS Summary</v>
          </cell>
          <cell r="E158">
            <v>40057</v>
          </cell>
          <cell r="F158">
            <v>40301</v>
          </cell>
          <cell r="G158">
            <v>174</v>
          </cell>
          <cell r="H158" t="str">
            <v>B PRO 4-11</v>
          </cell>
          <cell r="I158">
            <v>0</v>
          </cell>
          <cell r="J158" t="str">
            <v>Fixed Duration &amp; Units</v>
          </cell>
          <cell r="K158" t="str">
            <v>Budgeted Total Cost</v>
          </cell>
          <cell r="AU158">
            <v>162083.70000000001</v>
          </cell>
          <cell r="AV158">
            <v>38.82</v>
          </cell>
        </row>
        <row r="159">
          <cell r="A159" t="str">
            <v xml:space="preserve">          SEG 5-2 T/L MISC HARDWARE</v>
          </cell>
          <cell r="C159">
            <v>35645.85</v>
          </cell>
          <cell r="E159">
            <v>40029</v>
          </cell>
          <cell r="F159">
            <v>40301</v>
          </cell>
          <cell r="G159">
            <v>185</v>
          </cell>
          <cell r="I159">
            <v>0</v>
          </cell>
          <cell r="K159" t="str">
            <v>Budgeted Total Cost</v>
          </cell>
          <cell r="AU159">
            <v>35638</v>
          </cell>
          <cell r="AV159">
            <v>7.69</v>
          </cell>
        </row>
        <row r="160">
          <cell r="A160" t="str">
            <v xml:space="preserve">            WS01.04.03.35</v>
          </cell>
          <cell r="B160" t="str">
            <v>SEG 5.2 PROC .MISC HARDWARE</v>
          </cell>
          <cell r="C160">
            <v>35645.85</v>
          </cell>
          <cell r="D160" t="str">
            <v>WBS Summary</v>
          </cell>
          <cell r="E160">
            <v>40029</v>
          </cell>
          <cell r="F160">
            <v>40301</v>
          </cell>
          <cell r="G160">
            <v>193</v>
          </cell>
          <cell r="H160" t="str">
            <v>B PRO 4-11</v>
          </cell>
          <cell r="I160">
            <v>0</v>
          </cell>
          <cell r="J160" t="str">
            <v>Fixed Duration &amp; Units</v>
          </cell>
          <cell r="K160" t="str">
            <v>Budgeted Total Cost</v>
          </cell>
          <cell r="AU160">
            <v>35638</v>
          </cell>
          <cell r="AV160">
            <v>7.69</v>
          </cell>
        </row>
        <row r="161">
          <cell r="A161" t="str">
            <v xml:space="preserve">          SEG 5-2 T/L SHIELD/GROUND CABLE</v>
          </cell>
          <cell r="C161">
            <v>1512.99</v>
          </cell>
          <cell r="E161">
            <v>40029</v>
          </cell>
          <cell r="F161">
            <v>40301</v>
          </cell>
          <cell r="G161">
            <v>185</v>
          </cell>
          <cell r="I161">
            <v>0</v>
          </cell>
          <cell r="K161" t="str">
            <v>Budgeted Total Cost</v>
          </cell>
          <cell r="AU161">
            <v>1512.66</v>
          </cell>
          <cell r="AV161">
            <v>0.33</v>
          </cell>
        </row>
        <row r="162">
          <cell r="A162" t="str">
            <v xml:space="preserve">            WS01.04.03.94</v>
          </cell>
          <cell r="B162" t="str">
            <v>SEG 5.2 PROC .SHIELD/GROUND CABLE</v>
          </cell>
          <cell r="C162">
            <v>1512.99</v>
          </cell>
          <cell r="D162" t="str">
            <v>WBS Summary</v>
          </cell>
          <cell r="E162">
            <v>40029</v>
          </cell>
          <cell r="F162">
            <v>40301</v>
          </cell>
          <cell r="G162">
            <v>193</v>
          </cell>
          <cell r="H162" t="str">
            <v>B PRO 4-11</v>
          </cell>
          <cell r="I162">
            <v>0</v>
          </cell>
          <cell r="J162" t="str">
            <v>Fixed Duration &amp; Units</v>
          </cell>
          <cell r="K162" t="str">
            <v>Budgeted Total Cost</v>
          </cell>
          <cell r="AU162">
            <v>1512.66</v>
          </cell>
          <cell r="AV162">
            <v>0.33</v>
          </cell>
        </row>
        <row r="163">
          <cell r="A163" t="str">
            <v xml:space="preserve">          SEG 5-2 T/L MATERIAL PAMM &amp; SUPPLY EXPENSE</v>
          </cell>
          <cell r="C163">
            <v>13616</v>
          </cell>
          <cell r="E163" t="str">
            <v>01-Jun-09 A</v>
          </cell>
          <cell r="F163">
            <v>40795</v>
          </cell>
          <cell r="G163">
            <v>509</v>
          </cell>
          <cell r="I163">
            <v>0</v>
          </cell>
          <cell r="K163" t="str">
            <v>Budgeted Total Cost</v>
          </cell>
          <cell r="BH163">
            <v>10012.52</v>
          </cell>
          <cell r="BI163">
            <v>3603.48</v>
          </cell>
        </row>
        <row r="164">
          <cell r="A164" t="str">
            <v xml:space="preserve">            WS01.04.03.613</v>
          </cell>
          <cell r="B164" t="str">
            <v>SEG 5.2 PROC .MATERIAL PAMM &amp; SUPPLY EXP</v>
          </cell>
          <cell r="C164">
            <v>13616</v>
          </cell>
          <cell r="D164" t="str">
            <v>WBS Summary</v>
          </cell>
          <cell r="E164" t="str">
            <v>01-Jun-09 A</v>
          </cell>
          <cell r="F164">
            <v>40795</v>
          </cell>
          <cell r="G164">
            <v>529</v>
          </cell>
          <cell r="H164" t="str">
            <v>B PRO 4-11</v>
          </cell>
          <cell r="I164">
            <v>0</v>
          </cell>
          <cell r="J164" t="str">
            <v>Fixed Duration &amp; Units</v>
          </cell>
          <cell r="K164" t="str">
            <v>Budgeted Total Cost</v>
          </cell>
          <cell r="BH164">
            <v>10012.52</v>
          </cell>
          <cell r="BI164">
            <v>3603.48</v>
          </cell>
        </row>
        <row r="165">
          <cell r="A165" t="str">
            <v xml:space="preserve">          SEG 5-2 T/L CIVIL MATERIAL</v>
          </cell>
          <cell r="C165">
            <v>11903</v>
          </cell>
          <cell r="E165">
            <v>40961</v>
          </cell>
          <cell r="F165">
            <v>40975</v>
          </cell>
          <cell r="G165">
            <v>10</v>
          </cell>
          <cell r="I165">
            <v>0</v>
          </cell>
          <cell r="K165" t="str">
            <v>Budgeted Total Cost</v>
          </cell>
          <cell r="BQ165">
            <v>7139.32</v>
          </cell>
          <cell r="BR165">
            <v>4763.68</v>
          </cell>
        </row>
        <row r="166">
          <cell r="A166" t="str">
            <v xml:space="preserve">            WS01.04.03.633</v>
          </cell>
          <cell r="B166" t="str">
            <v>SEG 5.2 PROC .CIVIL MATERIAL</v>
          </cell>
          <cell r="C166">
            <v>11903</v>
          </cell>
          <cell r="D166" t="str">
            <v>WBS Summary</v>
          </cell>
          <cell r="E166">
            <v>40961</v>
          </cell>
          <cell r="F166">
            <v>40975</v>
          </cell>
          <cell r="G166">
            <v>10</v>
          </cell>
          <cell r="H166" t="str">
            <v>B PRO 4-11</v>
          </cell>
          <cell r="I166">
            <v>0</v>
          </cell>
          <cell r="J166" t="str">
            <v>Fixed Duration &amp; Units</v>
          </cell>
          <cell r="K166" t="str">
            <v>Budgeted Total Cost</v>
          </cell>
          <cell r="BQ166">
            <v>7139.32</v>
          </cell>
          <cell r="BR166">
            <v>4763.68</v>
          </cell>
        </row>
        <row r="167">
          <cell r="A167" t="str">
            <v xml:space="preserve">        SEG 5-2 T/L CONSTRUCTION</v>
          </cell>
          <cell r="C167">
            <v>1338485</v>
          </cell>
          <cell r="E167">
            <v>40414</v>
          </cell>
          <cell r="F167">
            <v>41003</v>
          </cell>
          <cell r="G167">
            <v>403</v>
          </cell>
          <cell r="I167">
            <v>0</v>
          </cell>
          <cell r="K167" t="str">
            <v>Budgeted Total Cost</v>
          </cell>
          <cell r="AY167">
            <v>3227.81</v>
          </cell>
          <cell r="AZ167">
            <v>106322.92</v>
          </cell>
          <cell r="BA167">
            <v>55982.13</v>
          </cell>
          <cell r="BB167">
            <v>1952.18</v>
          </cell>
          <cell r="BC167">
            <v>2040.92</v>
          </cell>
          <cell r="BD167">
            <v>1863.45</v>
          </cell>
          <cell r="BE167">
            <v>1774.71</v>
          </cell>
          <cell r="BF167">
            <v>2040.92</v>
          </cell>
          <cell r="BG167">
            <v>1863.45</v>
          </cell>
          <cell r="BH167">
            <v>1952.18</v>
          </cell>
          <cell r="BI167">
            <v>1952.18</v>
          </cell>
          <cell r="BJ167">
            <v>1863.45</v>
          </cell>
          <cell r="BK167">
            <v>2040.92</v>
          </cell>
          <cell r="BL167">
            <v>1952.18</v>
          </cell>
          <cell r="BM167">
            <v>1863.45</v>
          </cell>
          <cell r="BN167">
            <v>1952.18</v>
          </cell>
          <cell r="BO167">
            <v>1952.18</v>
          </cell>
          <cell r="BP167">
            <v>1952.18</v>
          </cell>
          <cell r="BQ167">
            <v>70627.759999999995</v>
          </cell>
          <cell r="BR167">
            <v>1065611.72</v>
          </cell>
          <cell r="BS167">
            <v>7696.09</v>
          </cell>
        </row>
        <row r="168">
          <cell r="A168" t="str">
            <v xml:space="preserve">          SEG 5-2 T/L CONSTRUCTION CONTRACT</v>
          </cell>
          <cell r="C168">
            <v>1338485</v>
          </cell>
          <cell r="E168">
            <v>40414</v>
          </cell>
          <cell r="F168">
            <v>41003</v>
          </cell>
          <cell r="G168">
            <v>403</v>
          </cell>
          <cell r="I168">
            <v>0</v>
          </cell>
          <cell r="K168" t="str">
            <v>Budgeted Total Cost</v>
          </cell>
          <cell r="AY168">
            <v>3227.81</v>
          </cell>
          <cell r="AZ168">
            <v>106322.92</v>
          </cell>
          <cell r="BA168">
            <v>55982.13</v>
          </cell>
          <cell r="BB168">
            <v>1952.18</v>
          </cell>
          <cell r="BC168">
            <v>2040.92</v>
          </cell>
          <cell r="BD168">
            <v>1863.45</v>
          </cell>
          <cell r="BE168">
            <v>1774.71</v>
          </cell>
          <cell r="BF168">
            <v>2040.92</v>
          </cell>
          <cell r="BG168">
            <v>1863.45</v>
          </cell>
          <cell r="BH168">
            <v>1952.18</v>
          </cell>
          <cell r="BI168">
            <v>1952.18</v>
          </cell>
          <cell r="BJ168">
            <v>1863.45</v>
          </cell>
          <cell r="BK168">
            <v>2040.92</v>
          </cell>
          <cell r="BL168">
            <v>1952.18</v>
          </cell>
          <cell r="BM168">
            <v>1863.45</v>
          </cell>
          <cell r="BN168">
            <v>1952.18</v>
          </cell>
          <cell r="BO168">
            <v>1952.18</v>
          </cell>
          <cell r="BP168">
            <v>1952.18</v>
          </cell>
          <cell r="BQ168">
            <v>70627.759999999995</v>
          </cell>
          <cell r="BR168">
            <v>1065611.72</v>
          </cell>
          <cell r="BS168">
            <v>7696.09</v>
          </cell>
        </row>
        <row r="169">
          <cell r="A169" t="str">
            <v xml:space="preserve">            LOE01.04.12.1421</v>
          </cell>
          <cell r="B169" t="str">
            <v>SEG 5.2 CONSTRUCTION (Access Roads)</v>
          </cell>
          <cell r="C169">
            <v>161185</v>
          </cell>
          <cell r="D169" t="str">
            <v>Level of Effort</v>
          </cell>
          <cell r="E169">
            <v>40414</v>
          </cell>
          <cell r="F169">
            <v>40480</v>
          </cell>
          <cell r="G169">
            <v>49</v>
          </cell>
          <cell r="H169" t="str">
            <v>B CON 4-11</v>
          </cell>
          <cell r="I169">
            <v>0</v>
          </cell>
          <cell r="J169" t="str">
            <v>Fixed Duration &amp; Units</v>
          </cell>
          <cell r="K169" t="str">
            <v>Budgeted Total Cost</v>
          </cell>
          <cell r="AY169">
            <v>2695.58</v>
          </cell>
          <cell r="AZ169">
            <v>104370.74</v>
          </cell>
          <cell r="BA169">
            <v>54118.68</v>
          </cell>
        </row>
        <row r="170">
          <cell r="A170" t="str">
            <v xml:space="preserve">            LOE01.04.12.1441</v>
          </cell>
          <cell r="B170" t="str">
            <v>SEG 5.2 CONSTRUCTION (Civil PAMM, Supply, &amp; OH)</v>
          </cell>
          <cell r="C170">
            <v>35583</v>
          </cell>
          <cell r="D170" t="str">
            <v>Level of Effort</v>
          </cell>
          <cell r="E170">
            <v>40414</v>
          </cell>
          <cell r="F170">
            <v>40975</v>
          </cell>
          <cell r="G170">
            <v>401</v>
          </cell>
          <cell r="H170" t="str">
            <v>B CON 4-11</v>
          </cell>
          <cell r="I170">
            <v>0</v>
          </cell>
          <cell r="J170" t="str">
            <v>Fixed Duration &amp; Units</v>
          </cell>
          <cell r="K170" t="str">
            <v>Budgeted Total Cost</v>
          </cell>
          <cell r="AY170">
            <v>532.23</v>
          </cell>
          <cell r="AZ170">
            <v>1952.18</v>
          </cell>
          <cell r="BA170">
            <v>1863.45</v>
          </cell>
          <cell r="BB170">
            <v>1952.18</v>
          </cell>
          <cell r="BC170">
            <v>2040.92</v>
          </cell>
          <cell r="BD170">
            <v>1863.45</v>
          </cell>
          <cell r="BE170">
            <v>1774.71</v>
          </cell>
          <cell r="BF170">
            <v>2040.92</v>
          </cell>
          <cell r="BG170">
            <v>1863.45</v>
          </cell>
          <cell r="BH170">
            <v>1952.18</v>
          </cell>
          <cell r="BI170">
            <v>1952.18</v>
          </cell>
          <cell r="BJ170">
            <v>1863.45</v>
          </cell>
          <cell r="BK170">
            <v>2040.92</v>
          </cell>
          <cell r="BL170">
            <v>1952.18</v>
          </cell>
          <cell r="BM170">
            <v>1863.45</v>
          </cell>
          <cell r="BN170">
            <v>1952.18</v>
          </cell>
          <cell r="BO170">
            <v>1952.18</v>
          </cell>
          <cell r="BP170">
            <v>1952.18</v>
          </cell>
          <cell r="BQ170">
            <v>1863.45</v>
          </cell>
          <cell r="BR170">
            <v>355.13</v>
          </cell>
        </row>
        <row r="171">
          <cell r="A171" t="str">
            <v xml:space="preserve">            LOE01.04.12.1411</v>
          </cell>
          <cell r="B171" t="str">
            <v>SEG 5.2 CONSTRUCTION (Foundations)</v>
          </cell>
          <cell r="C171">
            <v>114647</v>
          </cell>
          <cell r="D171" t="str">
            <v>Level of Effort</v>
          </cell>
          <cell r="E171">
            <v>40961</v>
          </cell>
          <cell r="F171">
            <v>40975</v>
          </cell>
          <cell r="G171">
            <v>10</v>
          </cell>
          <cell r="H171" t="str">
            <v>B CON 4-11</v>
          </cell>
          <cell r="I171">
            <v>0</v>
          </cell>
          <cell r="J171" t="str">
            <v>Fixed Duration &amp; Units</v>
          </cell>
          <cell r="K171" t="str">
            <v>Budgeted Total Cost</v>
          </cell>
          <cell r="BQ171">
            <v>68764.320000000007</v>
          </cell>
          <cell r="BR171">
            <v>45882.68</v>
          </cell>
        </row>
        <row r="172">
          <cell r="A172" t="str">
            <v xml:space="preserve">            LOE01.04.12.1381</v>
          </cell>
          <cell r="B172" t="str">
            <v>SEG 5.2 CONSTRUCTION (Towers)</v>
          </cell>
          <cell r="C172">
            <v>453108</v>
          </cell>
          <cell r="D172" t="str">
            <v>Level of Effort</v>
          </cell>
          <cell r="E172">
            <v>40975</v>
          </cell>
          <cell r="F172">
            <v>40989</v>
          </cell>
          <cell r="G172">
            <v>10</v>
          </cell>
          <cell r="H172" t="str">
            <v>B CON 4-11</v>
          </cell>
          <cell r="I172">
            <v>0</v>
          </cell>
          <cell r="J172" t="str">
            <v>Fixed Duration &amp; Units</v>
          </cell>
          <cell r="K172" t="str">
            <v>Budgeted Total Cost</v>
          </cell>
          <cell r="BR172">
            <v>453108</v>
          </cell>
        </row>
        <row r="173">
          <cell r="A173" t="str">
            <v xml:space="preserve">            LOE01.04.12.1431</v>
          </cell>
          <cell r="B173" t="str">
            <v>SEG 5.2 CONSTRUCTION (Electrical PAMM, Supply, &amp; OH)</v>
          </cell>
          <cell r="C173">
            <v>117353</v>
          </cell>
          <cell r="D173" t="str">
            <v>Level of Effort</v>
          </cell>
          <cell r="E173">
            <v>40975</v>
          </cell>
          <cell r="F173">
            <v>40991</v>
          </cell>
          <cell r="G173">
            <v>12</v>
          </cell>
          <cell r="H173" t="str">
            <v>B CON 4-11</v>
          </cell>
          <cell r="I173">
            <v>0</v>
          </cell>
          <cell r="J173" t="str">
            <v>Fixed Duration &amp; Units</v>
          </cell>
          <cell r="K173" t="str">
            <v>Budgeted Total Cost</v>
          </cell>
          <cell r="BR173">
            <v>117353</v>
          </cell>
        </row>
        <row r="174">
          <cell r="A174" t="str">
            <v xml:space="preserve">            LOE01.04.12.1391</v>
          </cell>
          <cell r="B174" t="str">
            <v>SEG 5.2 CONSTRUCTION (Wires)</v>
          </cell>
          <cell r="C174">
            <v>265005</v>
          </cell>
          <cell r="D174" t="str">
            <v>Level of Effort</v>
          </cell>
          <cell r="E174">
            <v>40989</v>
          </cell>
          <cell r="F174">
            <v>40991</v>
          </cell>
          <cell r="G174">
            <v>2</v>
          </cell>
          <cell r="H174" t="str">
            <v>B CON 4-11</v>
          </cell>
          <cell r="I174">
            <v>0</v>
          </cell>
          <cell r="J174" t="str">
            <v>Fixed Duration &amp; Units</v>
          </cell>
          <cell r="K174" t="str">
            <v>Budgeted Total Cost</v>
          </cell>
          <cell r="BR174">
            <v>265005</v>
          </cell>
        </row>
        <row r="175">
          <cell r="A175" t="str">
            <v xml:space="preserve">            LOE01.04.12.1401</v>
          </cell>
          <cell r="B175" t="str">
            <v>SEG 5.2 CONSTRUCTION (Removal)</v>
          </cell>
          <cell r="C175">
            <v>191604</v>
          </cell>
          <cell r="D175" t="str">
            <v>Level of Effort</v>
          </cell>
          <cell r="E175">
            <v>40989</v>
          </cell>
          <cell r="F175">
            <v>41003</v>
          </cell>
          <cell r="G175">
            <v>10</v>
          </cell>
          <cell r="H175" t="str">
            <v>B CON 4-11</v>
          </cell>
          <cell r="I175">
            <v>0</v>
          </cell>
          <cell r="J175" t="str">
            <v>Fixed Duration &amp; Units</v>
          </cell>
          <cell r="K175" t="str">
            <v>Budgeted Total Cost</v>
          </cell>
          <cell r="BR175">
            <v>183907.91</v>
          </cell>
          <cell r="BS175">
            <v>7696.09</v>
          </cell>
        </row>
        <row r="176">
          <cell r="A176" t="str">
            <v xml:space="preserve">        SEG 5-2 T/L CONTINGENCY</v>
          </cell>
          <cell r="C176">
            <v>712296</v>
          </cell>
          <cell r="E176" t="str">
            <v>01-May-07 A</v>
          </cell>
          <cell r="F176">
            <v>41194</v>
          </cell>
          <cell r="G176">
            <v>645</v>
          </cell>
          <cell r="I176">
            <v>0</v>
          </cell>
          <cell r="K176" t="str">
            <v>Budgeted Total Cost</v>
          </cell>
          <cell r="L176">
            <v>712278.8</v>
          </cell>
        </row>
        <row r="177">
          <cell r="A177" t="str">
            <v xml:space="preserve">          SEG 5-2 CONTINGENCY</v>
          </cell>
          <cell r="C177">
            <v>712296</v>
          </cell>
          <cell r="E177" t="str">
            <v>01-May-07 A</v>
          </cell>
          <cell r="F177">
            <v>41194</v>
          </cell>
          <cell r="G177">
            <v>645</v>
          </cell>
          <cell r="I177">
            <v>0</v>
          </cell>
          <cell r="K177" t="str">
            <v>Budgeted Total Cost</v>
          </cell>
          <cell r="L177">
            <v>712278.8</v>
          </cell>
        </row>
        <row r="178">
          <cell r="A178" t="str">
            <v xml:space="preserve">            WS01.04.11.71</v>
          </cell>
          <cell r="B178" t="str">
            <v>SEG 5.2 CONTINGENCY .CONTINGENCY</v>
          </cell>
          <cell r="C178">
            <v>712296</v>
          </cell>
          <cell r="D178" t="str">
            <v>Level of Effort</v>
          </cell>
          <cell r="E178" t="str">
            <v>01-May-07 A</v>
          </cell>
          <cell r="F178">
            <v>41194</v>
          </cell>
          <cell r="G178">
            <v>666</v>
          </cell>
          <cell r="H178" t="str">
            <v>B CONT 4-11</v>
          </cell>
          <cell r="I178">
            <v>0</v>
          </cell>
          <cell r="J178" t="str">
            <v>Fixed Duration &amp; Units</v>
          </cell>
          <cell r="K178" t="str">
            <v>Budgeted Total Cost</v>
          </cell>
          <cell r="L178">
            <v>712278.8</v>
          </cell>
        </row>
        <row r="179">
          <cell r="A179" t="str">
            <v xml:space="preserve">        SEG 5-2 T/L HOME OFFICE</v>
          </cell>
          <cell r="C179">
            <v>290719</v>
          </cell>
          <cell r="E179" t="str">
            <v>01-May-07 A</v>
          </cell>
          <cell r="F179">
            <v>41194</v>
          </cell>
          <cell r="G179">
            <v>1374</v>
          </cell>
          <cell r="I179">
            <v>0</v>
          </cell>
          <cell r="K179" t="str">
            <v>Budgeted Total Cost</v>
          </cell>
          <cell r="L179">
            <v>336.05</v>
          </cell>
          <cell r="M179">
            <v>306.82</v>
          </cell>
          <cell r="N179">
            <v>321.43</v>
          </cell>
          <cell r="O179">
            <v>501.98</v>
          </cell>
          <cell r="P179">
            <v>440.04</v>
          </cell>
          <cell r="Q179">
            <v>506.04</v>
          </cell>
          <cell r="R179">
            <v>870.23</v>
          </cell>
          <cell r="S179">
            <v>850.07</v>
          </cell>
          <cell r="T179">
            <v>931.03</v>
          </cell>
          <cell r="U179">
            <v>1350.64</v>
          </cell>
          <cell r="V179">
            <v>1354.71</v>
          </cell>
          <cell r="W179">
            <v>1339.6</v>
          </cell>
          <cell r="X179">
            <v>1865.85</v>
          </cell>
          <cell r="Y179">
            <v>1899.57</v>
          </cell>
          <cell r="Z179">
            <v>2080.48</v>
          </cell>
          <cell r="AA179">
            <v>1872.96</v>
          </cell>
          <cell r="AB179">
            <v>1954</v>
          </cell>
          <cell r="AC179">
            <v>2042.82</v>
          </cell>
          <cell r="AD179">
            <v>1341.77</v>
          </cell>
          <cell r="AE179">
            <v>1362.84</v>
          </cell>
          <cell r="AF179">
            <v>1303.58</v>
          </cell>
          <cell r="AG179">
            <v>809.02</v>
          </cell>
          <cell r="AH179">
            <v>672.39</v>
          </cell>
          <cell r="AI179">
            <v>650.41999999999996</v>
          </cell>
          <cell r="AJ179">
            <v>406.51</v>
          </cell>
          <cell r="AK179">
            <v>243.91</v>
          </cell>
          <cell r="AL179">
            <v>254.99</v>
          </cell>
          <cell r="AM179">
            <v>151.15</v>
          </cell>
          <cell r="AN179">
            <v>81.3</v>
          </cell>
          <cell r="AO179">
            <v>81.3</v>
          </cell>
          <cell r="AP179">
            <v>42.5</v>
          </cell>
          <cell r="AY179">
            <v>281.83999999999997</v>
          </cell>
          <cell r="AZ179">
            <v>1033.76</v>
          </cell>
          <cell r="BA179">
            <v>986.77</v>
          </cell>
          <cell r="BB179">
            <v>2456.16</v>
          </cell>
          <cell r="BC179">
            <v>3242.25</v>
          </cell>
          <cell r="BD179">
            <v>3729.27</v>
          </cell>
          <cell r="BE179">
            <v>7518.26</v>
          </cell>
          <cell r="BF179">
            <v>8646</v>
          </cell>
          <cell r="BG179">
            <v>11647.33</v>
          </cell>
          <cell r="BH179">
            <v>15506.41</v>
          </cell>
          <cell r="BI179">
            <v>15506.41</v>
          </cell>
          <cell r="BJ179">
            <v>22525.8</v>
          </cell>
          <cell r="BK179">
            <v>24857.25</v>
          </cell>
          <cell r="BL179">
            <v>23776.5</v>
          </cell>
          <cell r="BM179">
            <v>22695.75</v>
          </cell>
          <cell r="BN179">
            <v>23776.5</v>
          </cell>
          <cell r="BO179">
            <v>16700.72</v>
          </cell>
          <cell r="BP179">
            <v>15506.41</v>
          </cell>
          <cell r="BQ179">
            <v>12841.05</v>
          </cell>
          <cell r="BR179">
            <v>8270.09</v>
          </cell>
          <cell r="BS179">
            <v>7894.17</v>
          </cell>
          <cell r="BT179">
            <v>4863.8599999999997</v>
          </cell>
          <cell r="BU179">
            <v>2960.31</v>
          </cell>
          <cell r="BV179">
            <v>2797.22</v>
          </cell>
          <cell r="BW179">
            <v>1080.75</v>
          </cell>
          <cell r="BX179">
            <v>939.78</v>
          </cell>
          <cell r="BY179">
            <v>452.37</v>
          </cell>
        </row>
        <row r="180">
          <cell r="A180" t="str">
            <v xml:space="preserve">          SEG 5-2 HOME OFFICE</v>
          </cell>
          <cell r="C180">
            <v>290719</v>
          </cell>
          <cell r="E180" t="str">
            <v>01-May-07 A</v>
          </cell>
          <cell r="F180">
            <v>41194</v>
          </cell>
          <cell r="G180">
            <v>1374</v>
          </cell>
          <cell r="I180">
            <v>0</v>
          </cell>
          <cell r="K180" t="str">
            <v>Budgeted Total Cost</v>
          </cell>
          <cell r="L180">
            <v>336.05</v>
          </cell>
          <cell r="M180">
            <v>306.82</v>
          </cell>
          <cell r="N180">
            <v>321.43</v>
          </cell>
          <cell r="O180">
            <v>501.98</v>
          </cell>
          <cell r="P180">
            <v>440.04</v>
          </cell>
          <cell r="Q180">
            <v>506.04</v>
          </cell>
          <cell r="R180">
            <v>870.23</v>
          </cell>
          <cell r="S180">
            <v>850.07</v>
          </cell>
          <cell r="T180">
            <v>931.03</v>
          </cell>
          <cell r="U180">
            <v>1350.64</v>
          </cell>
          <cell r="V180">
            <v>1354.71</v>
          </cell>
          <cell r="W180">
            <v>1339.6</v>
          </cell>
          <cell r="X180">
            <v>1865.85</v>
          </cell>
          <cell r="Y180">
            <v>1899.57</v>
          </cell>
          <cell r="Z180">
            <v>2080.48</v>
          </cell>
          <cell r="AA180">
            <v>1872.96</v>
          </cell>
          <cell r="AB180">
            <v>1954</v>
          </cell>
          <cell r="AC180">
            <v>2042.82</v>
          </cell>
          <cell r="AD180">
            <v>1341.77</v>
          </cell>
          <cell r="AE180">
            <v>1362.84</v>
          </cell>
          <cell r="AF180">
            <v>1303.58</v>
          </cell>
          <cell r="AG180">
            <v>809.02</v>
          </cell>
          <cell r="AH180">
            <v>672.39</v>
          </cell>
          <cell r="AI180">
            <v>650.41999999999996</v>
          </cell>
          <cell r="AJ180">
            <v>406.51</v>
          </cell>
          <cell r="AK180">
            <v>243.91</v>
          </cell>
          <cell r="AL180">
            <v>254.99</v>
          </cell>
          <cell r="AM180">
            <v>151.15</v>
          </cell>
          <cell r="AN180">
            <v>81.3</v>
          </cell>
          <cell r="AO180">
            <v>81.3</v>
          </cell>
          <cell r="AP180">
            <v>42.5</v>
          </cell>
          <cell r="AY180">
            <v>281.83999999999997</v>
          </cell>
          <cell r="AZ180">
            <v>1033.76</v>
          </cell>
          <cell r="BA180">
            <v>986.77</v>
          </cell>
          <cell r="BB180">
            <v>2456.16</v>
          </cell>
          <cell r="BC180">
            <v>3242.25</v>
          </cell>
          <cell r="BD180">
            <v>3729.27</v>
          </cell>
          <cell r="BE180">
            <v>7518.26</v>
          </cell>
          <cell r="BF180">
            <v>8646</v>
          </cell>
          <cell r="BG180">
            <v>11647.33</v>
          </cell>
          <cell r="BH180">
            <v>15506.41</v>
          </cell>
          <cell r="BI180">
            <v>15506.41</v>
          </cell>
          <cell r="BJ180">
            <v>22525.8</v>
          </cell>
          <cell r="BK180">
            <v>24857.25</v>
          </cell>
          <cell r="BL180">
            <v>23776.5</v>
          </cell>
          <cell r="BM180">
            <v>22695.75</v>
          </cell>
          <cell r="BN180">
            <v>23776.5</v>
          </cell>
          <cell r="BO180">
            <v>16700.72</v>
          </cell>
          <cell r="BP180">
            <v>15506.41</v>
          </cell>
          <cell r="BQ180">
            <v>12841.05</v>
          </cell>
          <cell r="BR180">
            <v>8270.09</v>
          </cell>
          <cell r="BS180">
            <v>7894.17</v>
          </cell>
          <cell r="BT180">
            <v>4863.8599999999997</v>
          </cell>
          <cell r="BU180">
            <v>2960.31</v>
          </cell>
          <cell r="BV180">
            <v>2797.22</v>
          </cell>
          <cell r="BW180">
            <v>1080.75</v>
          </cell>
          <cell r="BX180">
            <v>939.78</v>
          </cell>
          <cell r="BY180">
            <v>452.37</v>
          </cell>
        </row>
        <row r="181">
          <cell r="A181" t="str">
            <v xml:space="preserve">            LOE01.04.12.71</v>
          </cell>
          <cell r="B181" t="str">
            <v>SEG 5.2 HOME OFFICE (Owner's Agent, Proj. Mgr., Proj. Admin., B&amp;A, Cost Sched., Non-TDBU Support, Other)</v>
          </cell>
          <cell r="C181">
            <v>24594</v>
          </cell>
          <cell r="D181" t="str">
            <v>Level of Effort</v>
          </cell>
          <cell r="E181" t="str">
            <v>01-May-07 A</v>
          </cell>
          <cell r="F181">
            <v>41194</v>
          </cell>
          <cell r="G181">
            <v>666</v>
          </cell>
          <cell r="H181" t="str">
            <v>B HO 4-11</v>
          </cell>
          <cell r="I181">
            <v>0</v>
          </cell>
          <cell r="J181" t="str">
            <v>Fixed Duration &amp; Units</v>
          </cell>
          <cell r="K181" t="str">
            <v>Budgeted Total Cost</v>
          </cell>
          <cell r="L181">
            <v>85</v>
          </cell>
          <cell r="M181">
            <v>77.61</v>
          </cell>
          <cell r="N181">
            <v>81.3</v>
          </cell>
          <cell r="O181">
            <v>250.93</v>
          </cell>
          <cell r="P181">
            <v>221.73</v>
          </cell>
          <cell r="Q181">
            <v>254.99</v>
          </cell>
          <cell r="R181">
            <v>630.09</v>
          </cell>
          <cell r="S181">
            <v>620.86</v>
          </cell>
          <cell r="T181">
            <v>679.98</v>
          </cell>
          <cell r="U181">
            <v>1121.42</v>
          </cell>
          <cell r="V181">
            <v>1164.0999999999999</v>
          </cell>
          <cell r="W181">
            <v>1219.54</v>
          </cell>
          <cell r="X181">
            <v>1745.79</v>
          </cell>
          <cell r="Y181">
            <v>1784.96</v>
          </cell>
          <cell r="Z181">
            <v>1954.96</v>
          </cell>
          <cell r="AA181">
            <v>1784.96</v>
          </cell>
          <cell r="AB181">
            <v>1869.96</v>
          </cell>
          <cell r="AC181">
            <v>1954.96</v>
          </cell>
          <cell r="AD181">
            <v>1265.3599999999999</v>
          </cell>
          <cell r="AE181">
            <v>1274.97</v>
          </cell>
          <cell r="AF181">
            <v>1219.54</v>
          </cell>
          <cell r="AG181">
            <v>768.49</v>
          </cell>
          <cell r="AH181">
            <v>650.41999999999996</v>
          </cell>
          <cell r="AI181">
            <v>650.41999999999996</v>
          </cell>
          <cell r="AJ181">
            <v>406.51</v>
          </cell>
          <cell r="AK181">
            <v>243.91</v>
          </cell>
          <cell r="AL181">
            <v>254.99</v>
          </cell>
          <cell r="AM181">
            <v>151.15</v>
          </cell>
          <cell r="AN181">
            <v>81.3</v>
          </cell>
          <cell r="AO181">
            <v>81.3</v>
          </cell>
          <cell r="AP181">
            <v>42.5</v>
          </cell>
        </row>
        <row r="182">
          <cell r="A182" t="str">
            <v xml:space="preserve">            LOE01.04.12.511</v>
          </cell>
          <cell r="B182" t="str">
            <v>SEG 5.2 HOME OFFICE (Estimating, Protection Studies)</v>
          </cell>
          <cell r="C182">
            <v>3632</v>
          </cell>
          <cell r="D182" t="str">
            <v>Level of Effort</v>
          </cell>
          <cell r="E182" t="str">
            <v>01-May-07 A</v>
          </cell>
          <cell r="F182">
            <v>41194</v>
          </cell>
          <cell r="G182">
            <v>666</v>
          </cell>
          <cell r="H182" t="str">
            <v>B HO 4-11</v>
          </cell>
          <cell r="I182">
            <v>0</v>
          </cell>
          <cell r="J182" t="str">
            <v>Fixed Duration &amp; Units</v>
          </cell>
          <cell r="K182" t="str">
            <v>Budgeted Total Cost</v>
          </cell>
          <cell r="L182">
            <v>251.05</v>
          </cell>
          <cell r="M182">
            <v>229.22</v>
          </cell>
          <cell r="N182">
            <v>240.13</v>
          </cell>
          <cell r="O182">
            <v>251.05</v>
          </cell>
          <cell r="P182">
            <v>218.3</v>
          </cell>
          <cell r="Q182">
            <v>251.05</v>
          </cell>
          <cell r="R182">
            <v>240.13</v>
          </cell>
          <cell r="S182">
            <v>229.22</v>
          </cell>
          <cell r="T182">
            <v>251.05</v>
          </cell>
          <cell r="U182">
            <v>229.22</v>
          </cell>
          <cell r="V182">
            <v>190.6</v>
          </cell>
          <cell r="W182">
            <v>120.07</v>
          </cell>
          <cell r="X182">
            <v>120.07</v>
          </cell>
          <cell r="Y182">
            <v>114.61</v>
          </cell>
          <cell r="Z182">
            <v>125.52</v>
          </cell>
          <cell r="AA182">
            <v>88</v>
          </cell>
          <cell r="AB182">
            <v>84.05</v>
          </cell>
          <cell r="AC182">
            <v>87.87</v>
          </cell>
          <cell r="AD182">
            <v>76.41</v>
          </cell>
          <cell r="AE182">
            <v>87.87</v>
          </cell>
          <cell r="AF182">
            <v>84.05</v>
          </cell>
          <cell r="AG182">
            <v>40.520000000000003</v>
          </cell>
          <cell r="AH182">
            <v>21.97</v>
          </cell>
        </row>
        <row r="183">
          <cell r="A183" t="str">
            <v xml:space="preserve">            LOE01.04.12.501</v>
          </cell>
          <cell r="B183" t="str">
            <v>HOME OFFICE (Proj. Mgmt. &amp; Inspection)</v>
          </cell>
          <cell r="C183">
            <v>262493</v>
          </cell>
          <cell r="D183" t="str">
            <v>Level of Effort</v>
          </cell>
          <cell r="E183">
            <v>40414</v>
          </cell>
          <cell r="F183">
            <v>41194</v>
          </cell>
          <cell r="G183">
            <v>559</v>
          </cell>
          <cell r="H183" t="str">
            <v>B HO 4-11</v>
          </cell>
          <cell r="I183">
            <v>0</v>
          </cell>
          <cell r="J183" t="str">
            <v>Fixed Duration &amp; Units</v>
          </cell>
          <cell r="K183" t="str">
            <v>Budgeted Total Cost</v>
          </cell>
          <cell r="AY183">
            <v>281.83999999999997</v>
          </cell>
          <cell r="AZ183">
            <v>1033.76</v>
          </cell>
          <cell r="BA183">
            <v>986.77</v>
          </cell>
          <cell r="BB183">
            <v>2456.16</v>
          </cell>
          <cell r="BC183">
            <v>3242.25</v>
          </cell>
          <cell r="BD183">
            <v>3729.27</v>
          </cell>
          <cell r="BE183">
            <v>7518.26</v>
          </cell>
          <cell r="BF183">
            <v>8646</v>
          </cell>
          <cell r="BG183">
            <v>11647.33</v>
          </cell>
          <cell r="BH183">
            <v>15506.41</v>
          </cell>
          <cell r="BI183">
            <v>15506.41</v>
          </cell>
          <cell r="BJ183">
            <v>22525.8</v>
          </cell>
          <cell r="BK183">
            <v>24857.25</v>
          </cell>
          <cell r="BL183">
            <v>23776.5</v>
          </cell>
          <cell r="BM183">
            <v>22695.75</v>
          </cell>
          <cell r="BN183">
            <v>23776.5</v>
          </cell>
          <cell r="BO183">
            <v>16700.72</v>
          </cell>
          <cell r="BP183">
            <v>15506.41</v>
          </cell>
          <cell r="BQ183">
            <v>12841.05</v>
          </cell>
          <cell r="BR183">
            <v>8270.09</v>
          </cell>
          <cell r="BS183">
            <v>7894.17</v>
          </cell>
          <cell r="BT183">
            <v>4863.8599999999997</v>
          </cell>
          <cell r="BU183">
            <v>2960.31</v>
          </cell>
          <cell r="BV183">
            <v>2797.22</v>
          </cell>
          <cell r="BW183">
            <v>1080.75</v>
          </cell>
          <cell r="BX183">
            <v>939.78</v>
          </cell>
          <cell r="BY183">
            <v>452.37</v>
          </cell>
        </row>
        <row r="184">
          <cell r="A184" t="str">
            <v xml:space="preserve">      SEG 5-3 - ANT/VIN #2 500kV</v>
          </cell>
          <cell r="C184">
            <v>62763886.920000002</v>
          </cell>
          <cell r="E184" t="str">
            <v>01-May-07 A</v>
          </cell>
          <cell r="F184">
            <v>41257</v>
          </cell>
          <cell r="G184">
            <v>1889</v>
          </cell>
          <cell r="I184">
            <v>0</v>
          </cell>
          <cell r="K184" t="str">
            <v>Budgeted Total Cost</v>
          </cell>
          <cell r="L184">
            <v>303077.09000000003</v>
          </cell>
          <cell r="M184">
            <v>375684.19</v>
          </cell>
          <cell r="N184">
            <v>588245.71</v>
          </cell>
          <cell r="O184">
            <v>858365.54</v>
          </cell>
          <cell r="P184">
            <v>1087143.77</v>
          </cell>
          <cell r="Q184">
            <v>1618557.37</v>
          </cell>
          <cell r="R184">
            <v>1272293.55</v>
          </cell>
          <cell r="S184">
            <v>866866.26</v>
          </cell>
          <cell r="T184">
            <v>745630.04</v>
          </cell>
          <cell r="U184">
            <v>563825.15</v>
          </cell>
          <cell r="V184">
            <v>578702.9</v>
          </cell>
          <cell r="W184">
            <v>606263.4</v>
          </cell>
          <cell r="X184">
            <v>849070.51</v>
          </cell>
          <cell r="Y184">
            <v>1035949.6</v>
          </cell>
          <cell r="Z184">
            <v>1488181.4</v>
          </cell>
          <cell r="AA184">
            <v>1728204.99</v>
          </cell>
          <cell r="AB184">
            <v>1597320.86</v>
          </cell>
          <cell r="AC184">
            <v>1277010.71</v>
          </cell>
          <cell r="AD184">
            <v>840232.29</v>
          </cell>
          <cell r="AE184">
            <v>740435.36</v>
          </cell>
          <cell r="AF184">
            <v>364934.53</v>
          </cell>
          <cell r="AG184">
            <v>201638.22</v>
          </cell>
          <cell r="AH184">
            <v>204199.86</v>
          </cell>
          <cell r="AI184">
            <v>186584.95999999999</v>
          </cell>
          <cell r="AJ184">
            <v>169074.3</v>
          </cell>
          <cell r="AK184">
            <v>157301.81</v>
          </cell>
          <cell r="AL184">
            <v>170443.49</v>
          </cell>
          <cell r="AM184">
            <v>131951.46</v>
          </cell>
          <cell r="AN184">
            <v>114745.37</v>
          </cell>
          <cell r="AO184">
            <v>100774.3</v>
          </cell>
          <cell r="AP184">
            <v>74831.66</v>
          </cell>
          <cell r="AQ184">
            <v>75561.490000000005</v>
          </cell>
          <cell r="AR184">
            <v>65268.75</v>
          </cell>
          <cell r="AS184">
            <v>53222.82</v>
          </cell>
          <cell r="AT184">
            <v>55654.18</v>
          </cell>
          <cell r="AU184">
            <v>5837381.7999999998</v>
          </cell>
          <cell r="AV184">
            <v>61301.47</v>
          </cell>
          <cell r="AW184">
            <v>62794.400000000001</v>
          </cell>
          <cell r="AX184">
            <v>62794.400000000001</v>
          </cell>
          <cell r="AY184">
            <v>118577.29</v>
          </cell>
          <cell r="AZ184">
            <v>667600.56999999995</v>
          </cell>
          <cell r="BA184">
            <v>650210.99</v>
          </cell>
          <cell r="BB184">
            <v>893342.38</v>
          </cell>
          <cell r="BC184">
            <v>487114.42</v>
          </cell>
          <cell r="BD184">
            <v>464217.67</v>
          </cell>
          <cell r="BE184">
            <v>487743.67</v>
          </cell>
          <cell r="BF184">
            <v>2471256.88</v>
          </cell>
          <cell r="BG184">
            <v>3849989.67</v>
          </cell>
          <cell r="BH184">
            <v>3881269.07</v>
          </cell>
          <cell r="BI184">
            <v>3059622.65</v>
          </cell>
          <cell r="BJ184">
            <v>2683985.7799999998</v>
          </cell>
          <cell r="BK184">
            <v>7058104.5499999998</v>
          </cell>
          <cell r="BL184">
            <v>5411137.1399999997</v>
          </cell>
          <cell r="BM184">
            <v>1269583.51</v>
          </cell>
          <cell r="BN184">
            <v>1305700.17</v>
          </cell>
          <cell r="BO184">
            <v>427147.95</v>
          </cell>
          <cell r="BP184">
            <v>30914.17</v>
          </cell>
          <cell r="BQ184">
            <v>18215.5</v>
          </cell>
          <cell r="BR184">
            <v>19082.91</v>
          </cell>
          <cell r="BS184">
            <v>18215.5</v>
          </cell>
          <cell r="BT184">
            <v>19950.3</v>
          </cell>
          <cell r="BU184">
            <v>18215.47</v>
          </cell>
          <cell r="BV184">
            <v>19082.88</v>
          </cell>
          <cell r="BW184">
            <v>19950.28</v>
          </cell>
          <cell r="BX184">
            <v>17348.04</v>
          </cell>
          <cell r="BY184">
            <v>19950.23</v>
          </cell>
          <cell r="BZ184">
            <v>19082.830000000002</v>
          </cell>
          <cell r="CA184">
            <v>18187.669999999998</v>
          </cell>
          <cell r="CB184">
            <v>15162.17</v>
          </cell>
          <cell r="CC184">
            <v>13184.49</v>
          </cell>
          <cell r="CD184">
            <v>13843.72</v>
          </cell>
          <cell r="CE184">
            <v>13087.31</v>
          </cell>
          <cell r="CF184">
            <v>9975.1299999999992</v>
          </cell>
          <cell r="CG184">
            <v>8674.0300000000007</v>
          </cell>
          <cell r="CH184">
            <v>9975.1299999999992</v>
          </cell>
          <cell r="CI184">
            <v>8290.56</v>
          </cell>
          <cell r="CJ184">
            <v>7286.18</v>
          </cell>
          <cell r="CK184">
            <v>7980.11</v>
          </cell>
          <cell r="CL184">
            <v>7286.18</v>
          </cell>
          <cell r="CM184">
            <v>5762.63</v>
          </cell>
          <cell r="CN184">
            <v>5985.08</v>
          </cell>
          <cell r="CO184">
            <v>5204.42</v>
          </cell>
          <cell r="CP184">
            <v>5266.59</v>
          </cell>
          <cell r="CQ184">
            <v>4961.55</v>
          </cell>
          <cell r="CR184">
            <v>4961.55</v>
          </cell>
          <cell r="CS184">
            <v>4736.0200000000004</v>
          </cell>
          <cell r="CT184">
            <v>4466.1499999999996</v>
          </cell>
          <cell r="CU184">
            <v>3643.1</v>
          </cell>
          <cell r="CV184">
            <v>3816.58</v>
          </cell>
          <cell r="CW184">
            <v>3990.06</v>
          </cell>
          <cell r="CX184">
            <v>0.72</v>
          </cell>
        </row>
        <row r="185">
          <cell r="A185" t="str">
            <v xml:space="preserve">        SEG 5-3 T/L ENGINEERING</v>
          </cell>
          <cell r="C185">
            <v>3236943.92</v>
          </cell>
          <cell r="E185" t="str">
            <v>02-Sep-08 A</v>
          </cell>
          <cell r="F185">
            <v>41257</v>
          </cell>
          <cell r="G185">
            <v>1552</v>
          </cell>
          <cell r="I185">
            <v>0</v>
          </cell>
          <cell r="K185" t="str">
            <v>Budgeted Total Cost</v>
          </cell>
          <cell r="AB185">
            <v>13934.94</v>
          </cell>
          <cell r="AC185">
            <v>19027.66</v>
          </cell>
          <cell r="AD185">
            <v>26206.25</v>
          </cell>
          <cell r="AE185">
            <v>31856.52</v>
          </cell>
          <cell r="AF185">
            <v>45329.83</v>
          </cell>
          <cell r="AG185">
            <v>43898.28</v>
          </cell>
          <cell r="AH185">
            <v>59005.279999999999</v>
          </cell>
          <cell r="AI185">
            <v>64834.51</v>
          </cell>
          <cell r="AJ185">
            <v>84204.08</v>
          </cell>
          <cell r="AK185">
            <v>94826.61</v>
          </cell>
          <cell r="AL185">
            <v>117572.63</v>
          </cell>
          <cell r="AM185">
            <v>100313.05</v>
          </cell>
          <cell r="AN185">
            <v>92793.68</v>
          </cell>
          <cell r="AO185">
            <v>81772.320000000007</v>
          </cell>
          <cell r="AP185">
            <v>65430.93</v>
          </cell>
          <cell r="AQ185">
            <v>72027.97</v>
          </cell>
          <cell r="AR185">
            <v>62503.39</v>
          </cell>
          <cell r="AS185">
            <v>53222.82</v>
          </cell>
          <cell r="AT185">
            <v>55654.18</v>
          </cell>
          <cell r="AU185">
            <v>62794.400000000001</v>
          </cell>
          <cell r="AV185">
            <v>59940.11</v>
          </cell>
          <cell r="AW185">
            <v>62794.400000000001</v>
          </cell>
          <cell r="AX185">
            <v>62794.400000000001</v>
          </cell>
          <cell r="AY185">
            <v>72537.279999999999</v>
          </cell>
          <cell r="AZ185">
            <v>75402.83</v>
          </cell>
          <cell r="BA185">
            <v>82291.42</v>
          </cell>
          <cell r="BB185">
            <v>88011.26</v>
          </cell>
          <cell r="BC185">
            <v>115156.61</v>
          </cell>
          <cell r="BD185">
            <v>107155.59</v>
          </cell>
          <cell r="BE185">
            <v>124095.66</v>
          </cell>
          <cell r="BF185">
            <v>136584.79</v>
          </cell>
          <cell r="BG185">
            <v>102419.58</v>
          </cell>
          <cell r="BH185">
            <v>105092.43</v>
          </cell>
          <cell r="BI185">
            <v>81377.070000000007</v>
          </cell>
          <cell r="BJ185">
            <v>72819.37</v>
          </cell>
          <cell r="BK185">
            <v>68456.09</v>
          </cell>
          <cell r="BL185">
            <v>62041.07</v>
          </cell>
          <cell r="BM185">
            <v>47436.93</v>
          </cell>
          <cell r="BN185">
            <v>40576.480000000003</v>
          </cell>
          <cell r="BO185">
            <v>24044.44</v>
          </cell>
          <cell r="BP185">
            <v>23885.63</v>
          </cell>
          <cell r="BQ185">
            <v>18215.5</v>
          </cell>
          <cell r="BR185">
            <v>19082.91</v>
          </cell>
          <cell r="BS185">
            <v>18215.5</v>
          </cell>
          <cell r="BT185">
            <v>19950.3</v>
          </cell>
          <cell r="BU185">
            <v>18215.47</v>
          </cell>
          <cell r="BV185">
            <v>19082.88</v>
          </cell>
          <cell r="BW185">
            <v>19950.28</v>
          </cell>
          <cell r="BX185">
            <v>17348.04</v>
          </cell>
          <cell r="BY185">
            <v>19950.23</v>
          </cell>
          <cell r="BZ185">
            <v>19082.830000000002</v>
          </cell>
          <cell r="CA185">
            <v>18187.669999999998</v>
          </cell>
          <cell r="CB185">
            <v>15162.17</v>
          </cell>
          <cell r="CC185">
            <v>13184.49</v>
          </cell>
          <cell r="CD185">
            <v>13843.72</v>
          </cell>
          <cell r="CE185">
            <v>13087.31</v>
          </cell>
          <cell r="CF185">
            <v>9975.1299999999992</v>
          </cell>
          <cell r="CG185">
            <v>8674.0300000000007</v>
          </cell>
          <cell r="CH185">
            <v>9975.1299999999992</v>
          </cell>
          <cell r="CI185">
            <v>8290.56</v>
          </cell>
          <cell r="CJ185">
            <v>7286.18</v>
          </cell>
          <cell r="CK185">
            <v>7980.11</v>
          </cell>
          <cell r="CL185">
            <v>7286.18</v>
          </cell>
          <cell r="CM185">
            <v>5762.63</v>
          </cell>
          <cell r="CN185">
            <v>5985.08</v>
          </cell>
          <cell r="CO185">
            <v>5204.42</v>
          </cell>
          <cell r="CP185">
            <v>5266.59</v>
          </cell>
          <cell r="CQ185">
            <v>4961.55</v>
          </cell>
          <cell r="CR185">
            <v>4961.55</v>
          </cell>
          <cell r="CS185">
            <v>4736.0200000000004</v>
          </cell>
          <cell r="CT185">
            <v>4466.1499999999996</v>
          </cell>
          <cell r="CU185">
            <v>3643.1</v>
          </cell>
          <cell r="CV185">
            <v>3816.58</v>
          </cell>
          <cell r="CW185">
            <v>3990.06</v>
          </cell>
          <cell r="CX185">
            <v>0.72</v>
          </cell>
        </row>
        <row r="186">
          <cell r="A186" t="str">
            <v xml:space="preserve">          SEG 5-3 T/L VENDOR ENGG</v>
          </cell>
          <cell r="C186">
            <v>1385355.92</v>
          </cell>
          <cell r="E186" t="str">
            <v>17-Sep-08 A</v>
          </cell>
          <cell r="F186">
            <v>40028</v>
          </cell>
          <cell r="G186">
            <v>1540</v>
          </cell>
          <cell r="I186">
            <v>0</v>
          </cell>
          <cell r="K186" t="str">
            <v>Budgeted Total Cost</v>
          </cell>
          <cell r="AB186">
            <v>1899.61</v>
          </cell>
          <cell r="AC186">
            <v>4788.07</v>
          </cell>
          <cell r="AD186">
            <v>4163.54</v>
          </cell>
          <cell r="AE186">
            <v>4788.07</v>
          </cell>
          <cell r="AF186">
            <v>8474.41</v>
          </cell>
          <cell r="AG186">
            <v>8674.02</v>
          </cell>
          <cell r="AH186">
            <v>9541.42</v>
          </cell>
          <cell r="AI186">
            <v>9859.98</v>
          </cell>
          <cell r="AJ186">
            <v>13843.73</v>
          </cell>
          <cell r="AK186">
            <v>14502.96</v>
          </cell>
          <cell r="AL186">
            <v>15162.18</v>
          </cell>
          <cell r="AM186">
            <v>15624.94</v>
          </cell>
          <cell r="AN186">
            <v>19082.84</v>
          </cell>
          <cell r="AO186">
            <v>19082.84</v>
          </cell>
          <cell r="AP186">
            <v>18215.439999999999</v>
          </cell>
          <cell r="AQ186">
            <v>27193.09</v>
          </cell>
          <cell r="AR186">
            <v>27323.22</v>
          </cell>
          <cell r="AS186">
            <v>26022.11</v>
          </cell>
          <cell r="AT186">
            <v>30305.06</v>
          </cell>
          <cell r="AU186">
            <v>38547.410000000003</v>
          </cell>
          <cell r="AV186">
            <v>36795.26</v>
          </cell>
          <cell r="AW186">
            <v>38547.410000000003</v>
          </cell>
          <cell r="AX186">
            <v>38547.410000000003</v>
          </cell>
          <cell r="AY186">
            <v>38547.410000000003</v>
          </cell>
          <cell r="AZ186">
            <v>38547.410000000003</v>
          </cell>
          <cell r="BA186">
            <v>36795.26</v>
          </cell>
          <cell r="BB186">
            <v>38547.4</v>
          </cell>
          <cell r="BC186">
            <v>40299.550000000003</v>
          </cell>
          <cell r="BD186">
            <v>36795.25</v>
          </cell>
          <cell r="BE186">
            <v>35043.089999999997</v>
          </cell>
          <cell r="BF186">
            <v>35276.47</v>
          </cell>
          <cell r="BG186">
            <v>32059.24</v>
          </cell>
          <cell r="BH186">
            <v>33585.870000000003</v>
          </cell>
          <cell r="BI186">
            <v>31913.22</v>
          </cell>
          <cell r="BJ186">
            <v>27323.21</v>
          </cell>
          <cell r="BK186">
            <v>29925.42</v>
          </cell>
          <cell r="BL186">
            <v>28624.32</v>
          </cell>
          <cell r="BM186">
            <v>24292.080000000002</v>
          </cell>
          <cell r="BN186">
            <v>24044.44</v>
          </cell>
          <cell r="BO186">
            <v>24044.44</v>
          </cell>
          <cell r="BP186">
            <v>23885.63</v>
          </cell>
          <cell r="BQ186">
            <v>18215.5</v>
          </cell>
          <cell r="BR186">
            <v>19082.91</v>
          </cell>
          <cell r="BS186">
            <v>18215.5</v>
          </cell>
          <cell r="BT186">
            <v>19950.3</v>
          </cell>
          <cell r="BU186">
            <v>18215.47</v>
          </cell>
          <cell r="BV186">
            <v>19082.88</v>
          </cell>
          <cell r="BW186">
            <v>19950.28</v>
          </cell>
          <cell r="BX186">
            <v>17348.04</v>
          </cell>
          <cell r="BY186">
            <v>19950.23</v>
          </cell>
          <cell r="BZ186">
            <v>19082.830000000002</v>
          </cell>
          <cell r="CA186">
            <v>18187.669999999998</v>
          </cell>
          <cell r="CB186">
            <v>15162.17</v>
          </cell>
          <cell r="CC186">
            <v>13184.49</v>
          </cell>
          <cell r="CD186">
            <v>13843.72</v>
          </cell>
          <cell r="CE186">
            <v>13087.31</v>
          </cell>
          <cell r="CF186">
            <v>9975.1299999999992</v>
          </cell>
          <cell r="CG186">
            <v>8674.0300000000007</v>
          </cell>
          <cell r="CH186">
            <v>9975.1299999999992</v>
          </cell>
          <cell r="CI186">
            <v>8290.56</v>
          </cell>
          <cell r="CJ186">
            <v>7286.18</v>
          </cell>
          <cell r="CK186">
            <v>7980.11</v>
          </cell>
          <cell r="CL186">
            <v>7286.18</v>
          </cell>
          <cell r="CM186">
            <v>5762.63</v>
          </cell>
          <cell r="CN186">
            <v>5985.08</v>
          </cell>
          <cell r="CO186">
            <v>5204.42</v>
          </cell>
          <cell r="CP186">
            <v>5266.59</v>
          </cell>
          <cell r="CQ186">
            <v>4961.55</v>
          </cell>
          <cell r="CR186">
            <v>4961.55</v>
          </cell>
          <cell r="CS186">
            <v>4736.0200000000004</v>
          </cell>
          <cell r="CT186">
            <v>4466.1499999999996</v>
          </cell>
          <cell r="CU186">
            <v>3643.1</v>
          </cell>
          <cell r="CV186">
            <v>3816.58</v>
          </cell>
          <cell r="CW186">
            <v>3990.06</v>
          </cell>
          <cell r="CX186">
            <v>0.72</v>
          </cell>
        </row>
        <row r="187">
          <cell r="A187" t="str">
            <v xml:space="preserve">            WS01.04.02.41</v>
          </cell>
          <cell r="B187" t="str">
            <v>SEG 5.3 T/L ENG .VENDOR ENGG</v>
          </cell>
          <cell r="C187">
            <v>1385355.92</v>
          </cell>
          <cell r="D187" t="str">
            <v>Level of Effort</v>
          </cell>
          <cell r="E187" t="str">
            <v>17-Sep-08 A</v>
          </cell>
          <cell r="F187">
            <v>40028</v>
          </cell>
          <cell r="G187">
            <v>1597</v>
          </cell>
          <cell r="H187" t="str">
            <v>B HO 4-11</v>
          </cell>
          <cell r="I187">
            <v>0</v>
          </cell>
          <cell r="J187" t="str">
            <v>Fixed Duration &amp; Units</v>
          </cell>
          <cell r="K187" t="str">
            <v>Budgeted Total Cost</v>
          </cell>
          <cell r="AB187">
            <v>1899.61</v>
          </cell>
          <cell r="AC187">
            <v>4788.07</v>
          </cell>
          <cell r="AD187">
            <v>4163.54</v>
          </cell>
          <cell r="AE187">
            <v>4788.07</v>
          </cell>
          <cell r="AF187">
            <v>8474.41</v>
          </cell>
          <cell r="AG187">
            <v>8674.02</v>
          </cell>
          <cell r="AH187">
            <v>9541.42</v>
          </cell>
          <cell r="AI187">
            <v>9859.98</v>
          </cell>
          <cell r="AJ187">
            <v>13843.73</v>
          </cell>
          <cell r="AK187">
            <v>14502.96</v>
          </cell>
          <cell r="AL187">
            <v>15162.18</v>
          </cell>
          <cell r="AM187">
            <v>15624.94</v>
          </cell>
          <cell r="AN187">
            <v>19082.84</v>
          </cell>
          <cell r="AO187">
            <v>19082.84</v>
          </cell>
          <cell r="AP187">
            <v>18215.439999999999</v>
          </cell>
          <cell r="AQ187">
            <v>27193.09</v>
          </cell>
          <cell r="AR187">
            <v>27323.22</v>
          </cell>
          <cell r="AS187">
            <v>26022.11</v>
          </cell>
          <cell r="AT187">
            <v>30305.06</v>
          </cell>
          <cell r="AU187">
            <v>38547.410000000003</v>
          </cell>
          <cell r="AV187">
            <v>36795.26</v>
          </cell>
          <cell r="AW187">
            <v>38547.410000000003</v>
          </cell>
          <cell r="AX187">
            <v>38547.410000000003</v>
          </cell>
          <cell r="AY187">
            <v>38547.410000000003</v>
          </cell>
          <cell r="AZ187">
            <v>38547.410000000003</v>
          </cell>
          <cell r="BA187">
            <v>36795.26</v>
          </cell>
          <cell r="BB187">
            <v>38547.4</v>
          </cell>
          <cell r="BC187">
            <v>40299.550000000003</v>
          </cell>
          <cell r="BD187">
            <v>36795.25</v>
          </cell>
          <cell r="BE187">
            <v>35043.089999999997</v>
          </cell>
          <cell r="BF187">
            <v>35276.47</v>
          </cell>
          <cell r="BG187">
            <v>32059.24</v>
          </cell>
          <cell r="BH187">
            <v>33585.870000000003</v>
          </cell>
          <cell r="BI187">
            <v>31913.22</v>
          </cell>
          <cell r="BJ187">
            <v>27323.21</v>
          </cell>
          <cell r="BK187">
            <v>29925.42</v>
          </cell>
          <cell r="BL187">
            <v>28624.32</v>
          </cell>
          <cell r="BM187">
            <v>24292.080000000002</v>
          </cell>
          <cell r="BN187">
            <v>24044.44</v>
          </cell>
          <cell r="BO187">
            <v>24044.44</v>
          </cell>
          <cell r="BP187">
            <v>23885.63</v>
          </cell>
          <cell r="BQ187">
            <v>18215.5</v>
          </cell>
          <cell r="BR187">
            <v>19082.91</v>
          </cell>
          <cell r="BS187">
            <v>18215.5</v>
          </cell>
          <cell r="BT187">
            <v>19950.3</v>
          </cell>
          <cell r="BU187">
            <v>18215.47</v>
          </cell>
          <cell r="BV187">
            <v>19082.88</v>
          </cell>
          <cell r="BW187">
            <v>19950.28</v>
          </cell>
          <cell r="BX187">
            <v>17348.04</v>
          </cell>
          <cell r="BY187">
            <v>19950.23</v>
          </cell>
          <cell r="BZ187">
            <v>19082.830000000002</v>
          </cell>
          <cell r="CA187">
            <v>18187.669999999998</v>
          </cell>
          <cell r="CB187">
            <v>15162.17</v>
          </cell>
          <cell r="CC187">
            <v>13184.49</v>
          </cell>
          <cell r="CD187">
            <v>13843.72</v>
          </cell>
          <cell r="CE187">
            <v>13087.31</v>
          </cell>
          <cell r="CF187">
            <v>9975.1299999999992</v>
          </cell>
          <cell r="CG187">
            <v>8674.0300000000007</v>
          </cell>
          <cell r="CH187">
            <v>9975.1299999999992</v>
          </cell>
          <cell r="CI187">
            <v>8290.56</v>
          </cell>
          <cell r="CJ187">
            <v>7286.18</v>
          </cell>
          <cell r="CK187">
            <v>7980.11</v>
          </cell>
          <cell r="CL187">
            <v>7286.18</v>
          </cell>
          <cell r="CM187">
            <v>5762.63</v>
          </cell>
          <cell r="CN187">
            <v>5985.08</v>
          </cell>
          <cell r="CO187">
            <v>5204.42</v>
          </cell>
          <cell r="CP187">
            <v>5266.59</v>
          </cell>
          <cell r="CQ187">
            <v>4961.55</v>
          </cell>
          <cell r="CR187">
            <v>4961.55</v>
          </cell>
          <cell r="CS187">
            <v>4736.0200000000004</v>
          </cell>
          <cell r="CT187">
            <v>4466.1499999999996</v>
          </cell>
          <cell r="CU187">
            <v>3643.1</v>
          </cell>
          <cell r="CV187">
            <v>3816.58</v>
          </cell>
          <cell r="CW187">
            <v>3990.06</v>
          </cell>
          <cell r="CX187">
            <v>0.72</v>
          </cell>
        </row>
        <row r="188">
          <cell r="A188" t="str">
            <v xml:space="preserve">          SEG 5-3 T/L EDISON ENGG</v>
          </cell>
          <cell r="C188">
            <v>1851588</v>
          </cell>
          <cell r="E188" t="str">
            <v>02-Sep-08 A</v>
          </cell>
          <cell r="F188">
            <v>41257</v>
          </cell>
          <cell r="G188">
            <v>812</v>
          </cell>
          <cell r="I188">
            <v>0</v>
          </cell>
          <cell r="K188" t="str">
            <v>Budgeted Total Cost</v>
          </cell>
          <cell r="AB188">
            <v>12035.32</v>
          </cell>
          <cell r="AC188">
            <v>14239.59</v>
          </cell>
          <cell r="AD188">
            <v>22042.71</v>
          </cell>
          <cell r="AE188">
            <v>27068.45</v>
          </cell>
          <cell r="AF188">
            <v>36855.42</v>
          </cell>
          <cell r="AG188">
            <v>35224.26</v>
          </cell>
          <cell r="AH188">
            <v>49463.85</v>
          </cell>
          <cell r="AI188">
            <v>54974.53</v>
          </cell>
          <cell r="AJ188">
            <v>70360.34</v>
          </cell>
          <cell r="AK188">
            <v>80323.649999999994</v>
          </cell>
          <cell r="AL188">
            <v>102410.45</v>
          </cell>
          <cell r="AM188">
            <v>84688.11</v>
          </cell>
          <cell r="AN188">
            <v>73710.84</v>
          </cell>
          <cell r="AO188">
            <v>62689.48</v>
          </cell>
          <cell r="AP188">
            <v>47215.49</v>
          </cell>
          <cell r="AQ188">
            <v>44834.879999999997</v>
          </cell>
          <cell r="AR188">
            <v>35180.17</v>
          </cell>
          <cell r="AS188">
            <v>27200.71</v>
          </cell>
          <cell r="AT188">
            <v>25349.119999999999</v>
          </cell>
          <cell r="AU188">
            <v>24246.99</v>
          </cell>
          <cell r="AV188">
            <v>23144.85</v>
          </cell>
          <cell r="AW188">
            <v>24246.99</v>
          </cell>
          <cell r="AX188">
            <v>24246.99</v>
          </cell>
          <cell r="AY188">
            <v>33989.870000000003</v>
          </cell>
          <cell r="AZ188">
            <v>36855.42</v>
          </cell>
          <cell r="BA188">
            <v>45496.160000000003</v>
          </cell>
          <cell r="BB188">
            <v>49463.85</v>
          </cell>
          <cell r="BC188">
            <v>74857.06</v>
          </cell>
          <cell r="BD188">
            <v>70360.34</v>
          </cell>
          <cell r="BE188">
            <v>89052.57</v>
          </cell>
          <cell r="BF188">
            <v>101308.31</v>
          </cell>
          <cell r="BG188">
            <v>70360.34</v>
          </cell>
          <cell r="BH188">
            <v>71506.570000000007</v>
          </cell>
          <cell r="BI188">
            <v>49463.85</v>
          </cell>
          <cell r="BJ188">
            <v>45496.160000000003</v>
          </cell>
          <cell r="BK188">
            <v>38530.660000000003</v>
          </cell>
          <cell r="BL188">
            <v>33416.75</v>
          </cell>
          <cell r="BM188">
            <v>23144.85</v>
          </cell>
          <cell r="BN188">
            <v>16532.04</v>
          </cell>
        </row>
        <row r="189">
          <cell r="A189" t="str">
            <v xml:space="preserve">            WS01.04.02.82</v>
          </cell>
          <cell r="B189" t="str">
            <v>SEG 5.3 T/L ENG .EDISON ENGG</v>
          </cell>
          <cell r="C189">
            <v>1851588</v>
          </cell>
          <cell r="D189" t="str">
            <v>Level of Effort</v>
          </cell>
          <cell r="E189" t="str">
            <v>02-Sep-08 A</v>
          </cell>
          <cell r="F189">
            <v>41257</v>
          </cell>
          <cell r="G189">
            <v>840</v>
          </cell>
          <cell r="H189" t="str">
            <v>B HO 4-11</v>
          </cell>
          <cell r="I189">
            <v>0</v>
          </cell>
          <cell r="J189" t="str">
            <v>Fixed Duration &amp; Units</v>
          </cell>
          <cell r="K189" t="str">
            <v>Budgeted Total Cost</v>
          </cell>
          <cell r="AB189">
            <v>12035.32</v>
          </cell>
          <cell r="AC189">
            <v>14239.59</v>
          </cell>
          <cell r="AD189">
            <v>22042.71</v>
          </cell>
          <cell r="AE189">
            <v>27068.45</v>
          </cell>
          <cell r="AF189">
            <v>36855.42</v>
          </cell>
          <cell r="AG189">
            <v>35224.26</v>
          </cell>
          <cell r="AH189">
            <v>49463.85</v>
          </cell>
          <cell r="AI189">
            <v>54974.53</v>
          </cell>
          <cell r="AJ189">
            <v>70360.34</v>
          </cell>
          <cell r="AK189">
            <v>80323.649999999994</v>
          </cell>
          <cell r="AL189">
            <v>102410.45</v>
          </cell>
          <cell r="AM189">
            <v>84688.11</v>
          </cell>
          <cell r="AN189">
            <v>73710.84</v>
          </cell>
          <cell r="AO189">
            <v>62689.48</v>
          </cell>
          <cell r="AP189">
            <v>47215.49</v>
          </cell>
          <cell r="AQ189">
            <v>44834.879999999997</v>
          </cell>
          <cell r="AR189">
            <v>35180.17</v>
          </cell>
          <cell r="AS189">
            <v>27200.71</v>
          </cell>
          <cell r="AT189">
            <v>25349.119999999999</v>
          </cell>
          <cell r="AU189">
            <v>24246.99</v>
          </cell>
          <cell r="AV189">
            <v>23144.85</v>
          </cell>
          <cell r="AW189">
            <v>24246.99</v>
          </cell>
          <cell r="AX189">
            <v>24246.99</v>
          </cell>
          <cell r="AY189">
            <v>33989.870000000003</v>
          </cell>
          <cell r="AZ189">
            <v>36855.42</v>
          </cell>
          <cell r="BA189">
            <v>45496.160000000003</v>
          </cell>
          <cell r="BB189">
            <v>49463.85</v>
          </cell>
          <cell r="BC189">
            <v>74857.06</v>
          </cell>
          <cell r="BD189">
            <v>70360.34</v>
          </cell>
          <cell r="BE189">
            <v>89052.57</v>
          </cell>
          <cell r="BF189">
            <v>101308.31</v>
          </cell>
          <cell r="BG189">
            <v>70360.34</v>
          </cell>
          <cell r="BH189">
            <v>71506.570000000007</v>
          </cell>
          <cell r="BI189">
            <v>49463.85</v>
          </cell>
          <cell r="BJ189">
            <v>45496.160000000003</v>
          </cell>
          <cell r="BK189">
            <v>38530.660000000003</v>
          </cell>
          <cell r="BL189">
            <v>33416.75</v>
          </cell>
          <cell r="BM189">
            <v>23144.85</v>
          </cell>
          <cell r="BN189">
            <v>16532.04</v>
          </cell>
        </row>
        <row r="190">
          <cell r="A190" t="str">
            <v xml:space="preserve">        SEG 5-3 T/L PROCUREMENT</v>
          </cell>
          <cell r="C190">
            <v>12780273</v>
          </cell>
          <cell r="E190" t="str">
            <v>01-Jun-09 A</v>
          </cell>
          <cell r="F190">
            <v>40795</v>
          </cell>
          <cell r="G190">
            <v>573</v>
          </cell>
          <cell r="I190">
            <v>0</v>
          </cell>
          <cell r="K190" t="str">
            <v>Budgeted Total Cost</v>
          </cell>
          <cell r="AU190">
            <v>5774587.4000000004</v>
          </cell>
          <cell r="AV190">
            <v>1361.36</v>
          </cell>
          <cell r="BF190">
            <v>259983.45</v>
          </cell>
          <cell r="BG190">
            <v>242651.22</v>
          </cell>
          <cell r="BH190">
            <v>398532.99</v>
          </cell>
          <cell r="BI190">
            <v>116400.34</v>
          </cell>
          <cell r="BK190">
            <v>4169126.27</v>
          </cell>
          <cell r="BL190">
            <v>1817602.73</v>
          </cell>
        </row>
        <row r="191">
          <cell r="A191" t="str">
            <v xml:space="preserve">          SEG 5-3 T/L TOWER STEEL</v>
          </cell>
          <cell r="C191">
            <v>5986729</v>
          </cell>
          <cell r="E191">
            <v>40150</v>
          </cell>
          <cell r="F191">
            <v>40795</v>
          </cell>
          <cell r="G191">
            <v>445</v>
          </cell>
          <cell r="I191">
            <v>0</v>
          </cell>
          <cell r="K191" t="str">
            <v>Budgeted Total Cost</v>
          </cell>
          <cell r="BK191">
            <v>4169126.27</v>
          </cell>
          <cell r="BL191">
            <v>1817602.73</v>
          </cell>
        </row>
        <row r="192">
          <cell r="A192" t="str">
            <v xml:space="preserve">            WS01.04.03.81</v>
          </cell>
          <cell r="B192" t="str">
            <v>SEG 5.3 PROC .TOWER STEEL</v>
          </cell>
          <cell r="C192">
            <v>5986729</v>
          </cell>
          <cell r="D192" t="str">
            <v>WBS Summary</v>
          </cell>
          <cell r="E192">
            <v>40150</v>
          </cell>
          <cell r="F192">
            <v>40795</v>
          </cell>
          <cell r="G192">
            <v>461</v>
          </cell>
          <cell r="H192" t="str">
            <v>B PRO 4-11</v>
          </cell>
          <cell r="I192">
            <v>0</v>
          </cell>
          <cell r="J192" t="str">
            <v>Fixed Duration &amp; Units</v>
          </cell>
          <cell r="K192" t="str">
            <v>Budgeted Total Cost</v>
          </cell>
          <cell r="BK192">
            <v>4169126.27</v>
          </cell>
          <cell r="BL192">
            <v>1817602.73</v>
          </cell>
        </row>
        <row r="193">
          <cell r="A193" t="str">
            <v xml:space="preserve">          SEG 5-3 T/L CONDUCTORS</v>
          </cell>
          <cell r="C193">
            <v>4688341.7699999996</v>
          </cell>
          <cell r="E193">
            <v>40057</v>
          </cell>
          <cell r="F193">
            <v>40301</v>
          </cell>
          <cell r="G193">
            <v>166</v>
          </cell>
          <cell r="I193">
            <v>0</v>
          </cell>
          <cell r="K193" t="str">
            <v>Budgeted Total Cost</v>
          </cell>
          <cell r="AU193">
            <v>4687196.6399999997</v>
          </cell>
          <cell r="AV193">
            <v>1122.67</v>
          </cell>
        </row>
        <row r="194">
          <cell r="A194" t="str">
            <v xml:space="preserve">            WS01.04.03.92</v>
          </cell>
          <cell r="B194" t="str">
            <v>SEG 5.3 PROC .CONDUCTORS</v>
          </cell>
          <cell r="C194">
            <v>4688341.7699999996</v>
          </cell>
          <cell r="D194" t="str">
            <v>WBS Summary</v>
          </cell>
          <cell r="E194">
            <v>40057</v>
          </cell>
          <cell r="F194">
            <v>40301</v>
          </cell>
          <cell r="G194">
            <v>174</v>
          </cell>
          <cell r="H194" t="str">
            <v>B PRO 4-11</v>
          </cell>
          <cell r="I194">
            <v>0</v>
          </cell>
          <cell r="J194" t="str">
            <v>Fixed Duration &amp; Units</v>
          </cell>
          <cell r="K194" t="str">
            <v>Budgeted Total Cost</v>
          </cell>
          <cell r="AU194">
            <v>4687196.6399999997</v>
          </cell>
          <cell r="AV194">
            <v>1122.67</v>
          </cell>
        </row>
        <row r="195">
          <cell r="A195" t="str">
            <v xml:space="preserve">          SEG 5-3 T/L FIBER OPTIC CABLE</v>
          </cell>
          <cell r="C195">
            <v>128992.41</v>
          </cell>
          <cell r="E195">
            <v>40046</v>
          </cell>
          <cell r="F195">
            <v>40301</v>
          </cell>
          <cell r="G195">
            <v>173</v>
          </cell>
          <cell r="I195">
            <v>0</v>
          </cell>
          <cell r="K195" t="str">
            <v>Budgeted Total Cost</v>
          </cell>
          <cell r="AU195">
            <v>128962.12</v>
          </cell>
          <cell r="AV195">
            <v>29.69</v>
          </cell>
        </row>
        <row r="196">
          <cell r="A196" t="str">
            <v xml:space="preserve">            WS01.04.03.653</v>
          </cell>
          <cell r="B196" t="str">
            <v>SEG 5.3 PROC .FIBER OPTIC CABLE</v>
          </cell>
          <cell r="C196">
            <v>128992.41</v>
          </cell>
          <cell r="D196" t="str">
            <v>WBS Summary</v>
          </cell>
          <cell r="E196">
            <v>40046</v>
          </cell>
          <cell r="F196">
            <v>40301</v>
          </cell>
          <cell r="G196">
            <v>181</v>
          </cell>
          <cell r="H196" t="str">
            <v>B PRO 4-11</v>
          </cell>
          <cell r="I196">
            <v>0</v>
          </cell>
          <cell r="J196" t="str">
            <v>Fixed Duration &amp; Units</v>
          </cell>
          <cell r="K196" t="str">
            <v>Budgeted Total Cost</v>
          </cell>
          <cell r="AU196">
            <v>128962.12</v>
          </cell>
          <cell r="AV196">
            <v>29.69</v>
          </cell>
        </row>
        <row r="197">
          <cell r="A197" t="str">
            <v xml:space="preserve">          SEG 5-3 T/L SHIELD/GROUND CABLE</v>
          </cell>
          <cell r="C197">
            <v>43757.77</v>
          </cell>
          <cell r="E197">
            <v>40080</v>
          </cell>
          <cell r="F197">
            <v>40301</v>
          </cell>
          <cell r="G197">
            <v>150</v>
          </cell>
          <cell r="I197">
            <v>0</v>
          </cell>
          <cell r="K197" t="str">
            <v>Budgeted Total Cost</v>
          </cell>
          <cell r="AU197">
            <v>43745.919999999998</v>
          </cell>
          <cell r="AV197">
            <v>11.61</v>
          </cell>
        </row>
        <row r="198">
          <cell r="A198" t="str">
            <v xml:space="preserve">            WS01.04.03.124</v>
          </cell>
          <cell r="B198" t="str">
            <v>SEG 5.3 PROC .SHIELD/GROUND CABLE</v>
          </cell>
          <cell r="C198">
            <v>43757.77</v>
          </cell>
          <cell r="D198" t="str">
            <v>WBS Summary</v>
          </cell>
          <cell r="E198">
            <v>40080</v>
          </cell>
          <cell r="F198">
            <v>40301</v>
          </cell>
          <cell r="G198">
            <v>157</v>
          </cell>
          <cell r="H198" t="str">
            <v>B PRO 4-11</v>
          </cell>
          <cell r="I198">
            <v>0</v>
          </cell>
          <cell r="J198" t="str">
            <v>Fixed Duration &amp; Units</v>
          </cell>
          <cell r="K198" t="str">
            <v>Budgeted Total Cost</v>
          </cell>
          <cell r="AU198">
            <v>43745.919999999998</v>
          </cell>
          <cell r="AV198">
            <v>11.61</v>
          </cell>
        </row>
        <row r="199">
          <cell r="A199" t="str">
            <v xml:space="preserve">          SEG 5-3 T/L MISC HARDWARE</v>
          </cell>
          <cell r="C199">
            <v>914884.05</v>
          </cell>
          <cell r="E199">
            <v>40029</v>
          </cell>
          <cell r="F199">
            <v>40301</v>
          </cell>
          <cell r="G199">
            <v>185</v>
          </cell>
          <cell r="I199">
            <v>0</v>
          </cell>
          <cell r="K199" t="str">
            <v>Budgeted Total Cost</v>
          </cell>
          <cell r="AU199">
            <v>914682.72</v>
          </cell>
          <cell r="AV199">
            <v>197.38</v>
          </cell>
        </row>
        <row r="200">
          <cell r="A200" t="str">
            <v xml:space="preserve">            WS01.04.03.45</v>
          </cell>
          <cell r="B200" t="str">
            <v>SEG 5.3 PROC .MISC HARDWARE</v>
          </cell>
          <cell r="C200">
            <v>914884.05</v>
          </cell>
          <cell r="D200" t="str">
            <v>WBS Summary</v>
          </cell>
          <cell r="E200">
            <v>40029</v>
          </cell>
          <cell r="F200">
            <v>40301</v>
          </cell>
          <cell r="G200">
            <v>193</v>
          </cell>
          <cell r="H200" t="str">
            <v>B PRO 4-11</v>
          </cell>
          <cell r="I200">
            <v>0</v>
          </cell>
          <cell r="J200" t="str">
            <v>Fixed Duration &amp; Units</v>
          </cell>
          <cell r="K200" t="str">
            <v>Budgeted Total Cost</v>
          </cell>
          <cell r="AU200">
            <v>914682.72</v>
          </cell>
          <cell r="AV200">
            <v>197.38</v>
          </cell>
        </row>
        <row r="201">
          <cell r="A201" t="str">
            <v xml:space="preserve">          SEG 5-3 T/L MATERIAL PAMM &amp; SUPPLY EXPENSE</v>
          </cell>
          <cell r="C201">
            <v>439827</v>
          </cell>
          <cell r="E201" t="str">
            <v>01-Jun-09 A</v>
          </cell>
          <cell r="F201">
            <v>40795</v>
          </cell>
          <cell r="G201">
            <v>509</v>
          </cell>
          <cell r="I201">
            <v>0</v>
          </cell>
          <cell r="K201" t="str">
            <v>Budgeted Total Cost</v>
          </cell>
          <cell r="BH201">
            <v>323426.65999999997</v>
          </cell>
          <cell r="BI201">
            <v>116400.34</v>
          </cell>
        </row>
        <row r="202">
          <cell r="A202" t="str">
            <v xml:space="preserve">            WS01.04.03.673</v>
          </cell>
          <cell r="B202" t="str">
            <v>SEG 5.3 PROC .MATERIAL PAMM &amp; SUPPLY EXP</v>
          </cell>
          <cell r="C202">
            <v>439827</v>
          </cell>
          <cell r="D202" t="str">
            <v>WBS Summary</v>
          </cell>
          <cell r="E202" t="str">
            <v>01-Jun-09 A</v>
          </cell>
          <cell r="F202">
            <v>40795</v>
          </cell>
          <cell r="G202">
            <v>529</v>
          </cell>
          <cell r="H202" t="str">
            <v>B PRO 4-11</v>
          </cell>
          <cell r="I202">
            <v>0</v>
          </cell>
          <cell r="J202" t="str">
            <v>Fixed Duration &amp; Units</v>
          </cell>
          <cell r="K202" t="str">
            <v>Budgeted Total Cost</v>
          </cell>
          <cell r="BH202">
            <v>323426.65999999997</v>
          </cell>
          <cell r="BI202">
            <v>116400.34</v>
          </cell>
        </row>
        <row r="203">
          <cell r="A203" t="str">
            <v xml:space="preserve">          SEG 5-3 T/L CIVIL MATERIAL</v>
          </cell>
          <cell r="C203">
            <v>577741</v>
          </cell>
          <cell r="E203">
            <v>40603</v>
          </cell>
          <cell r="F203">
            <v>40673</v>
          </cell>
          <cell r="G203">
            <v>50</v>
          </cell>
          <cell r="I203">
            <v>0</v>
          </cell>
          <cell r="K203" t="str">
            <v>Budgeted Total Cost</v>
          </cell>
          <cell r="BF203">
            <v>259983.45</v>
          </cell>
          <cell r="BG203">
            <v>242651.22</v>
          </cell>
          <cell r="BH203">
            <v>75106.33</v>
          </cell>
        </row>
        <row r="204">
          <cell r="A204" t="str">
            <v xml:space="preserve">            WS01.04.03.693</v>
          </cell>
          <cell r="B204" t="str">
            <v>SEG 5.3 PROC .CIVIL MATERIAL</v>
          </cell>
          <cell r="C204">
            <v>577741</v>
          </cell>
          <cell r="D204" t="str">
            <v>WBS Summary</v>
          </cell>
          <cell r="E204">
            <v>40603</v>
          </cell>
          <cell r="F204">
            <v>40673</v>
          </cell>
          <cell r="G204">
            <v>50</v>
          </cell>
          <cell r="H204" t="str">
            <v>B PRO 4-11</v>
          </cell>
          <cell r="I204">
            <v>0</v>
          </cell>
          <cell r="J204" t="str">
            <v>Fixed Duration &amp; Units</v>
          </cell>
          <cell r="K204" t="str">
            <v>Budgeted Total Cost</v>
          </cell>
          <cell r="BF204">
            <v>259983.45</v>
          </cell>
          <cell r="BG204">
            <v>242651.22</v>
          </cell>
          <cell r="BH204">
            <v>75106.33</v>
          </cell>
        </row>
        <row r="205">
          <cell r="A205" t="str">
            <v xml:space="preserve">        SEG 5-3 T/L CONSTRUCTION</v>
          </cell>
          <cell r="C205">
            <v>25055056</v>
          </cell>
          <cell r="E205">
            <v>40414</v>
          </cell>
          <cell r="F205">
            <v>40931</v>
          </cell>
          <cell r="G205">
            <v>352</v>
          </cell>
          <cell r="I205">
            <v>0</v>
          </cell>
          <cell r="K205" t="str">
            <v>Budgeted Total Cost</v>
          </cell>
          <cell r="AY205">
            <v>43229.96</v>
          </cell>
          <cell r="AZ205">
            <v>581890.64</v>
          </cell>
          <cell r="BA205">
            <v>546745.12</v>
          </cell>
          <cell r="BB205">
            <v>774409.84</v>
          </cell>
          <cell r="BC205">
            <v>292316.95</v>
          </cell>
          <cell r="BD205">
            <v>264258.2</v>
          </cell>
          <cell r="BE205">
            <v>223096.72</v>
          </cell>
          <cell r="BF205">
            <v>1874082.9</v>
          </cell>
          <cell r="BG205">
            <v>3278631.27</v>
          </cell>
          <cell r="BH205">
            <v>3140580.45</v>
          </cell>
          <cell r="BI205">
            <v>2630771.08</v>
          </cell>
          <cell r="BJ205">
            <v>2463587.54</v>
          </cell>
          <cell r="BK205">
            <v>2687413.28</v>
          </cell>
          <cell r="BL205">
            <v>3449036.58</v>
          </cell>
          <cell r="BM205">
            <v>1178102.3</v>
          </cell>
          <cell r="BN205">
            <v>1234202.4099999999</v>
          </cell>
          <cell r="BO205">
            <v>392700.77</v>
          </cell>
        </row>
        <row r="206">
          <cell r="A206" t="str">
            <v xml:space="preserve">          SEG 5-3 T/L CONSTRUCTION CONTRACT</v>
          </cell>
          <cell r="C206">
            <v>25055056</v>
          </cell>
          <cell r="E206">
            <v>40414</v>
          </cell>
          <cell r="F206">
            <v>40931</v>
          </cell>
          <cell r="G206">
            <v>352</v>
          </cell>
          <cell r="I206">
            <v>0</v>
          </cell>
          <cell r="K206" t="str">
            <v>Budgeted Total Cost</v>
          </cell>
          <cell r="AY206">
            <v>43229.96</v>
          </cell>
          <cell r="AZ206">
            <v>581890.64</v>
          </cell>
          <cell r="BA206">
            <v>546745.12</v>
          </cell>
          <cell r="BB206">
            <v>774409.84</v>
          </cell>
          <cell r="BC206">
            <v>292316.95</v>
          </cell>
          <cell r="BD206">
            <v>264258.2</v>
          </cell>
          <cell r="BE206">
            <v>223096.72</v>
          </cell>
          <cell r="BF206">
            <v>1874082.9</v>
          </cell>
          <cell r="BG206">
            <v>3278631.27</v>
          </cell>
          <cell r="BH206">
            <v>3140580.45</v>
          </cell>
          <cell r="BI206">
            <v>2630771.08</v>
          </cell>
          <cell r="BJ206">
            <v>2463587.54</v>
          </cell>
          <cell r="BK206">
            <v>2687413.28</v>
          </cell>
          <cell r="BL206">
            <v>3449036.58</v>
          </cell>
          <cell r="BM206">
            <v>1178102.3</v>
          </cell>
          <cell r="BN206">
            <v>1234202.4099999999</v>
          </cell>
          <cell r="BO206">
            <v>392700.77</v>
          </cell>
        </row>
        <row r="207">
          <cell r="A207" t="str">
            <v xml:space="preserve">            LOE01.04.12.1031</v>
          </cell>
          <cell r="B207" t="str">
            <v>SEG 5.3 CONSTRUCTION (Permitting)</v>
          </cell>
          <cell r="C207">
            <v>1400000</v>
          </cell>
          <cell r="D207" t="str">
            <v>WBS Summary</v>
          </cell>
          <cell r="E207">
            <v>40414</v>
          </cell>
          <cell r="F207">
            <v>40931</v>
          </cell>
          <cell r="G207">
            <v>369</v>
          </cell>
          <cell r="H207" t="str">
            <v>B CON 4-11</v>
          </cell>
          <cell r="I207">
            <v>0</v>
          </cell>
          <cell r="J207" t="str">
            <v>Fixed Duration &amp; Units</v>
          </cell>
          <cell r="K207" t="str">
            <v>Budgeted Total Cost</v>
          </cell>
          <cell r="AY207">
            <v>13198.67</v>
          </cell>
          <cell r="AZ207">
            <v>45513.91</v>
          </cell>
          <cell r="BA207">
            <v>102261.34</v>
          </cell>
          <cell r="BB207">
            <v>175437.42</v>
          </cell>
          <cell r="BC207">
            <v>222630.98</v>
          </cell>
          <cell r="BD207">
            <v>200631.89</v>
          </cell>
          <cell r="BE207">
            <v>162500.23000000001</v>
          </cell>
          <cell r="BF207">
            <v>169791.73</v>
          </cell>
          <cell r="BG207">
            <v>118348.69</v>
          </cell>
          <cell r="BH207">
            <v>88478.86</v>
          </cell>
          <cell r="BI207">
            <v>70582.539999999994</v>
          </cell>
          <cell r="BJ207">
            <v>19771.21</v>
          </cell>
          <cell r="BK207">
            <v>10852.53</v>
          </cell>
        </row>
        <row r="208">
          <cell r="A208" t="str">
            <v xml:space="preserve">            LOE01.04.12.1351</v>
          </cell>
          <cell r="B208" t="str">
            <v>SEG 5.3 CONSTRUCTION (Access Roads)</v>
          </cell>
          <cell r="C208">
            <v>869753</v>
          </cell>
          <cell r="D208" t="str">
            <v>Level of Effort</v>
          </cell>
          <cell r="E208">
            <v>40414</v>
          </cell>
          <cell r="F208">
            <v>40487</v>
          </cell>
          <cell r="G208">
            <v>53</v>
          </cell>
          <cell r="H208" t="str">
            <v>B CON 4-11</v>
          </cell>
          <cell r="I208">
            <v>0</v>
          </cell>
          <cell r="J208" t="str">
            <v>Fixed Duration &amp; Units</v>
          </cell>
          <cell r="K208" t="str">
            <v>Budgeted Total Cost</v>
          </cell>
          <cell r="AY208">
            <v>11858.66</v>
          </cell>
          <cell r="AZ208">
            <v>469720.59</v>
          </cell>
          <cell r="BA208">
            <v>380857.47</v>
          </cell>
          <cell r="BB208">
            <v>7316.28</v>
          </cell>
        </row>
        <row r="209">
          <cell r="A209" t="str">
            <v xml:space="preserve">            LOE01.04.12.1371</v>
          </cell>
          <cell r="B209" t="str">
            <v>SEG 5.3 CONSTRUCTION (Civil PAMM, Supply, &amp; OH)</v>
          </cell>
          <cell r="C209">
            <v>562026</v>
          </cell>
          <cell r="D209" t="str">
            <v>Level of Effort</v>
          </cell>
          <cell r="E209">
            <v>40414</v>
          </cell>
          <cell r="F209">
            <v>40673</v>
          </cell>
          <cell r="G209">
            <v>185</v>
          </cell>
          <cell r="H209" t="str">
            <v>B CON 4-11</v>
          </cell>
          <cell r="I209">
            <v>0</v>
          </cell>
          <cell r="J209" t="str">
            <v>Fixed Duration &amp; Units</v>
          </cell>
          <cell r="K209" t="str">
            <v>Budgeted Total Cost</v>
          </cell>
          <cell r="AY209">
            <v>18172.63</v>
          </cell>
          <cell r="AZ209">
            <v>66656.14</v>
          </cell>
          <cell r="BA209">
            <v>63626.31</v>
          </cell>
          <cell r="BB209">
            <v>66656.14</v>
          </cell>
          <cell r="BC209">
            <v>69685.960000000006</v>
          </cell>
          <cell r="BD209">
            <v>63626.31</v>
          </cell>
          <cell r="BE209">
            <v>60596.49</v>
          </cell>
          <cell r="BF209">
            <v>69685.960000000006</v>
          </cell>
          <cell r="BG209">
            <v>63626.28</v>
          </cell>
          <cell r="BH209">
            <v>19693.77</v>
          </cell>
        </row>
        <row r="210">
          <cell r="A210" t="str">
            <v xml:space="preserve">            LOE01.04.12.3091</v>
          </cell>
          <cell r="B210" t="str">
            <v>SEG 5.3 CONSTRUCTION (Mobilization/Demobilization)</v>
          </cell>
          <cell r="C210">
            <v>525000</v>
          </cell>
          <cell r="D210" t="str">
            <v>Level of Effort</v>
          </cell>
          <cell r="E210">
            <v>40414</v>
          </cell>
          <cell r="F210">
            <v>40487</v>
          </cell>
          <cell r="G210">
            <v>53</v>
          </cell>
          <cell r="H210" t="str">
            <v>B CON 4-11</v>
          </cell>
          <cell r="I210">
            <v>0</v>
          </cell>
          <cell r="J210" t="str">
            <v>Fixed Duration &amp; Units</v>
          </cell>
          <cell r="K210" t="str">
            <v>Budgeted Total Cost</v>
          </cell>
          <cell r="BB210">
            <v>525000</v>
          </cell>
        </row>
        <row r="211">
          <cell r="A211" t="str">
            <v xml:space="preserve">            LOE01.04.12.1331</v>
          </cell>
          <cell r="B211" t="str">
            <v>SEG 5.3 CONSTRUCTION (Removal)</v>
          </cell>
          <cell r="C211">
            <v>0</v>
          </cell>
          <cell r="D211" t="str">
            <v>Level of Effort</v>
          </cell>
          <cell r="E211">
            <v>40487</v>
          </cell>
          <cell r="F211">
            <v>40603</v>
          </cell>
          <cell r="G211">
            <v>82</v>
          </cell>
          <cell r="H211" t="str">
            <v>B CON 4-11</v>
          </cell>
          <cell r="I211">
            <v>0</v>
          </cell>
          <cell r="J211" t="str">
            <v>Fixed Duration &amp; Units</v>
          </cell>
          <cell r="K211" t="str">
            <v>Budgeted Total Cost</v>
          </cell>
        </row>
        <row r="212">
          <cell r="A212" t="str">
            <v xml:space="preserve">            LOE01.04.12.1341</v>
          </cell>
          <cell r="B212" t="str">
            <v>SEG 5.3 CONSTRUCTION (Foundations)</v>
          </cell>
          <cell r="C212">
            <v>3632456</v>
          </cell>
          <cell r="D212" t="str">
            <v>Level of Effort</v>
          </cell>
          <cell r="E212">
            <v>40603</v>
          </cell>
          <cell r="F212">
            <v>40673</v>
          </cell>
          <cell r="G212">
            <v>50</v>
          </cell>
          <cell r="H212" t="str">
            <v>B CON 4-11</v>
          </cell>
          <cell r="I212">
            <v>0</v>
          </cell>
          <cell r="J212" t="str">
            <v>Fixed Duration &amp; Units</v>
          </cell>
          <cell r="K212" t="str">
            <v>Budgeted Total Cost</v>
          </cell>
          <cell r="BF212">
            <v>1634605.2</v>
          </cell>
          <cell r="BG212">
            <v>1525631.52</v>
          </cell>
          <cell r="BH212">
            <v>472219.28</v>
          </cell>
        </row>
        <row r="213">
          <cell r="A213" t="str">
            <v xml:space="preserve">            LOE01.04.12.1311</v>
          </cell>
          <cell r="B213" t="str">
            <v>SEG 5.3 CONSTRUCTION (Towers)</v>
          </cell>
          <cell r="C213">
            <v>12796089</v>
          </cell>
          <cell r="D213" t="str">
            <v>Level of Effort</v>
          </cell>
          <cell r="E213">
            <v>40645</v>
          </cell>
          <cell r="F213">
            <v>40816</v>
          </cell>
          <cell r="G213">
            <v>123</v>
          </cell>
          <cell r="H213" t="str">
            <v>B CON 4-11</v>
          </cell>
          <cell r="I213">
            <v>0</v>
          </cell>
          <cell r="J213" t="str">
            <v>Fixed Duration &amp; Units</v>
          </cell>
          <cell r="K213" t="str">
            <v>Budgeted Total Cost</v>
          </cell>
          <cell r="BG213">
            <v>1404448.79</v>
          </cell>
          <cell r="BH213">
            <v>2288731.37</v>
          </cell>
          <cell r="BI213">
            <v>2288731.37</v>
          </cell>
          <cell r="BJ213">
            <v>2184698.12</v>
          </cell>
          <cell r="BK213">
            <v>2392764.61</v>
          </cell>
          <cell r="BL213">
            <v>2236714.7400000002</v>
          </cell>
        </row>
        <row r="214">
          <cell r="A214" t="str">
            <v xml:space="preserve">            LOE01.04.12.1361</v>
          </cell>
          <cell r="B214" t="str">
            <v>SEG 5.3 CONSTRUCTION (Electrical PAMM, Supply, &amp; OH)</v>
          </cell>
          <cell r="C214">
            <v>2140810</v>
          </cell>
          <cell r="D214" t="str">
            <v>Level of Effort</v>
          </cell>
          <cell r="E214">
            <v>40645</v>
          </cell>
          <cell r="F214">
            <v>40886</v>
          </cell>
          <cell r="G214">
            <v>174</v>
          </cell>
          <cell r="H214" t="str">
            <v>B CON 4-11</v>
          </cell>
          <cell r="I214">
            <v>0</v>
          </cell>
          <cell r="J214" t="str">
            <v>Fixed Duration &amp; Units</v>
          </cell>
          <cell r="K214" t="str">
            <v>Budgeted Total Cost</v>
          </cell>
          <cell r="BG214">
            <v>166575.99</v>
          </cell>
          <cell r="BH214">
            <v>271457.18</v>
          </cell>
          <cell r="BI214">
            <v>271457.18</v>
          </cell>
          <cell r="BJ214">
            <v>259118.21</v>
          </cell>
          <cell r="BK214">
            <v>283796.14</v>
          </cell>
          <cell r="BL214">
            <v>271457.18</v>
          </cell>
          <cell r="BM214">
            <v>259118.21</v>
          </cell>
          <cell r="BN214">
            <v>271457.18</v>
          </cell>
          <cell r="BO214">
            <v>86372.74</v>
          </cell>
        </row>
        <row r="215">
          <cell r="A215" t="str">
            <v xml:space="preserve">            LOE01.04.12.1321</v>
          </cell>
          <cell r="B215" t="str">
            <v>SEG 5.3 CONSTRUCTION (Wires)</v>
          </cell>
          <cell r="C215">
            <v>3128922</v>
          </cell>
          <cell r="D215" t="str">
            <v>Level of Effort</v>
          </cell>
          <cell r="E215">
            <v>40787</v>
          </cell>
          <cell r="F215">
            <v>40886</v>
          </cell>
          <cell r="G215">
            <v>72</v>
          </cell>
          <cell r="H215" t="str">
            <v>B CON 4-11</v>
          </cell>
          <cell r="I215">
            <v>0</v>
          </cell>
          <cell r="J215" t="str">
            <v>Fixed Duration &amp; Units</v>
          </cell>
          <cell r="K215" t="str">
            <v>Budgeted Total Cost</v>
          </cell>
          <cell r="BL215">
            <v>940864.66</v>
          </cell>
          <cell r="BM215">
            <v>918984.08</v>
          </cell>
          <cell r="BN215">
            <v>962745.23</v>
          </cell>
          <cell r="BO215">
            <v>306328.03000000003</v>
          </cell>
        </row>
        <row r="216">
          <cell r="A216" t="str">
            <v xml:space="preserve">        SEG 5-3 T/L ENVIRONMENTAL</v>
          </cell>
          <cell r="C216">
            <v>1100000</v>
          </cell>
          <cell r="E216" t="str">
            <v>01-May-07 A</v>
          </cell>
          <cell r="F216">
            <v>40931</v>
          </cell>
          <cell r="G216">
            <v>691</v>
          </cell>
          <cell r="I216">
            <v>0</v>
          </cell>
          <cell r="K216" t="str">
            <v>Budgeted Total Cost</v>
          </cell>
          <cell r="L216">
            <v>3533.52</v>
          </cell>
          <cell r="M216">
            <v>3226.26</v>
          </cell>
          <cell r="N216">
            <v>3379.89</v>
          </cell>
          <cell r="O216">
            <v>8879.89</v>
          </cell>
          <cell r="P216">
            <v>9217.8799999999992</v>
          </cell>
          <cell r="Q216">
            <v>10600.56</v>
          </cell>
          <cell r="R216">
            <v>18435.75</v>
          </cell>
          <cell r="S216">
            <v>25810.06</v>
          </cell>
          <cell r="T216">
            <v>28268.16</v>
          </cell>
          <cell r="U216">
            <v>30326.82</v>
          </cell>
          <cell r="V216">
            <v>48393.85</v>
          </cell>
          <cell r="W216">
            <v>50698.32</v>
          </cell>
          <cell r="X216">
            <v>50698.32</v>
          </cell>
          <cell r="Y216">
            <v>71254.19</v>
          </cell>
          <cell r="Z216">
            <v>81270.95</v>
          </cell>
          <cell r="AA216">
            <v>74203.91</v>
          </cell>
          <cell r="AB216">
            <v>77737.429999999993</v>
          </cell>
          <cell r="AC216">
            <v>81270.95</v>
          </cell>
          <cell r="AD216">
            <v>70670.39</v>
          </cell>
          <cell r="AE216">
            <v>72175.98</v>
          </cell>
          <cell r="AF216">
            <v>50698.32</v>
          </cell>
          <cell r="AG216">
            <v>46089.39</v>
          </cell>
          <cell r="AH216">
            <v>50698.32</v>
          </cell>
          <cell r="AI216">
            <v>27254.19</v>
          </cell>
          <cell r="AJ216">
            <v>25810.06</v>
          </cell>
          <cell r="AK216">
            <v>27039.11</v>
          </cell>
          <cell r="AL216">
            <v>15824.02</v>
          </cell>
          <cell r="AM216">
            <v>9678.77</v>
          </cell>
          <cell r="AN216">
            <v>10139.66</v>
          </cell>
          <cell r="AO216">
            <v>7189.94</v>
          </cell>
          <cell r="AP216">
            <v>3226.26</v>
          </cell>
          <cell r="AQ216">
            <v>3533.52</v>
          </cell>
          <cell r="AR216">
            <v>2765.36</v>
          </cell>
        </row>
        <row r="217">
          <cell r="A217" t="str">
            <v xml:space="preserve">          WS01.05.08.01</v>
          </cell>
          <cell r="B217" t="str">
            <v>SEG 5.3 ENVIRONMENTAL COST LOADING</v>
          </cell>
          <cell r="C217">
            <v>1100000</v>
          </cell>
          <cell r="D217" t="str">
            <v>Level of Effort</v>
          </cell>
          <cell r="E217" t="str">
            <v>01-May-07 A</v>
          </cell>
          <cell r="F217">
            <v>40931</v>
          </cell>
          <cell r="G217">
            <v>716</v>
          </cell>
          <cell r="H217" t="str">
            <v>B HO 4-11</v>
          </cell>
          <cell r="I217">
            <v>0</v>
          </cell>
          <cell r="J217" t="str">
            <v>Fixed Duration &amp; Units</v>
          </cell>
          <cell r="K217" t="str">
            <v>Budgeted Total Cost</v>
          </cell>
          <cell r="L217">
            <v>3533.52</v>
          </cell>
          <cell r="M217">
            <v>3226.26</v>
          </cell>
          <cell r="N217">
            <v>3379.89</v>
          </cell>
          <cell r="O217">
            <v>8879.89</v>
          </cell>
          <cell r="P217">
            <v>9217.8799999999992</v>
          </cell>
          <cell r="Q217">
            <v>10600.56</v>
          </cell>
          <cell r="R217">
            <v>18435.75</v>
          </cell>
          <cell r="S217">
            <v>25810.06</v>
          </cell>
          <cell r="T217">
            <v>28268.16</v>
          </cell>
          <cell r="U217">
            <v>30326.82</v>
          </cell>
          <cell r="V217">
            <v>48393.85</v>
          </cell>
          <cell r="W217">
            <v>50698.32</v>
          </cell>
          <cell r="X217">
            <v>50698.32</v>
          </cell>
          <cell r="Y217">
            <v>71254.19</v>
          </cell>
          <cell r="Z217">
            <v>81270.95</v>
          </cell>
          <cell r="AA217">
            <v>74203.91</v>
          </cell>
          <cell r="AB217">
            <v>77737.429999999993</v>
          </cell>
          <cell r="AC217">
            <v>81270.95</v>
          </cell>
          <cell r="AD217">
            <v>70670.39</v>
          </cell>
          <cell r="AE217">
            <v>72175.98</v>
          </cell>
          <cell r="AF217">
            <v>50698.32</v>
          </cell>
          <cell r="AG217">
            <v>46089.39</v>
          </cell>
          <cell r="AH217">
            <v>50698.32</v>
          </cell>
          <cell r="AI217">
            <v>27254.19</v>
          </cell>
          <cell r="AJ217">
            <v>25810.06</v>
          </cell>
          <cell r="AK217">
            <v>27039.11</v>
          </cell>
          <cell r="AL217">
            <v>15824.02</v>
          </cell>
          <cell r="AM217">
            <v>9678.77</v>
          </cell>
          <cell r="AN217">
            <v>10139.66</v>
          </cell>
          <cell r="AO217">
            <v>7189.94</v>
          </cell>
          <cell r="AP217">
            <v>3226.26</v>
          </cell>
          <cell r="AQ217">
            <v>3533.52</v>
          </cell>
          <cell r="AR217">
            <v>2765.36</v>
          </cell>
        </row>
        <row r="218">
          <cell r="A218" t="str">
            <v xml:space="preserve">        SEG 5-3 T/L CONTINGENCY</v>
          </cell>
          <cell r="C218">
            <v>15215493</v>
          </cell>
          <cell r="E218" t="str">
            <v>01-May-07 A</v>
          </cell>
          <cell r="F218">
            <v>41194</v>
          </cell>
          <cell r="G218">
            <v>645</v>
          </cell>
          <cell r="I218">
            <v>0</v>
          </cell>
          <cell r="K218" t="str">
            <v>Budgeted Total Cost</v>
          </cell>
          <cell r="L218">
            <v>212994.63</v>
          </cell>
          <cell r="M218">
            <v>361182.81</v>
          </cell>
          <cell r="N218">
            <v>573053.79</v>
          </cell>
          <cell r="O218">
            <v>813029.42</v>
          </cell>
          <cell r="P218">
            <v>1045711.26</v>
          </cell>
          <cell r="Q218">
            <v>1570909.98</v>
          </cell>
          <cell r="R218">
            <v>1162314.54</v>
          </cell>
          <cell r="S218">
            <v>750855.22</v>
          </cell>
          <cell r="T218">
            <v>618570.32999999996</v>
          </cell>
          <cell r="U218">
            <v>370572.82</v>
          </cell>
          <cell r="V218">
            <v>361182.21</v>
          </cell>
          <cell r="W218">
            <v>378384.58</v>
          </cell>
          <cell r="X218">
            <v>544735.62</v>
          </cell>
          <cell r="Y218">
            <v>705367.59</v>
          </cell>
          <cell r="Z218">
            <v>1122884.74</v>
          </cell>
          <cell r="AA218">
            <v>1394673.27</v>
          </cell>
          <cell r="AB218">
            <v>1233971.73</v>
          </cell>
          <cell r="AC218">
            <v>892686.39</v>
          </cell>
          <cell r="AD218">
            <v>559517.46</v>
          </cell>
          <cell r="AE218">
            <v>451168.71</v>
          </cell>
          <cell r="AF218">
            <v>91725.88</v>
          </cell>
        </row>
        <row r="219">
          <cell r="A219" t="str">
            <v xml:space="preserve">          SEG 5-3 CONTINGENCY</v>
          </cell>
          <cell r="C219">
            <v>15215493</v>
          </cell>
          <cell r="E219" t="str">
            <v>01-May-07 A</v>
          </cell>
          <cell r="F219">
            <v>41194</v>
          </cell>
          <cell r="G219">
            <v>645</v>
          </cell>
          <cell r="I219">
            <v>0</v>
          </cell>
          <cell r="K219" t="str">
            <v>Budgeted Total Cost</v>
          </cell>
          <cell r="L219">
            <v>212994.63</v>
          </cell>
          <cell r="M219">
            <v>361182.81</v>
          </cell>
          <cell r="N219">
            <v>573053.79</v>
          </cell>
          <cell r="O219">
            <v>813029.42</v>
          </cell>
          <cell r="P219">
            <v>1045711.26</v>
          </cell>
          <cell r="Q219">
            <v>1570909.98</v>
          </cell>
          <cell r="R219">
            <v>1162314.54</v>
          </cell>
          <cell r="S219">
            <v>750855.22</v>
          </cell>
          <cell r="T219">
            <v>618570.32999999996</v>
          </cell>
          <cell r="U219">
            <v>370572.82</v>
          </cell>
          <cell r="V219">
            <v>361182.21</v>
          </cell>
          <cell r="W219">
            <v>378384.58</v>
          </cell>
          <cell r="X219">
            <v>544735.62</v>
          </cell>
          <cell r="Y219">
            <v>705367.59</v>
          </cell>
          <cell r="Z219">
            <v>1122884.74</v>
          </cell>
          <cell r="AA219">
            <v>1394673.27</v>
          </cell>
          <cell r="AB219">
            <v>1233971.73</v>
          </cell>
          <cell r="AC219">
            <v>892686.39</v>
          </cell>
          <cell r="AD219">
            <v>559517.46</v>
          </cell>
          <cell r="AE219">
            <v>451168.71</v>
          </cell>
          <cell r="AF219">
            <v>91725.88</v>
          </cell>
        </row>
        <row r="220">
          <cell r="A220" t="str">
            <v xml:space="preserve">            WS01.04.11.91</v>
          </cell>
          <cell r="B220" t="str">
            <v>SEG 5.3 CONTINGENCY .CONTINGENCY</v>
          </cell>
          <cell r="C220">
            <v>15215493</v>
          </cell>
          <cell r="D220" t="str">
            <v>Level of Effort</v>
          </cell>
          <cell r="E220" t="str">
            <v>01-May-07 A</v>
          </cell>
          <cell r="F220">
            <v>41194</v>
          </cell>
          <cell r="G220">
            <v>666</v>
          </cell>
          <cell r="H220" t="str">
            <v>B CONT 4-11</v>
          </cell>
          <cell r="I220">
            <v>0</v>
          </cell>
          <cell r="J220" t="str">
            <v>Fixed Duration &amp; Units</v>
          </cell>
          <cell r="K220" t="str">
            <v>Budgeted Total Cost</v>
          </cell>
          <cell r="L220">
            <v>212994.63</v>
          </cell>
          <cell r="M220">
            <v>361182.81</v>
          </cell>
          <cell r="N220">
            <v>573053.79</v>
          </cell>
          <cell r="O220">
            <v>813029.42</v>
          </cell>
          <cell r="P220">
            <v>1045711.26</v>
          </cell>
          <cell r="Q220">
            <v>1570909.98</v>
          </cell>
          <cell r="R220">
            <v>1162314.54</v>
          </cell>
          <cell r="S220">
            <v>750855.22</v>
          </cell>
          <cell r="T220">
            <v>618570.32999999996</v>
          </cell>
          <cell r="U220">
            <v>370572.82</v>
          </cell>
          <cell r="V220">
            <v>361182.21</v>
          </cell>
          <cell r="W220">
            <v>378384.58</v>
          </cell>
          <cell r="X220">
            <v>544735.62</v>
          </cell>
          <cell r="Y220">
            <v>705367.59</v>
          </cell>
          <cell r="Z220">
            <v>1122884.74</v>
          </cell>
          <cell r="AA220">
            <v>1394673.27</v>
          </cell>
          <cell r="AB220">
            <v>1233971.73</v>
          </cell>
          <cell r="AC220">
            <v>892686.39</v>
          </cell>
          <cell r="AD220">
            <v>559517.46</v>
          </cell>
          <cell r="AE220">
            <v>451168.71</v>
          </cell>
          <cell r="AF220">
            <v>91725.88</v>
          </cell>
        </row>
        <row r="221">
          <cell r="A221" t="str">
            <v xml:space="preserve">        SEG 5-3 T/L HOME OFFICE</v>
          </cell>
          <cell r="C221">
            <v>5376121</v>
          </cell>
          <cell r="E221" t="str">
            <v>01-May-07 A</v>
          </cell>
          <cell r="F221">
            <v>41194</v>
          </cell>
          <cell r="G221">
            <v>1189</v>
          </cell>
          <cell r="I221">
            <v>0</v>
          </cell>
          <cell r="K221" t="str">
            <v>Budgeted Total Cost</v>
          </cell>
          <cell r="L221">
            <v>86548.94</v>
          </cell>
          <cell r="M221">
            <v>11275.12</v>
          </cell>
          <cell r="N221">
            <v>11812.03</v>
          </cell>
          <cell r="O221">
            <v>36456.230000000003</v>
          </cell>
          <cell r="P221">
            <v>32214.639999999999</v>
          </cell>
          <cell r="Q221">
            <v>37046.83</v>
          </cell>
          <cell r="R221">
            <v>91543.26</v>
          </cell>
          <cell r="S221">
            <v>90200.98</v>
          </cell>
          <cell r="T221">
            <v>98791.55</v>
          </cell>
          <cell r="U221">
            <v>162925.51999999999</v>
          </cell>
          <cell r="V221">
            <v>169126.84</v>
          </cell>
          <cell r="W221">
            <v>177180.5</v>
          </cell>
          <cell r="X221">
            <v>253636.56</v>
          </cell>
          <cell r="Y221">
            <v>259327.82</v>
          </cell>
          <cell r="Z221">
            <v>284025.7</v>
          </cell>
          <cell r="AA221">
            <v>259327.82</v>
          </cell>
          <cell r="AB221">
            <v>271676.76</v>
          </cell>
          <cell r="AC221">
            <v>284025.7</v>
          </cell>
          <cell r="AD221">
            <v>183838.19</v>
          </cell>
          <cell r="AE221">
            <v>185234.15</v>
          </cell>
          <cell r="AF221">
            <v>177180.5</v>
          </cell>
          <cell r="AG221">
            <v>111650.56</v>
          </cell>
          <cell r="AH221">
            <v>94496.26</v>
          </cell>
          <cell r="AI221">
            <v>94496.26</v>
          </cell>
          <cell r="AJ221">
            <v>59060.17</v>
          </cell>
          <cell r="AK221">
            <v>35436.1</v>
          </cell>
          <cell r="AL221">
            <v>37046.83</v>
          </cell>
          <cell r="AM221">
            <v>21959.64</v>
          </cell>
          <cell r="AN221">
            <v>11812.03</v>
          </cell>
          <cell r="AO221">
            <v>11812.03</v>
          </cell>
          <cell r="AP221">
            <v>6174.47</v>
          </cell>
          <cell r="AY221">
            <v>2810.05</v>
          </cell>
          <cell r="AZ221">
            <v>10307.1</v>
          </cell>
          <cell r="BA221">
            <v>21174.44</v>
          </cell>
          <cell r="BB221">
            <v>30921.29</v>
          </cell>
          <cell r="BC221">
            <v>79640.86</v>
          </cell>
          <cell r="BD221">
            <v>92803.88</v>
          </cell>
          <cell r="BE221">
            <v>140551.29999999999</v>
          </cell>
          <cell r="BF221">
            <v>200605.75</v>
          </cell>
          <cell r="BG221">
            <v>226287.59</v>
          </cell>
          <cell r="BH221">
            <v>237063.19</v>
          </cell>
          <cell r="BI221">
            <v>231074.15</v>
          </cell>
          <cell r="BJ221">
            <v>147578.87</v>
          </cell>
          <cell r="BK221">
            <v>133108.91</v>
          </cell>
          <cell r="BL221">
            <v>82456.759999999995</v>
          </cell>
          <cell r="BM221">
            <v>44044.29</v>
          </cell>
          <cell r="BN221">
            <v>30921.29</v>
          </cell>
          <cell r="BO221">
            <v>10402.75</v>
          </cell>
          <cell r="BP221">
            <v>7028.54</v>
          </cell>
        </row>
        <row r="222">
          <cell r="A222" t="str">
            <v xml:space="preserve">          SEG 5-3 HOME OFFICE</v>
          </cell>
          <cell r="C222">
            <v>5376121</v>
          </cell>
          <cell r="E222" t="str">
            <v>01-May-07 A</v>
          </cell>
          <cell r="F222">
            <v>41194</v>
          </cell>
          <cell r="G222">
            <v>1189</v>
          </cell>
          <cell r="I222">
            <v>0</v>
          </cell>
          <cell r="K222" t="str">
            <v>Budgeted Total Cost</v>
          </cell>
          <cell r="L222">
            <v>86548.94</v>
          </cell>
          <cell r="M222">
            <v>11275.12</v>
          </cell>
          <cell r="N222">
            <v>11812.03</v>
          </cell>
          <cell r="O222">
            <v>36456.230000000003</v>
          </cell>
          <cell r="P222">
            <v>32214.639999999999</v>
          </cell>
          <cell r="Q222">
            <v>37046.83</v>
          </cell>
          <cell r="R222">
            <v>91543.26</v>
          </cell>
          <cell r="S222">
            <v>90200.98</v>
          </cell>
          <cell r="T222">
            <v>98791.55</v>
          </cell>
          <cell r="U222">
            <v>162925.51999999999</v>
          </cell>
          <cell r="V222">
            <v>169126.84</v>
          </cell>
          <cell r="W222">
            <v>177180.5</v>
          </cell>
          <cell r="X222">
            <v>253636.56</v>
          </cell>
          <cell r="Y222">
            <v>259327.82</v>
          </cell>
          <cell r="Z222">
            <v>284025.7</v>
          </cell>
          <cell r="AA222">
            <v>259327.82</v>
          </cell>
          <cell r="AB222">
            <v>271676.76</v>
          </cell>
          <cell r="AC222">
            <v>284025.7</v>
          </cell>
          <cell r="AD222">
            <v>183838.19</v>
          </cell>
          <cell r="AE222">
            <v>185234.15</v>
          </cell>
          <cell r="AF222">
            <v>177180.5</v>
          </cell>
          <cell r="AG222">
            <v>111650.56</v>
          </cell>
          <cell r="AH222">
            <v>94496.26</v>
          </cell>
          <cell r="AI222">
            <v>94496.26</v>
          </cell>
          <cell r="AJ222">
            <v>59060.17</v>
          </cell>
          <cell r="AK222">
            <v>35436.1</v>
          </cell>
          <cell r="AL222">
            <v>37046.83</v>
          </cell>
          <cell r="AM222">
            <v>21959.64</v>
          </cell>
          <cell r="AN222">
            <v>11812.03</v>
          </cell>
          <cell r="AO222">
            <v>11812.03</v>
          </cell>
          <cell r="AP222">
            <v>6174.47</v>
          </cell>
          <cell r="AY222">
            <v>2810.05</v>
          </cell>
          <cell r="AZ222">
            <v>10307.1</v>
          </cell>
          <cell r="BA222">
            <v>21174.44</v>
          </cell>
          <cell r="BB222">
            <v>30921.29</v>
          </cell>
          <cell r="BC222">
            <v>79640.86</v>
          </cell>
          <cell r="BD222">
            <v>92803.88</v>
          </cell>
          <cell r="BE222">
            <v>140551.29999999999</v>
          </cell>
          <cell r="BF222">
            <v>200605.75</v>
          </cell>
          <cell r="BG222">
            <v>226287.59</v>
          </cell>
          <cell r="BH222">
            <v>237063.19</v>
          </cell>
          <cell r="BI222">
            <v>231074.15</v>
          </cell>
          <cell r="BJ222">
            <v>147578.87</v>
          </cell>
          <cell r="BK222">
            <v>133108.91</v>
          </cell>
          <cell r="BL222">
            <v>82456.759999999995</v>
          </cell>
          <cell r="BM222">
            <v>44044.29</v>
          </cell>
          <cell r="BN222">
            <v>30921.29</v>
          </cell>
          <cell r="BO222">
            <v>10402.75</v>
          </cell>
          <cell r="BP222">
            <v>7028.54</v>
          </cell>
        </row>
        <row r="223">
          <cell r="A223" t="str">
            <v xml:space="preserve">            LOE01.04.12.91</v>
          </cell>
          <cell r="B223" t="str">
            <v>SEG 5.3 HOME OFFICE (Owner's Agent, Proj. Mgr., Proj. Admin., B&amp;A, Cost Sched., Non-TDBU Support, Other)</v>
          </cell>
          <cell r="C223">
            <v>3573140</v>
          </cell>
          <cell r="D223" t="str">
            <v>Level of Effort</v>
          </cell>
          <cell r="E223" t="str">
            <v>01-May-07 A</v>
          </cell>
          <cell r="F223">
            <v>41194</v>
          </cell>
          <cell r="G223">
            <v>666</v>
          </cell>
          <cell r="H223" t="str">
            <v>B HO 4-11</v>
          </cell>
          <cell r="I223">
            <v>0</v>
          </cell>
          <cell r="J223" t="str">
            <v>Fixed Duration &amp; Units</v>
          </cell>
          <cell r="K223" t="str">
            <v>Budgeted Total Cost</v>
          </cell>
          <cell r="L223">
            <v>12348.94</v>
          </cell>
          <cell r="M223">
            <v>11275.12</v>
          </cell>
          <cell r="N223">
            <v>11812.03</v>
          </cell>
          <cell r="O223">
            <v>36456.230000000003</v>
          </cell>
          <cell r="P223">
            <v>32214.639999999999</v>
          </cell>
          <cell r="Q223">
            <v>37046.83</v>
          </cell>
          <cell r="R223">
            <v>91543.26</v>
          </cell>
          <cell r="S223">
            <v>90200.98</v>
          </cell>
          <cell r="T223">
            <v>98791.55</v>
          </cell>
          <cell r="U223">
            <v>162925.51999999999</v>
          </cell>
          <cell r="V223">
            <v>169126.84</v>
          </cell>
          <cell r="W223">
            <v>177180.5</v>
          </cell>
          <cell r="X223">
            <v>253636.56</v>
          </cell>
          <cell r="Y223">
            <v>259327.82</v>
          </cell>
          <cell r="Z223">
            <v>284025.7</v>
          </cell>
          <cell r="AA223">
            <v>259327.82</v>
          </cell>
          <cell r="AB223">
            <v>271676.76</v>
          </cell>
          <cell r="AC223">
            <v>284025.7</v>
          </cell>
          <cell r="AD223">
            <v>183838.19</v>
          </cell>
          <cell r="AE223">
            <v>185234.15</v>
          </cell>
          <cell r="AF223">
            <v>177180.5</v>
          </cell>
          <cell r="AG223">
            <v>111650.56</v>
          </cell>
          <cell r="AH223">
            <v>94496.26</v>
          </cell>
          <cell r="AI223">
            <v>94496.26</v>
          </cell>
          <cell r="AJ223">
            <v>59060.17</v>
          </cell>
          <cell r="AK223">
            <v>35436.1</v>
          </cell>
          <cell r="AL223">
            <v>37046.83</v>
          </cell>
          <cell r="AM223">
            <v>21959.64</v>
          </cell>
          <cell r="AN223">
            <v>11812.03</v>
          </cell>
          <cell r="AO223">
            <v>11812.03</v>
          </cell>
          <cell r="AP223">
            <v>6174.47</v>
          </cell>
        </row>
        <row r="224">
          <cell r="A224" t="str">
            <v xml:space="preserve">            LOE01.04.12.531</v>
          </cell>
          <cell r="B224" t="str">
            <v>SEG 5.3 HOME OFFICE (Estimating, Protection Studies)</v>
          </cell>
          <cell r="C224">
            <v>74200</v>
          </cell>
          <cell r="D224" t="str">
            <v>Level of Effort</v>
          </cell>
          <cell r="E224" t="str">
            <v>01-May-07 A</v>
          </cell>
          <cell r="F224">
            <v>40028</v>
          </cell>
          <cell r="G224">
            <v>7</v>
          </cell>
          <cell r="H224" t="str">
            <v>B HO 4-11</v>
          </cell>
          <cell r="I224">
            <v>0</v>
          </cell>
          <cell r="J224" t="str">
            <v>Fixed Duration &amp; Units</v>
          </cell>
          <cell r="K224" t="str">
            <v>Budgeted Total Cost</v>
          </cell>
          <cell r="L224">
            <v>74200</v>
          </cell>
        </row>
        <row r="225">
          <cell r="A225" t="str">
            <v xml:space="preserve">            LOE01.04.12.521</v>
          </cell>
          <cell r="B225" t="str">
            <v>HOME OFFICE (Proj. Mgmt. &amp; Inspection)</v>
          </cell>
          <cell r="C225">
            <v>1728781</v>
          </cell>
          <cell r="D225" t="str">
            <v>Level of Effort</v>
          </cell>
          <cell r="E225">
            <v>40414</v>
          </cell>
          <cell r="F225">
            <v>40931</v>
          </cell>
          <cell r="G225">
            <v>369</v>
          </cell>
          <cell r="H225" t="str">
            <v>B HO 4-11</v>
          </cell>
          <cell r="I225">
            <v>0</v>
          </cell>
          <cell r="J225" t="str">
            <v>Fixed Duration &amp; Units</v>
          </cell>
          <cell r="K225" t="str">
            <v>Budgeted Total Cost</v>
          </cell>
          <cell r="AY225">
            <v>2810.05</v>
          </cell>
          <cell r="AZ225">
            <v>10307.1</v>
          </cell>
          <cell r="BA225">
            <v>21174.44</v>
          </cell>
          <cell r="BB225">
            <v>30921.29</v>
          </cell>
          <cell r="BC225">
            <v>79640.86</v>
          </cell>
          <cell r="BD225">
            <v>92803.88</v>
          </cell>
          <cell r="BE225">
            <v>140551.29999999999</v>
          </cell>
          <cell r="BF225">
            <v>200605.75</v>
          </cell>
          <cell r="BG225">
            <v>226287.59</v>
          </cell>
          <cell r="BH225">
            <v>237063.19</v>
          </cell>
          <cell r="BI225">
            <v>231074.15</v>
          </cell>
          <cell r="BJ225">
            <v>147578.87</v>
          </cell>
          <cell r="BK225">
            <v>133108.91</v>
          </cell>
          <cell r="BL225">
            <v>82456.759999999995</v>
          </cell>
          <cell r="BM225">
            <v>44044.29</v>
          </cell>
          <cell r="BN225">
            <v>30921.29</v>
          </cell>
          <cell r="BO225">
            <v>10402.75</v>
          </cell>
          <cell r="BP225">
            <v>7028.54</v>
          </cell>
        </row>
        <row r="226">
          <cell r="A226" t="str">
            <v xml:space="preserve">    SEG 10 - T/L</v>
          </cell>
          <cell r="C226">
            <v>49830158.420000002</v>
          </cell>
          <cell r="E226" t="str">
            <v>01-May-07 A</v>
          </cell>
          <cell r="F226">
            <v>41033</v>
          </cell>
          <cell r="G226">
            <v>1218</v>
          </cell>
          <cell r="I226">
            <v>0</v>
          </cell>
          <cell r="K226" t="str">
            <v>Budgeted Total Cost</v>
          </cell>
          <cell r="L226">
            <v>644261.6</v>
          </cell>
          <cell r="M226">
            <v>1432072.34</v>
          </cell>
          <cell r="N226">
            <v>2288744.9300000002</v>
          </cell>
          <cell r="O226">
            <v>1145543.07</v>
          </cell>
          <cell r="P226">
            <v>641101.28</v>
          </cell>
          <cell r="Q226">
            <v>1300578.02</v>
          </cell>
          <cell r="R226">
            <v>2389693.17</v>
          </cell>
          <cell r="S226">
            <v>1402993.13</v>
          </cell>
          <cell r="T226">
            <v>525617.36</v>
          </cell>
          <cell r="U226">
            <v>169680.75</v>
          </cell>
          <cell r="V226">
            <v>185191.55</v>
          </cell>
          <cell r="W226">
            <v>262540.90999999997</v>
          </cell>
          <cell r="X226">
            <v>277109.3</v>
          </cell>
          <cell r="Y226">
            <v>274243.15000000002</v>
          </cell>
          <cell r="Z226">
            <v>326606.02</v>
          </cell>
          <cell r="AA226">
            <v>313041.53000000003</v>
          </cell>
          <cell r="AB226">
            <v>324528.19</v>
          </cell>
          <cell r="AC226">
            <v>293256.64</v>
          </cell>
          <cell r="AD226">
            <v>289366.69</v>
          </cell>
          <cell r="AE226">
            <v>321311</v>
          </cell>
          <cell r="AF226">
            <v>259957.8</v>
          </cell>
          <cell r="AG226">
            <v>222768.08</v>
          </cell>
          <cell r="AH226">
            <v>211149.2</v>
          </cell>
          <cell r="AI226">
            <v>172275.79</v>
          </cell>
          <cell r="AJ226">
            <v>144343.96</v>
          </cell>
          <cell r="AK226">
            <v>132990.82999999999</v>
          </cell>
          <cell r="AL226">
            <v>152727.12</v>
          </cell>
          <cell r="AM226">
            <v>118946.76</v>
          </cell>
          <cell r="AN226">
            <v>114093.13</v>
          </cell>
          <cell r="AO226">
            <v>103517.86</v>
          </cell>
          <cell r="AP226">
            <v>77231.83</v>
          </cell>
          <cell r="AQ226">
            <v>72618.600000000006</v>
          </cell>
          <cell r="AR226">
            <v>47345.46</v>
          </cell>
          <cell r="AS226">
            <v>42768.77</v>
          </cell>
          <cell r="AT226">
            <v>59331.24</v>
          </cell>
          <cell r="AU226">
            <v>218311.4</v>
          </cell>
          <cell r="AV226">
            <v>4441283.01</v>
          </cell>
          <cell r="AW226">
            <v>117360.63</v>
          </cell>
          <cell r="AX226">
            <v>427422.57</v>
          </cell>
          <cell r="AY226">
            <v>1428343.8</v>
          </cell>
          <cell r="AZ226">
            <v>3701543.27</v>
          </cell>
          <cell r="BA226">
            <v>2525902.5</v>
          </cell>
          <cell r="BB226">
            <v>2227230.1800000002</v>
          </cell>
          <cell r="BC226">
            <v>3764713.15</v>
          </cell>
          <cell r="BD226">
            <v>2777346.12</v>
          </cell>
          <cell r="BE226">
            <v>2181462.85</v>
          </cell>
          <cell r="BF226">
            <v>2506724.09</v>
          </cell>
          <cell r="BG226">
            <v>2599687.2999999998</v>
          </cell>
          <cell r="BH226">
            <v>2650665.9500000002</v>
          </cell>
          <cell r="BI226">
            <v>1208822.1100000001</v>
          </cell>
          <cell r="BJ226">
            <v>100301.26</v>
          </cell>
          <cell r="BK226">
            <v>65619.289999999994</v>
          </cell>
          <cell r="BL226">
            <v>44179.97</v>
          </cell>
          <cell r="BM226">
            <v>30488.5</v>
          </cell>
          <cell r="BN226">
            <v>29434.87</v>
          </cell>
          <cell r="BO226">
            <v>21533.49</v>
          </cell>
          <cell r="BP226">
            <v>19365.05</v>
          </cell>
          <cell r="BQ226">
            <v>2860.75</v>
          </cell>
        </row>
        <row r="227">
          <cell r="A227" t="str">
            <v xml:space="preserve">      SEG 10-1 - WHIRLWIND-WINDHUB 500kV</v>
          </cell>
          <cell r="C227">
            <v>49830158.420000002</v>
          </cell>
          <cell r="E227" t="str">
            <v>01-May-07 A</v>
          </cell>
          <cell r="F227">
            <v>41033</v>
          </cell>
          <cell r="G227">
            <v>1218</v>
          </cell>
          <cell r="I227">
            <v>0</v>
          </cell>
          <cell r="K227" t="str">
            <v>Budgeted Total Cost</v>
          </cell>
          <cell r="L227">
            <v>644261.6</v>
          </cell>
          <cell r="M227">
            <v>1432072.34</v>
          </cell>
          <cell r="N227">
            <v>2288744.9300000002</v>
          </cell>
          <cell r="O227">
            <v>1145543.07</v>
          </cell>
          <cell r="P227">
            <v>641101.28</v>
          </cell>
          <cell r="Q227">
            <v>1300578.02</v>
          </cell>
          <cell r="R227">
            <v>2389693.17</v>
          </cell>
          <cell r="S227">
            <v>1402993.13</v>
          </cell>
          <cell r="T227">
            <v>525617.36</v>
          </cell>
          <cell r="U227">
            <v>169680.75</v>
          </cell>
          <cell r="V227">
            <v>185191.55</v>
          </cell>
          <cell r="W227">
            <v>262540.90999999997</v>
          </cell>
          <cell r="X227">
            <v>277109.3</v>
          </cell>
          <cell r="Y227">
            <v>274243.15000000002</v>
          </cell>
          <cell r="Z227">
            <v>326606.02</v>
          </cell>
          <cell r="AA227">
            <v>313041.53000000003</v>
          </cell>
          <cell r="AB227">
            <v>324528.19</v>
          </cell>
          <cell r="AC227">
            <v>293256.64</v>
          </cell>
          <cell r="AD227">
            <v>289366.69</v>
          </cell>
          <cell r="AE227">
            <v>321311</v>
          </cell>
          <cell r="AF227">
            <v>259957.8</v>
          </cell>
          <cell r="AG227">
            <v>222768.08</v>
          </cell>
          <cell r="AH227">
            <v>211149.2</v>
          </cell>
          <cell r="AI227">
            <v>172275.79</v>
          </cell>
          <cell r="AJ227">
            <v>144343.96</v>
          </cell>
          <cell r="AK227">
            <v>132990.82999999999</v>
          </cell>
          <cell r="AL227">
            <v>152727.12</v>
          </cell>
          <cell r="AM227">
            <v>118946.76</v>
          </cell>
          <cell r="AN227">
            <v>114093.13</v>
          </cell>
          <cell r="AO227">
            <v>103517.86</v>
          </cell>
          <cell r="AP227">
            <v>77231.83</v>
          </cell>
          <cell r="AQ227">
            <v>72618.600000000006</v>
          </cell>
          <cell r="AR227">
            <v>47345.46</v>
          </cell>
          <cell r="AS227">
            <v>42768.77</v>
          </cell>
          <cell r="AT227">
            <v>59331.24</v>
          </cell>
          <cell r="AU227">
            <v>218311.4</v>
          </cell>
          <cell r="AV227">
            <v>4441283.01</v>
          </cell>
          <cell r="AW227">
            <v>117360.63</v>
          </cell>
          <cell r="AX227">
            <v>427422.57</v>
          </cell>
          <cell r="AY227">
            <v>1428343.8</v>
          </cell>
          <cell r="AZ227">
            <v>3701543.27</v>
          </cell>
          <cell r="BA227">
            <v>2525902.5</v>
          </cell>
          <cell r="BB227">
            <v>2227230.1800000002</v>
          </cell>
          <cell r="BC227">
            <v>3764713.15</v>
          </cell>
          <cell r="BD227">
            <v>2777346.12</v>
          </cell>
          <cell r="BE227">
            <v>2181462.85</v>
          </cell>
          <cell r="BF227">
            <v>2506724.09</v>
          </cell>
          <cell r="BG227">
            <v>2599687.2999999998</v>
          </cell>
          <cell r="BH227">
            <v>2650665.9500000002</v>
          </cell>
          <cell r="BI227">
            <v>1208822.1100000001</v>
          </cell>
          <cell r="BJ227">
            <v>100301.26</v>
          </cell>
          <cell r="BK227">
            <v>65619.289999999994</v>
          </cell>
          <cell r="BL227">
            <v>44179.97</v>
          </cell>
          <cell r="BM227">
            <v>30488.5</v>
          </cell>
          <cell r="BN227">
            <v>29434.87</v>
          </cell>
          <cell r="BO227">
            <v>21533.49</v>
          </cell>
          <cell r="BP227">
            <v>19365.05</v>
          </cell>
          <cell r="BQ227">
            <v>2860.75</v>
          </cell>
        </row>
        <row r="228">
          <cell r="A228" t="str">
            <v xml:space="preserve">        SEG 10-1 T/L ENGINEERING</v>
          </cell>
          <cell r="C228">
            <v>2480198</v>
          </cell>
          <cell r="E228" t="str">
            <v>03-Jul-08 A</v>
          </cell>
          <cell r="F228">
            <v>41033</v>
          </cell>
          <cell r="G228">
            <v>903</v>
          </cell>
          <cell r="I228">
            <v>0</v>
          </cell>
          <cell r="K228" t="str">
            <v>Budgeted Total Cost</v>
          </cell>
          <cell r="Z228">
            <v>12710.94</v>
          </cell>
          <cell r="AA228">
            <v>26441.67</v>
          </cell>
          <cell r="AB228">
            <v>42491.21</v>
          </cell>
          <cell r="AC228">
            <v>63129.8</v>
          </cell>
          <cell r="AD228">
            <v>89256.39</v>
          </cell>
          <cell r="AE228">
            <v>123541.61</v>
          </cell>
          <cell r="AF228">
            <v>127268.44</v>
          </cell>
          <cell r="AG228">
            <v>109385.60000000001</v>
          </cell>
          <cell r="AH228">
            <v>116020.51</v>
          </cell>
          <cell r="AI228">
            <v>102363.62</v>
          </cell>
          <cell r="AJ228">
            <v>92959.74</v>
          </cell>
          <cell r="AK228">
            <v>94638.66</v>
          </cell>
          <cell r="AL228">
            <v>117391.23</v>
          </cell>
          <cell r="AM228">
            <v>98845.72</v>
          </cell>
          <cell r="AN228">
            <v>105174.21</v>
          </cell>
          <cell r="AO228">
            <v>94598.94</v>
          </cell>
          <cell r="AP228">
            <v>71150.75</v>
          </cell>
          <cell r="AQ228">
            <v>69510.490000000005</v>
          </cell>
          <cell r="AR228">
            <v>44507.62</v>
          </cell>
          <cell r="AS228">
            <v>33670.53</v>
          </cell>
          <cell r="AT228">
            <v>30772.82</v>
          </cell>
          <cell r="AU228">
            <v>26053.47</v>
          </cell>
          <cell r="AV228">
            <v>18484.82</v>
          </cell>
          <cell r="AW228">
            <v>19365.05</v>
          </cell>
          <cell r="AX228">
            <v>19365.05</v>
          </cell>
          <cell r="AY228">
            <v>19365.05</v>
          </cell>
          <cell r="AZ228">
            <v>19365.05</v>
          </cell>
          <cell r="BA228">
            <v>22993.35</v>
          </cell>
          <cell r="BB228">
            <v>29434.87</v>
          </cell>
          <cell r="BC228">
            <v>36419.93</v>
          </cell>
          <cell r="BD228">
            <v>37709.03</v>
          </cell>
          <cell r="BE228">
            <v>45441.84</v>
          </cell>
          <cell r="BF228">
            <v>61545.64</v>
          </cell>
          <cell r="BG228">
            <v>67031.67</v>
          </cell>
          <cell r="BH228">
            <v>78234.78</v>
          </cell>
          <cell r="BI228">
            <v>66087.62</v>
          </cell>
          <cell r="BJ228">
            <v>56193.84</v>
          </cell>
          <cell r="BK228">
            <v>48089.13</v>
          </cell>
          <cell r="BL228">
            <v>39504.69</v>
          </cell>
          <cell r="BM228">
            <v>30488.5</v>
          </cell>
          <cell r="BN228">
            <v>29434.87</v>
          </cell>
          <cell r="BO228">
            <v>21533.49</v>
          </cell>
          <cell r="BP228">
            <v>19365.05</v>
          </cell>
          <cell r="BQ228">
            <v>2860.75</v>
          </cell>
        </row>
        <row r="229">
          <cell r="A229" t="str">
            <v xml:space="preserve">          SEG 10-1 VENDOR ENGG</v>
          </cell>
          <cell r="C229">
            <v>983368</v>
          </cell>
          <cell r="E229" t="str">
            <v>03-Jul-08 A</v>
          </cell>
          <cell r="F229">
            <v>40147</v>
          </cell>
          <cell r="G229">
            <v>391</v>
          </cell>
          <cell r="I229">
            <v>0</v>
          </cell>
          <cell r="K229" t="str">
            <v>Budgeted Total Cost</v>
          </cell>
          <cell r="Z229">
            <v>12710.94</v>
          </cell>
          <cell r="AA229">
            <v>26441.67</v>
          </cell>
          <cell r="AB229">
            <v>42491.21</v>
          </cell>
          <cell r="AC229">
            <v>63129.8</v>
          </cell>
          <cell r="AD229">
            <v>80102</v>
          </cell>
          <cell r="AE229">
            <v>112808.09</v>
          </cell>
          <cell r="AF229">
            <v>107903.39</v>
          </cell>
          <cell r="AG229">
            <v>91781.01</v>
          </cell>
          <cell r="AH229">
            <v>86597.09</v>
          </cell>
          <cell r="AI229">
            <v>72259.34</v>
          </cell>
          <cell r="AJ229">
            <v>55250.71</v>
          </cell>
          <cell r="AK229">
            <v>53417.52</v>
          </cell>
          <cell r="AL229">
            <v>55845.59</v>
          </cell>
          <cell r="AM229">
            <v>39626.089999999997</v>
          </cell>
          <cell r="AN229">
            <v>26939.43</v>
          </cell>
          <cell r="AO229">
            <v>20699.29</v>
          </cell>
          <cell r="AP229">
            <v>14956.91</v>
          </cell>
          <cell r="AQ229">
            <v>13609.33</v>
          </cell>
          <cell r="AR229">
            <v>6798.59</v>
          </cell>
        </row>
        <row r="230">
          <cell r="A230" t="str">
            <v xml:space="preserve">            WS01.10.02.01</v>
          </cell>
          <cell r="B230" t="str">
            <v>SEG 10.1 T/L ENG .VENDOR ENGG</v>
          </cell>
          <cell r="C230">
            <v>983368</v>
          </cell>
          <cell r="D230" t="str">
            <v>WBS Summary</v>
          </cell>
          <cell r="E230" t="str">
            <v>03-Jul-08 A</v>
          </cell>
          <cell r="F230">
            <v>40147</v>
          </cell>
          <cell r="G230">
            <v>405</v>
          </cell>
          <cell r="H230" t="str">
            <v>B HO 4-11</v>
          </cell>
          <cell r="I230">
            <v>0</v>
          </cell>
          <cell r="J230" t="str">
            <v>Fixed Duration &amp; Units</v>
          </cell>
          <cell r="K230" t="str">
            <v>Budgeted Total Cost</v>
          </cell>
          <cell r="Z230">
            <v>12710.94</v>
          </cell>
          <cell r="AA230">
            <v>26441.67</v>
          </cell>
          <cell r="AB230">
            <v>42491.21</v>
          </cell>
          <cell r="AC230">
            <v>63129.8</v>
          </cell>
          <cell r="AD230">
            <v>80102</v>
          </cell>
          <cell r="AE230">
            <v>112808.09</v>
          </cell>
          <cell r="AF230">
            <v>107903.39</v>
          </cell>
          <cell r="AG230">
            <v>91781.01</v>
          </cell>
          <cell r="AH230">
            <v>86597.09</v>
          </cell>
          <cell r="AI230">
            <v>72259.34</v>
          </cell>
          <cell r="AJ230">
            <v>55250.71</v>
          </cell>
          <cell r="AK230">
            <v>53417.52</v>
          </cell>
          <cell r="AL230">
            <v>55845.59</v>
          </cell>
          <cell r="AM230">
            <v>39626.089999999997</v>
          </cell>
          <cell r="AN230">
            <v>26939.43</v>
          </cell>
          <cell r="AO230">
            <v>20699.29</v>
          </cell>
          <cell r="AP230">
            <v>14956.91</v>
          </cell>
          <cell r="AQ230">
            <v>13609.33</v>
          </cell>
          <cell r="AR230">
            <v>6798.59</v>
          </cell>
        </row>
        <row r="231">
          <cell r="A231" t="str">
            <v xml:space="preserve">          SEG 10-1 EDISON ENGG</v>
          </cell>
          <cell r="C231">
            <v>1496830</v>
          </cell>
          <cell r="E231" t="str">
            <v>01-Nov-08 A</v>
          </cell>
          <cell r="F231">
            <v>41033</v>
          </cell>
          <cell r="G231">
            <v>819</v>
          </cell>
          <cell r="I231">
            <v>0</v>
          </cell>
          <cell r="K231" t="str">
            <v>Budgeted Total Cost</v>
          </cell>
          <cell r="AD231">
            <v>9154.39</v>
          </cell>
          <cell r="AE231">
            <v>10733.52</v>
          </cell>
          <cell r="AF231">
            <v>19365.05</v>
          </cell>
          <cell r="AG231">
            <v>17604.59</v>
          </cell>
          <cell r="AH231">
            <v>29423.43</v>
          </cell>
          <cell r="AI231">
            <v>30104.28</v>
          </cell>
          <cell r="AJ231">
            <v>37709.03</v>
          </cell>
          <cell r="AK231">
            <v>41221.14</v>
          </cell>
          <cell r="AL231">
            <v>61545.64</v>
          </cell>
          <cell r="AM231">
            <v>59219.63</v>
          </cell>
          <cell r="AN231">
            <v>78234.78</v>
          </cell>
          <cell r="AO231">
            <v>73899.649999999994</v>
          </cell>
          <cell r="AP231">
            <v>56193.84</v>
          </cell>
          <cell r="AQ231">
            <v>55901.17</v>
          </cell>
          <cell r="AR231">
            <v>37709.03</v>
          </cell>
          <cell r="AS231">
            <v>33670.53</v>
          </cell>
          <cell r="AT231">
            <v>30772.82</v>
          </cell>
          <cell r="AU231">
            <v>26053.47</v>
          </cell>
          <cell r="AV231">
            <v>18484.82</v>
          </cell>
          <cell r="AW231">
            <v>19365.05</v>
          </cell>
          <cell r="AX231">
            <v>19365.05</v>
          </cell>
          <cell r="AY231">
            <v>19365.05</v>
          </cell>
          <cell r="AZ231">
            <v>19365.05</v>
          </cell>
          <cell r="BA231">
            <v>22993.35</v>
          </cell>
          <cell r="BB231">
            <v>29434.87</v>
          </cell>
          <cell r="BC231">
            <v>36419.93</v>
          </cell>
          <cell r="BD231">
            <v>37709.03</v>
          </cell>
          <cell r="BE231">
            <v>45441.84</v>
          </cell>
          <cell r="BF231">
            <v>61545.64</v>
          </cell>
          <cell r="BG231">
            <v>67031.67</v>
          </cell>
          <cell r="BH231">
            <v>78234.78</v>
          </cell>
          <cell r="BI231">
            <v>66087.62</v>
          </cell>
          <cell r="BJ231">
            <v>56193.84</v>
          </cell>
          <cell r="BK231">
            <v>48089.13</v>
          </cell>
          <cell r="BL231">
            <v>39504.69</v>
          </cell>
          <cell r="BM231">
            <v>30488.5</v>
          </cell>
          <cell r="BN231">
            <v>29434.87</v>
          </cell>
          <cell r="BO231">
            <v>21533.49</v>
          </cell>
          <cell r="BP231">
            <v>19365.05</v>
          </cell>
          <cell r="BQ231">
            <v>2860.75</v>
          </cell>
        </row>
        <row r="232">
          <cell r="A232" t="str">
            <v xml:space="preserve">            WS01.10.02.02</v>
          </cell>
          <cell r="B232" t="str">
            <v>SEG 10.1 T/L ENG .EDISON ENGG</v>
          </cell>
          <cell r="C232">
            <v>1496830</v>
          </cell>
          <cell r="D232" t="str">
            <v>Level of Effort</v>
          </cell>
          <cell r="E232" t="str">
            <v>01-Nov-08 A</v>
          </cell>
          <cell r="F232">
            <v>41033</v>
          </cell>
          <cell r="G232">
            <v>850</v>
          </cell>
          <cell r="H232" t="str">
            <v>B HO 4-11</v>
          </cell>
          <cell r="I232">
            <v>0</v>
          </cell>
          <cell r="J232" t="str">
            <v>Fixed Duration &amp; Units</v>
          </cell>
          <cell r="K232" t="str">
            <v>Budgeted Total Cost</v>
          </cell>
          <cell r="AD232">
            <v>9154.39</v>
          </cell>
          <cell r="AE232">
            <v>10733.52</v>
          </cell>
          <cell r="AF232">
            <v>19365.05</v>
          </cell>
          <cell r="AG232">
            <v>17604.59</v>
          </cell>
          <cell r="AH232">
            <v>29423.43</v>
          </cell>
          <cell r="AI232">
            <v>30104.28</v>
          </cell>
          <cell r="AJ232">
            <v>37709.03</v>
          </cell>
          <cell r="AK232">
            <v>41221.14</v>
          </cell>
          <cell r="AL232">
            <v>61545.64</v>
          </cell>
          <cell r="AM232">
            <v>59219.63</v>
          </cell>
          <cell r="AN232">
            <v>78234.78</v>
          </cell>
          <cell r="AO232">
            <v>73899.649999999994</v>
          </cell>
          <cell r="AP232">
            <v>56193.84</v>
          </cell>
          <cell r="AQ232">
            <v>55901.17</v>
          </cell>
          <cell r="AR232">
            <v>37709.03</v>
          </cell>
          <cell r="AS232">
            <v>33670.53</v>
          </cell>
          <cell r="AT232">
            <v>30772.82</v>
          </cell>
          <cell r="AU232">
            <v>26053.47</v>
          </cell>
          <cell r="AV232">
            <v>18484.82</v>
          </cell>
          <cell r="AW232">
            <v>19365.05</v>
          </cell>
          <cell r="AX232">
            <v>19365.05</v>
          </cell>
          <cell r="AY232">
            <v>19365.05</v>
          </cell>
          <cell r="AZ232">
            <v>19365.05</v>
          </cell>
          <cell r="BA232">
            <v>22993.35</v>
          </cell>
          <cell r="BB232">
            <v>29434.87</v>
          </cell>
          <cell r="BC232">
            <v>36419.93</v>
          </cell>
          <cell r="BD232">
            <v>37709.03</v>
          </cell>
          <cell r="BE232">
            <v>45441.84</v>
          </cell>
          <cell r="BF232">
            <v>61545.64</v>
          </cell>
          <cell r="BG232">
            <v>67031.67</v>
          </cell>
          <cell r="BH232">
            <v>78234.78</v>
          </cell>
          <cell r="BI232">
            <v>66087.62</v>
          </cell>
          <cell r="BJ232">
            <v>56193.84</v>
          </cell>
          <cell r="BK232">
            <v>48089.13</v>
          </cell>
          <cell r="BL232">
            <v>39504.69</v>
          </cell>
          <cell r="BM232">
            <v>30488.5</v>
          </cell>
          <cell r="BN232">
            <v>29434.87</v>
          </cell>
          <cell r="BO232">
            <v>21533.49</v>
          </cell>
          <cell r="BP232">
            <v>19365.05</v>
          </cell>
          <cell r="BQ232">
            <v>2860.75</v>
          </cell>
        </row>
        <row r="233">
          <cell r="A233" t="str">
            <v xml:space="preserve">        SEG 10-1 PROCUREMENT (17mi SINGLE CIR 500KV)</v>
          </cell>
          <cell r="C233">
            <v>12060111.42</v>
          </cell>
          <cell r="E233" t="str">
            <v>01-Jun-09 A</v>
          </cell>
          <cell r="F233">
            <v>40554</v>
          </cell>
          <cell r="G233">
            <v>403</v>
          </cell>
          <cell r="I233">
            <v>0</v>
          </cell>
          <cell r="K233" t="str">
            <v>Budgeted Total Cost</v>
          </cell>
          <cell r="AU233">
            <v>168590.68</v>
          </cell>
          <cell r="AV233">
            <v>4347207.1500000004</v>
          </cell>
          <cell r="AX233">
            <v>296089.92</v>
          </cell>
          <cell r="AY233">
            <v>1248099.08</v>
          </cell>
          <cell r="AZ233">
            <v>3217392.2</v>
          </cell>
          <cell r="BA233">
            <v>2085346.8</v>
          </cell>
          <cell r="BB233">
            <v>262444.73</v>
          </cell>
          <cell r="BC233">
            <v>344927.36</v>
          </cell>
          <cell r="BD233">
            <v>90012.29</v>
          </cell>
        </row>
        <row r="234">
          <cell r="A234" t="str">
            <v xml:space="preserve">          SEG 10-1 TOWER STEEL-COMPETITIVE BID</v>
          </cell>
          <cell r="C234">
            <v>5302739</v>
          </cell>
          <cell r="E234" t="str">
            <v>01-Jun-09 A</v>
          </cell>
          <cell r="F234">
            <v>40462</v>
          </cell>
          <cell r="G234">
            <v>343</v>
          </cell>
          <cell r="I234">
            <v>0</v>
          </cell>
          <cell r="K234" t="str">
            <v>Budgeted Total Cost</v>
          </cell>
          <cell r="AZ234">
            <v>3217392.2</v>
          </cell>
          <cell r="BA234">
            <v>2085346.8</v>
          </cell>
        </row>
        <row r="235">
          <cell r="A235" t="str">
            <v xml:space="preserve">            WS01.10.03.01</v>
          </cell>
          <cell r="B235" t="str">
            <v>SEG 10.1 PROC .TOWER STEEL</v>
          </cell>
          <cell r="C235">
            <v>5302739</v>
          </cell>
          <cell r="D235" t="str">
            <v>WBS Summary</v>
          </cell>
          <cell r="E235" t="str">
            <v>01-Jun-09 A</v>
          </cell>
          <cell r="F235">
            <v>40462</v>
          </cell>
          <cell r="G235">
            <v>356</v>
          </cell>
          <cell r="H235" t="str">
            <v>B PRO 4-11</v>
          </cell>
          <cell r="I235">
            <v>0</v>
          </cell>
          <cell r="J235" t="str">
            <v>Fixed Duration &amp; Units</v>
          </cell>
          <cell r="K235" t="str">
            <v>Budgeted Total Cost</v>
          </cell>
          <cell r="AZ235">
            <v>3217392.2</v>
          </cell>
          <cell r="BA235">
            <v>2085346.8</v>
          </cell>
        </row>
        <row r="236">
          <cell r="A236" t="str">
            <v xml:space="preserve">          SEG 10-1 SHIELD/GROUND CABLE-COMPETITIVE BID</v>
          </cell>
          <cell r="C236">
            <v>40573</v>
          </cell>
          <cell r="E236" t="str">
            <v>05-Jun-09 A</v>
          </cell>
          <cell r="F236">
            <v>40298</v>
          </cell>
          <cell r="G236">
            <v>172</v>
          </cell>
          <cell r="I236">
            <v>0</v>
          </cell>
          <cell r="K236" t="str">
            <v>Budgeted Total Cost</v>
          </cell>
          <cell r="AU236">
            <v>40573</v>
          </cell>
        </row>
        <row r="237">
          <cell r="A237" t="str">
            <v xml:space="preserve">            WS01.10.03.04</v>
          </cell>
          <cell r="B237" t="str">
            <v>SEG 10.1 PROC .SHIELD/GROUND CABLE</v>
          </cell>
          <cell r="C237">
            <v>40573</v>
          </cell>
          <cell r="D237" t="str">
            <v>WBS Summary</v>
          </cell>
          <cell r="E237" t="str">
            <v>05-Jun-09 A</v>
          </cell>
          <cell r="F237">
            <v>40298</v>
          </cell>
          <cell r="G237">
            <v>180</v>
          </cell>
          <cell r="H237" t="str">
            <v>B PRO 4-11</v>
          </cell>
          <cell r="I237">
            <v>0</v>
          </cell>
          <cell r="J237" t="str">
            <v>Fixed Duration &amp; Units</v>
          </cell>
          <cell r="K237" t="str">
            <v>Budgeted Total Cost</v>
          </cell>
          <cell r="AU237">
            <v>40573</v>
          </cell>
        </row>
        <row r="238">
          <cell r="A238" t="str">
            <v xml:space="preserve">          SEG 10-1 CONDUCTORS-COMPETITIVE BID</v>
          </cell>
          <cell r="C238">
            <v>4347178</v>
          </cell>
          <cell r="E238" t="str">
            <v>05-Jun-09 A</v>
          </cell>
          <cell r="F238">
            <v>40325</v>
          </cell>
          <cell r="G238">
            <v>190</v>
          </cell>
          <cell r="I238">
            <v>0</v>
          </cell>
          <cell r="K238" t="str">
            <v>Budgeted Total Cost</v>
          </cell>
          <cell r="AV238">
            <v>4347178</v>
          </cell>
        </row>
        <row r="239">
          <cell r="A239" t="str">
            <v xml:space="preserve">            WS01.10.03.02</v>
          </cell>
          <cell r="B239" t="str">
            <v>SEG 10.1 PROC .CONDUCTORS</v>
          </cell>
          <cell r="C239">
            <v>4347178</v>
          </cell>
          <cell r="D239" t="str">
            <v>WBS Summary</v>
          </cell>
          <cell r="E239" t="str">
            <v>05-Jun-09 A</v>
          </cell>
          <cell r="F239">
            <v>40325</v>
          </cell>
          <cell r="G239">
            <v>198</v>
          </cell>
          <cell r="H239" t="str">
            <v>B PRO 4-11</v>
          </cell>
          <cell r="I239">
            <v>0</v>
          </cell>
          <cell r="J239" t="str">
            <v>Fixed Duration &amp; Units</v>
          </cell>
          <cell r="K239" t="str">
            <v>Budgeted Total Cost</v>
          </cell>
          <cell r="AV239">
            <v>4347178</v>
          </cell>
        </row>
        <row r="240">
          <cell r="A240" t="str">
            <v xml:space="preserve">          SEG 10-1 FIBER OPTIC CABLE-COMPETITIVE BID</v>
          </cell>
          <cell r="C240">
            <v>128047.42</v>
          </cell>
          <cell r="E240" t="str">
            <v>05-Jun-09 A</v>
          </cell>
          <cell r="F240">
            <v>40301</v>
          </cell>
          <cell r="G240">
            <v>175</v>
          </cell>
          <cell r="I240">
            <v>0</v>
          </cell>
          <cell r="K240" t="str">
            <v>Budgeted Total Cost</v>
          </cell>
          <cell r="AU240">
            <v>128017.68</v>
          </cell>
          <cell r="AV240">
            <v>29.15</v>
          </cell>
        </row>
        <row r="241">
          <cell r="A241" t="str">
            <v xml:space="preserve">            WS01.10.03.03</v>
          </cell>
          <cell r="B241" t="str">
            <v>SEG 10.1 PROC .FIBER OPTIC CABLE</v>
          </cell>
          <cell r="C241">
            <v>128047.42</v>
          </cell>
          <cell r="D241" t="str">
            <v>WBS Summary</v>
          </cell>
          <cell r="E241" t="str">
            <v>05-Jun-09 A</v>
          </cell>
          <cell r="F241">
            <v>40301</v>
          </cell>
          <cell r="G241">
            <v>183</v>
          </cell>
          <cell r="H241" t="str">
            <v>B PRO 4-11</v>
          </cell>
          <cell r="I241">
            <v>0</v>
          </cell>
          <cell r="J241" t="str">
            <v>Fixed Duration &amp; Units</v>
          </cell>
          <cell r="K241" t="str">
            <v>Budgeted Total Cost</v>
          </cell>
          <cell r="AU241">
            <v>128017.68</v>
          </cell>
          <cell r="AV241">
            <v>29.15</v>
          </cell>
        </row>
        <row r="242">
          <cell r="A242" t="str">
            <v xml:space="preserve">          SEG 10-1 MISC HARDWARE-COMPETITIVE BID</v>
          </cell>
          <cell r="C242">
            <v>1062074</v>
          </cell>
          <cell r="E242" t="str">
            <v>05-Jun-09 A</v>
          </cell>
          <cell r="F242">
            <v>40415</v>
          </cell>
          <cell r="G242">
            <v>253</v>
          </cell>
          <cell r="I242">
            <v>0</v>
          </cell>
          <cell r="K242" t="str">
            <v>Budgeted Total Cost</v>
          </cell>
          <cell r="AY242">
            <v>1062074</v>
          </cell>
        </row>
        <row r="243">
          <cell r="A243" t="str">
            <v xml:space="preserve">            WS01.10.03.05</v>
          </cell>
          <cell r="B243" t="str">
            <v>SEG 10.1 PROC .MISC HARDWARE</v>
          </cell>
          <cell r="C243">
            <v>1062074</v>
          </cell>
          <cell r="D243" t="str">
            <v>WBS Summary</v>
          </cell>
          <cell r="E243" t="str">
            <v>05-Jun-09 A</v>
          </cell>
          <cell r="F243">
            <v>40415</v>
          </cell>
          <cell r="G243">
            <v>263</v>
          </cell>
          <cell r="H243" t="str">
            <v>B PRO 4-11</v>
          </cell>
          <cell r="I243">
            <v>0</v>
          </cell>
          <cell r="J243" t="str">
            <v>Fixed Duration &amp; Units</v>
          </cell>
          <cell r="K243" t="str">
            <v>Budgeted Total Cost</v>
          </cell>
          <cell r="AY243">
            <v>1062074</v>
          </cell>
        </row>
        <row r="244">
          <cell r="A244" t="str">
            <v xml:space="preserve">          SEG 10-1 T/L MATERIAL PAMM &amp; SUPPLY EXPENSE</v>
          </cell>
          <cell r="C244">
            <v>482115</v>
          </cell>
          <cell r="E244" t="str">
            <v>01-Jun-09 A</v>
          </cell>
          <cell r="F244">
            <v>40462</v>
          </cell>
          <cell r="G244">
            <v>300</v>
          </cell>
          <cell r="I244">
            <v>0</v>
          </cell>
          <cell r="K244" t="str">
            <v>Budgeted Total Cost</v>
          </cell>
          <cell r="AX244">
            <v>296089.92</v>
          </cell>
          <cell r="AY244">
            <v>186025.08</v>
          </cell>
        </row>
        <row r="245">
          <cell r="A245" t="str">
            <v xml:space="preserve">            WS01.04.03.73</v>
          </cell>
          <cell r="B245" t="str">
            <v>SEG 10.1 PROC .MATERIAL PAMM &amp; SUPPLY EXP</v>
          </cell>
          <cell r="C245">
            <v>482115</v>
          </cell>
          <cell r="D245" t="str">
            <v>WBS Summary</v>
          </cell>
          <cell r="E245" t="str">
            <v>01-Jun-09 A</v>
          </cell>
          <cell r="F245">
            <v>40462</v>
          </cell>
          <cell r="G245">
            <v>311</v>
          </cell>
          <cell r="H245" t="str">
            <v>B PRO 4-11</v>
          </cell>
          <cell r="I245">
            <v>0</v>
          </cell>
          <cell r="J245" t="str">
            <v>Fixed Duration &amp; Units</v>
          </cell>
          <cell r="K245" t="str">
            <v>Budgeted Total Cost</v>
          </cell>
          <cell r="AX245">
            <v>296089.92</v>
          </cell>
          <cell r="AY245">
            <v>186025.08</v>
          </cell>
        </row>
        <row r="246">
          <cell r="A246" t="str">
            <v xml:space="preserve">          SEG 10-1 - T/L CIVIL MATERIAL</v>
          </cell>
          <cell r="C246">
            <v>697385</v>
          </cell>
          <cell r="E246">
            <v>40487</v>
          </cell>
          <cell r="F246">
            <v>40554</v>
          </cell>
          <cell r="G246">
            <v>42</v>
          </cell>
          <cell r="I246">
            <v>0</v>
          </cell>
          <cell r="K246" t="str">
            <v>Budgeted Total Cost</v>
          </cell>
          <cell r="BB246">
            <v>262444.73</v>
          </cell>
          <cell r="BC246">
            <v>344927.36</v>
          </cell>
          <cell r="BD246">
            <v>90012.29</v>
          </cell>
        </row>
        <row r="247">
          <cell r="A247" t="str">
            <v xml:space="preserve">            WS01.04.03.293</v>
          </cell>
          <cell r="B247" t="str">
            <v>SEG 10.1 PROC .CIVIL MATERIAL</v>
          </cell>
          <cell r="C247">
            <v>697385</v>
          </cell>
          <cell r="D247" t="str">
            <v>WBS Summary</v>
          </cell>
          <cell r="E247">
            <v>40487</v>
          </cell>
          <cell r="F247">
            <v>40554</v>
          </cell>
          <cell r="G247">
            <v>47</v>
          </cell>
          <cell r="H247" t="str">
            <v>B PRO 4-11</v>
          </cell>
          <cell r="I247">
            <v>0</v>
          </cell>
          <cell r="J247" t="str">
            <v>Fixed Duration &amp; Units</v>
          </cell>
          <cell r="K247" t="str">
            <v>Budgeted Total Cost</v>
          </cell>
          <cell r="BB247">
            <v>262444.73</v>
          </cell>
          <cell r="BC247">
            <v>344927.36</v>
          </cell>
          <cell r="BD247">
            <v>90012.29</v>
          </cell>
        </row>
        <row r="248">
          <cell r="A248" t="str">
            <v xml:space="preserve">        SEG 10-1 T/L CONSTRUCTION</v>
          </cell>
          <cell r="C248">
            <v>18644242</v>
          </cell>
          <cell r="E248">
            <v>40228</v>
          </cell>
          <cell r="F248">
            <v>40971</v>
          </cell>
          <cell r="G248">
            <v>510</v>
          </cell>
          <cell r="I248">
            <v>0</v>
          </cell>
          <cell r="K248" t="str">
            <v>Budgeted Total Cost</v>
          </cell>
          <cell r="AS248">
            <v>6395.54</v>
          </cell>
          <cell r="AT248">
            <v>28423.29</v>
          </cell>
          <cell r="AU248">
            <v>23667.25</v>
          </cell>
          <cell r="AV248">
            <v>75591.039999999994</v>
          </cell>
          <cell r="AW248">
            <v>97995.59</v>
          </cell>
          <cell r="AX248">
            <v>111967.6</v>
          </cell>
          <cell r="AY248">
            <v>157375.35</v>
          </cell>
          <cell r="AZ248">
            <v>451350.53</v>
          </cell>
          <cell r="BA248">
            <v>380754.13</v>
          </cell>
          <cell r="BB248">
            <v>1850055.08</v>
          </cell>
          <cell r="BC248">
            <v>3228838.29</v>
          </cell>
          <cell r="BD248">
            <v>2442223.14</v>
          </cell>
          <cell r="BE248">
            <v>1867262.59</v>
          </cell>
          <cell r="BF248">
            <v>2136106.2599999998</v>
          </cell>
          <cell r="BG248">
            <v>2315886.38</v>
          </cell>
          <cell r="BH248">
            <v>2414381</v>
          </cell>
          <cell r="BI248">
            <v>1048662.96</v>
          </cell>
          <cell r="BJ248">
            <v>7299.19</v>
          </cell>
        </row>
        <row r="249">
          <cell r="A249" t="str">
            <v xml:space="preserve">          SEG 10-1 T/L CONSTRUCTION CONTRACT</v>
          </cell>
          <cell r="C249">
            <v>18644242</v>
          </cell>
          <cell r="E249">
            <v>40228</v>
          </cell>
          <cell r="F249">
            <v>40971</v>
          </cell>
          <cell r="G249">
            <v>510</v>
          </cell>
          <cell r="I249">
            <v>0</v>
          </cell>
          <cell r="K249" t="str">
            <v>Budgeted Total Cost</v>
          </cell>
          <cell r="AS249">
            <v>6395.54</v>
          </cell>
          <cell r="AT249">
            <v>28423.29</v>
          </cell>
          <cell r="AU249">
            <v>23667.25</v>
          </cell>
          <cell r="AV249">
            <v>75591.039999999994</v>
          </cell>
          <cell r="AW249">
            <v>97995.59</v>
          </cell>
          <cell r="AX249">
            <v>111967.6</v>
          </cell>
          <cell r="AY249">
            <v>157375.35</v>
          </cell>
          <cell r="AZ249">
            <v>451350.53</v>
          </cell>
          <cell r="BA249">
            <v>380754.13</v>
          </cell>
          <cell r="BB249">
            <v>1850055.08</v>
          </cell>
          <cell r="BC249">
            <v>3228838.29</v>
          </cell>
          <cell r="BD249">
            <v>2442223.14</v>
          </cell>
          <cell r="BE249">
            <v>1867262.59</v>
          </cell>
          <cell r="BF249">
            <v>2136106.2599999998</v>
          </cell>
          <cell r="BG249">
            <v>2315886.38</v>
          </cell>
          <cell r="BH249">
            <v>2414381</v>
          </cell>
          <cell r="BI249">
            <v>1048662.96</v>
          </cell>
          <cell r="BJ249">
            <v>7299.19</v>
          </cell>
        </row>
        <row r="250">
          <cell r="A250" t="str">
            <v xml:space="preserve">            LOE01.10.12.41</v>
          </cell>
          <cell r="B250" t="str">
            <v>SEG 10.1 CONSTRUCTION (Permitting)</v>
          </cell>
          <cell r="C250">
            <v>1140600</v>
          </cell>
          <cell r="D250" t="str">
            <v>WBS Summary</v>
          </cell>
          <cell r="E250">
            <v>40228</v>
          </cell>
          <cell r="F250">
            <v>40971</v>
          </cell>
          <cell r="G250">
            <v>530</v>
          </cell>
          <cell r="H250" t="str">
            <v>B CON 4-11</v>
          </cell>
          <cell r="I250">
            <v>0</v>
          </cell>
          <cell r="J250" t="str">
            <v>Fixed Duration &amp; Units</v>
          </cell>
          <cell r="K250" t="str">
            <v>Budgeted Total Cost</v>
          </cell>
          <cell r="AS250">
            <v>6395.54</v>
          </cell>
          <cell r="AT250">
            <v>28423.29</v>
          </cell>
          <cell r="AU250">
            <v>23667.25</v>
          </cell>
          <cell r="AV250">
            <v>75591.039999999994</v>
          </cell>
          <cell r="AW250">
            <v>97995.59</v>
          </cell>
          <cell r="AX250">
            <v>111967.6</v>
          </cell>
          <cell r="AY250">
            <v>123069.69</v>
          </cell>
          <cell r="AZ250">
            <v>122994.39</v>
          </cell>
          <cell r="BA250">
            <v>99402.44</v>
          </cell>
          <cell r="BB250">
            <v>97000.76</v>
          </cell>
          <cell r="BC250">
            <v>95596.32</v>
          </cell>
          <cell r="BD250">
            <v>74521.710000000006</v>
          </cell>
          <cell r="BE250">
            <v>52810.239999999998</v>
          </cell>
          <cell r="BF250">
            <v>49486.06</v>
          </cell>
          <cell r="BG250">
            <v>40391.919999999998</v>
          </cell>
          <cell r="BH250">
            <v>22912.05</v>
          </cell>
          <cell r="BI250">
            <v>11074.93</v>
          </cell>
          <cell r="BJ250">
            <v>7299.19</v>
          </cell>
        </row>
        <row r="251">
          <cell r="A251" t="str">
            <v xml:space="preserve">            LOE01.04.12.1561</v>
          </cell>
          <cell r="B251" t="str">
            <v>SEG 10.1 CONSTRUCTION (Access Roads)</v>
          </cell>
          <cell r="C251">
            <v>413273</v>
          </cell>
          <cell r="D251" t="str">
            <v>Level of Effort</v>
          </cell>
          <cell r="E251">
            <v>40414</v>
          </cell>
          <cell r="F251">
            <v>40487</v>
          </cell>
          <cell r="G251">
            <v>53</v>
          </cell>
          <cell r="H251" t="str">
            <v>B CON 4-11</v>
          </cell>
          <cell r="I251">
            <v>0</v>
          </cell>
          <cell r="J251" t="str">
            <v>Fixed Duration &amp; Units</v>
          </cell>
          <cell r="K251" t="str">
            <v>Budgeted Total Cost</v>
          </cell>
          <cell r="AY251">
            <v>5634.78</v>
          </cell>
          <cell r="AZ251">
            <v>223193.06</v>
          </cell>
          <cell r="BA251">
            <v>180968.75</v>
          </cell>
          <cell r="BB251">
            <v>3476.41</v>
          </cell>
        </row>
        <row r="252">
          <cell r="A252" t="str">
            <v xml:space="preserve">            LOE01.04.12.1581</v>
          </cell>
          <cell r="B252" t="str">
            <v>SEG 10.1 CONSTRUCTION (Civil PAMM, Supply, &amp; OH)</v>
          </cell>
          <cell r="C252">
            <v>478014</v>
          </cell>
          <cell r="D252" t="str">
            <v>Level of Effort</v>
          </cell>
          <cell r="E252">
            <v>40414</v>
          </cell>
          <cell r="F252">
            <v>40554</v>
          </cell>
          <cell r="G252">
            <v>100</v>
          </cell>
          <cell r="H252" t="str">
            <v>B CON 4-11</v>
          </cell>
          <cell r="I252">
            <v>0</v>
          </cell>
          <cell r="J252" t="str">
            <v>Fixed Duration &amp; Units</v>
          </cell>
          <cell r="K252" t="str">
            <v>Budgeted Total Cost</v>
          </cell>
          <cell r="AY252">
            <v>28670.880000000001</v>
          </cell>
          <cell r="AZ252">
            <v>105163.08</v>
          </cell>
          <cell r="BA252">
            <v>100382.94</v>
          </cell>
          <cell r="BB252">
            <v>105163.08</v>
          </cell>
          <cell r="BC252">
            <v>109943.22</v>
          </cell>
          <cell r="BD252">
            <v>28690.799999999999</v>
          </cell>
        </row>
        <row r="253">
          <cell r="A253" t="str">
            <v xml:space="preserve">            LOE01.04.12.3101</v>
          </cell>
          <cell r="B253" t="str">
            <v>SEG 10.1 CONSTRUCTION (Mobilization/Demobilization)</v>
          </cell>
          <cell r="C253">
            <v>379500</v>
          </cell>
          <cell r="D253" t="str">
            <v>Level of Effort</v>
          </cell>
          <cell r="E253">
            <v>40414</v>
          </cell>
          <cell r="F253">
            <v>40487</v>
          </cell>
          <cell r="G253">
            <v>53</v>
          </cell>
          <cell r="H253" t="str">
            <v>B CON 4-11</v>
          </cell>
          <cell r="I253">
            <v>0</v>
          </cell>
          <cell r="J253" t="str">
            <v>Fixed Duration &amp; Units</v>
          </cell>
          <cell r="K253" t="str">
            <v>Budgeted Total Cost</v>
          </cell>
          <cell r="BB253">
            <v>379500</v>
          </cell>
        </row>
        <row r="254">
          <cell r="A254" t="str">
            <v xml:space="preserve">            LOE01.04.12.1551</v>
          </cell>
          <cell r="B254" t="str">
            <v>SEG 10.1 CONSTRUCTION (Foundations)</v>
          </cell>
          <cell r="C254">
            <v>3361213</v>
          </cell>
          <cell r="D254" t="str">
            <v>Level of Effort</v>
          </cell>
          <cell r="E254">
            <v>40487</v>
          </cell>
          <cell r="F254">
            <v>40554</v>
          </cell>
          <cell r="G254">
            <v>47</v>
          </cell>
          <cell r="H254" t="str">
            <v>B CON 4-11</v>
          </cell>
          <cell r="I254">
            <v>0</v>
          </cell>
          <cell r="J254" t="str">
            <v>Fixed Duration &amp; Units</v>
          </cell>
          <cell r="K254" t="str">
            <v>Budgeted Total Cost</v>
          </cell>
          <cell r="BB254">
            <v>1264914.83</v>
          </cell>
          <cell r="BC254">
            <v>1662459.49</v>
          </cell>
          <cell r="BD254">
            <v>433835.67</v>
          </cell>
        </row>
        <row r="255">
          <cell r="A255" t="str">
            <v xml:space="preserve">            LOE01.04.12.1521</v>
          </cell>
          <cell r="B255" t="str">
            <v>SEG 10.1 CONSTRUCTION (Towers)</v>
          </cell>
          <cell r="C255">
            <v>9250720</v>
          </cell>
          <cell r="D255" t="str">
            <v>Level of Effort</v>
          </cell>
          <cell r="E255">
            <v>40525</v>
          </cell>
          <cell r="F255">
            <v>40686</v>
          </cell>
          <cell r="G255">
            <v>116</v>
          </cell>
          <cell r="H255" t="str">
            <v>B CON 4-11</v>
          </cell>
          <cell r="I255">
            <v>0</v>
          </cell>
          <cell r="J255" t="str">
            <v>Fixed Duration &amp; Units</v>
          </cell>
          <cell r="K255" t="str">
            <v>Budgeted Total Cost</v>
          </cell>
          <cell r="BC255">
            <v>1200071.3500000001</v>
          </cell>
          <cell r="BD255">
            <v>1680099.89</v>
          </cell>
          <cell r="BE255">
            <v>1600095.13</v>
          </cell>
          <cell r="BF255">
            <v>1840109.4</v>
          </cell>
          <cell r="BG255">
            <v>1680099.89</v>
          </cell>
          <cell r="BH255">
            <v>1250241</v>
          </cell>
        </row>
        <row r="256">
          <cell r="A256" t="str">
            <v xml:space="preserve">            LOE01.04.12.1571</v>
          </cell>
          <cell r="B256" t="str">
            <v>SEG 10.1 CONSTRUCTION (Electrical PAMM, Supply, &amp; OH)</v>
          </cell>
          <cell r="C256">
            <v>1521959</v>
          </cell>
          <cell r="D256" t="str">
            <v>Level of Effort</v>
          </cell>
          <cell r="E256">
            <v>40525</v>
          </cell>
          <cell r="F256">
            <v>40723</v>
          </cell>
          <cell r="G256">
            <v>142</v>
          </cell>
          <cell r="H256" t="str">
            <v>B CON 4-11</v>
          </cell>
          <cell r="I256">
            <v>0</v>
          </cell>
          <cell r="J256" t="str">
            <v>Fixed Duration &amp; Units</v>
          </cell>
          <cell r="K256" t="str">
            <v>Budgeted Total Cost</v>
          </cell>
          <cell r="BC256">
            <v>160767.91</v>
          </cell>
          <cell r="BD256">
            <v>225075.08</v>
          </cell>
          <cell r="BE256">
            <v>214357.21</v>
          </cell>
          <cell r="BF256">
            <v>246510.8</v>
          </cell>
          <cell r="BG256">
            <v>225075.08</v>
          </cell>
          <cell r="BH256">
            <v>235792.94</v>
          </cell>
          <cell r="BI256">
            <v>214379.54</v>
          </cell>
        </row>
        <row r="257">
          <cell r="A257" t="str">
            <v xml:space="preserve">            LOE01.04.12.1531</v>
          </cell>
          <cell r="B257" t="str">
            <v>SEG 10.1 CONSTRUCTION (Wires)</v>
          </cell>
          <cell r="C257">
            <v>2098963</v>
          </cell>
          <cell r="D257" t="str">
            <v>Level of Effort</v>
          </cell>
          <cell r="E257">
            <v>40652</v>
          </cell>
          <cell r="F257">
            <v>40723</v>
          </cell>
          <cell r="G257">
            <v>51</v>
          </cell>
          <cell r="H257" t="str">
            <v>B CON 4-11</v>
          </cell>
          <cell r="I257">
            <v>0</v>
          </cell>
          <cell r="J257" t="str">
            <v>Fixed Duration &amp; Units</v>
          </cell>
          <cell r="K257" t="str">
            <v>Budgeted Total Cost</v>
          </cell>
          <cell r="BG257">
            <v>370319.49</v>
          </cell>
          <cell r="BH257">
            <v>905435.02</v>
          </cell>
          <cell r="BI257">
            <v>823208.49</v>
          </cell>
        </row>
        <row r="258">
          <cell r="A258" t="str">
            <v xml:space="preserve">        SEG 10-1 ENVIRONMENTAL</v>
          </cell>
          <cell r="C258">
            <v>1000000</v>
          </cell>
          <cell r="E258" t="str">
            <v>01-May-07 A</v>
          </cell>
          <cell r="F258">
            <v>40799</v>
          </cell>
          <cell r="G258">
            <v>593</v>
          </cell>
          <cell r="I258">
            <v>0</v>
          </cell>
          <cell r="K258" t="str">
            <v>Budgeted Total Cost</v>
          </cell>
          <cell r="L258">
            <v>3108.11</v>
          </cell>
          <cell r="M258">
            <v>2837.84</v>
          </cell>
          <cell r="N258">
            <v>2972.97</v>
          </cell>
          <cell r="O258">
            <v>7162.16</v>
          </cell>
          <cell r="P258">
            <v>8108.11</v>
          </cell>
          <cell r="Q258">
            <v>9324.32</v>
          </cell>
          <cell r="R258">
            <v>12972.97</v>
          </cell>
          <cell r="S258">
            <v>22702.7</v>
          </cell>
          <cell r="T258">
            <v>24864.86</v>
          </cell>
          <cell r="U258">
            <v>22702.7</v>
          </cell>
          <cell r="V258">
            <v>39729.730000000003</v>
          </cell>
          <cell r="W258">
            <v>44594.59</v>
          </cell>
          <cell r="X258">
            <v>44594.59</v>
          </cell>
          <cell r="Y258">
            <v>52297.3</v>
          </cell>
          <cell r="Z258">
            <v>71486.490000000005</v>
          </cell>
          <cell r="AA258">
            <v>65270.27</v>
          </cell>
          <cell r="AB258">
            <v>68378.38</v>
          </cell>
          <cell r="AC258">
            <v>71486.490000000005</v>
          </cell>
          <cell r="AD258">
            <v>62162.16</v>
          </cell>
          <cell r="AE258">
            <v>71486.490000000005</v>
          </cell>
          <cell r="AF258">
            <v>52162.16</v>
          </cell>
          <cell r="AG258">
            <v>40540.54</v>
          </cell>
          <cell r="AH258">
            <v>44594.59</v>
          </cell>
          <cell r="AI258">
            <v>39864.86</v>
          </cell>
          <cell r="AJ258">
            <v>22702.7</v>
          </cell>
          <cell r="AK258">
            <v>23783.78</v>
          </cell>
          <cell r="AL258">
            <v>24864.86</v>
          </cell>
          <cell r="AM258">
            <v>10540.54</v>
          </cell>
          <cell r="AN258">
            <v>8918.92</v>
          </cell>
          <cell r="AO258">
            <v>8918.92</v>
          </cell>
          <cell r="AP258">
            <v>6081.08</v>
          </cell>
          <cell r="AQ258">
            <v>3108.11</v>
          </cell>
          <cell r="AR258">
            <v>2837.84</v>
          </cell>
          <cell r="AS258">
            <v>2702.7</v>
          </cell>
          <cell r="AT258">
            <v>135.13999999999999</v>
          </cell>
        </row>
        <row r="259">
          <cell r="A259" t="str">
            <v xml:space="preserve">          WS01.10.08.01</v>
          </cell>
          <cell r="B259" t="str">
            <v>SEG 10.1 ENVIRONMENTAL COST LOADING</v>
          </cell>
          <cell r="C259">
            <v>1000000</v>
          </cell>
          <cell r="D259" t="str">
            <v>Level of Effort</v>
          </cell>
          <cell r="E259" t="str">
            <v>01-May-07 A</v>
          </cell>
          <cell r="F259">
            <v>40799</v>
          </cell>
          <cell r="G259">
            <v>611</v>
          </cell>
          <cell r="H259" t="str">
            <v>B HO 4-11</v>
          </cell>
          <cell r="I259">
            <v>0</v>
          </cell>
          <cell r="J259" t="str">
            <v>Fixed Duration &amp; Units</v>
          </cell>
          <cell r="K259" t="str">
            <v>Budgeted Total Cost</v>
          </cell>
          <cell r="L259">
            <v>3108.11</v>
          </cell>
          <cell r="M259">
            <v>2837.84</v>
          </cell>
          <cell r="N259">
            <v>2972.97</v>
          </cell>
          <cell r="O259">
            <v>7162.16</v>
          </cell>
          <cell r="P259">
            <v>8108.11</v>
          </cell>
          <cell r="Q259">
            <v>9324.32</v>
          </cell>
          <cell r="R259">
            <v>12972.97</v>
          </cell>
          <cell r="S259">
            <v>22702.7</v>
          </cell>
          <cell r="T259">
            <v>24864.86</v>
          </cell>
          <cell r="U259">
            <v>22702.7</v>
          </cell>
          <cell r="V259">
            <v>39729.730000000003</v>
          </cell>
          <cell r="W259">
            <v>44594.59</v>
          </cell>
          <cell r="X259">
            <v>44594.59</v>
          </cell>
          <cell r="Y259">
            <v>52297.3</v>
          </cell>
          <cell r="Z259">
            <v>71486.490000000005</v>
          </cell>
          <cell r="AA259">
            <v>65270.27</v>
          </cell>
          <cell r="AB259">
            <v>68378.38</v>
          </cell>
          <cell r="AC259">
            <v>71486.490000000005</v>
          </cell>
          <cell r="AD259">
            <v>62162.16</v>
          </cell>
          <cell r="AE259">
            <v>71486.490000000005</v>
          </cell>
          <cell r="AF259">
            <v>52162.16</v>
          </cell>
          <cell r="AG259">
            <v>40540.54</v>
          </cell>
          <cell r="AH259">
            <v>44594.59</v>
          </cell>
          <cell r="AI259">
            <v>39864.86</v>
          </cell>
          <cell r="AJ259">
            <v>22702.7</v>
          </cell>
          <cell r="AK259">
            <v>23783.78</v>
          </cell>
          <cell r="AL259">
            <v>24864.86</v>
          </cell>
          <cell r="AM259">
            <v>10540.54</v>
          </cell>
          <cell r="AN259">
            <v>8918.92</v>
          </cell>
          <cell r="AO259">
            <v>8918.92</v>
          </cell>
          <cell r="AP259">
            <v>6081.08</v>
          </cell>
          <cell r="AQ259">
            <v>3108.11</v>
          </cell>
          <cell r="AR259">
            <v>2837.84</v>
          </cell>
          <cell r="AS259">
            <v>2702.7</v>
          </cell>
          <cell r="AT259">
            <v>135.13999999999999</v>
          </cell>
        </row>
        <row r="260">
          <cell r="A260" t="str">
            <v xml:space="preserve">        SEG 10-1 CONTINGENCY</v>
          </cell>
          <cell r="C260">
            <v>11202129</v>
          </cell>
          <cell r="E260" t="str">
            <v>01-May-07 A</v>
          </cell>
          <cell r="F260">
            <v>40970</v>
          </cell>
          <cell r="G260">
            <v>592</v>
          </cell>
          <cell r="I260">
            <v>0</v>
          </cell>
          <cell r="K260" t="str">
            <v>Budgeted Total Cost</v>
          </cell>
          <cell r="L260">
            <v>626182.68000000005</v>
          </cell>
          <cell r="M260">
            <v>1415565.5</v>
          </cell>
          <cell r="N260">
            <v>2266899.4300000002</v>
          </cell>
          <cell r="O260">
            <v>1102468.04</v>
          </cell>
          <cell r="P260">
            <v>601764.59</v>
          </cell>
          <cell r="Q260">
            <v>1232577.72</v>
          </cell>
          <cell r="R260">
            <v>2292289.9300000002</v>
          </cell>
          <cell r="S260">
            <v>1299697.8999999999</v>
          </cell>
          <cell r="T260">
            <v>364681.96</v>
          </cell>
        </row>
        <row r="261">
          <cell r="A261" t="str">
            <v xml:space="preserve">          SEG 10-1 CONTINGENCY</v>
          </cell>
          <cell r="C261">
            <v>11202129</v>
          </cell>
          <cell r="E261" t="str">
            <v>01-May-07 A</v>
          </cell>
          <cell r="F261">
            <v>40970</v>
          </cell>
          <cell r="G261">
            <v>592</v>
          </cell>
          <cell r="I261">
            <v>0</v>
          </cell>
          <cell r="K261" t="str">
            <v>Budgeted Total Cost</v>
          </cell>
          <cell r="L261">
            <v>626182.68000000005</v>
          </cell>
          <cell r="M261">
            <v>1415565.5</v>
          </cell>
          <cell r="N261">
            <v>2266899.4300000002</v>
          </cell>
          <cell r="O261">
            <v>1102468.04</v>
          </cell>
          <cell r="P261">
            <v>601764.59</v>
          </cell>
          <cell r="Q261">
            <v>1232577.72</v>
          </cell>
          <cell r="R261">
            <v>2292289.9300000002</v>
          </cell>
          <cell r="S261">
            <v>1299697.8999999999</v>
          </cell>
          <cell r="T261">
            <v>364681.96</v>
          </cell>
        </row>
        <row r="262">
          <cell r="A262" t="str">
            <v xml:space="preserve">            WS01.10.11.01</v>
          </cell>
          <cell r="B262" t="str">
            <v>SEG 10.1 CONTINGENCY .CONTINGENCY</v>
          </cell>
          <cell r="C262">
            <v>11202129</v>
          </cell>
          <cell r="D262" t="str">
            <v>Level of Effort</v>
          </cell>
          <cell r="E262" t="str">
            <v>01-May-07 A</v>
          </cell>
          <cell r="F262">
            <v>40970</v>
          </cell>
          <cell r="G262">
            <v>610</v>
          </cell>
          <cell r="H262" t="str">
            <v>B CONT 4-11</v>
          </cell>
          <cell r="I262">
            <v>0</v>
          </cell>
          <cell r="J262" t="str">
            <v>Fixed Duration &amp; Units</v>
          </cell>
          <cell r="K262" t="str">
            <v>Budgeted Total Cost</v>
          </cell>
          <cell r="L262">
            <v>626182.68000000005</v>
          </cell>
          <cell r="M262">
            <v>1415565.5</v>
          </cell>
          <cell r="N262">
            <v>2266899.4300000002</v>
          </cell>
          <cell r="O262">
            <v>1102468.04</v>
          </cell>
          <cell r="P262">
            <v>601764.59</v>
          </cell>
          <cell r="Q262">
            <v>1232577.72</v>
          </cell>
          <cell r="R262">
            <v>2292289.9300000002</v>
          </cell>
          <cell r="S262">
            <v>1299697.8999999999</v>
          </cell>
          <cell r="T262">
            <v>364681.96</v>
          </cell>
        </row>
        <row r="263">
          <cell r="A263" t="str">
            <v xml:space="preserve">        SEG 10-1 HOME OFFICE</v>
          </cell>
          <cell r="C263">
            <v>4443478</v>
          </cell>
          <cell r="E263" t="str">
            <v>01-May-07 A</v>
          </cell>
          <cell r="F263">
            <v>40970</v>
          </cell>
          <cell r="G263">
            <v>1101</v>
          </cell>
          <cell r="I263">
            <v>0</v>
          </cell>
          <cell r="K263" t="str">
            <v>Budgeted Total Cost</v>
          </cell>
          <cell r="L263">
            <v>14970.81</v>
          </cell>
          <cell r="M263">
            <v>13669</v>
          </cell>
          <cell r="N263">
            <v>18872.53</v>
          </cell>
          <cell r="O263">
            <v>35912.870000000003</v>
          </cell>
          <cell r="P263">
            <v>31228.58</v>
          </cell>
          <cell r="Q263">
            <v>58675.97</v>
          </cell>
          <cell r="R263">
            <v>84430.27</v>
          </cell>
          <cell r="S263">
            <v>80592.53</v>
          </cell>
          <cell r="T263">
            <v>136070.54</v>
          </cell>
          <cell r="U263">
            <v>146978.04999999999</v>
          </cell>
          <cell r="V263">
            <v>145461.82</v>
          </cell>
          <cell r="W263">
            <v>217946.32</v>
          </cell>
          <cell r="X263">
            <v>232514.71</v>
          </cell>
          <cell r="Y263">
            <v>221945.86</v>
          </cell>
          <cell r="Z263">
            <v>242408.59</v>
          </cell>
          <cell r="AA263">
            <v>221329.58</v>
          </cell>
          <cell r="AB263">
            <v>213658.6</v>
          </cell>
          <cell r="AC263">
            <v>158640.35999999999</v>
          </cell>
          <cell r="AD263">
            <v>137948.14000000001</v>
          </cell>
          <cell r="AE263">
            <v>126282.9</v>
          </cell>
          <cell r="AF263">
            <v>80527.199999999997</v>
          </cell>
          <cell r="AG263">
            <v>72841.94</v>
          </cell>
          <cell r="AH263">
            <v>50534.1</v>
          </cell>
          <cell r="AI263">
            <v>30047.3</v>
          </cell>
          <cell r="AJ263">
            <v>28681.51</v>
          </cell>
          <cell r="AK263">
            <v>14568.39</v>
          </cell>
          <cell r="AL263">
            <v>10471.030000000001</v>
          </cell>
          <cell r="AM263">
            <v>9560.5</v>
          </cell>
          <cell r="AY263">
            <v>3504.33</v>
          </cell>
          <cell r="AZ263">
            <v>13435.49</v>
          </cell>
          <cell r="BA263">
            <v>36808.22</v>
          </cell>
          <cell r="BB263">
            <v>85295.5</v>
          </cell>
          <cell r="BC263">
            <v>154527.57999999999</v>
          </cell>
          <cell r="BD263">
            <v>207401.66</v>
          </cell>
          <cell r="BE263">
            <v>268758.43</v>
          </cell>
          <cell r="BF263">
            <v>309072.19</v>
          </cell>
          <cell r="BG263">
            <v>216769.25</v>
          </cell>
          <cell r="BH263">
            <v>158050.16</v>
          </cell>
          <cell r="BI263">
            <v>94071.54</v>
          </cell>
          <cell r="BJ263">
            <v>36808.22</v>
          </cell>
          <cell r="BK263">
            <v>17530.16</v>
          </cell>
          <cell r="BL263">
            <v>4675.28</v>
          </cell>
        </row>
        <row r="264">
          <cell r="A264" t="str">
            <v xml:space="preserve">          SEG 10-1 HOME OFFICE</v>
          </cell>
          <cell r="C264">
            <v>4443478</v>
          </cell>
          <cell r="E264" t="str">
            <v>01-May-07 A</v>
          </cell>
          <cell r="F264">
            <v>40970</v>
          </cell>
          <cell r="G264">
            <v>1101</v>
          </cell>
          <cell r="I264">
            <v>0</v>
          </cell>
          <cell r="K264" t="str">
            <v>Budgeted Total Cost</v>
          </cell>
          <cell r="L264">
            <v>14970.81</v>
          </cell>
          <cell r="M264">
            <v>13669</v>
          </cell>
          <cell r="N264">
            <v>18872.53</v>
          </cell>
          <cell r="O264">
            <v>35912.870000000003</v>
          </cell>
          <cell r="P264">
            <v>31228.58</v>
          </cell>
          <cell r="Q264">
            <v>58675.97</v>
          </cell>
          <cell r="R264">
            <v>84430.27</v>
          </cell>
          <cell r="S264">
            <v>80592.53</v>
          </cell>
          <cell r="T264">
            <v>136070.54</v>
          </cell>
          <cell r="U264">
            <v>146978.04999999999</v>
          </cell>
          <cell r="V264">
            <v>145461.82</v>
          </cell>
          <cell r="W264">
            <v>217946.32</v>
          </cell>
          <cell r="X264">
            <v>232514.71</v>
          </cell>
          <cell r="Y264">
            <v>221945.86</v>
          </cell>
          <cell r="Z264">
            <v>242408.59</v>
          </cell>
          <cell r="AA264">
            <v>221329.58</v>
          </cell>
          <cell r="AB264">
            <v>213658.6</v>
          </cell>
          <cell r="AC264">
            <v>158640.35999999999</v>
          </cell>
          <cell r="AD264">
            <v>137948.14000000001</v>
          </cell>
          <cell r="AE264">
            <v>126282.9</v>
          </cell>
          <cell r="AF264">
            <v>80527.199999999997</v>
          </cell>
          <cell r="AG264">
            <v>72841.94</v>
          </cell>
          <cell r="AH264">
            <v>50534.1</v>
          </cell>
          <cell r="AI264">
            <v>30047.3</v>
          </cell>
          <cell r="AJ264">
            <v>28681.51</v>
          </cell>
          <cell r="AK264">
            <v>14568.39</v>
          </cell>
          <cell r="AL264">
            <v>10471.030000000001</v>
          </cell>
          <cell r="AM264">
            <v>9560.5</v>
          </cell>
          <cell r="AY264">
            <v>3504.33</v>
          </cell>
          <cell r="AZ264">
            <v>13435.49</v>
          </cell>
          <cell r="BA264">
            <v>36808.22</v>
          </cell>
          <cell r="BB264">
            <v>85295.5</v>
          </cell>
          <cell r="BC264">
            <v>154527.57999999999</v>
          </cell>
          <cell r="BD264">
            <v>207401.66</v>
          </cell>
          <cell r="BE264">
            <v>268758.43</v>
          </cell>
          <cell r="BF264">
            <v>309072.19</v>
          </cell>
          <cell r="BG264">
            <v>216769.25</v>
          </cell>
          <cell r="BH264">
            <v>158050.16</v>
          </cell>
          <cell r="BI264">
            <v>94071.54</v>
          </cell>
          <cell r="BJ264">
            <v>36808.22</v>
          </cell>
          <cell r="BK264">
            <v>17530.16</v>
          </cell>
          <cell r="BL264">
            <v>4675.28</v>
          </cell>
        </row>
        <row r="265">
          <cell r="A265" t="str">
            <v xml:space="preserve">            LOE01.10.12.01</v>
          </cell>
          <cell r="B265" t="str">
            <v>SEG 10.1 HOME OFFICE (Owner's Agent, Proj. Mgr., Proj. Admin., B&amp;A, Cost Sched., Non-TDBU Support, Other)</v>
          </cell>
          <cell r="C265">
            <v>2777099</v>
          </cell>
          <cell r="D265" t="str">
            <v>Level of Effort</v>
          </cell>
          <cell r="E265" t="str">
            <v>01-May-07 A</v>
          </cell>
          <cell r="F265">
            <v>40970</v>
          </cell>
          <cell r="G265">
            <v>610</v>
          </cell>
          <cell r="H265" t="str">
            <v>B HO 4-11</v>
          </cell>
          <cell r="I265">
            <v>0</v>
          </cell>
          <cell r="J265" t="str">
            <v>Fixed Duration &amp; Units</v>
          </cell>
          <cell r="K265" t="str">
            <v>Budgeted Total Cost</v>
          </cell>
          <cell r="L265">
            <v>10471.030000000001</v>
          </cell>
          <cell r="M265">
            <v>9560.5</v>
          </cell>
          <cell r="N265">
            <v>14568.39</v>
          </cell>
          <cell r="O265">
            <v>31413.09</v>
          </cell>
          <cell r="P265">
            <v>27315.73</v>
          </cell>
          <cell r="Q265">
            <v>54176.19</v>
          </cell>
          <cell r="R265">
            <v>80126.14</v>
          </cell>
          <cell r="S265">
            <v>76484.039999999994</v>
          </cell>
          <cell r="T265">
            <v>131570.76</v>
          </cell>
          <cell r="U265">
            <v>143407.57</v>
          </cell>
          <cell r="V265">
            <v>143407.57</v>
          </cell>
          <cell r="W265">
            <v>215794.25</v>
          </cell>
          <cell r="X265">
            <v>230362.64</v>
          </cell>
          <cell r="Y265">
            <v>219891.61</v>
          </cell>
          <cell r="Z265">
            <v>240833.67</v>
          </cell>
          <cell r="AA265">
            <v>219891.61</v>
          </cell>
          <cell r="AB265">
            <v>212152.15</v>
          </cell>
          <cell r="AC265">
            <v>157065.44</v>
          </cell>
          <cell r="AD265">
            <v>136578.64000000001</v>
          </cell>
          <cell r="AE265">
            <v>125197.09</v>
          </cell>
          <cell r="AF265">
            <v>80126.14</v>
          </cell>
          <cell r="AG265">
            <v>72841.94</v>
          </cell>
          <cell r="AH265">
            <v>50534.1</v>
          </cell>
          <cell r="AI265">
            <v>30047.3</v>
          </cell>
          <cell r="AJ265">
            <v>28681.51</v>
          </cell>
          <cell r="AK265">
            <v>14568.39</v>
          </cell>
          <cell r="AL265">
            <v>10471.030000000001</v>
          </cell>
          <cell r="AM265">
            <v>9560.5</v>
          </cell>
        </row>
        <row r="266">
          <cell r="A266" t="str">
            <v xml:space="preserve">            LOE01.10.12.31</v>
          </cell>
          <cell r="B266" t="str">
            <v>SEG 10.1 HOME OFFICE (Estimating, Protection Studies)</v>
          </cell>
          <cell r="C266">
            <v>59671</v>
          </cell>
          <cell r="D266" t="str">
            <v>Level of Effort</v>
          </cell>
          <cell r="E266" t="str">
            <v>01-May-07 A</v>
          </cell>
          <cell r="F266">
            <v>40970</v>
          </cell>
          <cell r="G266">
            <v>610</v>
          </cell>
          <cell r="H266" t="str">
            <v>B HO 4-11</v>
          </cell>
          <cell r="I266">
            <v>0</v>
          </cell>
          <cell r="J266" t="str">
            <v>Fixed Duration &amp; Units</v>
          </cell>
          <cell r="K266" t="str">
            <v>Budgeted Total Cost</v>
          </cell>
          <cell r="L266">
            <v>4499.78</v>
          </cell>
          <cell r="M266">
            <v>4108.5</v>
          </cell>
          <cell r="N266">
            <v>4304.1400000000003</v>
          </cell>
          <cell r="O266">
            <v>4499.78</v>
          </cell>
          <cell r="P266">
            <v>3912.85</v>
          </cell>
          <cell r="Q266">
            <v>4499.78</v>
          </cell>
          <cell r="R266">
            <v>4304.1400000000003</v>
          </cell>
          <cell r="S266">
            <v>4108.5</v>
          </cell>
          <cell r="T266">
            <v>4499.78</v>
          </cell>
          <cell r="U266">
            <v>3570.48</v>
          </cell>
          <cell r="V266">
            <v>2054.25</v>
          </cell>
          <cell r="W266">
            <v>2152.0700000000002</v>
          </cell>
          <cell r="X266">
            <v>2152.0700000000002</v>
          </cell>
          <cell r="Y266">
            <v>2054.25</v>
          </cell>
          <cell r="Z266">
            <v>1574.92</v>
          </cell>
          <cell r="AA266">
            <v>1437.97</v>
          </cell>
          <cell r="AB266">
            <v>1506.45</v>
          </cell>
          <cell r="AC266">
            <v>1574.92</v>
          </cell>
          <cell r="AD266">
            <v>1369.5</v>
          </cell>
          <cell r="AE266">
            <v>1085.82</v>
          </cell>
          <cell r="AF266">
            <v>401.07</v>
          </cell>
        </row>
        <row r="267">
          <cell r="A267" t="str">
            <v xml:space="preserve">            LOE01.10.12.21</v>
          </cell>
          <cell r="B267" t="str">
            <v>HOME OFFICE (Proj. Mgmt. &amp; Inspection)</v>
          </cell>
          <cell r="C267">
            <v>1606708</v>
          </cell>
          <cell r="D267" t="str">
            <v>Level of Effort</v>
          </cell>
          <cell r="E267">
            <v>40414</v>
          </cell>
          <cell r="F267">
            <v>40799</v>
          </cell>
          <cell r="G267">
            <v>275</v>
          </cell>
          <cell r="H267" t="str">
            <v>B HO 4-11</v>
          </cell>
          <cell r="I267">
            <v>0</v>
          </cell>
          <cell r="J267" t="str">
            <v>Fixed Duration &amp; Units</v>
          </cell>
          <cell r="K267" t="str">
            <v>Budgeted Total Cost</v>
          </cell>
          <cell r="AY267">
            <v>3504.33</v>
          </cell>
          <cell r="AZ267">
            <v>13435.49</v>
          </cell>
          <cell r="BA267">
            <v>36808.22</v>
          </cell>
          <cell r="BB267">
            <v>85295.5</v>
          </cell>
          <cell r="BC267">
            <v>154527.57999999999</v>
          </cell>
          <cell r="BD267">
            <v>207401.66</v>
          </cell>
          <cell r="BE267">
            <v>268758.43</v>
          </cell>
          <cell r="BF267">
            <v>309072.19</v>
          </cell>
          <cell r="BG267">
            <v>216769.25</v>
          </cell>
          <cell r="BH267">
            <v>158050.16</v>
          </cell>
          <cell r="BI267">
            <v>94071.54</v>
          </cell>
          <cell r="BJ267">
            <v>36808.22</v>
          </cell>
          <cell r="BK267">
            <v>17530.16</v>
          </cell>
          <cell r="BL267">
            <v>4675.28</v>
          </cell>
        </row>
        <row r="268">
          <cell r="A268" t="str">
            <v xml:space="preserve">  MGT PKG 02 - SEG 6 &amp; 11</v>
          </cell>
          <cell r="C268">
            <v>208586932.78999999</v>
          </cell>
          <cell r="E268" t="str">
            <v>01-May-07 A</v>
          </cell>
          <cell r="F268">
            <v>42347</v>
          </cell>
          <cell r="G268">
            <v>2124</v>
          </cell>
          <cell r="I268">
            <v>0</v>
          </cell>
          <cell r="K268" t="str">
            <v>Budgeted Total Cost</v>
          </cell>
          <cell r="L268">
            <v>4378273.04</v>
          </cell>
          <cell r="M268">
            <v>4802888.3099999996</v>
          </cell>
          <cell r="N268">
            <v>4369293.4400000004</v>
          </cell>
          <cell r="O268">
            <v>2731934.5</v>
          </cell>
          <cell r="P268">
            <v>3307331.52</v>
          </cell>
          <cell r="Q268">
            <v>3928534.15</v>
          </cell>
          <cell r="R268">
            <v>3808469.84</v>
          </cell>
          <cell r="S268">
            <v>2909640.25</v>
          </cell>
          <cell r="T268">
            <v>2683237.6800000002</v>
          </cell>
          <cell r="U268">
            <v>1791285.67</v>
          </cell>
          <cell r="V268">
            <v>1677001.45</v>
          </cell>
          <cell r="W268">
            <v>1432101.91</v>
          </cell>
          <cell r="X268">
            <v>1554641.56</v>
          </cell>
          <cell r="Y268">
            <v>1738718.87</v>
          </cell>
          <cell r="Z268">
            <v>2175005.4700000002</v>
          </cell>
          <cell r="AA268">
            <v>2450293.9700000002</v>
          </cell>
          <cell r="AB268">
            <v>2364387.41</v>
          </cell>
          <cell r="AC268">
            <v>2166751.04</v>
          </cell>
          <cell r="AD268">
            <v>1733466.1</v>
          </cell>
          <cell r="AE268">
            <v>1992600.58</v>
          </cell>
          <cell r="AF268">
            <v>1650703.3</v>
          </cell>
          <cell r="AG268">
            <v>1504265.32</v>
          </cell>
          <cell r="AH268">
            <v>1942107.8</v>
          </cell>
          <cell r="AI268">
            <v>2171005.4700000002</v>
          </cell>
          <cell r="AJ268">
            <v>2126621.83</v>
          </cell>
          <cell r="AK268">
            <v>1897995.07</v>
          </cell>
          <cell r="AL268">
            <v>1735456.33</v>
          </cell>
          <cell r="AM268">
            <v>4542714.93</v>
          </cell>
          <cell r="AN268">
            <v>1282720.8600000001</v>
          </cell>
          <cell r="AO268">
            <v>1204757.78</v>
          </cell>
          <cell r="AP268">
            <v>964678.19</v>
          </cell>
          <cell r="AQ268">
            <v>677530.27</v>
          </cell>
          <cell r="AR268">
            <v>555990.85</v>
          </cell>
          <cell r="AS268">
            <v>531769.55000000005</v>
          </cell>
          <cell r="AT268">
            <v>567741.4</v>
          </cell>
          <cell r="AU268">
            <v>20077533.239999998</v>
          </cell>
          <cell r="AV268">
            <v>492937.38</v>
          </cell>
          <cell r="AW268">
            <v>485743.07</v>
          </cell>
          <cell r="AX268">
            <v>988723.46</v>
          </cell>
          <cell r="AY268">
            <v>773747.57</v>
          </cell>
          <cell r="AZ268">
            <v>363398.86</v>
          </cell>
          <cell r="BA268">
            <v>348949.93</v>
          </cell>
          <cell r="BB268">
            <v>356872.24</v>
          </cell>
          <cell r="BC268">
            <v>364611.79</v>
          </cell>
          <cell r="BD268">
            <v>273952.65999999997</v>
          </cell>
          <cell r="BE268">
            <v>240921.79</v>
          </cell>
          <cell r="BF268">
            <v>278208.45</v>
          </cell>
          <cell r="BG268">
            <v>265540.02</v>
          </cell>
          <cell r="BH268">
            <v>1250117.07</v>
          </cell>
          <cell r="BI268">
            <v>2697472.79</v>
          </cell>
          <cell r="BJ268">
            <v>3110162.7</v>
          </cell>
          <cell r="BK268">
            <v>3211156.34</v>
          </cell>
          <cell r="BL268">
            <v>3360201.44</v>
          </cell>
          <cell r="BM268">
            <v>3664035.91</v>
          </cell>
          <cell r="BN268">
            <v>2832511.75</v>
          </cell>
          <cell r="BO268">
            <v>2215048.12</v>
          </cell>
          <cell r="BP268">
            <v>1947990.56</v>
          </cell>
          <cell r="BQ268">
            <v>2312636.52</v>
          </cell>
          <cell r="BR268">
            <v>3192517.38</v>
          </cell>
          <cell r="BS268">
            <v>6315257.9199999999</v>
          </cell>
          <cell r="BT268">
            <v>7894015.3399999999</v>
          </cell>
          <cell r="BU268">
            <v>1810844.67</v>
          </cell>
          <cell r="BV268">
            <v>1861598.64</v>
          </cell>
          <cell r="BW268">
            <v>2079509.16</v>
          </cell>
          <cell r="BX268">
            <v>1992558.98</v>
          </cell>
          <cell r="BY268">
            <v>1662393.26</v>
          </cell>
          <cell r="BZ268">
            <v>1396842.39</v>
          </cell>
          <cell r="CA268">
            <v>1275044.57</v>
          </cell>
          <cell r="CB268">
            <v>1387417.44</v>
          </cell>
          <cell r="CC268">
            <v>1157641.8500000001</v>
          </cell>
          <cell r="CD268">
            <v>1199921.6499999999</v>
          </cell>
          <cell r="CE268">
            <v>1251076.71</v>
          </cell>
          <cell r="CF268">
            <v>1369849.3</v>
          </cell>
          <cell r="CG268">
            <v>765034.68</v>
          </cell>
          <cell r="CH268">
            <v>723565.74</v>
          </cell>
          <cell r="CI268">
            <v>534424.56000000006</v>
          </cell>
          <cell r="CJ268">
            <v>373088.39</v>
          </cell>
          <cell r="CK268">
            <v>161865.15</v>
          </cell>
          <cell r="CL268">
            <v>104750.03</v>
          </cell>
          <cell r="CM268">
            <v>495883.44</v>
          </cell>
          <cell r="CN268">
            <v>564802.30000000005</v>
          </cell>
          <cell r="CO268">
            <v>3176071.66</v>
          </cell>
          <cell r="CP268">
            <v>4474984.4800000004</v>
          </cell>
          <cell r="CQ268">
            <v>6878328.3899999997</v>
          </cell>
          <cell r="CR268">
            <v>4409971.74</v>
          </cell>
          <cell r="CS268">
            <v>2241468.2999999998</v>
          </cell>
          <cell r="CT268">
            <v>2324353.0099999998</v>
          </cell>
          <cell r="CU268">
            <v>1446733.34</v>
          </cell>
          <cell r="CV268">
            <v>1517301.37</v>
          </cell>
          <cell r="CW268">
            <v>1561413.15</v>
          </cell>
          <cell r="CX268">
            <v>1346324.52</v>
          </cell>
          <cell r="CY268">
            <v>1533767.02</v>
          </cell>
          <cell r="CZ268">
            <v>1581440.69</v>
          </cell>
          <cell r="DA268">
            <v>2114473.7999999998</v>
          </cell>
          <cell r="DB268">
            <v>2295607.4</v>
          </cell>
          <cell r="DC268">
            <v>2152533.79</v>
          </cell>
          <cell r="DD268">
            <v>654491.81000000006</v>
          </cell>
          <cell r="DE268">
            <v>15786.4</v>
          </cell>
          <cell r="DF268">
            <v>15780.42</v>
          </cell>
          <cell r="DG268">
            <v>5022.95</v>
          </cell>
          <cell r="DH268">
            <v>5262.13</v>
          </cell>
          <cell r="DI268">
            <v>1405.23</v>
          </cell>
        </row>
        <row r="269">
          <cell r="A269" t="str">
            <v xml:space="preserve">    SEG 6 - T/L</v>
          </cell>
          <cell r="C269">
            <v>110382305.84</v>
          </cell>
          <cell r="E269" t="str">
            <v>01-May-07 A</v>
          </cell>
          <cell r="F269">
            <v>41646</v>
          </cell>
          <cell r="G269">
            <v>1993</v>
          </cell>
          <cell r="I269">
            <v>0</v>
          </cell>
          <cell r="K269" t="str">
            <v>Budgeted Total Cost</v>
          </cell>
          <cell r="L269">
            <v>2074351.01</v>
          </cell>
          <cell r="M269">
            <v>2330373.67</v>
          </cell>
          <cell r="N269">
            <v>1361315.44</v>
          </cell>
          <cell r="O269">
            <v>1157270.46</v>
          </cell>
          <cell r="P269">
            <v>1767612.8</v>
          </cell>
          <cell r="Q269">
            <v>1438863.04</v>
          </cell>
          <cell r="R269">
            <v>1157735.18</v>
          </cell>
          <cell r="S269">
            <v>1277336.57</v>
          </cell>
          <cell r="T269">
            <v>1726937.87</v>
          </cell>
          <cell r="U269">
            <v>1340644.8600000001</v>
          </cell>
          <cell r="V269">
            <v>1232052.3</v>
          </cell>
          <cell r="W269">
            <v>965965.2</v>
          </cell>
          <cell r="X269">
            <v>870771.91</v>
          </cell>
          <cell r="Y269">
            <v>842045.3</v>
          </cell>
          <cell r="Z269">
            <v>753019.62</v>
          </cell>
          <cell r="AA269">
            <v>690902.38</v>
          </cell>
          <cell r="AB269">
            <v>746008.44</v>
          </cell>
          <cell r="AC269">
            <v>899380.98</v>
          </cell>
          <cell r="AD269">
            <v>869023.15</v>
          </cell>
          <cell r="AE269">
            <v>1138104</v>
          </cell>
          <cell r="AF269">
            <v>1217011.76</v>
          </cell>
          <cell r="AG269">
            <v>1205164.53</v>
          </cell>
          <cell r="AH269">
            <v>1622287.25</v>
          </cell>
          <cell r="AI269">
            <v>1868885.92</v>
          </cell>
          <cell r="AJ269">
            <v>1856899.66</v>
          </cell>
          <cell r="AK269">
            <v>1559432.96</v>
          </cell>
          <cell r="AL269">
            <v>1358304.83</v>
          </cell>
          <cell r="AM269">
            <v>1063432.04</v>
          </cell>
          <cell r="AN269">
            <v>919686.2</v>
          </cell>
          <cell r="AO269">
            <v>840293.38</v>
          </cell>
          <cell r="AP269">
            <v>614782.34</v>
          </cell>
          <cell r="AQ269">
            <v>305348.83</v>
          </cell>
          <cell r="AR269">
            <v>220673.5</v>
          </cell>
          <cell r="AS269">
            <v>207617.17</v>
          </cell>
          <cell r="AT269">
            <v>162137.37</v>
          </cell>
          <cell r="AU269">
            <v>10254457.82</v>
          </cell>
          <cell r="AV269">
            <v>126025.58</v>
          </cell>
          <cell r="AW269">
            <v>123567.58</v>
          </cell>
          <cell r="AX269">
            <v>109952.48</v>
          </cell>
          <cell r="AY269">
            <v>82318.02</v>
          </cell>
          <cell r="AZ269">
            <v>82318.02</v>
          </cell>
          <cell r="BA269">
            <v>78576.19</v>
          </cell>
          <cell r="BB269">
            <v>79828.179999999993</v>
          </cell>
          <cell r="BC269">
            <v>73510.8</v>
          </cell>
          <cell r="BD269">
            <v>67118.75</v>
          </cell>
          <cell r="BE269">
            <v>65009.62</v>
          </cell>
          <cell r="BF269">
            <v>78753.22</v>
          </cell>
          <cell r="BG269">
            <v>78861.02</v>
          </cell>
          <cell r="BH269">
            <v>362830.69</v>
          </cell>
          <cell r="BI269">
            <v>1210709.3700000001</v>
          </cell>
          <cell r="BJ269">
            <v>2913618.05</v>
          </cell>
          <cell r="BK269">
            <v>3049780.1</v>
          </cell>
          <cell r="BL269">
            <v>3206062.18</v>
          </cell>
          <cell r="BM269">
            <v>3518169.4</v>
          </cell>
          <cell r="BN269">
            <v>2688351.94</v>
          </cell>
          <cell r="BO269">
            <v>2071394.61</v>
          </cell>
          <cell r="BP269">
            <v>1807306.34</v>
          </cell>
          <cell r="BQ269">
            <v>2200896.5499999998</v>
          </cell>
          <cell r="BR269">
            <v>3081403.73</v>
          </cell>
          <cell r="BS269">
            <v>6206056.9400000004</v>
          </cell>
          <cell r="BT269">
            <v>7775163.0300000003</v>
          </cell>
          <cell r="BU269">
            <v>1700205.05</v>
          </cell>
          <cell r="BV269">
            <v>1745451.78</v>
          </cell>
          <cell r="BW269">
            <v>1965258.52</v>
          </cell>
          <cell r="BX269">
            <v>1906882.51</v>
          </cell>
          <cell r="BY269">
            <v>1559972.82</v>
          </cell>
          <cell r="BZ269">
            <v>1291336.8700000001</v>
          </cell>
          <cell r="CA269">
            <v>1176634.51</v>
          </cell>
          <cell r="CB269">
            <v>1285128.05</v>
          </cell>
          <cell r="CC269">
            <v>1058055.81</v>
          </cell>
          <cell r="CD269">
            <v>1091180.8999999999</v>
          </cell>
          <cell r="CE269">
            <v>1139400.51</v>
          </cell>
          <cell r="CF269">
            <v>1252255.69</v>
          </cell>
          <cell r="CG269">
            <v>659004.68000000005</v>
          </cell>
          <cell r="CH269">
            <v>612631.59</v>
          </cell>
          <cell r="CI269">
            <v>432958.81</v>
          </cell>
          <cell r="CJ269">
            <v>279366.67</v>
          </cell>
          <cell r="CK269">
            <v>75797.78</v>
          </cell>
          <cell r="CL269">
            <v>9302.5499999999993</v>
          </cell>
          <cell r="CM269">
            <v>7633.15</v>
          </cell>
          <cell r="CN269">
            <v>7980.11</v>
          </cell>
          <cell r="CO269">
            <v>6939.23</v>
          </cell>
          <cell r="CP269">
            <v>7233.96</v>
          </cell>
          <cell r="CQ269">
            <v>5724.86</v>
          </cell>
          <cell r="CR269">
            <v>5724.86</v>
          </cell>
          <cell r="CS269">
            <v>5464.64</v>
          </cell>
          <cell r="CT269">
            <v>5967.08</v>
          </cell>
          <cell r="CU269">
            <v>4736.0200000000004</v>
          </cell>
          <cell r="CV269">
            <v>4961.55</v>
          </cell>
          <cell r="CW269">
            <v>5187.07</v>
          </cell>
          <cell r="CX269">
            <v>4510.5</v>
          </cell>
          <cell r="CY269">
            <v>4071.38</v>
          </cell>
          <cell r="CZ269">
            <v>3816.58</v>
          </cell>
          <cell r="DA269">
            <v>3469.61</v>
          </cell>
          <cell r="DB269">
            <v>3816.58</v>
          </cell>
          <cell r="DC269">
            <v>458.64</v>
          </cell>
        </row>
        <row r="270">
          <cell r="A270" t="str">
            <v xml:space="preserve">      SEG 6-1 - ANT/MESA 220kV - REMOVAL</v>
          </cell>
          <cell r="C270">
            <v>8201058.9900000002</v>
          </cell>
          <cell r="E270" t="str">
            <v>01-May-07 A</v>
          </cell>
          <cell r="F270">
            <v>41646</v>
          </cell>
          <cell r="G270">
            <v>1279</v>
          </cell>
          <cell r="I270">
            <v>0</v>
          </cell>
          <cell r="K270" t="str">
            <v>Budgeted Total Cost</v>
          </cell>
          <cell r="L270">
            <v>1023506.51</v>
          </cell>
          <cell r="M270">
            <v>877043</v>
          </cell>
          <cell r="N270">
            <v>359664.88</v>
          </cell>
          <cell r="O270">
            <v>684.96</v>
          </cell>
          <cell r="P270">
            <v>833.05</v>
          </cell>
          <cell r="Q270">
            <v>1030.32</v>
          </cell>
          <cell r="R270">
            <v>985.52</v>
          </cell>
          <cell r="S270">
            <v>940.73</v>
          </cell>
          <cell r="T270">
            <v>1466.71</v>
          </cell>
          <cell r="U270">
            <v>1729.03</v>
          </cell>
          <cell r="V270">
            <v>1729.04</v>
          </cell>
          <cell r="W270">
            <v>1811.38</v>
          </cell>
          <cell r="X270">
            <v>2044.58</v>
          </cell>
          <cell r="Y270">
            <v>2832.67</v>
          </cell>
          <cell r="Z270">
            <v>3081.91</v>
          </cell>
          <cell r="AA270">
            <v>2598.81</v>
          </cell>
          <cell r="AB270">
            <v>4163.5</v>
          </cell>
          <cell r="AC270">
            <v>5700.78</v>
          </cell>
          <cell r="AD270">
            <v>6012.51</v>
          </cell>
          <cell r="AE270">
            <v>7262.66</v>
          </cell>
          <cell r="AF270">
            <v>7731.69</v>
          </cell>
          <cell r="AG270">
            <v>7644.05</v>
          </cell>
          <cell r="AH270">
            <v>8702.44</v>
          </cell>
          <cell r="AI270">
            <v>9892.48</v>
          </cell>
          <cell r="AJ270">
            <v>9442.81</v>
          </cell>
          <cell r="AK270">
            <v>12234.19</v>
          </cell>
          <cell r="AL270">
            <v>11995.64</v>
          </cell>
          <cell r="AM270">
            <v>13076.16</v>
          </cell>
          <cell r="AN270">
            <v>14377.05</v>
          </cell>
          <cell r="AO270">
            <v>12786.4</v>
          </cell>
          <cell r="AP270">
            <v>9732.0300000000007</v>
          </cell>
          <cell r="AQ270">
            <v>9797.07</v>
          </cell>
          <cell r="AR270">
            <v>6916.25</v>
          </cell>
          <cell r="AS270">
            <v>6584.98</v>
          </cell>
          <cell r="AT270">
            <v>5461.01</v>
          </cell>
          <cell r="AU270">
            <v>4908.07</v>
          </cell>
          <cell r="AV270">
            <v>3589.26</v>
          </cell>
          <cell r="AW270">
            <v>3398.52</v>
          </cell>
          <cell r="AX270">
            <v>3243.69</v>
          </cell>
          <cell r="AY270">
            <v>3068.15</v>
          </cell>
          <cell r="AZ270">
            <v>3068.16</v>
          </cell>
          <cell r="BA270">
            <v>2928.71</v>
          </cell>
          <cell r="BB270">
            <v>3079.96</v>
          </cell>
          <cell r="BC270">
            <v>4613.12</v>
          </cell>
          <cell r="BD270">
            <v>4211.9799999999996</v>
          </cell>
          <cell r="BE270">
            <v>5098.41</v>
          </cell>
          <cell r="BF270">
            <v>6191.3</v>
          </cell>
          <cell r="BG270">
            <v>7112.38</v>
          </cell>
          <cell r="BH270">
            <v>8825.08</v>
          </cell>
          <cell r="BI270">
            <v>9653.6299999999992</v>
          </cell>
          <cell r="BJ270">
            <v>96088.65</v>
          </cell>
          <cell r="BK270">
            <v>549515.27</v>
          </cell>
          <cell r="BL270">
            <v>1593212.71</v>
          </cell>
          <cell r="BM270">
            <v>2040058</v>
          </cell>
          <cell r="BN270">
            <v>1085373.1200000001</v>
          </cell>
          <cell r="BO270">
            <v>293649.89</v>
          </cell>
          <cell r="BP270">
            <v>5034.5</v>
          </cell>
          <cell r="BQ270">
            <v>4211.96</v>
          </cell>
          <cell r="BR270">
            <v>3921.64</v>
          </cell>
          <cell r="BS270">
            <v>2771.03</v>
          </cell>
          <cell r="BT270">
            <v>2721.82</v>
          </cell>
        </row>
        <row r="271">
          <cell r="A271" t="str">
            <v xml:space="preserve">        T/L ENGINEERING</v>
          </cell>
          <cell r="C271">
            <v>257474.99</v>
          </cell>
          <cell r="E271" t="str">
            <v>02-Sep-08 A</v>
          </cell>
          <cell r="F271">
            <v>41646</v>
          </cell>
          <cell r="G271">
            <v>942</v>
          </cell>
          <cell r="I271">
            <v>0</v>
          </cell>
          <cell r="K271" t="str">
            <v>Budgeted Total Cost</v>
          </cell>
          <cell r="AB271">
            <v>1440.93</v>
          </cell>
          <cell r="AC271">
            <v>1578.16</v>
          </cell>
          <cell r="AD271">
            <v>2336.2399999999998</v>
          </cell>
          <cell r="AE271">
            <v>3034.93</v>
          </cell>
          <cell r="AF271">
            <v>3687.77</v>
          </cell>
          <cell r="AG271">
            <v>4011.38</v>
          </cell>
          <cell r="AH271">
            <v>4732.01</v>
          </cell>
          <cell r="AI271">
            <v>5922.07</v>
          </cell>
          <cell r="AJ271">
            <v>5652.88</v>
          </cell>
          <cell r="AK271">
            <v>8676.58</v>
          </cell>
          <cell r="AL271">
            <v>9226.17</v>
          </cell>
          <cell r="AM271">
            <v>10547.52</v>
          </cell>
          <cell r="AN271">
            <v>11728</v>
          </cell>
          <cell r="AO271">
            <v>10235.31</v>
          </cell>
          <cell r="AP271">
            <v>8423.9500000000007</v>
          </cell>
          <cell r="AQ271">
            <v>8364.41</v>
          </cell>
          <cell r="AR271">
            <v>5652.93</v>
          </cell>
          <cell r="AS271">
            <v>5383.75</v>
          </cell>
          <cell r="AT271">
            <v>4698.8999999999996</v>
          </cell>
          <cell r="AU271">
            <v>4412.55</v>
          </cell>
          <cell r="AV271">
            <v>3116.28</v>
          </cell>
          <cell r="AW271">
            <v>2903.01</v>
          </cell>
          <cell r="AX271">
            <v>2902.99</v>
          </cell>
          <cell r="AY271">
            <v>2902.98</v>
          </cell>
          <cell r="AZ271">
            <v>2902.99</v>
          </cell>
          <cell r="BA271">
            <v>2771.05</v>
          </cell>
          <cell r="BB271">
            <v>2945.75</v>
          </cell>
          <cell r="BC271">
            <v>4613.12</v>
          </cell>
          <cell r="BD271">
            <v>4211.9799999999996</v>
          </cell>
          <cell r="BE271">
            <v>5098.41</v>
          </cell>
          <cell r="BF271">
            <v>6191.3</v>
          </cell>
          <cell r="BG271">
            <v>7112.38</v>
          </cell>
          <cell r="BH271">
            <v>8825.08</v>
          </cell>
          <cell r="BI271">
            <v>9653.6299999999992</v>
          </cell>
          <cell r="BJ271">
            <v>11194.92</v>
          </cell>
          <cell r="BK271">
            <v>12063.45</v>
          </cell>
          <cell r="BL271">
            <v>8825.0400000000009</v>
          </cell>
          <cell r="BM271">
            <v>8423.9</v>
          </cell>
          <cell r="BN271">
            <v>6487.27</v>
          </cell>
          <cell r="BO271">
            <v>5922.07</v>
          </cell>
          <cell r="BP271">
            <v>5034.5</v>
          </cell>
          <cell r="BQ271">
            <v>4211.96</v>
          </cell>
          <cell r="BR271">
            <v>3921.64</v>
          </cell>
          <cell r="BS271">
            <v>2771.03</v>
          </cell>
          <cell r="BT271">
            <v>2721.82</v>
          </cell>
        </row>
        <row r="272">
          <cell r="A272" t="str">
            <v xml:space="preserve">          EDISON ENGG</v>
          </cell>
          <cell r="C272">
            <v>257474.99</v>
          </cell>
          <cell r="E272" t="str">
            <v>02-Sep-08 A</v>
          </cell>
          <cell r="F272">
            <v>41646</v>
          </cell>
          <cell r="G272">
            <v>942</v>
          </cell>
          <cell r="I272">
            <v>0</v>
          </cell>
          <cell r="K272" t="str">
            <v>Budgeted Total Cost</v>
          </cell>
          <cell r="AB272">
            <v>1440.93</v>
          </cell>
          <cell r="AC272">
            <v>1578.16</v>
          </cell>
          <cell r="AD272">
            <v>2336.2399999999998</v>
          </cell>
          <cell r="AE272">
            <v>3034.93</v>
          </cell>
          <cell r="AF272">
            <v>3687.77</v>
          </cell>
          <cell r="AG272">
            <v>4011.38</v>
          </cell>
          <cell r="AH272">
            <v>4732.01</v>
          </cell>
          <cell r="AI272">
            <v>5922.07</v>
          </cell>
          <cell r="AJ272">
            <v>5652.88</v>
          </cell>
          <cell r="AK272">
            <v>8676.58</v>
          </cell>
          <cell r="AL272">
            <v>9226.17</v>
          </cell>
          <cell r="AM272">
            <v>10547.52</v>
          </cell>
          <cell r="AN272">
            <v>11728</v>
          </cell>
          <cell r="AO272">
            <v>10235.31</v>
          </cell>
          <cell r="AP272">
            <v>8423.9500000000007</v>
          </cell>
          <cell r="AQ272">
            <v>8364.41</v>
          </cell>
          <cell r="AR272">
            <v>5652.93</v>
          </cell>
          <cell r="AS272">
            <v>5383.75</v>
          </cell>
          <cell r="AT272">
            <v>4698.8999999999996</v>
          </cell>
          <cell r="AU272">
            <v>4412.55</v>
          </cell>
          <cell r="AV272">
            <v>3116.28</v>
          </cell>
          <cell r="AW272">
            <v>2903.01</v>
          </cell>
          <cell r="AX272">
            <v>2902.99</v>
          </cell>
          <cell r="AY272">
            <v>2902.98</v>
          </cell>
          <cell r="AZ272">
            <v>2902.99</v>
          </cell>
          <cell r="BA272">
            <v>2771.05</v>
          </cell>
          <cell r="BB272">
            <v>2945.75</v>
          </cell>
          <cell r="BC272">
            <v>4613.12</v>
          </cell>
          <cell r="BD272">
            <v>4211.9799999999996</v>
          </cell>
          <cell r="BE272">
            <v>5098.41</v>
          </cell>
          <cell r="BF272">
            <v>6191.3</v>
          </cell>
          <cell r="BG272">
            <v>7112.38</v>
          </cell>
          <cell r="BH272">
            <v>8825.08</v>
          </cell>
          <cell r="BI272">
            <v>9653.6299999999992</v>
          </cell>
          <cell r="BJ272">
            <v>11194.92</v>
          </cell>
          <cell r="BK272">
            <v>12063.45</v>
          </cell>
          <cell r="BL272">
            <v>8825.0400000000009</v>
          </cell>
          <cell r="BM272">
            <v>8423.9</v>
          </cell>
          <cell r="BN272">
            <v>6487.27</v>
          </cell>
          <cell r="BO272">
            <v>5922.07</v>
          </cell>
          <cell r="BP272">
            <v>5034.5</v>
          </cell>
          <cell r="BQ272">
            <v>4211.96</v>
          </cell>
          <cell r="BR272">
            <v>3921.64</v>
          </cell>
          <cell r="BS272">
            <v>2771.03</v>
          </cell>
          <cell r="BT272">
            <v>2721.82</v>
          </cell>
        </row>
        <row r="273">
          <cell r="A273" t="str">
            <v xml:space="preserve">            WS02.06.02.02</v>
          </cell>
          <cell r="B273" t="str">
            <v>SEG 6.1 T/L ENG .EDISON ENGG</v>
          </cell>
          <cell r="C273">
            <v>257474.99</v>
          </cell>
          <cell r="D273" t="str">
            <v>Level of Effort</v>
          </cell>
          <cell r="E273" t="str">
            <v>02-Sep-08 A</v>
          </cell>
          <cell r="F273">
            <v>41646</v>
          </cell>
          <cell r="G273">
            <v>976</v>
          </cell>
          <cell r="H273" t="str">
            <v>B HO 4-11</v>
          </cell>
          <cell r="I273">
            <v>0</v>
          </cell>
          <cell r="J273" t="str">
            <v>Fixed Duration &amp; Units</v>
          </cell>
          <cell r="K273" t="str">
            <v>Budgeted Total Cost</v>
          </cell>
          <cell r="AB273">
            <v>1440.93</v>
          </cell>
          <cell r="AC273">
            <v>1578.16</v>
          </cell>
          <cell r="AD273">
            <v>2336.2399999999998</v>
          </cell>
          <cell r="AE273">
            <v>3034.93</v>
          </cell>
          <cell r="AF273">
            <v>3687.77</v>
          </cell>
          <cell r="AG273">
            <v>4011.38</v>
          </cell>
          <cell r="AH273">
            <v>4732.01</v>
          </cell>
          <cell r="AI273">
            <v>5922.07</v>
          </cell>
          <cell r="AJ273">
            <v>5652.88</v>
          </cell>
          <cell r="AK273">
            <v>8676.58</v>
          </cell>
          <cell r="AL273">
            <v>9226.17</v>
          </cell>
          <cell r="AM273">
            <v>10547.52</v>
          </cell>
          <cell r="AN273">
            <v>11728</v>
          </cell>
          <cell r="AO273">
            <v>10235.31</v>
          </cell>
          <cell r="AP273">
            <v>8423.9500000000007</v>
          </cell>
          <cell r="AQ273">
            <v>8364.41</v>
          </cell>
          <cell r="AR273">
            <v>5652.93</v>
          </cell>
          <cell r="AS273">
            <v>5383.75</v>
          </cell>
          <cell r="AT273">
            <v>4698.8999999999996</v>
          </cell>
          <cell r="AU273">
            <v>4412.55</v>
          </cell>
          <cell r="AV273">
            <v>3116.28</v>
          </cell>
          <cell r="AW273">
            <v>2903.01</v>
          </cell>
          <cell r="AX273">
            <v>2902.99</v>
          </cell>
          <cell r="AY273">
            <v>2902.98</v>
          </cell>
          <cell r="AZ273">
            <v>2902.99</v>
          </cell>
          <cell r="BA273">
            <v>2771.05</v>
          </cell>
          <cell r="BB273">
            <v>2945.75</v>
          </cell>
          <cell r="BC273">
            <v>4613.12</v>
          </cell>
          <cell r="BD273">
            <v>4211.9799999999996</v>
          </cell>
          <cell r="BE273">
            <v>5098.41</v>
          </cell>
          <cell r="BF273">
            <v>6191.3</v>
          </cell>
          <cell r="BG273">
            <v>7112.38</v>
          </cell>
          <cell r="BH273">
            <v>8825.08</v>
          </cell>
          <cell r="BI273">
            <v>9653.6299999999992</v>
          </cell>
          <cell r="BJ273">
            <v>11194.92</v>
          </cell>
          <cell r="BK273">
            <v>12063.45</v>
          </cell>
          <cell r="BL273">
            <v>8825.0400000000009</v>
          </cell>
          <cell r="BM273">
            <v>8423.9</v>
          </cell>
          <cell r="BN273">
            <v>6487.27</v>
          </cell>
          <cell r="BO273">
            <v>5922.07</v>
          </cell>
          <cell r="BP273">
            <v>5034.5</v>
          </cell>
          <cell r="BQ273">
            <v>4211.96</v>
          </cell>
          <cell r="BR273">
            <v>3921.64</v>
          </cell>
          <cell r="BS273">
            <v>2771.03</v>
          </cell>
          <cell r="BT273">
            <v>2721.82</v>
          </cell>
        </row>
        <row r="274">
          <cell r="A274" t="str">
            <v xml:space="preserve">        T/L CONSTRUCTION</v>
          </cell>
          <cell r="C274">
            <v>5022445</v>
          </cell>
          <cell r="E274">
            <v>40742</v>
          </cell>
          <cell r="F274">
            <v>40907</v>
          </cell>
          <cell r="G274">
            <v>114</v>
          </cell>
          <cell r="I274">
            <v>0</v>
          </cell>
          <cell r="K274" t="str">
            <v>Budgeted Total Cost</v>
          </cell>
          <cell r="BJ274">
            <v>84893.73</v>
          </cell>
          <cell r="BK274">
            <v>517777.49</v>
          </cell>
          <cell r="BL274">
            <v>1458318.09</v>
          </cell>
          <cell r="BM274">
            <v>1772350.62</v>
          </cell>
          <cell r="BN274">
            <v>928195.88</v>
          </cell>
          <cell r="BO274">
            <v>260909.18</v>
          </cell>
        </row>
        <row r="275">
          <cell r="A275" t="str">
            <v xml:space="preserve">          SEG 6 T/L CONSTRUCTION CONTRACT</v>
          </cell>
          <cell r="C275">
            <v>5022445</v>
          </cell>
          <cell r="E275">
            <v>40742</v>
          </cell>
          <cell r="F275">
            <v>40907</v>
          </cell>
          <cell r="G275">
            <v>114</v>
          </cell>
          <cell r="I275">
            <v>0</v>
          </cell>
          <cell r="K275" t="str">
            <v>Budgeted Total Cost</v>
          </cell>
          <cell r="BJ275">
            <v>84893.73</v>
          </cell>
          <cell r="BK275">
            <v>517777.49</v>
          </cell>
          <cell r="BL275">
            <v>1458318.09</v>
          </cell>
          <cell r="BM275">
            <v>1772350.62</v>
          </cell>
          <cell r="BN275">
            <v>928195.88</v>
          </cell>
          <cell r="BO275">
            <v>260909.18</v>
          </cell>
        </row>
        <row r="276">
          <cell r="A276" t="str">
            <v xml:space="preserve">            LOE01.04.12.1611</v>
          </cell>
          <cell r="B276" t="str">
            <v>SEG 6.1 CONSTRUCTION (Removal)</v>
          </cell>
          <cell r="C276">
            <v>4448578</v>
          </cell>
          <cell r="D276" t="str">
            <v>Level of Effort</v>
          </cell>
          <cell r="E276">
            <v>40742</v>
          </cell>
          <cell r="F276">
            <v>40907</v>
          </cell>
          <cell r="G276">
            <v>120</v>
          </cell>
          <cell r="H276" t="str">
            <v>B CON 4-11</v>
          </cell>
          <cell r="I276">
            <v>0</v>
          </cell>
          <cell r="J276" t="str">
            <v>Fixed Duration &amp; Units</v>
          </cell>
          <cell r="K276" t="str">
            <v>Budgeted Total Cost</v>
          </cell>
          <cell r="BJ276">
            <v>37071.480000000003</v>
          </cell>
          <cell r="BK276">
            <v>407786.32</v>
          </cell>
          <cell r="BL276">
            <v>1353109.14</v>
          </cell>
          <cell r="BM276">
            <v>1671923.9</v>
          </cell>
          <cell r="BN276">
            <v>822986.93</v>
          </cell>
          <cell r="BO276">
            <v>155700.23000000001</v>
          </cell>
        </row>
        <row r="277">
          <cell r="A277" t="str">
            <v xml:space="preserve">            LOE01.04.12.1641</v>
          </cell>
          <cell r="B277" t="str">
            <v>SEG 6.1 CONSTRUCTION (Electrical PAMM, Supply, &amp; OH)</v>
          </cell>
          <cell r="C277">
            <v>189989</v>
          </cell>
          <cell r="D277" t="str">
            <v>Level of Effort</v>
          </cell>
          <cell r="E277">
            <v>40742</v>
          </cell>
          <cell r="F277">
            <v>40907</v>
          </cell>
          <cell r="G277">
            <v>120</v>
          </cell>
          <cell r="H277" t="str">
            <v>B CON 4-11</v>
          </cell>
          <cell r="I277">
            <v>0</v>
          </cell>
          <cell r="J277" t="str">
            <v>Fixed Duration &amp; Units</v>
          </cell>
          <cell r="K277" t="str">
            <v>Budgeted Total Cost</v>
          </cell>
          <cell r="BJ277">
            <v>15832.42</v>
          </cell>
          <cell r="BK277">
            <v>36414.559999999998</v>
          </cell>
          <cell r="BL277">
            <v>34831.32</v>
          </cell>
          <cell r="BM277">
            <v>33248.080000000002</v>
          </cell>
          <cell r="BN277">
            <v>34831.32</v>
          </cell>
          <cell r="BO277">
            <v>34831.32</v>
          </cell>
        </row>
        <row r="278">
          <cell r="A278" t="str">
            <v xml:space="preserve">            LOE01.04.12.1651</v>
          </cell>
          <cell r="B278" t="str">
            <v>SEG 6.1 CONSTRUCTION (Civil PAMM, Supply, &amp; OH)</v>
          </cell>
          <cell r="C278">
            <v>383878</v>
          </cell>
          <cell r="D278" t="str">
            <v>Level of Effort</v>
          </cell>
          <cell r="E278">
            <v>40742</v>
          </cell>
          <cell r="F278">
            <v>40907</v>
          </cell>
          <cell r="G278">
            <v>120</v>
          </cell>
          <cell r="H278" t="str">
            <v>B CON 4-11</v>
          </cell>
          <cell r="I278">
            <v>0</v>
          </cell>
          <cell r="J278" t="str">
            <v>Fixed Duration &amp; Units</v>
          </cell>
          <cell r="K278" t="str">
            <v>Budgeted Total Cost</v>
          </cell>
          <cell r="BJ278">
            <v>31989.83</v>
          </cell>
          <cell r="BK278">
            <v>73576.62</v>
          </cell>
          <cell r="BL278">
            <v>70377.63</v>
          </cell>
          <cell r="BM278">
            <v>67178.649999999994</v>
          </cell>
          <cell r="BN278">
            <v>70377.63</v>
          </cell>
          <cell r="BO278">
            <v>70377.63</v>
          </cell>
        </row>
        <row r="279">
          <cell r="A279" t="str">
            <v xml:space="preserve">        CONTINGENCY</v>
          </cell>
          <cell r="C279">
            <v>2258262</v>
          </cell>
          <cell r="E279" t="str">
            <v>01-May-07 A</v>
          </cell>
          <cell r="F279">
            <v>41579</v>
          </cell>
          <cell r="G279">
            <v>0</v>
          </cell>
          <cell r="I279">
            <v>0</v>
          </cell>
          <cell r="K279" t="str">
            <v>Budgeted Total Cost</v>
          </cell>
          <cell r="L279">
            <v>1022821.54</v>
          </cell>
          <cell r="M279">
            <v>876417.6</v>
          </cell>
          <cell r="N279">
            <v>359009.7</v>
          </cell>
        </row>
        <row r="280">
          <cell r="A280" t="str">
            <v xml:space="preserve">          CONTINGENCY</v>
          </cell>
          <cell r="C280">
            <v>2258262</v>
          </cell>
          <cell r="E280" t="str">
            <v>01-May-07 A</v>
          </cell>
          <cell r="F280">
            <v>41579</v>
          </cell>
          <cell r="G280">
            <v>0</v>
          </cell>
          <cell r="I280">
            <v>0</v>
          </cell>
          <cell r="K280" t="str">
            <v>Budgeted Total Cost</v>
          </cell>
          <cell r="L280">
            <v>1022821.54</v>
          </cell>
          <cell r="M280">
            <v>876417.6</v>
          </cell>
          <cell r="N280">
            <v>359009.7</v>
          </cell>
        </row>
        <row r="281">
          <cell r="A281" t="str">
            <v xml:space="preserve">            WS02.06.11.01</v>
          </cell>
          <cell r="B281" t="str">
            <v>SEG 6.1 CONTINGENCY .CONTINGENCY</v>
          </cell>
          <cell r="C281">
            <v>2258262</v>
          </cell>
          <cell r="D281" t="str">
            <v>Level of Effort</v>
          </cell>
          <cell r="E281" t="str">
            <v>01-May-07 A</v>
          </cell>
          <cell r="F281">
            <v>41579</v>
          </cell>
          <cell r="G281">
            <v>0</v>
          </cell>
          <cell r="H281" t="str">
            <v>B CONT 4-11</v>
          </cell>
          <cell r="I281">
            <v>0</v>
          </cell>
          <cell r="J281" t="str">
            <v>Fixed Duration &amp; Units</v>
          </cell>
          <cell r="K281" t="str">
            <v>Budgeted Total Cost</v>
          </cell>
          <cell r="L281">
            <v>1022821.54</v>
          </cell>
          <cell r="M281">
            <v>876417.6</v>
          </cell>
          <cell r="N281">
            <v>359009.7</v>
          </cell>
        </row>
        <row r="282">
          <cell r="A282" t="str">
            <v xml:space="preserve">        HOME OFFICE</v>
          </cell>
          <cell r="C282">
            <v>662877</v>
          </cell>
          <cell r="E282" t="str">
            <v>01-May-07 A</v>
          </cell>
          <cell r="F282">
            <v>41579</v>
          </cell>
          <cell r="G282">
            <v>1175</v>
          </cell>
          <cell r="I282">
            <v>0</v>
          </cell>
          <cell r="K282" t="str">
            <v>Budgeted Total Cost</v>
          </cell>
          <cell r="L282">
            <v>684.97</v>
          </cell>
          <cell r="M282">
            <v>625.4</v>
          </cell>
          <cell r="N282">
            <v>655.17999999999995</v>
          </cell>
          <cell r="O282">
            <v>684.96</v>
          </cell>
          <cell r="P282">
            <v>833.05</v>
          </cell>
          <cell r="Q282">
            <v>1030.32</v>
          </cell>
          <cell r="R282">
            <v>985.52</v>
          </cell>
          <cell r="S282">
            <v>940.73</v>
          </cell>
          <cell r="T282">
            <v>1466.71</v>
          </cell>
          <cell r="U282">
            <v>1729.03</v>
          </cell>
          <cell r="V282">
            <v>1729.04</v>
          </cell>
          <cell r="W282">
            <v>1811.38</v>
          </cell>
          <cell r="X282">
            <v>2044.58</v>
          </cell>
          <cell r="Y282">
            <v>2832.67</v>
          </cell>
          <cell r="Z282">
            <v>3081.91</v>
          </cell>
          <cell r="AA282">
            <v>2598.81</v>
          </cell>
          <cell r="AB282">
            <v>2722.57</v>
          </cell>
          <cell r="AC282">
            <v>4122.6099999999997</v>
          </cell>
          <cell r="AD282">
            <v>3676.28</v>
          </cell>
          <cell r="AE282">
            <v>4227.74</v>
          </cell>
          <cell r="AF282">
            <v>4043.93</v>
          </cell>
          <cell r="AG282">
            <v>3632.66</v>
          </cell>
          <cell r="AH282">
            <v>3970.43</v>
          </cell>
          <cell r="AI282">
            <v>3970.41</v>
          </cell>
          <cell r="AJ282">
            <v>3789.93</v>
          </cell>
          <cell r="AK282">
            <v>3557.61</v>
          </cell>
          <cell r="AL282">
            <v>2769.47</v>
          </cell>
          <cell r="AM282">
            <v>2528.65</v>
          </cell>
          <cell r="AN282">
            <v>2649.05</v>
          </cell>
          <cell r="AO282">
            <v>2551.09</v>
          </cell>
          <cell r="AP282">
            <v>1308.08</v>
          </cell>
          <cell r="AQ282">
            <v>1432.65</v>
          </cell>
          <cell r="AR282">
            <v>1263.32</v>
          </cell>
          <cell r="AS282">
            <v>1201.23</v>
          </cell>
          <cell r="AT282">
            <v>762.11</v>
          </cell>
          <cell r="AU282">
            <v>495.51</v>
          </cell>
          <cell r="AV282">
            <v>472.99</v>
          </cell>
          <cell r="AW282">
            <v>495.51</v>
          </cell>
          <cell r="AX282">
            <v>340.69</v>
          </cell>
          <cell r="AY282">
            <v>165.17</v>
          </cell>
          <cell r="AZ282">
            <v>165.17</v>
          </cell>
          <cell r="BA282">
            <v>157.66</v>
          </cell>
          <cell r="BB282">
            <v>134.22</v>
          </cell>
          <cell r="BK282">
            <v>19674.330000000002</v>
          </cell>
          <cell r="BL282">
            <v>126069.58</v>
          </cell>
          <cell r="BM282">
            <v>259283.48</v>
          </cell>
          <cell r="BN282">
            <v>150689.97</v>
          </cell>
          <cell r="BO282">
            <v>26818.639999999999</v>
          </cell>
        </row>
        <row r="283">
          <cell r="A283" t="str">
            <v xml:space="preserve">          HOME OFFICE</v>
          </cell>
          <cell r="C283">
            <v>662877</v>
          </cell>
          <cell r="E283" t="str">
            <v>01-May-07 A</v>
          </cell>
          <cell r="F283">
            <v>41579</v>
          </cell>
          <cell r="G283">
            <v>1175</v>
          </cell>
          <cell r="I283">
            <v>0</v>
          </cell>
          <cell r="K283" t="str">
            <v>Budgeted Total Cost</v>
          </cell>
          <cell r="L283">
            <v>684.97</v>
          </cell>
          <cell r="M283">
            <v>625.4</v>
          </cell>
          <cell r="N283">
            <v>655.17999999999995</v>
          </cell>
          <cell r="O283">
            <v>684.96</v>
          </cell>
          <cell r="P283">
            <v>833.05</v>
          </cell>
          <cell r="Q283">
            <v>1030.32</v>
          </cell>
          <cell r="R283">
            <v>985.52</v>
          </cell>
          <cell r="S283">
            <v>940.73</v>
          </cell>
          <cell r="T283">
            <v>1466.71</v>
          </cell>
          <cell r="U283">
            <v>1729.03</v>
          </cell>
          <cell r="V283">
            <v>1729.04</v>
          </cell>
          <cell r="W283">
            <v>1811.38</v>
          </cell>
          <cell r="X283">
            <v>2044.58</v>
          </cell>
          <cell r="Y283">
            <v>2832.67</v>
          </cell>
          <cell r="Z283">
            <v>3081.91</v>
          </cell>
          <cell r="AA283">
            <v>2598.81</v>
          </cell>
          <cell r="AB283">
            <v>2722.57</v>
          </cell>
          <cell r="AC283">
            <v>4122.6099999999997</v>
          </cell>
          <cell r="AD283">
            <v>3676.28</v>
          </cell>
          <cell r="AE283">
            <v>4227.74</v>
          </cell>
          <cell r="AF283">
            <v>4043.93</v>
          </cell>
          <cell r="AG283">
            <v>3632.66</v>
          </cell>
          <cell r="AH283">
            <v>3970.43</v>
          </cell>
          <cell r="AI283">
            <v>3970.41</v>
          </cell>
          <cell r="AJ283">
            <v>3789.93</v>
          </cell>
          <cell r="AK283">
            <v>3557.61</v>
          </cell>
          <cell r="AL283">
            <v>2769.47</v>
          </cell>
          <cell r="AM283">
            <v>2528.65</v>
          </cell>
          <cell r="AN283">
            <v>2649.05</v>
          </cell>
          <cell r="AO283">
            <v>2551.09</v>
          </cell>
          <cell r="AP283">
            <v>1308.08</v>
          </cell>
          <cell r="AQ283">
            <v>1432.65</v>
          </cell>
          <cell r="AR283">
            <v>1263.32</v>
          </cell>
          <cell r="AS283">
            <v>1201.23</v>
          </cell>
          <cell r="AT283">
            <v>762.11</v>
          </cell>
          <cell r="AU283">
            <v>495.51</v>
          </cell>
          <cell r="AV283">
            <v>472.99</v>
          </cell>
          <cell r="AW283">
            <v>495.51</v>
          </cell>
          <cell r="AX283">
            <v>340.69</v>
          </cell>
          <cell r="AY283">
            <v>165.17</v>
          </cell>
          <cell r="AZ283">
            <v>165.17</v>
          </cell>
          <cell r="BA283">
            <v>157.66</v>
          </cell>
          <cell r="BB283">
            <v>134.22</v>
          </cell>
          <cell r="BK283">
            <v>19674.330000000002</v>
          </cell>
          <cell r="BL283">
            <v>126069.58</v>
          </cell>
          <cell r="BM283">
            <v>259283.48</v>
          </cell>
          <cell r="BN283">
            <v>150689.97</v>
          </cell>
          <cell r="BO283">
            <v>26818.639999999999</v>
          </cell>
        </row>
        <row r="284">
          <cell r="A284" t="str">
            <v xml:space="preserve">            LOE02.06.12.01</v>
          </cell>
          <cell r="B284" t="str">
            <v>SEG 6.1 HOME OFFICE (Owner's Agent, Proj. Mgr., Proj. Admin., B&amp;A, Cost Sched., Non-TDBU Support, Other)</v>
          </cell>
          <cell r="C284">
            <v>69963</v>
          </cell>
          <cell r="D284" t="str">
            <v>Level of Effort</v>
          </cell>
          <cell r="E284" t="str">
            <v>01-May-07 A</v>
          </cell>
          <cell r="F284">
            <v>41579</v>
          </cell>
          <cell r="G284">
            <v>932</v>
          </cell>
          <cell r="H284" t="str">
            <v>B HO 4-11</v>
          </cell>
          <cell r="I284">
            <v>0</v>
          </cell>
          <cell r="J284" t="str">
            <v>Fixed Duration &amp; Units</v>
          </cell>
          <cell r="K284" t="str">
            <v>Budgeted Total Cost</v>
          </cell>
          <cell r="L284">
            <v>172.68</v>
          </cell>
          <cell r="M284">
            <v>157.66</v>
          </cell>
          <cell r="N284">
            <v>165.17</v>
          </cell>
          <cell r="O284">
            <v>172.68</v>
          </cell>
          <cell r="P284">
            <v>387.59</v>
          </cell>
          <cell r="Q284">
            <v>518.03</v>
          </cell>
          <cell r="R284">
            <v>495.51</v>
          </cell>
          <cell r="S284">
            <v>472.99</v>
          </cell>
          <cell r="T284">
            <v>954.42</v>
          </cell>
          <cell r="U284">
            <v>1261.29</v>
          </cell>
          <cell r="V284">
            <v>1261.3</v>
          </cell>
          <cell r="W284">
            <v>1321.36</v>
          </cell>
          <cell r="X284">
            <v>1554.57</v>
          </cell>
          <cell r="Y284">
            <v>2364.9299999999998</v>
          </cell>
          <cell r="Z284">
            <v>2590.16</v>
          </cell>
          <cell r="AA284">
            <v>2364.94</v>
          </cell>
          <cell r="AB284">
            <v>2477.56</v>
          </cell>
          <cell r="AC284">
            <v>3866.47</v>
          </cell>
          <cell r="AD284">
            <v>3453.54</v>
          </cell>
          <cell r="AE284">
            <v>3971.59</v>
          </cell>
          <cell r="AF284">
            <v>3798.92</v>
          </cell>
          <cell r="AG284">
            <v>3453.56</v>
          </cell>
          <cell r="AH284">
            <v>3798.92</v>
          </cell>
          <cell r="AI284">
            <v>3798.91</v>
          </cell>
          <cell r="AJ284">
            <v>3626.22</v>
          </cell>
          <cell r="AK284">
            <v>3386.1</v>
          </cell>
          <cell r="AL284">
            <v>2590.17</v>
          </cell>
          <cell r="AM284">
            <v>2364.94</v>
          </cell>
          <cell r="AN284">
            <v>2477.54</v>
          </cell>
          <cell r="AO284">
            <v>2388.9699999999998</v>
          </cell>
          <cell r="AP284">
            <v>1261.3</v>
          </cell>
          <cell r="AQ284">
            <v>1381.43</v>
          </cell>
          <cell r="AR284">
            <v>1261.3</v>
          </cell>
          <cell r="AS284">
            <v>1201.23</v>
          </cell>
          <cell r="AT284">
            <v>762.11</v>
          </cell>
          <cell r="AU284">
            <v>495.51</v>
          </cell>
          <cell r="AV284">
            <v>472.99</v>
          </cell>
          <cell r="AW284">
            <v>495.51</v>
          </cell>
          <cell r="AX284">
            <v>340.69</v>
          </cell>
          <cell r="AY284">
            <v>165.17</v>
          </cell>
          <cell r="AZ284">
            <v>165.17</v>
          </cell>
          <cell r="BA284">
            <v>157.66</v>
          </cell>
          <cell r="BB284">
            <v>134.22</v>
          </cell>
        </row>
        <row r="285">
          <cell r="A285" t="str">
            <v xml:space="preserve">            LOE02.06.12.31</v>
          </cell>
          <cell r="B285" t="str">
            <v>SEG 6.1 HOME OFFICE (Estimating, Protection Studies)</v>
          </cell>
          <cell r="C285">
            <v>10378</v>
          </cell>
          <cell r="D285" t="str">
            <v>Level of Effort</v>
          </cell>
          <cell r="E285" t="str">
            <v>01-May-07 A</v>
          </cell>
          <cell r="F285">
            <v>41579</v>
          </cell>
          <cell r="G285">
            <v>932</v>
          </cell>
          <cell r="H285" t="str">
            <v>B HO 4-11</v>
          </cell>
          <cell r="I285">
            <v>0</v>
          </cell>
          <cell r="J285" t="str">
            <v>Fixed Duration &amp; Units</v>
          </cell>
          <cell r="K285" t="str">
            <v>Budgeted Total Cost</v>
          </cell>
          <cell r="L285">
            <v>512.29</v>
          </cell>
          <cell r="M285">
            <v>467.74</v>
          </cell>
          <cell r="N285">
            <v>490.01</v>
          </cell>
          <cell r="O285">
            <v>512.29</v>
          </cell>
          <cell r="P285">
            <v>445.47</v>
          </cell>
          <cell r="Q285">
            <v>512.29</v>
          </cell>
          <cell r="R285">
            <v>490.01</v>
          </cell>
          <cell r="S285">
            <v>467.74</v>
          </cell>
          <cell r="T285">
            <v>512.29</v>
          </cell>
          <cell r="U285">
            <v>467.74</v>
          </cell>
          <cell r="V285">
            <v>467.74</v>
          </cell>
          <cell r="W285">
            <v>490.01</v>
          </cell>
          <cell r="X285">
            <v>490.01</v>
          </cell>
          <cell r="Y285">
            <v>467.74</v>
          </cell>
          <cell r="Z285">
            <v>491.75</v>
          </cell>
          <cell r="AA285">
            <v>233.87</v>
          </cell>
          <cell r="AB285">
            <v>245.01</v>
          </cell>
          <cell r="AC285">
            <v>256.14</v>
          </cell>
          <cell r="AD285">
            <v>222.73</v>
          </cell>
          <cell r="AE285">
            <v>256.14</v>
          </cell>
          <cell r="AF285">
            <v>245</v>
          </cell>
          <cell r="AG285">
            <v>179.1</v>
          </cell>
          <cell r="AH285">
            <v>171.5</v>
          </cell>
          <cell r="AI285">
            <v>171.5</v>
          </cell>
          <cell r="AJ285">
            <v>163.71</v>
          </cell>
          <cell r="AK285">
            <v>171.5</v>
          </cell>
          <cell r="AL285">
            <v>179.3</v>
          </cell>
          <cell r="AM285">
            <v>163.71</v>
          </cell>
          <cell r="AN285">
            <v>171.5</v>
          </cell>
          <cell r="AO285">
            <v>162.12</v>
          </cell>
          <cell r="AP285">
            <v>46.77</v>
          </cell>
          <cell r="AQ285">
            <v>51.23</v>
          </cell>
          <cell r="AR285">
            <v>2.02</v>
          </cell>
        </row>
        <row r="286">
          <cell r="A286" t="str">
            <v xml:space="preserve">            LOE02.06.12.21</v>
          </cell>
          <cell r="B286" t="str">
            <v>HOME OFFICE (Proj. Mgmt. &amp; Inspection)</v>
          </cell>
          <cell r="C286">
            <v>582536</v>
          </cell>
          <cell r="D286" t="str">
            <v>Level of Effort</v>
          </cell>
          <cell r="E286">
            <v>40760</v>
          </cell>
          <cell r="F286">
            <v>40907</v>
          </cell>
          <cell r="G286">
            <v>106</v>
          </cell>
          <cell r="H286" t="str">
            <v>B HO 4-11</v>
          </cell>
          <cell r="I286">
            <v>0</v>
          </cell>
          <cell r="J286" t="str">
            <v>Fixed Duration &amp; Units</v>
          </cell>
          <cell r="K286" t="str">
            <v>Budgeted Total Cost</v>
          </cell>
          <cell r="BK286">
            <v>19674.330000000002</v>
          </cell>
          <cell r="BL286">
            <v>126069.58</v>
          </cell>
          <cell r="BM286">
            <v>259283.48</v>
          </cell>
          <cell r="BN286">
            <v>150689.97</v>
          </cell>
          <cell r="BO286">
            <v>26818.639999999999</v>
          </cell>
        </row>
        <row r="287">
          <cell r="A287" t="str">
            <v xml:space="preserve">      SEG 6-2 - VIN/DUARTE 500kV</v>
          </cell>
          <cell r="C287">
            <v>84703031.129999995</v>
          </cell>
          <cell r="E287" t="str">
            <v>01-May-07 A</v>
          </cell>
          <cell r="F287">
            <v>41646</v>
          </cell>
          <cell r="G287">
            <v>1993</v>
          </cell>
          <cell r="I287">
            <v>0</v>
          </cell>
          <cell r="K287" t="str">
            <v>Budgeted Total Cost</v>
          </cell>
          <cell r="L287">
            <v>227605.92</v>
          </cell>
          <cell r="M287">
            <v>291177.67</v>
          </cell>
          <cell r="N287">
            <v>399331.48</v>
          </cell>
          <cell r="O287">
            <v>613518.42000000004</v>
          </cell>
          <cell r="P287">
            <v>632530.94999999995</v>
          </cell>
          <cell r="Q287">
            <v>863228.39</v>
          </cell>
          <cell r="R287">
            <v>1148426.74</v>
          </cell>
          <cell r="S287">
            <v>1266387.3600000001</v>
          </cell>
          <cell r="T287">
            <v>1710057.8</v>
          </cell>
          <cell r="U287">
            <v>1320865.57</v>
          </cell>
          <cell r="V287">
            <v>1208867.5900000001</v>
          </cell>
          <cell r="W287">
            <v>941081.8</v>
          </cell>
          <cell r="X287">
            <v>843276.29</v>
          </cell>
          <cell r="Y287">
            <v>803984.97</v>
          </cell>
          <cell r="Z287">
            <v>702891.41</v>
          </cell>
          <cell r="AA287">
            <v>639138.46</v>
          </cell>
          <cell r="AB287">
            <v>681395.95</v>
          </cell>
          <cell r="AC287">
            <v>803079.23</v>
          </cell>
          <cell r="AD287">
            <v>777657.53</v>
          </cell>
          <cell r="AE287">
            <v>1033341.9</v>
          </cell>
          <cell r="AF287">
            <v>1125799.99</v>
          </cell>
          <cell r="AG287">
            <v>1127808.25</v>
          </cell>
          <cell r="AH287">
            <v>1541226.33</v>
          </cell>
          <cell r="AI287">
            <v>1787265.15</v>
          </cell>
          <cell r="AJ287">
            <v>1786562.78</v>
          </cell>
          <cell r="AK287">
            <v>1492106.53</v>
          </cell>
          <cell r="AL287">
            <v>1298348.74</v>
          </cell>
          <cell r="AM287">
            <v>1009523.92</v>
          </cell>
          <cell r="AN287">
            <v>865752.32</v>
          </cell>
          <cell r="AO287">
            <v>786865.34</v>
          </cell>
          <cell r="AP287">
            <v>577286.81999999995</v>
          </cell>
          <cell r="AQ287">
            <v>268472.52</v>
          </cell>
          <cell r="AR287">
            <v>190074.21</v>
          </cell>
          <cell r="AS287">
            <v>178805.57</v>
          </cell>
          <cell r="AT287">
            <v>141344.48000000001</v>
          </cell>
          <cell r="AU287">
            <v>8699846.3200000003</v>
          </cell>
          <cell r="AV287">
            <v>111436.01</v>
          </cell>
          <cell r="AW287">
            <v>109747.35</v>
          </cell>
          <cell r="AX287">
            <v>97988.97</v>
          </cell>
          <cell r="AY287">
            <v>74034.070000000007</v>
          </cell>
          <cell r="AZ287">
            <v>74034.070000000007</v>
          </cell>
          <cell r="BA287">
            <v>70668.78</v>
          </cell>
          <cell r="BB287">
            <v>71848.22</v>
          </cell>
          <cell r="BC287">
            <v>65206.38</v>
          </cell>
          <cell r="BD287">
            <v>59536.43</v>
          </cell>
          <cell r="BE287">
            <v>56701.36</v>
          </cell>
          <cell r="BF287">
            <v>68067.509999999995</v>
          </cell>
          <cell r="BG287">
            <v>66625.740000000005</v>
          </cell>
          <cell r="BH287">
            <v>329123.08</v>
          </cell>
          <cell r="BI287">
            <v>1172460.4099999999</v>
          </cell>
          <cell r="BJ287">
            <v>2643818.2599999998</v>
          </cell>
          <cell r="BK287">
            <v>2110638.9300000002</v>
          </cell>
          <cell r="BL287">
            <v>1326245.47</v>
          </cell>
          <cell r="BM287">
            <v>1384083.84</v>
          </cell>
          <cell r="BN287">
            <v>1493315</v>
          </cell>
          <cell r="BO287">
            <v>1665994.35</v>
          </cell>
          <cell r="BP287">
            <v>1675388.98</v>
          </cell>
          <cell r="BQ287">
            <v>1889802.31</v>
          </cell>
          <cell r="BR287">
            <v>1919538.41</v>
          </cell>
          <cell r="BS287">
            <v>5207781.1900000004</v>
          </cell>
          <cell r="BT287">
            <v>6502194.7300000004</v>
          </cell>
          <cell r="BU287">
            <v>1582030.66</v>
          </cell>
          <cell r="BV287">
            <v>1621781.26</v>
          </cell>
          <cell r="BW287">
            <v>1319357.8400000001</v>
          </cell>
          <cell r="BX287">
            <v>1024247.74</v>
          </cell>
          <cell r="BY287">
            <v>1168803.67</v>
          </cell>
          <cell r="BZ287">
            <v>1030867.73</v>
          </cell>
          <cell r="CA287">
            <v>957414.32</v>
          </cell>
          <cell r="CB287">
            <v>1046167.35</v>
          </cell>
          <cell r="CC287">
            <v>860130.78</v>
          </cell>
          <cell r="CD287">
            <v>900775.94</v>
          </cell>
          <cell r="CE287">
            <v>939928.72</v>
          </cell>
          <cell r="CF287">
            <v>885593.25</v>
          </cell>
          <cell r="CG287">
            <v>278853.94</v>
          </cell>
          <cell r="CH287">
            <v>319832.32000000001</v>
          </cell>
          <cell r="CI287">
            <v>290444.64</v>
          </cell>
          <cell r="CJ287">
            <v>276278.62</v>
          </cell>
          <cell r="CK287">
            <v>72415.63</v>
          </cell>
          <cell r="CL287">
            <v>9155.5</v>
          </cell>
          <cell r="CM287">
            <v>7633.15</v>
          </cell>
          <cell r="CN287">
            <v>7980.11</v>
          </cell>
          <cell r="CO287">
            <v>6939.23</v>
          </cell>
          <cell r="CP287">
            <v>7233.96</v>
          </cell>
          <cell r="CQ287">
            <v>5724.86</v>
          </cell>
          <cell r="CR287">
            <v>5724.86</v>
          </cell>
          <cell r="CS287">
            <v>5464.64</v>
          </cell>
          <cell r="CT287">
            <v>5967.08</v>
          </cell>
          <cell r="CU287">
            <v>4736.0200000000004</v>
          </cell>
          <cell r="CV287">
            <v>4961.55</v>
          </cell>
          <cell r="CW287">
            <v>5187.07</v>
          </cell>
          <cell r="CX287">
            <v>4510.5</v>
          </cell>
          <cell r="CY287">
            <v>4071.38</v>
          </cell>
          <cell r="CZ287">
            <v>3816.58</v>
          </cell>
          <cell r="DA287">
            <v>3469.61</v>
          </cell>
          <cell r="DB287">
            <v>3816.58</v>
          </cell>
          <cell r="DC287">
            <v>458.64</v>
          </cell>
        </row>
        <row r="288">
          <cell r="A288" t="str">
            <v xml:space="preserve">        T/L ENGINEERING</v>
          </cell>
          <cell r="C288">
            <v>3922636.78</v>
          </cell>
          <cell r="E288" t="str">
            <v>03-Jul-08 A</v>
          </cell>
          <cell r="F288">
            <v>41646</v>
          </cell>
          <cell r="G288">
            <v>1697</v>
          </cell>
          <cell r="I288">
            <v>0</v>
          </cell>
          <cell r="K288" t="str">
            <v>Budgeted Total Cost</v>
          </cell>
          <cell r="Z288">
            <v>4371.71</v>
          </cell>
          <cell r="AA288">
            <v>4371.71</v>
          </cell>
          <cell r="AB288">
            <v>16405.22</v>
          </cell>
          <cell r="AC288">
            <v>17739.62</v>
          </cell>
          <cell r="AD288">
            <v>24224.32</v>
          </cell>
          <cell r="AE288">
            <v>34881.9</v>
          </cell>
          <cell r="AF288">
            <v>33365.29</v>
          </cell>
          <cell r="AG288">
            <v>40714.42</v>
          </cell>
          <cell r="AH288">
            <v>49776.08</v>
          </cell>
          <cell r="AI288">
            <v>54745.06</v>
          </cell>
          <cell r="AJ288">
            <v>60235.37</v>
          </cell>
          <cell r="AK288">
            <v>63103.73</v>
          </cell>
          <cell r="AL288">
            <v>89024.91</v>
          </cell>
          <cell r="AM288">
            <v>87347.98</v>
          </cell>
          <cell r="AN288">
            <v>97564.9</v>
          </cell>
          <cell r="AO288">
            <v>115331.29</v>
          </cell>
          <cell r="AP288">
            <v>116885.44</v>
          </cell>
          <cell r="AQ288">
            <v>112884.26</v>
          </cell>
          <cell r="AR288">
            <v>96456.18</v>
          </cell>
          <cell r="AS288">
            <v>89663.38</v>
          </cell>
          <cell r="AT288">
            <v>87316.27</v>
          </cell>
          <cell r="AU288">
            <v>87148.46</v>
          </cell>
          <cell r="AV288">
            <v>76007.42</v>
          </cell>
          <cell r="AW288">
            <v>74759.88</v>
          </cell>
          <cell r="AX288">
            <v>73932.87</v>
          </cell>
          <cell r="AY288">
            <v>62371.55</v>
          </cell>
          <cell r="AZ288">
            <v>62371.55</v>
          </cell>
          <cell r="BA288">
            <v>59536.37</v>
          </cell>
          <cell r="BB288">
            <v>62371.32</v>
          </cell>
          <cell r="BC288">
            <v>65206.38</v>
          </cell>
          <cell r="BD288">
            <v>59536.43</v>
          </cell>
          <cell r="BE288">
            <v>56701.36</v>
          </cell>
          <cell r="BF288">
            <v>68067.509999999995</v>
          </cell>
          <cell r="BG288">
            <v>66625.740000000005</v>
          </cell>
          <cell r="BH288">
            <v>69798.39</v>
          </cell>
          <cell r="BI288">
            <v>80689.98</v>
          </cell>
          <cell r="BJ288">
            <v>76362.710000000006</v>
          </cell>
          <cell r="BK288">
            <v>89464.29</v>
          </cell>
          <cell r="BL288">
            <v>101049.27</v>
          </cell>
          <cell r="BM288">
            <v>96456.12</v>
          </cell>
          <cell r="BN288">
            <v>118391.67</v>
          </cell>
          <cell r="BO288">
            <v>120292.92</v>
          </cell>
          <cell r="BP288">
            <v>113256.31</v>
          </cell>
          <cell r="BQ288">
            <v>92084.09</v>
          </cell>
          <cell r="BR288">
            <v>94643.24</v>
          </cell>
          <cell r="BS288">
            <v>70869.929999999993</v>
          </cell>
          <cell r="BT288">
            <v>70760.2</v>
          </cell>
          <cell r="BU288">
            <v>62391.07</v>
          </cell>
          <cell r="BV288">
            <v>55295.25</v>
          </cell>
          <cell r="BW288">
            <v>57808.65</v>
          </cell>
          <cell r="BX288">
            <v>42579.59</v>
          </cell>
          <cell r="BY288">
            <v>44857.11</v>
          </cell>
          <cell r="BZ288">
            <v>39254.239999999998</v>
          </cell>
          <cell r="CA288">
            <v>18215.439999999999</v>
          </cell>
          <cell r="CB288">
            <v>19950.240000000002</v>
          </cell>
          <cell r="CC288">
            <v>17348.03</v>
          </cell>
          <cell r="CD288">
            <v>17414.400000000001</v>
          </cell>
          <cell r="CE288">
            <v>14502.99</v>
          </cell>
          <cell r="CF288">
            <v>15162.21</v>
          </cell>
          <cell r="CG288">
            <v>13184.53</v>
          </cell>
          <cell r="CH288">
            <v>14312.74</v>
          </cell>
          <cell r="CI288">
            <v>9541.43</v>
          </cell>
          <cell r="CJ288">
            <v>9107.73</v>
          </cell>
          <cell r="CK288">
            <v>9975.1299999999992</v>
          </cell>
          <cell r="CL288">
            <v>8874.98</v>
          </cell>
          <cell r="CM288">
            <v>7633.15</v>
          </cell>
          <cell r="CN288">
            <v>7980.11</v>
          </cell>
          <cell r="CO288">
            <v>6939.23</v>
          </cell>
          <cell r="CP288">
            <v>7233.96</v>
          </cell>
          <cell r="CQ288">
            <v>5724.86</v>
          </cell>
          <cell r="CR288">
            <v>5724.86</v>
          </cell>
          <cell r="CS288">
            <v>5464.64</v>
          </cell>
          <cell r="CT288">
            <v>5967.08</v>
          </cell>
          <cell r="CU288">
            <v>4736.0200000000004</v>
          </cell>
          <cell r="CV288">
            <v>4961.55</v>
          </cell>
          <cell r="CW288">
            <v>5187.07</v>
          </cell>
          <cell r="CX288">
            <v>4510.5</v>
          </cell>
          <cell r="CY288">
            <v>4071.38</v>
          </cell>
          <cell r="CZ288">
            <v>3816.58</v>
          </cell>
          <cell r="DA288">
            <v>3469.61</v>
          </cell>
          <cell r="DB288">
            <v>3816.58</v>
          </cell>
          <cell r="DC288">
            <v>458.64</v>
          </cell>
        </row>
        <row r="289">
          <cell r="A289" t="str">
            <v xml:space="preserve">          SEG 6 - T/L VENDOR ENGG</v>
          </cell>
          <cell r="C289">
            <v>1528056.83</v>
          </cell>
          <cell r="E289" t="str">
            <v>03-Jul-08 A</v>
          </cell>
          <cell r="F289">
            <v>40028</v>
          </cell>
          <cell r="G289">
            <v>1697</v>
          </cell>
          <cell r="I289">
            <v>0</v>
          </cell>
          <cell r="K289" t="str">
            <v>Budgeted Total Cost</v>
          </cell>
          <cell r="Z289">
            <v>4371.71</v>
          </cell>
          <cell r="AA289">
            <v>4371.71</v>
          </cell>
          <cell r="AB289">
            <v>4579.8900000000003</v>
          </cell>
          <cell r="AC289">
            <v>4788.07</v>
          </cell>
          <cell r="AD289">
            <v>8430.14</v>
          </cell>
          <cell r="AE289">
            <v>9975.09</v>
          </cell>
          <cell r="AF289">
            <v>9541.39</v>
          </cell>
          <cell r="AG289">
            <v>8673.99</v>
          </cell>
          <cell r="AH289">
            <v>13563.76</v>
          </cell>
          <cell r="AI289">
            <v>14502.99</v>
          </cell>
          <cell r="AJ289">
            <v>13843.76</v>
          </cell>
          <cell r="AK289">
            <v>14502.99</v>
          </cell>
          <cell r="AL289">
            <v>18858.2</v>
          </cell>
          <cell r="AM289">
            <v>18215.45</v>
          </cell>
          <cell r="AN289">
            <v>19082.849999999999</v>
          </cell>
          <cell r="AO289">
            <v>19082.849999999999</v>
          </cell>
          <cell r="AP289">
            <v>25011.94</v>
          </cell>
          <cell r="AQ289">
            <v>29925.42</v>
          </cell>
          <cell r="AR289">
            <v>27323.21</v>
          </cell>
          <cell r="AS289">
            <v>26022.11</v>
          </cell>
          <cell r="AT289">
            <v>36505.99</v>
          </cell>
          <cell r="AU289">
            <v>38547.32</v>
          </cell>
          <cell r="AV289">
            <v>36795.17</v>
          </cell>
          <cell r="AW289">
            <v>38547.32</v>
          </cell>
          <cell r="AX289">
            <v>38547.379999999997</v>
          </cell>
          <cell r="AY289">
            <v>38547.410000000003</v>
          </cell>
          <cell r="AZ289">
            <v>38547.410000000003</v>
          </cell>
          <cell r="BA289">
            <v>36795.26</v>
          </cell>
          <cell r="BB289">
            <v>38547.4</v>
          </cell>
          <cell r="BC289">
            <v>40299.54</v>
          </cell>
          <cell r="BD289">
            <v>36795.230000000003</v>
          </cell>
          <cell r="BE289">
            <v>35043.08</v>
          </cell>
          <cell r="BF289">
            <v>37741.730000000003</v>
          </cell>
          <cell r="BG289">
            <v>32059.23</v>
          </cell>
          <cell r="BH289">
            <v>33585.86</v>
          </cell>
          <cell r="BI289">
            <v>33585.86</v>
          </cell>
          <cell r="BJ289">
            <v>29970.78</v>
          </cell>
          <cell r="BK289">
            <v>29925.42</v>
          </cell>
          <cell r="BL289">
            <v>28624.32</v>
          </cell>
          <cell r="BM289">
            <v>27323.21</v>
          </cell>
          <cell r="BN289">
            <v>26713.86</v>
          </cell>
          <cell r="BO289">
            <v>24044.43</v>
          </cell>
          <cell r="BP289">
            <v>24044.43</v>
          </cell>
          <cell r="BQ289">
            <v>22951.5</v>
          </cell>
          <cell r="BR289">
            <v>22218.62</v>
          </cell>
          <cell r="BS289">
            <v>18215.5</v>
          </cell>
          <cell r="BT289">
            <v>19950.310000000001</v>
          </cell>
          <cell r="BU289">
            <v>18215.5</v>
          </cell>
          <cell r="BV289">
            <v>19082.89</v>
          </cell>
          <cell r="BW289">
            <v>19950.28</v>
          </cell>
          <cell r="BX289">
            <v>17348.07</v>
          </cell>
          <cell r="BY289">
            <v>19950.28</v>
          </cell>
          <cell r="BZ289">
            <v>19082.86</v>
          </cell>
          <cell r="CA289">
            <v>18215.439999999999</v>
          </cell>
          <cell r="CB289">
            <v>19950.240000000002</v>
          </cell>
          <cell r="CC289">
            <v>17348.03</v>
          </cell>
          <cell r="CD289">
            <v>17414.400000000001</v>
          </cell>
          <cell r="CE289">
            <v>14502.99</v>
          </cell>
          <cell r="CF289">
            <v>15162.21</v>
          </cell>
          <cell r="CG289">
            <v>13184.53</v>
          </cell>
          <cell r="CH289">
            <v>14312.74</v>
          </cell>
          <cell r="CI289">
            <v>9541.43</v>
          </cell>
          <cell r="CJ289">
            <v>9107.73</v>
          </cell>
          <cell r="CK289">
            <v>9975.1299999999992</v>
          </cell>
          <cell r="CL289">
            <v>8874.98</v>
          </cell>
          <cell r="CM289">
            <v>7633.15</v>
          </cell>
          <cell r="CN289">
            <v>7980.11</v>
          </cell>
          <cell r="CO289">
            <v>6939.23</v>
          </cell>
          <cell r="CP289">
            <v>7233.96</v>
          </cell>
          <cell r="CQ289">
            <v>5724.86</v>
          </cell>
          <cell r="CR289">
            <v>5724.86</v>
          </cell>
          <cell r="CS289">
            <v>5464.64</v>
          </cell>
          <cell r="CT289">
            <v>5967.08</v>
          </cell>
          <cell r="CU289">
            <v>4736.0200000000004</v>
          </cell>
          <cell r="CV289">
            <v>4961.55</v>
          </cell>
          <cell r="CW289">
            <v>5187.07</v>
          </cell>
          <cell r="CX289">
            <v>4510.5</v>
          </cell>
          <cell r="CY289">
            <v>4071.38</v>
          </cell>
          <cell r="CZ289">
            <v>3816.58</v>
          </cell>
          <cell r="DA289">
            <v>3469.61</v>
          </cell>
          <cell r="DB289">
            <v>3816.58</v>
          </cell>
          <cell r="DC289">
            <v>458.64</v>
          </cell>
        </row>
        <row r="290">
          <cell r="A290" t="str">
            <v xml:space="preserve">            WS01.04.02.51</v>
          </cell>
          <cell r="B290" t="str">
            <v>SEG 6.2 T/L ENG .VENDOR ENGG</v>
          </cell>
          <cell r="C290">
            <v>1528056.83</v>
          </cell>
          <cell r="D290" t="str">
            <v>Level of Effort</v>
          </cell>
          <cell r="E290" t="str">
            <v>03-Jul-08 A</v>
          </cell>
          <cell r="F290">
            <v>40028</v>
          </cell>
          <cell r="G290">
            <v>1762</v>
          </cell>
          <cell r="H290" t="str">
            <v>B HO 4-11</v>
          </cell>
          <cell r="I290">
            <v>0</v>
          </cell>
          <cell r="J290" t="str">
            <v>Fixed Duration &amp; Units</v>
          </cell>
          <cell r="K290" t="str">
            <v>Budgeted Total Cost</v>
          </cell>
          <cell r="Z290">
            <v>4371.71</v>
          </cell>
          <cell r="AA290">
            <v>4371.71</v>
          </cell>
          <cell r="AB290">
            <v>4579.8900000000003</v>
          </cell>
          <cell r="AC290">
            <v>4788.07</v>
          </cell>
          <cell r="AD290">
            <v>8430.14</v>
          </cell>
          <cell r="AE290">
            <v>9975.09</v>
          </cell>
          <cell r="AF290">
            <v>9541.39</v>
          </cell>
          <cell r="AG290">
            <v>8673.99</v>
          </cell>
          <cell r="AH290">
            <v>13563.76</v>
          </cell>
          <cell r="AI290">
            <v>14502.99</v>
          </cell>
          <cell r="AJ290">
            <v>13843.76</v>
          </cell>
          <cell r="AK290">
            <v>14502.99</v>
          </cell>
          <cell r="AL290">
            <v>18858.2</v>
          </cell>
          <cell r="AM290">
            <v>18215.45</v>
          </cell>
          <cell r="AN290">
            <v>19082.849999999999</v>
          </cell>
          <cell r="AO290">
            <v>19082.849999999999</v>
          </cell>
          <cell r="AP290">
            <v>25011.94</v>
          </cell>
          <cell r="AQ290">
            <v>29925.42</v>
          </cell>
          <cell r="AR290">
            <v>27323.21</v>
          </cell>
          <cell r="AS290">
            <v>26022.11</v>
          </cell>
          <cell r="AT290">
            <v>36505.99</v>
          </cell>
          <cell r="AU290">
            <v>38547.32</v>
          </cell>
          <cell r="AV290">
            <v>36795.17</v>
          </cell>
          <cell r="AW290">
            <v>38547.32</v>
          </cell>
          <cell r="AX290">
            <v>38547.379999999997</v>
          </cell>
          <cell r="AY290">
            <v>38547.410000000003</v>
          </cell>
          <cell r="AZ290">
            <v>38547.410000000003</v>
          </cell>
          <cell r="BA290">
            <v>36795.26</v>
          </cell>
          <cell r="BB290">
            <v>38547.4</v>
          </cell>
          <cell r="BC290">
            <v>40299.54</v>
          </cell>
          <cell r="BD290">
            <v>36795.230000000003</v>
          </cell>
          <cell r="BE290">
            <v>35043.08</v>
          </cell>
          <cell r="BF290">
            <v>37741.730000000003</v>
          </cell>
          <cell r="BG290">
            <v>32059.23</v>
          </cell>
          <cell r="BH290">
            <v>33585.86</v>
          </cell>
          <cell r="BI290">
            <v>33585.86</v>
          </cell>
          <cell r="BJ290">
            <v>29970.78</v>
          </cell>
          <cell r="BK290">
            <v>29925.42</v>
          </cell>
          <cell r="BL290">
            <v>28624.32</v>
          </cell>
          <cell r="BM290">
            <v>27323.21</v>
          </cell>
          <cell r="BN290">
            <v>26713.86</v>
          </cell>
          <cell r="BO290">
            <v>24044.43</v>
          </cell>
          <cell r="BP290">
            <v>24044.43</v>
          </cell>
          <cell r="BQ290">
            <v>22951.5</v>
          </cell>
          <cell r="BR290">
            <v>22218.62</v>
          </cell>
          <cell r="BS290">
            <v>18215.5</v>
          </cell>
          <cell r="BT290">
            <v>19950.310000000001</v>
          </cell>
          <cell r="BU290">
            <v>18215.5</v>
          </cell>
          <cell r="BV290">
            <v>19082.89</v>
          </cell>
          <cell r="BW290">
            <v>19950.28</v>
          </cell>
          <cell r="BX290">
            <v>17348.07</v>
          </cell>
          <cell r="BY290">
            <v>19950.28</v>
          </cell>
          <cell r="BZ290">
            <v>19082.86</v>
          </cell>
          <cell r="CA290">
            <v>18215.439999999999</v>
          </cell>
          <cell r="CB290">
            <v>19950.240000000002</v>
          </cell>
          <cell r="CC290">
            <v>17348.03</v>
          </cell>
          <cell r="CD290">
            <v>17414.400000000001</v>
          </cell>
          <cell r="CE290">
            <v>14502.99</v>
          </cell>
          <cell r="CF290">
            <v>15162.21</v>
          </cell>
          <cell r="CG290">
            <v>13184.53</v>
          </cell>
          <cell r="CH290">
            <v>14312.74</v>
          </cell>
          <cell r="CI290">
            <v>9541.43</v>
          </cell>
          <cell r="CJ290">
            <v>9107.73</v>
          </cell>
          <cell r="CK290">
            <v>9975.1299999999992</v>
          </cell>
          <cell r="CL290">
            <v>8874.98</v>
          </cell>
          <cell r="CM290">
            <v>7633.15</v>
          </cell>
          <cell r="CN290">
            <v>7980.11</v>
          </cell>
          <cell r="CO290">
            <v>6939.23</v>
          </cell>
          <cell r="CP290">
            <v>7233.96</v>
          </cell>
          <cell r="CQ290">
            <v>5724.86</v>
          </cell>
          <cell r="CR290">
            <v>5724.86</v>
          </cell>
          <cell r="CS290">
            <v>5464.64</v>
          </cell>
          <cell r="CT290">
            <v>5967.08</v>
          </cell>
          <cell r="CU290">
            <v>4736.0200000000004</v>
          </cell>
          <cell r="CV290">
            <v>4961.55</v>
          </cell>
          <cell r="CW290">
            <v>5187.07</v>
          </cell>
          <cell r="CX290">
            <v>4510.5</v>
          </cell>
          <cell r="CY290">
            <v>4071.38</v>
          </cell>
          <cell r="CZ290">
            <v>3816.58</v>
          </cell>
          <cell r="DA290">
            <v>3469.61</v>
          </cell>
          <cell r="DB290">
            <v>3816.58</v>
          </cell>
          <cell r="DC290">
            <v>458.64</v>
          </cell>
        </row>
        <row r="291">
          <cell r="A291" t="str">
            <v xml:space="preserve">          SEG 6 - T/L EDISON ENGG</v>
          </cell>
          <cell r="C291">
            <v>2394579.9500000002</v>
          </cell>
          <cell r="E291" t="str">
            <v>02-Sep-08 A</v>
          </cell>
          <cell r="F291">
            <v>41646</v>
          </cell>
          <cell r="G291">
            <v>1067</v>
          </cell>
          <cell r="I291">
            <v>0</v>
          </cell>
          <cell r="K291" t="str">
            <v>Budgeted Total Cost</v>
          </cell>
          <cell r="AB291">
            <v>11825.33</v>
          </cell>
          <cell r="AC291">
            <v>12951.55</v>
          </cell>
          <cell r="AD291">
            <v>15794.17</v>
          </cell>
          <cell r="AE291">
            <v>24906.81</v>
          </cell>
          <cell r="AF291">
            <v>23823.9</v>
          </cell>
          <cell r="AG291">
            <v>32040.43</v>
          </cell>
          <cell r="AH291">
            <v>36212.32</v>
          </cell>
          <cell r="AI291">
            <v>40242.080000000002</v>
          </cell>
          <cell r="AJ291">
            <v>46391.61</v>
          </cell>
          <cell r="AK291">
            <v>48600.74</v>
          </cell>
          <cell r="AL291">
            <v>70166.710000000006</v>
          </cell>
          <cell r="AM291">
            <v>69132.53</v>
          </cell>
          <cell r="AN291">
            <v>78482.05</v>
          </cell>
          <cell r="AO291">
            <v>96248.43</v>
          </cell>
          <cell r="AP291">
            <v>91873.51</v>
          </cell>
          <cell r="AQ291">
            <v>82958.84</v>
          </cell>
          <cell r="AR291">
            <v>69132.97</v>
          </cell>
          <cell r="AS291">
            <v>63641.27</v>
          </cell>
          <cell r="AT291">
            <v>50810.27</v>
          </cell>
          <cell r="AU291">
            <v>48601.13</v>
          </cell>
          <cell r="AV291">
            <v>39212.25</v>
          </cell>
          <cell r="AW291">
            <v>36212.559999999998</v>
          </cell>
          <cell r="AX291">
            <v>35385.49</v>
          </cell>
          <cell r="AY291">
            <v>23824.14</v>
          </cell>
          <cell r="AZ291">
            <v>23824.14</v>
          </cell>
          <cell r="BA291">
            <v>22741.119999999999</v>
          </cell>
          <cell r="BB291">
            <v>23823.93</v>
          </cell>
          <cell r="BC291">
            <v>24906.84</v>
          </cell>
          <cell r="BD291">
            <v>22741.19</v>
          </cell>
          <cell r="BE291">
            <v>21658.28</v>
          </cell>
          <cell r="BF291">
            <v>30325.78</v>
          </cell>
          <cell r="BG291">
            <v>34566.5</v>
          </cell>
          <cell r="BH291">
            <v>36212.53</v>
          </cell>
          <cell r="BI291">
            <v>47104.12</v>
          </cell>
          <cell r="BJ291">
            <v>46391.93</v>
          </cell>
          <cell r="BK291">
            <v>59538.86</v>
          </cell>
          <cell r="BL291">
            <v>72424.95</v>
          </cell>
          <cell r="BM291">
            <v>69132.899999999994</v>
          </cell>
          <cell r="BN291">
            <v>91677.81</v>
          </cell>
          <cell r="BO291">
            <v>96248.5</v>
          </cell>
          <cell r="BP291">
            <v>89211.88</v>
          </cell>
          <cell r="BQ291">
            <v>69132.59</v>
          </cell>
          <cell r="BR291">
            <v>72424.62</v>
          </cell>
          <cell r="BS291">
            <v>52654.43</v>
          </cell>
          <cell r="BT291">
            <v>50809.9</v>
          </cell>
          <cell r="BU291">
            <v>44175.57</v>
          </cell>
          <cell r="BV291">
            <v>36212.35</v>
          </cell>
          <cell r="BW291">
            <v>37858.370000000003</v>
          </cell>
          <cell r="BX291">
            <v>25231.52</v>
          </cell>
          <cell r="BY291">
            <v>24906.83</v>
          </cell>
          <cell r="BZ291">
            <v>20171.38</v>
          </cell>
        </row>
        <row r="292">
          <cell r="A292" t="str">
            <v xml:space="preserve">            WS01.04.02.102</v>
          </cell>
          <cell r="B292" t="str">
            <v>SEG 6.2 T/L ENG .EDISON ENGG</v>
          </cell>
          <cell r="C292">
            <v>2394579.9500000002</v>
          </cell>
          <cell r="D292" t="str">
            <v>Level of Effort</v>
          </cell>
          <cell r="E292" t="str">
            <v>02-Sep-08 A</v>
          </cell>
          <cell r="F292">
            <v>41646</v>
          </cell>
          <cell r="G292">
            <v>1106</v>
          </cell>
          <cell r="H292" t="str">
            <v>B HO 4-11</v>
          </cell>
          <cell r="I292">
            <v>0</v>
          </cell>
          <cell r="J292" t="str">
            <v>Fixed Duration &amp; Units</v>
          </cell>
          <cell r="K292" t="str">
            <v>Budgeted Total Cost</v>
          </cell>
          <cell r="AB292">
            <v>11825.33</v>
          </cell>
          <cell r="AC292">
            <v>12951.55</v>
          </cell>
          <cell r="AD292">
            <v>15794.17</v>
          </cell>
          <cell r="AE292">
            <v>24906.81</v>
          </cell>
          <cell r="AF292">
            <v>23823.9</v>
          </cell>
          <cell r="AG292">
            <v>32040.43</v>
          </cell>
          <cell r="AH292">
            <v>36212.32</v>
          </cell>
          <cell r="AI292">
            <v>40242.080000000002</v>
          </cell>
          <cell r="AJ292">
            <v>46391.61</v>
          </cell>
          <cell r="AK292">
            <v>48600.74</v>
          </cell>
          <cell r="AL292">
            <v>70166.710000000006</v>
          </cell>
          <cell r="AM292">
            <v>69132.53</v>
          </cell>
          <cell r="AN292">
            <v>78482.05</v>
          </cell>
          <cell r="AO292">
            <v>96248.43</v>
          </cell>
          <cell r="AP292">
            <v>91873.51</v>
          </cell>
          <cell r="AQ292">
            <v>82958.84</v>
          </cell>
          <cell r="AR292">
            <v>69132.97</v>
          </cell>
          <cell r="AS292">
            <v>63641.27</v>
          </cell>
          <cell r="AT292">
            <v>50810.27</v>
          </cell>
          <cell r="AU292">
            <v>48601.13</v>
          </cell>
          <cell r="AV292">
            <v>39212.25</v>
          </cell>
          <cell r="AW292">
            <v>36212.559999999998</v>
          </cell>
          <cell r="AX292">
            <v>35385.49</v>
          </cell>
          <cell r="AY292">
            <v>23824.14</v>
          </cell>
          <cell r="AZ292">
            <v>23824.14</v>
          </cell>
          <cell r="BA292">
            <v>22741.119999999999</v>
          </cell>
          <cell r="BB292">
            <v>23823.93</v>
          </cell>
          <cell r="BC292">
            <v>24906.84</v>
          </cell>
          <cell r="BD292">
            <v>22741.19</v>
          </cell>
          <cell r="BE292">
            <v>21658.28</v>
          </cell>
          <cell r="BF292">
            <v>30325.78</v>
          </cell>
          <cell r="BG292">
            <v>34566.5</v>
          </cell>
          <cell r="BH292">
            <v>36212.53</v>
          </cell>
          <cell r="BI292">
            <v>47104.12</v>
          </cell>
          <cell r="BJ292">
            <v>46391.93</v>
          </cell>
          <cell r="BK292">
            <v>59538.86</v>
          </cell>
          <cell r="BL292">
            <v>72424.95</v>
          </cell>
          <cell r="BM292">
            <v>69132.899999999994</v>
          </cell>
          <cell r="BN292">
            <v>91677.81</v>
          </cell>
          <cell r="BO292">
            <v>96248.5</v>
          </cell>
          <cell r="BP292">
            <v>89211.88</v>
          </cell>
          <cell r="BQ292">
            <v>69132.59</v>
          </cell>
          <cell r="BR292">
            <v>72424.62</v>
          </cell>
          <cell r="BS292">
            <v>52654.43</v>
          </cell>
          <cell r="BT292">
            <v>50809.9</v>
          </cell>
          <cell r="BU292">
            <v>44175.57</v>
          </cell>
          <cell r="BV292">
            <v>36212.35</v>
          </cell>
          <cell r="BW292">
            <v>37858.370000000003</v>
          </cell>
          <cell r="BX292">
            <v>25231.52</v>
          </cell>
          <cell r="BY292">
            <v>24906.83</v>
          </cell>
          <cell r="BZ292">
            <v>20171.38</v>
          </cell>
        </row>
        <row r="293">
          <cell r="A293" t="str">
            <v xml:space="preserve">        T/L PROCUREMENT</v>
          </cell>
          <cell r="C293">
            <v>18100461.370000001</v>
          </cell>
          <cell r="E293" t="str">
            <v>01-Jun-09 A</v>
          </cell>
          <cell r="F293">
            <v>41129</v>
          </cell>
          <cell r="G293">
            <v>802</v>
          </cell>
          <cell r="I293">
            <v>0</v>
          </cell>
          <cell r="K293" t="str">
            <v>Budgeted Total Cost</v>
          </cell>
          <cell r="AU293">
            <v>8577710.3200000003</v>
          </cell>
          <cell r="AV293">
            <v>2031.43</v>
          </cell>
          <cell r="BK293">
            <v>29328.25</v>
          </cell>
          <cell r="BL293">
            <v>49632.43</v>
          </cell>
          <cell r="BM293">
            <v>47376.41</v>
          </cell>
          <cell r="BN293">
            <v>49632.43</v>
          </cell>
          <cell r="BO293">
            <v>49632.43</v>
          </cell>
          <cell r="BP293">
            <v>49632.43</v>
          </cell>
          <cell r="BQ293">
            <v>338357.59</v>
          </cell>
          <cell r="BR293">
            <v>300097.24</v>
          </cell>
          <cell r="BS293">
            <v>3689074.44</v>
          </cell>
          <cell r="BT293">
            <v>4807370.41</v>
          </cell>
          <cell r="BU293">
            <v>47376.41</v>
          </cell>
          <cell r="BV293">
            <v>49632.43</v>
          </cell>
          <cell r="BW293">
            <v>13536.12</v>
          </cell>
        </row>
        <row r="294">
          <cell r="A294" t="str">
            <v xml:space="preserve">          SEG 6 - T/L TOWER STEEL</v>
          </cell>
          <cell r="C294">
            <v>8397180</v>
          </cell>
          <cell r="E294">
            <v>40116</v>
          </cell>
          <cell r="F294">
            <v>41054</v>
          </cell>
          <cell r="G294">
            <v>644</v>
          </cell>
          <cell r="I294">
            <v>0</v>
          </cell>
          <cell r="K294" t="str">
            <v>Budgeted Total Cost</v>
          </cell>
          <cell r="BS294">
            <v>3641698.03</v>
          </cell>
          <cell r="BT294">
            <v>4755481.97</v>
          </cell>
        </row>
        <row r="295">
          <cell r="A295" t="str">
            <v xml:space="preserve">            WS01.04.03.101</v>
          </cell>
          <cell r="B295" t="str">
            <v>SEG 6.2 PROC .TOWER STEEL</v>
          </cell>
          <cell r="C295">
            <v>8397180</v>
          </cell>
          <cell r="D295" t="str">
            <v>WBS Summary</v>
          </cell>
          <cell r="E295">
            <v>40116</v>
          </cell>
          <cell r="F295">
            <v>41054</v>
          </cell>
          <cell r="G295">
            <v>671</v>
          </cell>
          <cell r="H295" t="str">
            <v>B PRO 4-11</v>
          </cell>
          <cell r="I295">
            <v>0</v>
          </cell>
          <cell r="J295" t="str">
            <v>Fixed Duration &amp; Units</v>
          </cell>
          <cell r="K295" t="str">
            <v>Budgeted Total Cost</v>
          </cell>
          <cell r="BS295">
            <v>3641698.03</v>
          </cell>
          <cell r="BT295">
            <v>4755481.97</v>
          </cell>
        </row>
        <row r="296">
          <cell r="A296" t="str">
            <v xml:space="preserve">          SEG 6 - T/L CONDUCTORS</v>
          </cell>
          <cell r="C296">
            <v>7024638.1600000001</v>
          </cell>
          <cell r="E296">
            <v>40058</v>
          </cell>
          <cell r="F296">
            <v>40301</v>
          </cell>
          <cell r="G296">
            <v>165</v>
          </cell>
          <cell r="I296">
            <v>0</v>
          </cell>
          <cell r="K296" t="str">
            <v>Budgeted Total Cost</v>
          </cell>
          <cell r="AU296">
            <v>7022912.4800000004</v>
          </cell>
          <cell r="AV296">
            <v>1691.85</v>
          </cell>
        </row>
        <row r="297">
          <cell r="A297" t="str">
            <v xml:space="preserve">            WS01.04.03.112</v>
          </cell>
          <cell r="B297" t="str">
            <v>SEG 6.2 PROC .CONDUCTORS</v>
          </cell>
          <cell r="C297">
            <v>7024638.1600000001</v>
          </cell>
          <cell r="D297" t="str">
            <v>WBS Summary</v>
          </cell>
          <cell r="E297">
            <v>40058</v>
          </cell>
          <cell r="F297">
            <v>40301</v>
          </cell>
          <cell r="G297">
            <v>173</v>
          </cell>
          <cell r="H297" t="str">
            <v>B PRO 4-11</v>
          </cell>
          <cell r="I297">
            <v>0</v>
          </cell>
          <cell r="J297" t="str">
            <v>Fixed Duration &amp; Units</v>
          </cell>
          <cell r="K297" t="str">
            <v>Budgeted Total Cost</v>
          </cell>
          <cell r="AU297">
            <v>7022912.4800000004</v>
          </cell>
          <cell r="AV297">
            <v>1691.85</v>
          </cell>
        </row>
        <row r="298">
          <cell r="A298" t="str">
            <v xml:space="preserve">          SEG 6 - T/L FIBER OPTIC CABLE</v>
          </cell>
          <cell r="C298">
            <v>211649.03</v>
          </cell>
          <cell r="E298">
            <v>40046</v>
          </cell>
          <cell r="F298">
            <v>40301</v>
          </cell>
          <cell r="G298">
            <v>173</v>
          </cell>
          <cell r="I298">
            <v>0</v>
          </cell>
          <cell r="K298" t="str">
            <v>Budgeted Total Cost</v>
          </cell>
          <cell r="AU298">
            <v>211599.33</v>
          </cell>
          <cell r="AV298">
            <v>48.72</v>
          </cell>
        </row>
        <row r="299">
          <cell r="A299" t="str">
            <v xml:space="preserve">            WS01.04.03.713</v>
          </cell>
          <cell r="B299" t="str">
            <v>SEG 6.2 PROC .FIBER OPTIC CABLE</v>
          </cell>
          <cell r="C299">
            <v>211649.03</v>
          </cell>
          <cell r="D299" t="str">
            <v>WBS Summary</v>
          </cell>
          <cell r="E299">
            <v>40046</v>
          </cell>
          <cell r="F299">
            <v>40301</v>
          </cell>
          <cell r="G299">
            <v>181</v>
          </cell>
          <cell r="H299" t="str">
            <v>B PRO 4-11</v>
          </cell>
          <cell r="I299">
            <v>0</v>
          </cell>
          <cell r="J299" t="str">
            <v>Fixed Duration &amp; Units</v>
          </cell>
          <cell r="K299" t="str">
            <v>Budgeted Total Cost</v>
          </cell>
          <cell r="AU299">
            <v>211599.33</v>
          </cell>
          <cell r="AV299">
            <v>48.72</v>
          </cell>
        </row>
        <row r="300">
          <cell r="A300" t="str">
            <v xml:space="preserve">          SEG 6 - T/L SHIELD/GROUND CABLE</v>
          </cell>
          <cell r="C300">
            <v>73254.61</v>
          </cell>
          <cell r="E300">
            <v>40080</v>
          </cell>
          <cell r="F300">
            <v>40301</v>
          </cell>
          <cell r="G300">
            <v>150</v>
          </cell>
          <cell r="I300">
            <v>0</v>
          </cell>
          <cell r="K300" t="str">
            <v>Budgeted Total Cost</v>
          </cell>
          <cell r="AU300">
            <v>73234.78</v>
          </cell>
          <cell r="AV300">
            <v>19.440000000000001</v>
          </cell>
        </row>
        <row r="301">
          <cell r="A301" t="str">
            <v xml:space="preserve">            WS01.04.03.154</v>
          </cell>
          <cell r="B301" t="str">
            <v>SEG 6.2 PROC .SHIELD/GROUND CABLE</v>
          </cell>
          <cell r="C301">
            <v>73254.61</v>
          </cell>
          <cell r="D301" t="str">
            <v>WBS Summary</v>
          </cell>
          <cell r="E301">
            <v>40080</v>
          </cell>
          <cell r="F301">
            <v>40301</v>
          </cell>
          <cell r="G301">
            <v>157</v>
          </cell>
          <cell r="H301" t="str">
            <v>B PRO 4-11</v>
          </cell>
          <cell r="I301">
            <v>0</v>
          </cell>
          <cell r="J301" t="str">
            <v>Fixed Duration &amp; Units</v>
          </cell>
          <cell r="K301" t="str">
            <v>Budgeted Total Cost</v>
          </cell>
          <cell r="AU301">
            <v>73234.78</v>
          </cell>
          <cell r="AV301">
            <v>19.440000000000001</v>
          </cell>
        </row>
        <row r="302">
          <cell r="A302" t="str">
            <v xml:space="preserve">          SEG 6 - T/L MISC HARDWARE</v>
          </cell>
          <cell r="C302">
            <v>1270240.57</v>
          </cell>
          <cell r="E302">
            <v>40028</v>
          </cell>
          <cell r="F302">
            <v>40301</v>
          </cell>
          <cell r="G302">
            <v>187</v>
          </cell>
          <cell r="I302">
            <v>0</v>
          </cell>
          <cell r="K302" t="str">
            <v>Budgeted Total Cost</v>
          </cell>
          <cell r="AU302">
            <v>1269963.73</v>
          </cell>
          <cell r="AV302">
            <v>271.42</v>
          </cell>
        </row>
        <row r="303">
          <cell r="A303" t="str">
            <v xml:space="preserve">            WS01.04.03.55</v>
          </cell>
          <cell r="B303" t="str">
            <v>SEG 6.2 PROC .MISC HARDWARE</v>
          </cell>
          <cell r="C303">
            <v>1270240.57</v>
          </cell>
          <cell r="D303" t="str">
            <v>WBS Summary</v>
          </cell>
          <cell r="E303">
            <v>40028</v>
          </cell>
          <cell r="F303">
            <v>40301</v>
          </cell>
          <cell r="G303">
            <v>195</v>
          </cell>
          <cell r="H303" t="str">
            <v>B PRO 4-11</v>
          </cell>
          <cell r="I303">
            <v>0</v>
          </cell>
          <cell r="J303" t="str">
            <v>Fixed Duration &amp; Units</v>
          </cell>
          <cell r="K303" t="str">
            <v>Budgeted Total Cost</v>
          </cell>
          <cell r="AU303">
            <v>1269963.73</v>
          </cell>
          <cell r="AV303">
            <v>271.42</v>
          </cell>
        </row>
        <row r="304">
          <cell r="A304" t="str">
            <v xml:space="preserve">          SEG 6 - T/L MATERIAL PAMM &amp; SUPPLY EXPENSE</v>
          </cell>
          <cell r="C304">
            <v>541446</v>
          </cell>
          <cell r="E304" t="str">
            <v>01-Jun-09 A</v>
          </cell>
          <cell r="F304">
            <v>41054</v>
          </cell>
          <cell r="G304">
            <v>706</v>
          </cell>
          <cell r="I304">
            <v>0</v>
          </cell>
          <cell r="K304" t="str">
            <v>Budgeted Total Cost</v>
          </cell>
          <cell r="BQ304">
            <v>290981.18</v>
          </cell>
          <cell r="BR304">
            <v>250464.82</v>
          </cell>
        </row>
        <row r="305">
          <cell r="A305" t="str">
            <v xml:space="preserve">            WS01.04.03.733</v>
          </cell>
          <cell r="B305" t="str">
            <v>SEG 6.2 PROC .MATERIAL PAMM &amp; SUPPLY EXP</v>
          </cell>
          <cell r="C305">
            <v>541446</v>
          </cell>
          <cell r="D305" t="str">
            <v>WBS Summary</v>
          </cell>
          <cell r="E305" t="str">
            <v>01-Jun-09 A</v>
          </cell>
          <cell r="F305">
            <v>41054</v>
          </cell>
          <cell r="G305">
            <v>735</v>
          </cell>
          <cell r="H305" t="str">
            <v>B PRO 4-11</v>
          </cell>
          <cell r="I305">
            <v>0</v>
          </cell>
          <cell r="J305" t="str">
            <v>Fixed Duration &amp; Units</v>
          </cell>
          <cell r="K305" t="str">
            <v>Budgeted Total Cost</v>
          </cell>
          <cell r="BQ305">
            <v>290981.18</v>
          </cell>
          <cell r="BR305">
            <v>250464.82</v>
          </cell>
        </row>
        <row r="306">
          <cell r="A306" t="str">
            <v xml:space="preserve">          SEG 6 - T/L CIVIL MATERIAL</v>
          </cell>
          <cell r="C306">
            <v>582053</v>
          </cell>
          <cell r="E306">
            <v>40770</v>
          </cell>
          <cell r="F306">
            <v>41129</v>
          </cell>
          <cell r="G306">
            <v>248</v>
          </cell>
          <cell r="I306">
            <v>0</v>
          </cell>
          <cell r="K306" t="str">
            <v>Budgeted Total Cost</v>
          </cell>
          <cell r="BK306">
            <v>29328.25</v>
          </cell>
          <cell r="BL306">
            <v>49632.43</v>
          </cell>
          <cell r="BM306">
            <v>47376.41</v>
          </cell>
          <cell r="BN306">
            <v>49632.43</v>
          </cell>
          <cell r="BO306">
            <v>49632.43</v>
          </cell>
          <cell r="BP306">
            <v>49632.43</v>
          </cell>
          <cell r="BQ306">
            <v>47376.41</v>
          </cell>
          <cell r="BR306">
            <v>49632.43</v>
          </cell>
          <cell r="BS306">
            <v>47376.41</v>
          </cell>
          <cell r="BT306">
            <v>51888.45</v>
          </cell>
          <cell r="BU306">
            <v>47376.41</v>
          </cell>
          <cell r="BV306">
            <v>49632.43</v>
          </cell>
          <cell r="BW306">
            <v>13536.12</v>
          </cell>
        </row>
        <row r="307">
          <cell r="A307" t="str">
            <v xml:space="preserve">            WS01.04.03.753</v>
          </cell>
          <cell r="B307" t="str">
            <v>SEG 6.2 PROC .CIVIL MATERIAL</v>
          </cell>
          <cell r="C307">
            <v>582053</v>
          </cell>
          <cell r="D307" t="str">
            <v>WBS Summary</v>
          </cell>
          <cell r="E307">
            <v>40770</v>
          </cell>
          <cell r="F307">
            <v>41129</v>
          </cell>
          <cell r="G307">
            <v>258</v>
          </cell>
          <cell r="H307" t="str">
            <v>B PRO 4-11</v>
          </cell>
          <cell r="I307">
            <v>0</v>
          </cell>
          <cell r="J307" t="str">
            <v>Fixed Duration &amp; Units</v>
          </cell>
          <cell r="K307" t="str">
            <v>Budgeted Total Cost</v>
          </cell>
          <cell r="BK307">
            <v>29328.25</v>
          </cell>
          <cell r="BL307">
            <v>49632.43</v>
          </cell>
          <cell r="BM307">
            <v>47376.41</v>
          </cell>
          <cell r="BN307">
            <v>49632.43</v>
          </cell>
          <cell r="BO307">
            <v>49632.43</v>
          </cell>
          <cell r="BP307">
            <v>49632.43</v>
          </cell>
          <cell r="BQ307">
            <v>47376.41</v>
          </cell>
          <cell r="BR307">
            <v>49632.43</v>
          </cell>
          <cell r="BS307">
            <v>47376.41</v>
          </cell>
          <cell r="BT307">
            <v>51888.45</v>
          </cell>
          <cell r="BU307">
            <v>47376.41</v>
          </cell>
          <cell r="BV307">
            <v>49632.43</v>
          </cell>
          <cell r="BW307">
            <v>13536.12</v>
          </cell>
        </row>
        <row r="308">
          <cell r="A308" t="str">
            <v xml:space="preserve">        T/L CONSTRUCTION</v>
          </cell>
          <cell r="C308">
            <v>30890911</v>
          </cell>
          <cell r="E308">
            <v>40668</v>
          </cell>
          <cell r="F308">
            <v>41583</v>
          </cell>
          <cell r="G308">
            <v>629</v>
          </cell>
          <cell r="I308">
            <v>0</v>
          </cell>
          <cell r="K308" t="str">
            <v>Budgeted Total Cost</v>
          </cell>
          <cell r="BH308">
            <v>253995.41</v>
          </cell>
          <cell r="BI308">
            <v>1085598.98</v>
          </cell>
          <cell r="BJ308">
            <v>2561564.5699999998</v>
          </cell>
          <cell r="BK308">
            <v>1974287.04</v>
          </cell>
          <cell r="BL308">
            <v>1157049.3400000001</v>
          </cell>
          <cell r="BM308">
            <v>1222578.22</v>
          </cell>
          <cell r="BN308">
            <v>1279288.6100000001</v>
          </cell>
          <cell r="BO308">
            <v>1446697.25</v>
          </cell>
          <cell r="BP308">
            <v>1463128</v>
          </cell>
          <cell r="BQ308">
            <v>1374142.89</v>
          </cell>
          <cell r="BR308">
            <v>1432226.04</v>
          </cell>
          <cell r="BS308">
            <v>1359472.01</v>
          </cell>
          <cell r="BT308">
            <v>1481957.53</v>
          </cell>
          <cell r="BU308">
            <v>1336772.3500000001</v>
          </cell>
          <cell r="BV308">
            <v>1374910.81</v>
          </cell>
          <cell r="BW308">
            <v>1099618.3500000001</v>
          </cell>
          <cell r="BX308">
            <v>852629.26</v>
          </cell>
          <cell r="BY308">
            <v>975551.84</v>
          </cell>
          <cell r="BZ308">
            <v>896347.97</v>
          </cell>
          <cell r="CA308">
            <v>850834.64</v>
          </cell>
          <cell r="CB308">
            <v>929437.94</v>
          </cell>
          <cell r="CC308">
            <v>797113.5</v>
          </cell>
          <cell r="CD308">
            <v>836233.83</v>
          </cell>
          <cell r="CE308">
            <v>876054.34</v>
          </cell>
          <cell r="CF308">
            <v>847428.11</v>
          </cell>
          <cell r="CG308">
            <v>248838.05</v>
          </cell>
          <cell r="CH308">
            <v>286163.76</v>
          </cell>
          <cell r="CI308">
            <v>273721.84999999998</v>
          </cell>
          <cell r="CJ308">
            <v>261279.95</v>
          </cell>
          <cell r="CK308">
            <v>55988.56</v>
          </cell>
        </row>
        <row r="309">
          <cell r="A309" t="str">
            <v xml:space="preserve">          SEG 6 T/L CONSTRUCTION CONTRACT</v>
          </cell>
          <cell r="C309">
            <v>30890911</v>
          </cell>
          <cell r="E309">
            <v>40668</v>
          </cell>
          <cell r="F309">
            <v>41583</v>
          </cell>
          <cell r="G309">
            <v>629</v>
          </cell>
          <cell r="I309">
            <v>0</v>
          </cell>
          <cell r="K309" t="str">
            <v>Budgeted Total Cost</v>
          </cell>
          <cell r="BH309">
            <v>253995.41</v>
          </cell>
          <cell r="BI309">
            <v>1085598.98</v>
          </cell>
          <cell r="BJ309">
            <v>2561564.5699999998</v>
          </cell>
          <cell r="BK309">
            <v>1974287.04</v>
          </cell>
          <cell r="BL309">
            <v>1157049.3400000001</v>
          </cell>
          <cell r="BM309">
            <v>1222578.22</v>
          </cell>
          <cell r="BN309">
            <v>1279288.6100000001</v>
          </cell>
          <cell r="BO309">
            <v>1446697.25</v>
          </cell>
          <cell r="BP309">
            <v>1463128</v>
          </cell>
          <cell r="BQ309">
            <v>1374142.89</v>
          </cell>
          <cell r="BR309">
            <v>1432226.04</v>
          </cell>
          <cell r="BS309">
            <v>1359472.01</v>
          </cell>
          <cell r="BT309">
            <v>1481957.53</v>
          </cell>
          <cell r="BU309">
            <v>1336772.3500000001</v>
          </cell>
          <cell r="BV309">
            <v>1374910.81</v>
          </cell>
          <cell r="BW309">
            <v>1099618.3500000001</v>
          </cell>
          <cell r="BX309">
            <v>852629.26</v>
          </cell>
          <cell r="BY309">
            <v>975551.84</v>
          </cell>
          <cell r="BZ309">
            <v>896347.97</v>
          </cell>
          <cell r="CA309">
            <v>850834.64</v>
          </cell>
          <cell r="CB309">
            <v>929437.94</v>
          </cell>
          <cell r="CC309">
            <v>797113.5</v>
          </cell>
          <cell r="CD309">
            <v>836233.83</v>
          </cell>
          <cell r="CE309">
            <v>876054.34</v>
          </cell>
          <cell r="CF309">
            <v>847428.11</v>
          </cell>
          <cell r="CG309">
            <v>248838.05</v>
          </cell>
          <cell r="CH309">
            <v>286163.76</v>
          </cell>
          <cell r="CI309">
            <v>273721.84999999998</v>
          </cell>
          <cell r="CJ309">
            <v>261279.95</v>
          </cell>
          <cell r="CK309">
            <v>55988.56</v>
          </cell>
        </row>
        <row r="310">
          <cell r="A310" t="str">
            <v xml:space="preserve">            LOE01.04.12.1041</v>
          </cell>
          <cell r="B310" t="str">
            <v>SEG 6.2 CONSTRUCTION (Permitting)</v>
          </cell>
          <cell r="C310">
            <v>1925700</v>
          </cell>
          <cell r="D310" t="str">
            <v>WBS Summary</v>
          </cell>
          <cell r="E310">
            <v>40668</v>
          </cell>
          <cell r="F310">
            <v>41583</v>
          </cell>
          <cell r="G310">
            <v>653</v>
          </cell>
          <cell r="H310" t="str">
            <v>B CON 4-11</v>
          </cell>
          <cell r="I310">
            <v>0</v>
          </cell>
          <cell r="J310" t="str">
            <v>Fixed Duration &amp; Units</v>
          </cell>
          <cell r="K310" t="str">
            <v>Budgeted Total Cost</v>
          </cell>
          <cell r="BH310">
            <v>32488.34</v>
          </cell>
          <cell r="BI310">
            <v>35654.83</v>
          </cell>
          <cell r="BJ310">
            <v>30959.27</v>
          </cell>
          <cell r="BK310">
            <v>112843.84</v>
          </cell>
          <cell r="BL310">
            <v>129702.33</v>
          </cell>
          <cell r="BM310">
            <v>136218.70000000001</v>
          </cell>
          <cell r="BN310">
            <v>165553.04</v>
          </cell>
          <cell r="BO310">
            <v>168651.13</v>
          </cell>
          <cell r="BP310">
            <v>168650.82</v>
          </cell>
          <cell r="BQ310">
            <v>138505.59</v>
          </cell>
          <cell r="BR310">
            <v>137748.85999999999</v>
          </cell>
          <cell r="BS310">
            <v>123834.7</v>
          </cell>
          <cell r="BT310">
            <v>128640.48</v>
          </cell>
          <cell r="BU310">
            <v>101135.05</v>
          </cell>
          <cell r="BV310">
            <v>80433.710000000006</v>
          </cell>
          <cell r="BW310">
            <v>69628.09</v>
          </cell>
          <cell r="BX310">
            <v>56216.23</v>
          </cell>
          <cell r="BY310">
            <v>59676.85</v>
          </cell>
          <cell r="BZ310">
            <v>20293.63</v>
          </cell>
          <cell r="CA310">
            <v>14600.95</v>
          </cell>
          <cell r="CB310">
            <v>13562.96</v>
          </cell>
          <cell r="CC310">
            <v>700.46</v>
          </cell>
          <cell r="CD310">
            <v>0.15</v>
          </cell>
        </row>
        <row r="311">
          <cell r="A311" t="str">
            <v xml:space="preserve">            LOE01.04.12.1701</v>
          </cell>
          <cell r="B311" t="str">
            <v>SEG 6.2 CONSTRUCTION (Access Roads)</v>
          </cell>
          <cell r="C311">
            <v>5205447</v>
          </cell>
          <cell r="D311" t="str">
            <v>Level of Effort</v>
          </cell>
          <cell r="E311">
            <v>40668</v>
          </cell>
          <cell r="F311">
            <v>40826</v>
          </cell>
          <cell r="G311">
            <v>112</v>
          </cell>
          <cell r="H311" t="str">
            <v>B CON 4-11</v>
          </cell>
          <cell r="I311">
            <v>0</v>
          </cell>
          <cell r="J311" t="str">
            <v>Fixed Duration &amp; Units</v>
          </cell>
          <cell r="K311" t="str">
            <v>Budgeted Total Cost</v>
          </cell>
          <cell r="BH311">
            <v>160782.07999999999</v>
          </cell>
          <cell r="BI311">
            <v>979623.3</v>
          </cell>
          <cell r="BJ311">
            <v>2103480.85</v>
          </cell>
          <cell r="BK311">
            <v>1582229.31</v>
          </cell>
          <cell r="BL311">
            <v>356083.17</v>
          </cell>
          <cell r="BM311">
            <v>23248.29</v>
          </cell>
        </row>
        <row r="312">
          <cell r="A312" t="str">
            <v xml:space="preserve">            LOE01.04.12.1721</v>
          </cell>
          <cell r="B312" t="str">
            <v>SEG 6.2 CONSTRUCTION (Civil PAMM, Supply, &amp; OH)</v>
          </cell>
          <cell r="C312">
            <v>1054806</v>
          </cell>
          <cell r="D312" t="str">
            <v>Level of Effort</v>
          </cell>
          <cell r="E312">
            <v>40668</v>
          </cell>
          <cell r="F312">
            <v>41129</v>
          </cell>
          <cell r="G312">
            <v>330</v>
          </cell>
          <cell r="H312" t="str">
            <v>B CON 4-11</v>
          </cell>
          <cell r="I312">
            <v>0</v>
          </cell>
          <cell r="J312" t="str">
            <v>Fixed Duration &amp; Units</v>
          </cell>
          <cell r="K312" t="str">
            <v>Budgeted Total Cost</v>
          </cell>
          <cell r="BH312">
            <v>60724.99</v>
          </cell>
          <cell r="BI312">
            <v>70320.850000000006</v>
          </cell>
          <cell r="BJ312">
            <v>67124.45</v>
          </cell>
          <cell r="BK312">
            <v>73517.259999999995</v>
          </cell>
          <cell r="BL312">
            <v>70320.850000000006</v>
          </cell>
          <cell r="BM312">
            <v>67124.45</v>
          </cell>
          <cell r="BN312">
            <v>70320.850000000006</v>
          </cell>
          <cell r="BO312">
            <v>70320.850000000006</v>
          </cell>
          <cell r="BP312">
            <v>70320.850000000006</v>
          </cell>
          <cell r="BQ312">
            <v>67124.45</v>
          </cell>
          <cell r="BR312">
            <v>70320.850000000006</v>
          </cell>
          <cell r="BS312">
            <v>67124.45</v>
          </cell>
          <cell r="BT312">
            <v>73517.259999999995</v>
          </cell>
          <cell r="BU312">
            <v>67124.45</v>
          </cell>
          <cell r="BV312">
            <v>70320.77</v>
          </cell>
          <cell r="BW312">
            <v>19178.37</v>
          </cell>
        </row>
        <row r="313">
          <cell r="A313" t="str">
            <v xml:space="preserve">            LOE01.04.12.3111</v>
          </cell>
          <cell r="B313" t="str">
            <v>SEG 6.2 CONSTRUCTION (Mobilization/Demobilization)</v>
          </cell>
          <cell r="C313">
            <v>360000</v>
          </cell>
          <cell r="D313" t="str">
            <v>Level of Effort</v>
          </cell>
          <cell r="E313">
            <v>40668</v>
          </cell>
          <cell r="F313">
            <v>40739</v>
          </cell>
          <cell r="G313">
            <v>52</v>
          </cell>
          <cell r="H313" t="str">
            <v>B CON 4-11</v>
          </cell>
          <cell r="I313">
            <v>0</v>
          </cell>
          <cell r="J313" t="str">
            <v>Fixed Duration &amp; Units</v>
          </cell>
          <cell r="K313" t="str">
            <v>Budgeted Total Cost</v>
          </cell>
          <cell r="BJ313">
            <v>360000</v>
          </cell>
        </row>
        <row r="314">
          <cell r="A314" t="str">
            <v xml:space="preserve">            LOE01.04.12.1691</v>
          </cell>
          <cell r="B314" t="str">
            <v>SEG 6.2 CONSTRUCTION (Foundations)</v>
          </cell>
          <cell r="C314">
            <v>4082287</v>
          </cell>
          <cell r="D314" t="str">
            <v>Level of Effort</v>
          </cell>
          <cell r="E314">
            <v>40770</v>
          </cell>
          <cell r="F314">
            <v>41129</v>
          </cell>
          <cell r="G314">
            <v>258</v>
          </cell>
          <cell r="H314" t="str">
            <v>B CON 4-11</v>
          </cell>
          <cell r="I314">
            <v>0</v>
          </cell>
          <cell r="J314" t="str">
            <v>Fixed Duration &amp; Units</v>
          </cell>
          <cell r="K314" t="str">
            <v>Budgeted Total Cost</v>
          </cell>
          <cell r="BK314">
            <v>205696.63</v>
          </cell>
          <cell r="BL314">
            <v>348101.99</v>
          </cell>
          <cell r="BM314">
            <v>332279.17</v>
          </cell>
          <cell r="BN314">
            <v>348101.99</v>
          </cell>
          <cell r="BO314">
            <v>348101.99</v>
          </cell>
          <cell r="BP314">
            <v>348101.99</v>
          </cell>
          <cell r="BQ314">
            <v>332279.17</v>
          </cell>
          <cell r="BR314">
            <v>348101.99</v>
          </cell>
          <cell r="BS314">
            <v>332279.17</v>
          </cell>
          <cell r="BT314">
            <v>363924.81</v>
          </cell>
          <cell r="BU314">
            <v>332279.17</v>
          </cell>
          <cell r="BV314">
            <v>348101.99</v>
          </cell>
          <cell r="BW314">
            <v>94936.91</v>
          </cell>
        </row>
        <row r="315">
          <cell r="A315" t="str">
            <v xml:space="preserve">            LOE01.04.12.1661</v>
          </cell>
          <cell r="B315" t="str">
            <v>SEG 6.2 CONSTRUCTION (Towers)</v>
          </cell>
          <cell r="C315">
            <v>12060339</v>
          </cell>
          <cell r="D315" t="str">
            <v>Level of Effort</v>
          </cell>
          <cell r="E315">
            <v>40807</v>
          </cell>
          <cell r="F315">
            <v>41423</v>
          </cell>
          <cell r="G315">
            <v>441</v>
          </cell>
          <cell r="H315" t="str">
            <v>B CON 4-11</v>
          </cell>
          <cell r="I315">
            <v>0</v>
          </cell>
          <cell r="J315" t="str">
            <v>Fixed Duration &amp; Units</v>
          </cell>
          <cell r="K315" t="str">
            <v>Budgeted Total Cost</v>
          </cell>
          <cell r="BL315">
            <v>219029.99</v>
          </cell>
          <cell r="BM315">
            <v>574953.73</v>
          </cell>
          <cell r="BN315">
            <v>602332.48</v>
          </cell>
          <cell r="BO315">
            <v>602332.48</v>
          </cell>
          <cell r="BP315">
            <v>602332.48</v>
          </cell>
          <cell r="BQ315">
            <v>574953.73</v>
          </cell>
          <cell r="BR315">
            <v>602332.48</v>
          </cell>
          <cell r="BS315">
            <v>574953.73</v>
          </cell>
          <cell r="BT315">
            <v>629711.23</v>
          </cell>
          <cell r="BU315">
            <v>574953.73</v>
          </cell>
          <cell r="BV315">
            <v>602332.48</v>
          </cell>
          <cell r="BW315">
            <v>629711.23</v>
          </cell>
          <cell r="BX315">
            <v>547574.98</v>
          </cell>
          <cell r="BY315">
            <v>629711.23</v>
          </cell>
          <cell r="BZ315">
            <v>602332.48</v>
          </cell>
          <cell r="CA315">
            <v>574953.73</v>
          </cell>
          <cell r="CB315">
            <v>629711.23</v>
          </cell>
          <cell r="CC315">
            <v>547574.98</v>
          </cell>
          <cell r="CD315">
            <v>574953.73</v>
          </cell>
          <cell r="CE315">
            <v>602332.48</v>
          </cell>
          <cell r="CF315">
            <v>561264.36</v>
          </cell>
        </row>
        <row r="316">
          <cell r="A316" t="str">
            <v xml:space="preserve">            LOE01.04.12.1711</v>
          </cell>
          <cell r="B316" t="str">
            <v>SEG 6.2 CONSTRUCTION (Electrical PAMM, Supply, &amp; OH)</v>
          </cell>
          <cell r="C316">
            <v>2254771</v>
          </cell>
          <cell r="D316" t="str">
            <v>Level of Effort</v>
          </cell>
          <cell r="E316">
            <v>40807</v>
          </cell>
          <cell r="F316">
            <v>41554</v>
          </cell>
          <cell r="G316">
            <v>534</v>
          </cell>
          <cell r="H316" t="str">
            <v>B CON 4-11</v>
          </cell>
          <cell r="I316">
            <v>0</v>
          </cell>
          <cell r="J316" t="str">
            <v>Fixed Duration &amp; Units</v>
          </cell>
          <cell r="K316" t="str">
            <v>Budgeted Total Cost</v>
          </cell>
          <cell r="BL316">
            <v>33811</v>
          </cell>
          <cell r="BM316">
            <v>88753.87</v>
          </cell>
          <cell r="BN316">
            <v>92980.25</v>
          </cell>
          <cell r="BO316">
            <v>92980.25</v>
          </cell>
          <cell r="BP316">
            <v>92980.25</v>
          </cell>
          <cell r="BQ316">
            <v>88753.87</v>
          </cell>
          <cell r="BR316">
            <v>92980.25</v>
          </cell>
          <cell r="BS316">
            <v>88753.87</v>
          </cell>
          <cell r="BT316">
            <v>97206.62</v>
          </cell>
          <cell r="BU316">
            <v>88753.87</v>
          </cell>
          <cell r="BV316">
            <v>92980.25</v>
          </cell>
          <cell r="BW316">
            <v>97206.62</v>
          </cell>
          <cell r="BX316">
            <v>84527.5</v>
          </cell>
          <cell r="BY316">
            <v>97206.62</v>
          </cell>
          <cell r="BZ316">
            <v>92980.25</v>
          </cell>
          <cell r="CA316">
            <v>88753.87</v>
          </cell>
          <cell r="CB316">
            <v>97206.62</v>
          </cell>
          <cell r="CC316">
            <v>84527.5</v>
          </cell>
          <cell r="CD316">
            <v>88753.87</v>
          </cell>
          <cell r="CE316">
            <v>92980.25</v>
          </cell>
          <cell r="CF316">
            <v>97206.62</v>
          </cell>
          <cell r="CG316">
            <v>84527.5</v>
          </cell>
          <cell r="CH316">
            <v>97206.62</v>
          </cell>
          <cell r="CI316">
            <v>92980.25</v>
          </cell>
          <cell r="CJ316">
            <v>88753.87</v>
          </cell>
          <cell r="CK316">
            <v>19018.689999999999</v>
          </cell>
        </row>
        <row r="317">
          <cell r="A317" t="str">
            <v xml:space="preserve">            LOE01.04.12.1671</v>
          </cell>
          <cell r="B317" t="str">
            <v>SEG 6.2 CONSTRUCTION (Wires)</v>
          </cell>
          <cell r="C317">
            <v>3947561</v>
          </cell>
          <cell r="D317" t="str">
            <v>Level of Effort</v>
          </cell>
          <cell r="E317">
            <v>40882</v>
          </cell>
          <cell r="F317">
            <v>41554</v>
          </cell>
          <cell r="G317">
            <v>481</v>
          </cell>
          <cell r="H317" t="str">
            <v>B CON 4-11</v>
          </cell>
          <cell r="I317">
            <v>0</v>
          </cell>
          <cell r="J317" t="str">
            <v>Fixed Duration &amp; Units</v>
          </cell>
          <cell r="K317" t="str">
            <v>Budgeted Total Cost</v>
          </cell>
          <cell r="BO317">
            <v>164310.54999999999</v>
          </cell>
          <cell r="BP317">
            <v>180741.61</v>
          </cell>
          <cell r="BQ317">
            <v>172526.07999999999</v>
          </cell>
          <cell r="BR317">
            <v>180741.61</v>
          </cell>
          <cell r="BS317">
            <v>172526.07999999999</v>
          </cell>
          <cell r="BT317">
            <v>188957.13</v>
          </cell>
          <cell r="BU317">
            <v>172526.07999999999</v>
          </cell>
          <cell r="BV317">
            <v>180741.61</v>
          </cell>
          <cell r="BW317">
            <v>188957.13</v>
          </cell>
          <cell r="BX317">
            <v>164310.54999999999</v>
          </cell>
          <cell r="BY317">
            <v>188957.13</v>
          </cell>
          <cell r="BZ317">
            <v>180741.61</v>
          </cell>
          <cell r="CA317">
            <v>172526.07999999999</v>
          </cell>
          <cell r="CB317">
            <v>188957.13</v>
          </cell>
          <cell r="CC317">
            <v>164310.54999999999</v>
          </cell>
          <cell r="CD317">
            <v>172526.07999999999</v>
          </cell>
          <cell r="CE317">
            <v>180741.61</v>
          </cell>
          <cell r="CF317">
            <v>188957.13</v>
          </cell>
          <cell r="CG317">
            <v>164310.54999999999</v>
          </cell>
          <cell r="CH317">
            <v>188957.13</v>
          </cell>
          <cell r="CI317">
            <v>180741.61</v>
          </cell>
          <cell r="CJ317">
            <v>172526.07999999999</v>
          </cell>
          <cell r="CK317">
            <v>36969.870000000003</v>
          </cell>
        </row>
        <row r="318">
          <cell r="A318" t="str">
            <v xml:space="preserve">        T/L ENVIRONMENTAL</v>
          </cell>
          <cell r="C318">
            <v>1600000</v>
          </cell>
          <cell r="E318" t="str">
            <v>01-May-07 A</v>
          </cell>
          <cell r="F318">
            <v>41579</v>
          </cell>
          <cell r="G318">
            <v>1006</v>
          </cell>
          <cell r="I318">
            <v>0</v>
          </cell>
          <cell r="K318" t="str">
            <v>Budgeted Total Cost</v>
          </cell>
          <cell r="L318">
            <v>4972.97</v>
          </cell>
          <cell r="M318">
            <v>4540.54</v>
          </cell>
          <cell r="N318">
            <v>4756.76</v>
          </cell>
          <cell r="O318">
            <v>11459.46</v>
          </cell>
          <cell r="P318">
            <v>12972.97</v>
          </cell>
          <cell r="Q318">
            <v>14918.92</v>
          </cell>
          <cell r="R318">
            <v>20756.759999999998</v>
          </cell>
          <cell r="S318">
            <v>36324.32</v>
          </cell>
          <cell r="T318">
            <v>39783.78</v>
          </cell>
          <cell r="U318">
            <v>36324.32</v>
          </cell>
          <cell r="V318">
            <v>63567.57</v>
          </cell>
          <cell r="W318">
            <v>71351.350000000006</v>
          </cell>
          <cell r="X318">
            <v>71351.350000000006</v>
          </cell>
          <cell r="Y318">
            <v>83675.679999999993</v>
          </cell>
          <cell r="Z318">
            <v>114378.38</v>
          </cell>
          <cell r="AA318">
            <v>104432.43</v>
          </cell>
          <cell r="AB318">
            <v>109405.41</v>
          </cell>
          <cell r="AC318">
            <v>114378.38</v>
          </cell>
          <cell r="AD318">
            <v>99459.46</v>
          </cell>
          <cell r="AE318">
            <v>114378.38</v>
          </cell>
          <cell r="AF318">
            <v>83459.460000000006</v>
          </cell>
          <cell r="AG318">
            <v>64864.86</v>
          </cell>
          <cell r="AH318">
            <v>71351.350000000006</v>
          </cell>
          <cell r="AI318">
            <v>63783.78</v>
          </cell>
          <cell r="AJ318">
            <v>36324.32</v>
          </cell>
          <cell r="AK318">
            <v>38054.050000000003</v>
          </cell>
          <cell r="AL318">
            <v>39783.78</v>
          </cell>
          <cell r="AM318">
            <v>16864.86</v>
          </cell>
          <cell r="AN318">
            <v>14270.27</v>
          </cell>
          <cell r="AO318">
            <v>14270.27</v>
          </cell>
          <cell r="AP318">
            <v>9729.73</v>
          </cell>
          <cell r="AQ318">
            <v>4972.97</v>
          </cell>
          <cell r="AR318">
            <v>4540.54</v>
          </cell>
          <cell r="AS318">
            <v>4324.32</v>
          </cell>
          <cell r="AT318">
            <v>216.22</v>
          </cell>
        </row>
        <row r="319">
          <cell r="A319" t="str">
            <v xml:space="preserve">          WS02.06.08.01</v>
          </cell>
          <cell r="B319" t="str">
            <v>SEG 6.2 ENVIRONMENTAL COST LOADING</v>
          </cell>
          <cell r="C319">
            <v>1600000</v>
          </cell>
          <cell r="D319" t="str">
            <v>Level of Effort</v>
          </cell>
          <cell r="E319" t="str">
            <v>01-May-07 A</v>
          </cell>
          <cell r="F319">
            <v>41579</v>
          </cell>
          <cell r="G319">
            <v>1042</v>
          </cell>
          <cell r="H319" t="str">
            <v>B HO 4-11</v>
          </cell>
          <cell r="I319">
            <v>0</v>
          </cell>
          <cell r="J319" t="str">
            <v>Fixed Duration &amp; Units</v>
          </cell>
          <cell r="K319" t="str">
            <v>Budgeted Total Cost</v>
          </cell>
          <cell r="L319">
            <v>4972.97</v>
          </cell>
          <cell r="M319">
            <v>4540.54</v>
          </cell>
          <cell r="N319">
            <v>4756.76</v>
          </cell>
          <cell r="O319">
            <v>11459.46</v>
          </cell>
          <cell r="P319">
            <v>12972.97</v>
          </cell>
          <cell r="Q319">
            <v>14918.92</v>
          </cell>
          <cell r="R319">
            <v>20756.759999999998</v>
          </cell>
          <cell r="S319">
            <v>36324.32</v>
          </cell>
          <cell r="T319">
            <v>39783.78</v>
          </cell>
          <cell r="U319">
            <v>36324.32</v>
          </cell>
          <cell r="V319">
            <v>63567.57</v>
          </cell>
          <cell r="W319">
            <v>71351.350000000006</v>
          </cell>
          <cell r="X319">
            <v>71351.350000000006</v>
          </cell>
          <cell r="Y319">
            <v>83675.679999999993</v>
          </cell>
          <cell r="Z319">
            <v>114378.38</v>
          </cell>
          <cell r="AA319">
            <v>104432.43</v>
          </cell>
          <cell r="AB319">
            <v>109405.41</v>
          </cell>
          <cell r="AC319">
            <v>114378.38</v>
          </cell>
          <cell r="AD319">
            <v>99459.46</v>
          </cell>
          <cell r="AE319">
            <v>114378.38</v>
          </cell>
          <cell r="AF319">
            <v>83459.460000000006</v>
          </cell>
          <cell r="AG319">
            <v>64864.86</v>
          </cell>
          <cell r="AH319">
            <v>71351.350000000006</v>
          </cell>
          <cell r="AI319">
            <v>63783.78</v>
          </cell>
          <cell r="AJ319">
            <v>36324.32</v>
          </cell>
          <cell r="AK319">
            <v>38054.050000000003</v>
          </cell>
          <cell r="AL319">
            <v>39783.78</v>
          </cell>
          <cell r="AM319">
            <v>16864.86</v>
          </cell>
          <cell r="AN319">
            <v>14270.27</v>
          </cell>
          <cell r="AO319">
            <v>14270.27</v>
          </cell>
          <cell r="AP319">
            <v>9729.73</v>
          </cell>
          <cell r="AQ319">
            <v>4972.97</v>
          </cell>
          <cell r="AR319">
            <v>4540.54</v>
          </cell>
          <cell r="AS319">
            <v>4324.32</v>
          </cell>
          <cell r="AT319">
            <v>216.22</v>
          </cell>
        </row>
        <row r="320">
          <cell r="A320" t="str">
            <v xml:space="preserve">        T/L CONTINGENCY</v>
          </cell>
          <cell r="C320">
            <v>23324034</v>
          </cell>
          <cell r="E320" t="str">
            <v>01-May-07 A</v>
          </cell>
          <cell r="F320">
            <v>41579</v>
          </cell>
          <cell r="G320">
            <v>901</v>
          </cell>
          <cell r="I320">
            <v>0</v>
          </cell>
          <cell r="K320" t="str">
            <v>Budgeted Total Cost</v>
          </cell>
          <cell r="L320">
            <v>205701.83</v>
          </cell>
          <cell r="M320">
            <v>271178.28999999998</v>
          </cell>
          <cell r="N320">
            <v>378379.75</v>
          </cell>
          <cell r="O320">
            <v>585127.86</v>
          </cell>
          <cell r="P320">
            <v>588070.49</v>
          </cell>
          <cell r="Q320">
            <v>806993.21</v>
          </cell>
          <cell r="R320">
            <v>1088150.01</v>
          </cell>
          <cell r="S320">
            <v>1192339.3899999999</v>
          </cell>
          <cell r="T320">
            <v>1598145.02</v>
          </cell>
          <cell r="U320">
            <v>1191156.1000000001</v>
          </cell>
          <cell r="V320">
            <v>1051914.7</v>
          </cell>
          <cell r="W320">
            <v>771897.86</v>
          </cell>
          <cell r="X320">
            <v>657625.89</v>
          </cell>
          <cell r="Y320">
            <v>548997.89</v>
          </cell>
          <cell r="Z320">
            <v>396704.36</v>
          </cell>
          <cell r="AA320">
            <v>361185.02</v>
          </cell>
          <cell r="AB320">
            <v>378381.3</v>
          </cell>
          <cell r="AC320">
            <v>395584.71</v>
          </cell>
          <cell r="AD320">
            <v>408062.46</v>
          </cell>
          <cell r="AE320">
            <v>601282.29</v>
          </cell>
          <cell r="AF320">
            <v>738471.13</v>
          </cell>
          <cell r="AG320">
            <v>776719.73</v>
          </cell>
          <cell r="AH320">
            <v>1150274.6499999999</v>
          </cell>
          <cell r="AI320">
            <v>1398912.82</v>
          </cell>
          <cell r="AJ320">
            <v>1432445.12</v>
          </cell>
          <cell r="AK320">
            <v>1150273.07</v>
          </cell>
          <cell r="AL320">
            <v>984992.1</v>
          </cell>
          <cell r="AM320">
            <v>736810.99</v>
          </cell>
          <cell r="AN320">
            <v>577394.09</v>
          </cell>
          <cell r="AO320">
            <v>487081.69</v>
          </cell>
          <cell r="AP320">
            <v>361179.79</v>
          </cell>
          <cell r="AQ320">
            <v>52600.39</v>
          </cell>
        </row>
        <row r="321">
          <cell r="A321" t="str">
            <v xml:space="preserve">          CONTINGENCY</v>
          </cell>
          <cell r="C321">
            <v>23324034</v>
          </cell>
          <cell r="E321" t="str">
            <v>01-May-07 A</v>
          </cell>
          <cell r="F321">
            <v>41579</v>
          </cell>
          <cell r="G321">
            <v>901</v>
          </cell>
          <cell r="I321">
            <v>0</v>
          </cell>
          <cell r="K321" t="str">
            <v>Budgeted Total Cost</v>
          </cell>
          <cell r="L321">
            <v>205701.83</v>
          </cell>
          <cell r="M321">
            <v>271178.28999999998</v>
          </cell>
          <cell r="N321">
            <v>378379.75</v>
          </cell>
          <cell r="O321">
            <v>585127.86</v>
          </cell>
          <cell r="P321">
            <v>588070.49</v>
          </cell>
          <cell r="Q321">
            <v>806993.21</v>
          </cell>
          <cell r="R321">
            <v>1088150.01</v>
          </cell>
          <cell r="S321">
            <v>1192339.3899999999</v>
          </cell>
          <cell r="T321">
            <v>1598145.02</v>
          </cell>
          <cell r="U321">
            <v>1191156.1000000001</v>
          </cell>
          <cell r="V321">
            <v>1051914.7</v>
          </cell>
          <cell r="W321">
            <v>771897.86</v>
          </cell>
          <cell r="X321">
            <v>657625.89</v>
          </cell>
          <cell r="Y321">
            <v>548997.89</v>
          </cell>
          <cell r="Z321">
            <v>396704.36</v>
          </cell>
          <cell r="AA321">
            <v>361185.02</v>
          </cell>
          <cell r="AB321">
            <v>378381.3</v>
          </cell>
          <cell r="AC321">
            <v>395584.71</v>
          </cell>
          <cell r="AD321">
            <v>408062.46</v>
          </cell>
          <cell r="AE321">
            <v>601282.29</v>
          </cell>
          <cell r="AF321">
            <v>738471.13</v>
          </cell>
          <cell r="AG321">
            <v>776719.73</v>
          </cell>
          <cell r="AH321">
            <v>1150274.6499999999</v>
          </cell>
          <cell r="AI321">
            <v>1398912.82</v>
          </cell>
          <cell r="AJ321">
            <v>1432445.12</v>
          </cell>
          <cell r="AK321">
            <v>1150273.07</v>
          </cell>
          <cell r="AL321">
            <v>984992.1</v>
          </cell>
          <cell r="AM321">
            <v>736810.99</v>
          </cell>
          <cell r="AN321">
            <v>577394.09</v>
          </cell>
          <cell r="AO321">
            <v>487081.69</v>
          </cell>
          <cell r="AP321">
            <v>361179.79</v>
          </cell>
          <cell r="AQ321">
            <v>52600.39</v>
          </cell>
        </row>
        <row r="322">
          <cell r="A322" t="str">
            <v xml:space="preserve">            WS01.04.11.111</v>
          </cell>
          <cell r="B322" t="str">
            <v>SEG 6.2 CONTINGENCY .CONTINGENCY</v>
          </cell>
          <cell r="C322">
            <v>23324034</v>
          </cell>
          <cell r="D322" t="str">
            <v>Level of Effort</v>
          </cell>
          <cell r="E322" t="str">
            <v>01-May-07 A</v>
          </cell>
          <cell r="F322">
            <v>41579</v>
          </cell>
          <cell r="G322">
            <v>932</v>
          </cell>
          <cell r="H322" t="str">
            <v>B CONT 4-11</v>
          </cell>
          <cell r="I322">
            <v>0</v>
          </cell>
          <cell r="J322" t="str">
            <v>Fixed Duration &amp; Units</v>
          </cell>
          <cell r="K322" t="str">
            <v>Budgeted Total Cost</v>
          </cell>
          <cell r="L322">
            <v>205701.83</v>
          </cell>
          <cell r="M322">
            <v>271178.28999999998</v>
          </cell>
          <cell r="N322">
            <v>378379.75</v>
          </cell>
          <cell r="O322">
            <v>585127.86</v>
          </cell>
          <cell r="P322">
            <v>588070.49</v>
          </cell>
          <cell r="Q322">
            <v>806993.21</v>
          </cell>
          <cell r="R322">
            <v>1088150.01</v>
          </cell>
          <cell r="S322">
            <v>1192339.3899999999</v>
          </cell>
          <cell r="T322">
            <v>1598145.02</v>
          </cell>
          <cell r="U322">
            <v>1191156.1000000001</v>
          </cell>
          <cell r="V322">
            <v>1051914.7</v>
          </cell>
          <cell r="W322">
            <v>771897.86</v>
          </cell>
          <cell r="X322">
            <v>657625.89</v>
          </cell>
          <cell r="Y322">
            <v>548997.89</v>
          </cell>
          <cell r="Z322">
            <v>396704.36</v>
          </cell>
          <cell r="AA322">
            <v>361185.02</v>
          </cell>
          <cell r="AB322">
            <v>378381.3</v>
          </cell>
          <cell r="AC322">
            <v>395584.71</v>
          </cell>
          <cell r="AD322">
            <v>408062.46</v>
          </cell>
          <cell r="AE322">
            <v>601282.29</v>
          </cell>
          <cell r="AF322">
            <v>738471.13</v>
          </cell>
          <cell r="AG322">
            <v>776719.73</v>
          </cell>
          <cell r="AH322">
            <v>1150274.6499999999</v>
          </cell>
          <cell r="AI322">
            <v>1398912.82</v>
          </cell>
          <cell r="AJ322">
            <v>1432445.12</v>
          </cell>
          <cell r="AK322">
            <v>1150273.07</v>
          </cell>
          <cell r="AL322">
            <v>984992.1</v>
          </cell>
          <cell r="AM322">
            <v>736810.99</v>
          </cell>
          <cell r="AN322">
            <v>577394.09</v>
          </cell>
          <cell r="AO322">
            <v>487081.69</v>
          </cell>
          <cell r="AP322">
            <v>361179.79</v>
          </cell>
          <cell r="AQ322">
            <v>52600.39</v>
          </cell>
        </row>
        <row r="323">
          <cell r="A323" t="str">
            <v xml:space="preserve">        T/L HOME OFFICE</v>
          </cell>
          <cell r="C323">
            <v>6864987.9800000004</v>
          </cell>
          <cell r="E323" t="str">
            <v>01-May-07 A</v>
          </cell>
          <cell r="F323">
            <v>41579</v>
          </cell>
          <cell r="G323">
            <v>1639</v>
          </cell>
          <cell r="I323">
            <v>0</v>
          </cell>
          <cell r="K323" t="str">
            <v>Budgeted Total Cost</v>
          </cell>
          <cell r="L323">
            <v>16931.11</v>
          </cell>
          <cell r="M323">
            <v>15458.84</v>
          </cell>
          <cell r="N323">
            <v>16194.97</v>
          </cell>
          <cell r="O323">
            <v>16931.099999999999</v>
          </cell>
          <cell r="P323">
            <v>31487.49</v>
          </cell>
          <cell r="Q323">
            <v>41316.26</v>
          </cell>
          <cell r="R323">
            <v>39519.97</v>
          </cell>
          <cell r="S323">
            <v>37723.64</v>
          </cell>
          <cell r="T323">
            <v>72128.990000000005</v>
          </cell>
          <cell r="U323">
            <v>93385.15</v>
          </cell>
          <cell r="V323">
            <v>93385.32</v>
          </cell>
          <cell r="W323">
            <v>97832.59</v>
          </cell>
          <cell r="X323">
            <v>114299.05</v>
          </cell>
          <cell r="Y323">
            <v>171311.41</v>
          </cell>
          <cell r="Z323">
            <v>187436.95</v>
          </cell>
          <cell r="AA323">
            <v>169149.29</v>
          </cell>
          <cell r="AB323">
            <v>177204.02</v>
          </cell>
          <cell r="AC323">
            <v>275376.52</v>
          </cell>
          <cell r="AD323">
            <v>245911.29</v>
          </cell>
          <cell r="AE323">
            <v>282799.34000000003</v>
          </cell>
          <cell r="AF323">
            <v>270504.11</v>
          </cell>
          <cell r="AG323">
            <v>245509.23</v>
          </cell>
          <cell r="AH323">
            <v>269824.25</v>
          </cell>
          <cell r="AI323">
            <v>269823.48</v>
          </cell>
          <cell r="AJ323">
            <v>257557.97</v>
          </cell>
          <cell r="AK323">
            <v>240675.68</v>
          </cell>
          <cell r="AL323">
            <v>184547.94</v>
          </cell>
          <cell r="AM323">
            <v>168500.09</v>
          </cell>
          <cell r="AN323">
            <v>176523.06</v>
          </cell>
          <cell r="AO323">
            <v>170182.09</v>
          </cell>
          <cell r="AP323">
            <v>89491.86</v>
          </cell>
          <cell r="AQ323">
            <v>98014.9</v>
          </cell>
          <cell r="AR323">
            <v>89077.5</v>
          </cell>
          <cell r="AS323">
            <v>84817.87</v>
          </cell>
          <cell r="AT323">
            <v>53811.99</v>
          </cell>
          <cell r="AU323">
            <v>34987.550000000003</v>
          </cell>
          <cell r="AV323">
            <v>33397.160000000003</v>
          </cell>
          <cell r="AW323">
            <v>34987.47</v>
          </cell>
          <cell r="AX323">
            <v>24056.1</v>
          </cell>
          <cell r="AY323">
            <v>11662.52</v>
          </cell>
          <cell r="AZ323">
            <v>11662.52</v>
          </cell>
          <cell r="BA323">
            <v>11132.4</v>
          </cell>
          <cell r="BB323">
            <v>9476.9</v>
          </cell>
          <cell r="BH323">
            <v>5329.28</v>
          </cell>
          <cell r="BI323">
            <v>6171.46</v>
          </cell>
          <cell r="BJ323">
            <v>5890.98</v>
          </cell>
          <cell r="BK323">
            <v>17559.349999999999</v>
          </cell>
          <cell r="BL323">
            <v>18514.439999999999</v>
          </cell>
          <cell r="BM323">
            <v>17673.099999999999</v>
          </cell>
          <cell r="BN323">
            <v>46002.29</v>
          </cell>
          <cell r="BO323">
            <v>49371.75</v>
          </cell>
          <cell r="BP323">
            <v>49372.24</v>
          </cell>
          <cell r="BQ323">
            <v>85217.74</v>
          </cell>
          <cell r="BR323">
            <v>92571.89</v>
          </cell>
          <cell r="BS323">
            <v>88364.81</v>
          </cell>
          <cell r="BT323">
            <v>142106.57999999999</v>
          </cell>
          <cell r="BU323">
            <v>135490.82999999999</v>
          </cell>
          <cell r="BV323">
            <v>141942.78</v>
          </cell>
          <cell r="BW323">
            <v>148394.72</v>
          </cell>
          <cell r="BX323">
            <v>129038.89</v>
          </cell>
          <cell r="BY323">
            <v>148394.72</v>
          </cell>
          <cell r="BZ323">
            <v>95265.52</v>
          </cell>
          <cell r="CA323">
            <v>88364.24</v>
          </cell>
          <cell r="CB323">
            <v>96779.17</v>
          </cell>
          <cell r="CC323">
            <v>45669.25</v>
          </cell>
          <cell r="CD323">
            <v>47127.71</v>
          </cell>
          <cell r="CE323">
            <v>49371.4</v>
          </cell>
          <cell r="CF323">
            <v>23002.92</v>
          </cell>
          <cell r="CG323">
            <v>16831.36</v>
          </cell>
          <cell r="CH323">
            <v>19355.830000000002</v>
          </cell>
          <cell r="CI323">
            <v>7181.35</v>
          </cell>
          <cell r="CJ323">
            <v>5890.94</v>
          </cell>
          <cell r="CK323">
            <v>6451.94</v>
          </cell>
          <cell r="CL323">
            <v>280.52</v>
          </cell>
        </row>
        <row r="324">
          <cell r="A324" t="str">
            <v xml:space="preserve">          HOME OFFICE</v>
          </cell>
          <cell r="C324">
            <v>6864987.9800000004</v>
          </cell>
          <cell r="E324" t="str">
            <v>01-May-07 A</v>
          </cell>
          <cell r="F324">
            <v>41579</v>
          </cell>
          <cell r="G324">
            <v>1639</v>
          </cell>
          <cell r="I324">
            <v>0</v>
          </cell>
          <cell r="K324" t="str">
            <v>Budgeted Total Cost</v>
          </cell>
          <cell r="L324">
            <v>16931.11</v>
          </cell>
          <cell r="M324">
            <v>15458.84</v>
          </cell>
          <cell r="N324">
            <v>16194.97</v>
          </cell>
          <cell r="O324">
            <v>16931.099999999999</v>
          </cell>
          <cell r="P324">
            <v>31487.49</v>
          </cell>
          <cell r="Q324">
            <v>41316.26</v>
          </cell>
          <cell r="R324">
            <v>39519.97</v>
          </cell>
          <cell r="S324">
            <v>37723.64</v>
          </cell>
          <cell r="T324">
            <v>72128.990000000005</v>
          </cell>
          <cell r="U324">
            <v>93385.15</v>
          </cell>
          <cell r="V324">
            <v>93385.32</v>
          </cell>
          <cell r="W324">
            <v>97832.59</v>
          </cell>
          <cell r="X324">
            <v>114299.05</v>
          </cell>
          <cell r="Y324">
            <v>171311.41</v>
          </cell>
          <cell r="Z324">
            <v>187436.95</v>
          </cell>
          <cell r="AA324">
            <v>169149.29</v>
          </cell>
          <cell r="AB324">
            <v>177204.02</v>
          </cell>
          <cell r="AC324">
            <v>275376.52</v>
          </cell>
          <cell r="AD324">
            <v>245911.29</v>
          </cell>
          <cell r="AE324">
            <v>282799.34000000003</v>
          </cell>
          <cell r="AF324">
            <v>270504.11</v>
          </cell>
          <cell r="AG324">
            <v>245509.23</v>
          </cell>
          <cell r="AH324">
            <v>269824.25</v>
          </cell>
          <cell r="AI324">
            <v>269823.48</v>
          </cell>
          <cell r="AJ324">
            <v>257557.97</v>
          </cell>
          <cell r="AK324">
            <v>240675.68</v>
          </cell>
          <cell r="AL324">
            <v>184547.94</v>
          </cell>
          <cell r="AM324">
            <v>168500.09</v>
          </cell>
          <cell r="AN324">
            <v>176523.06</v>
          </cell>
          <cell r="AO324">
            <v>170182.09</v>
          </cell>
          <cell r="AP324">
            <v>89491.86</v>
          </cell>
          <cell r="AQ324">
            <v>98014.9</v>
          </cell>
          <cell r="AR324">
            <v>89077.5</v>
          </cell>
          <cell r="AS324">
            <v>84817.87</v>
          </cell>
          <cell r="AT324">
            <v>53811.99</v>
          </cell>
          <cell r="AU324">
            <v>34987.550000000003</v>
          </cell>
          <cell r="AV324">
            <v>33397.160000000003</v>
          </cell>
          <cell r="AW324">
            <v>34987.47</v>
          </cell>
          <cell r="AX324">
            <v>24056.1</v>
          </cell>
          <cell r="AY324">
            <v>11662.52</v>
          </cell>
          <cell r="AZ324">
            <v>11662.52</v>
          </cell>
          <cell r="BA324">
            <v>11132.4</v>
          </cell>
          <cell r="BB324">
            <v>9476.9</v>
          </cell>
          <cell r="BH324">
            <v>5329.28</v>
          </cell>
          <cell r="BI324">
            <v>6171.46</v>
          </cell>
          <cell r="BJ324">
            <v>5890.98</v>
          </cell>
          <cell r="BK324">
            <v>17559.349999999999</v>
          </cell>
          <cell r="BL324">
            <v>18514.439999999999</v>
          </cell>
          <cell r="BM324">
            <v>17673.099999999999</v>
          </cell>
          <cell r="BN324">
            <v>46002.29</v>
          </cell>
          <cell r="BO324">
            <v>49371.75</v>
          </cell>
          <cell r="BP324">
            <v>49372.24</v>
          </cell>
          <cell r="BQ324">
            <v>85217.74</v>
          </cell>
          <cell r="BR324">
            <v>92571.89</v>
          </cell>
          <cell r="BS324">
            <v>88364.81</v>
          </cell>
          <cell r="BT324">
            <v>142106.57999999999</v>
          </cell>
          <cell r="BU324">
            <v>135490.82999999999</v>
          </cell>
          <cell r="BV324">
            <v>141942.78</v>
          </cell>
          <cell r="BW324">
            <v>148394.72</v>
          </cell>
          <cell r="BX324">
            <v>129038.89</v>
          </cell>
          <cell r="BY324">
            <v>148394.72</v>
          </cell>
          <cell r="BZ324">
            <v>95265.52</v>
          </cell>
          <cell r="CA324">
            <v>88364.24</v>
          </cell>
          <cell r="CB324">
            <v>96779.17</v>
          </cell>
          <cell r="CC324">
            <v>45669.25</v>
          </cell>
          <cell r="CD324">
            <v>47127.71</v>
          </cell>
          <cell r="CE324">
            <v>49371.4</v>
          </cell>
          <cell r="CF324">
            <v>23002.92</v>
          </cell>
          <cell r="CG324">
            <v>16831.36</v>
          </cell>
          <cell r="CH324">
            <v>19355.830000000002</v>
          </cell>
          <cell r="CI324">
            <v>7181.35</v>
          </cell>
          <cell r="CJ324">
            <v>5890.94</v>
          </cell>
          <cell r="CK324">
            <v>6451.94</v>
          </cell>
          <cell r="CL324">
            <v>280.52</v>
          </cell>
        </row>
        <row r="325">
          <cell r="A325" t="str">
            <v xml:space="preserve">            LOE01.04.12.111</v>
          </cell>
          <cell r="B325" t="str">
            <v>SEG 6.2 HOME OFFICE (Owner's Agent, Proj. Mgr., Proj. Admin., B&amp;A, Cost Sched., Non-TDBU Support, Other)</v>
          </cell>
          <cell r="C325">
            <v>4940014.9800000004</v>
          </cell>
          <cell r="D325" t="str">
            <v>Level of Effort</v>
          </cell>
          <cell r="E325" t="str">
            <v>01-May-07 A</v>
          </cell>
          <cell r="F325">
            <v>41579</v>
          </cell>
          <cell r="G325">
            <v>932</v>
          </cell>
          <cell r="H325" t="str">
            <v>B HO 4-11</v>
          </cell>
          <cell r="I325">
            <v>0</v>
          </cell>
          <cell r="J325" t="str">
            <v>Fixed Duration &amp; Units</v>
          </cell>
          <cell r="K325" t="str">
            <v>Budgeted Total Cost</v>
          </cell>
          <cell r="L325">
            <v>12192.63</v>
          </cell>
          <cell r="M325">
            <v>11132.4</v>
          </cell>
          <cell r="N325">
            <v>11662.52</v>
          </cell>
          <cell r="O325">
            <v>12192.63</v>
          </cell>
          <cell r="P325">
            <v>27367.08</v>
          </cell>
          <cell r="Q325">
            <v>36577.78</v>
          </cell>
          <cell r="R325">
            <v>34987.51</v>
          </cell>
          <cell r="S325">
            <v>33397.21</v>
          </cell>
          <cell r="T325">
            <v>67390.509999999995</v>
          </cell>
          <cell r="U325">
            <v>89058.71</v>
          </cell>
          <cell r="V325">
            <v>89058.880000000005</v>
          </cell>
          <cell r="W325">
            <v>93300.14</v>
          </cell>
          <cell r="X325">
            <v>109766.59</v>
          </cell>
          <cell r="Y325">
            <v>166984.97</v>
          </cell>
          <cell r="Z325">
            <v>182888.4</v>
          </cell>
          <cell r="AA325">
            <v>166986.04</v>
          </cell>
          <cell r="AB325">
            <v>174937.76</v>
          </cell>
          <cell r="AC325">
            <v>273007.28000000003</v>
          </cell>
          <cell r="AD325">
            <v>243851.08</v>
          </cell>
          <cell r="AE325">
            <v>280430.11</v>
          </cell>
          <cell r="AF325">
            <v>268237.89</v>
          </cell>
          <cell r="AG325">
            <v>243852.63</v>
          </cell>
          <cell r="AH325">
            <v>268237.89</v>
          </cell>
          <cell r="AI325">
            <v>268237.12</v>
          </cell>
          <cell r="AJ325">
            <v>256043.72</v>
          </cell>
          <cell r="AK325">
            <v>239089.32</v>
          </cell>
          <cell r="AL325">
            <v>182889.47</v>
          </cell>
          <cell r="AM325">
            <v>166985.84</v>
          </cell>
          <cell r="AN325">
            <v>174936.71</v>
          </cell>
          <cell r="AO325">
            <v>168682.55</v>
          </cell>
          <cell r="AP325">
            <v>89059.22</v>
          </cell>
          <cell r="AQ325">
            <v>97541.05</v>
          </cell>
          <cell r="AR325">
            <v>89058.78</v>
          </cell>
          <cell r="AS325">
            <v>84817.87</v>
          </cell>
          <cell r="AT325">
            <v>53811.99</v>
          </cell>
          <cell r="AU325">
            <v>34987.550000000003</v>
          </cell>
          <cell r="AV325">
            <v>33397.160000000003</v>
          </cell>
          <cell r="AW325">
            <v>34987.47</v>
          </cell>
          <cell r="AX325">
            <v>24056.1</v>
          </cell>
          <cell r="AY325">
            <v>11662.52</v>
          </cell>
          <cell r="AZ325">
            <v>11662.52</v>
          </cell>
          <cell r="BA325">
            <v>11132.4</v>
          </cell>
          <cell r="BB325">
            <v>9476.9</v>
          </cell>
        </row>
        <row r="326">
          <cell r="A326" t="str">
            <v xml:space="preserve">            LOE01.04.12.551</v>
          </cell>
          <cell r="B326" t="str">
            <v>SEG 6.2 HOME OFFICE (Estimating, Protection Studies)</v>
          </cell>
          <cell r="C326">
            <v>95993</v>
          </cell>
          <cell r="D326" t="str">
            <v>Level of Effort</v>
          </cell>
          <cell r="E326" t="str">
            <v>01-May-07 A</v>
          </cell>
          <cell r="F326">
            <v>41579</v>
          </cell>
          <cell r="G326">
            <v>932</v>
          </cell>
          <cell r="H326" t="str">
            <v>B HO 4-11</v>
          </cell>
          <cell r="I326">
            <v>0</v>
          </cell>
          <cell r="J326" t="str">
            <v>Fixed Duration &amp; Units</v>
          </cell>
          <cell r="K326" t="str">
            <v>Budgeted Total Cost</v>
          </cell>
          <cell r="L326">
            <v>4738.4799999999996</v>
          </cell>
          <cell r="M326">
            <v>4326.4399999999996</v>
          </cell>
          <cell r="N326">
            <v>4532.45</v>
          </cell>
          <cell r="O326">
            <v>4738.47</v>
          </cell>
          <cell r="P326">
            <v>4120.41</v>
          </cell>
          <cell r="Q326">
            <v>4738.4799999999996</v>
          </cell>
          <cell r="R326">
            <v>4532.46</v>
          </cell>
          <cell r="S326">
            <v>4326.4399999999996</v>
          </cell>
          <cell r="T326">
            <v>4738.4799999999996</v>
          </cell>
          <cell r="U326">
            <v>4326.4399999999996</v>
          </cell>
          <cell r="V326">
            <v>4326.4399999999996</v>
          </cell>
          <cell r="W326">
            <v>4532.46</v>
          </cell>
          <cell r="X326">
            <v>4532.46</v>
          </cell>
          <cell r="Y326">
            <v>4326.4399999999996</v>
          </cell>
          <cell r="Z326">
            <v>4548.55</v>
          </cell>
          <cell r="AA326">
            <v>2163.25</v>
          </cell>
          <cell r="AB326">
            <v>2266.2600000000002</v>
          </cell>
          <cell r="AC326">
            <v>2369.2399999999998</v>
          </cell>
          <cell r="AD326">
            <v>2060.21</v>
          </cell>
          <cell r="AE326">
            <v>2369.23</v>
          </cell>
          <cell r="AF326">
            <v>2266.21</v>
          </cell>
          <cell r="AG326">
            <v>1656.6</v>
          </cell>
          <cell r="AH326">
            <v>1586.36</v>
          </cell>
          <cell r="AI326">
            <v>1586.36</v>
          </cell>
          <cell r="AJ326">
            <v>1514.25</v>
          </cell>
          <cell r="AK326">
            <v>1586.36</v>
          </cell>
          <cell r="AL326">
            <v>1658.47</v>
          </cell>
          <cell r="AM326">
            <v>1514.25</v>
          </cell>
          <cell r="AN326">
            <v>1586.35</v>
          </cell>
          <cell r="AO326">
            <v>1499.54</v>
          </cell>
          <cell r="AP326">
            <v>432.64</v>
          </cell>
          <cell r="AQ326">
            <v>473.84</v>
          </cell>
          <cell r="AR326">
            <v>18.71</v>
          </cell>
        </row>
        <row r="327">
          <cell r="A327" t="str">
            <v xml:space="preserve">            LOE01.04.12.541</v>
          </cell>
          <cell r="B327" t="str">
            <v>SEG 6.2 HOME OFFICE (Proj. Mgmt. &amp; Inspection)</v>
          </cell>
          <cell r="C327">
            <v>1828980</v>
          </cell>
          <cell r="D327" t="str">
            <v>Level of Effort</v>
          </cell>
          <cell r="E327">
            <v>40668</v>
          </cell>
          <cell r="F327">
            <v>41579</v>
          </cell>
          <cell r="G327">
            <v>652</v>
          </cell>
          <cell r="H327" t="str">
            <v>B HO 4-11</v>
          </cell>
          <cell r="I327">
            <v>0</v>
          </cell>
          <cell r="J327" t="str">
            <v>Fixed Duration &amp; Units</v>
          </cell>
          <cell r="K327" t="str">
            <v>Budgeted Total Cost</v>
          </cell>
          <cell r="BH327">
            <v>5329.28</v>
          </cell>
          <cell r="BI327">
            <v>6171.46</v>
          </cell>
          <cell r="BJ327">
            <v>5890.98</v>
          </cell>
          <cell r="BK327">
            <v>17559.349999999999</v>
          </cell>
          <cell r="BL327">
            <v>18514.439999999999</v>
          </cell>
          <cell r="BM327">
            <v>17673.099999999999</v>
          </cell>
          <cell r="BN327">
            <v>46002.29</v>
          </cell>
          <cell r="BO327">
            <v>49371.75</v>
          </cell>
          <cell r="BP327">
            <v>49372.24</v>
          </cell>
          <cell r="BQ327">
            <v>85217.74</v>
          </cell>
          <cell r="BR327">
            <v>92571.89</v>
          </cell>
          <cell r="BS327">
            <v>88364.81</v>
          </cell>
          <cell r="BT327">
            <v>142106.57999999999</v>
          </cell>
          <cell r="BU327">
            <v>135490.82999999999</v>
          </cell>
          <cell r="BV327">
            <v>141942.78</v>
          </cell>
          <cell r="BW327">
            <v>148394.72</v>
          </cell>
          <cell r="BX327">
            <v>129038.89</v>
          </cell>
          <cell r="BY327">
            <v>148394.72</v>
          </cell>
          <cell r="BZ327">
            <v>95265.52</v>
          </cell>
          <cell r="CA327">
            <v>88364.24</v>
          </cell>
          <cell r="CB327">
            <v>96779.17</v>
          </cell>
          <cell r="CC327">
            <v>45669.25</v>
          </cell>
          <cell r="CD327">
            <v>47127.71</v>
          </cell>
          <cell r="CE327">
            <v>49371.4</v>
          </cell>
          <cell r="CF327">
            <v>23002.92</v>
          </cell>
          <cell r="CG327">
            <v>16831.36</v>
          </cell>
          <cell r="CH327">
            <v>19355.830000000002</v>
          </cell>
          <cell r="CI327">
            <v>7181.35</v>
          </cell>
          <cell r="CJ327">
            <v>5890.94</v>
          </cell>
          <cell r="CK327">
            <v>6451.94</v>
          </cell>
          <cell r="CL327">
            <v>280.52</v>
          </cell>
        </row>
        <row r="328">
          <cell r="A328" t="str">
            <v xml:space="preserve">      SEG 6-3 - RIO HONDO/VIN #2 220kV - REMOVAL</v>
          </cell>
          <cell r="C328">
            <v>1294041</v>
          </cell>
          <cell r="E328" t="str">
            <v>01-May-07 A</v>
          </cell>
          <cell r="F328">
            <v>41646</v>
          </cell>
          <cell r="G328">
            <v>1404</v>
          </cell>
          <cell r="I328">
            <v>0</v>
          </cell>
          <cell r="K328" t="str">
            <v>Budgeted Total Cost</v>
          </cell>
          <cell r="L328">
            <v>356420.69</v>
          </cell>
          <cell r="M328">
            <v>93.28</v>
          </cell>
          <cell r="N328">
            <v>97.72</v>
          </cell>
          <cell r="O328">
            <v>102.16</v>
          </cell>
          <cell r="P328">
            <v>123.62</v>
          </cell>
          <cell r="Q328">
            <v>152.76</v>
          </cell>
          <cell r="R328">
            <v>146.12</v>
          </cell>
          <cell r="S328">
            <v>139.47999999999999</v>
          </cell>
          <cell r="T328">
            <v>216.7</v>
          </cell>
          <cell r="U328">
            <v>254.98</v>
          </cell>
          <cell r="V328">
            <v>254.98</v>
          </cell>
          <cell r="W328">
            <v>267.12</v>
          </cell>
          <cell r="X328">
            <v>301.29000000000002</v>
          </cell>
          <cell r="Y328">
            <v>416.68</v>
          </cell>
          <cell r="Z328">
            <v>453.29</v>
          </cell>
          <cell r="AA328">
            <v>381.6</v>
          </cell>
          <cell r="AB328">
            <v>589.08000000000004</v>
          </cell>
          <cell r="AC328">
            <v>812.29</v>
          </cell>
          <cell r="AD328">
            <v>792.28</v>
          </cell>
          <cell r="AE328">
            <v>1019.08</v>
          </cell>
          <cell r="AF328">
            <v>974.78</v>
          </cell>
          <cell r="AG328">
            <v>1045.82</v>
          </cell>
          <cell r="AH328">
            <v>1162.08</v>
          </cell>
          <cell r="AI328">
            <v>1226.5899999999999</v>
          </cell>
          <cell r="AJ328">
            <v>1298.56</v>
          </cell>
          <cell r="AK328">
            <v>1299.92</v>
          </cell>
          <cell r="AL328">
            <v>1529.72</v>
          </cell>
          <cell r="AM328">
            <v>1477.82</v>
          </cell>
          <cell r="AN328">
            <v>1645.17</v>
          </cell>
          <cell r="AO328">
            <v>1915.2</v>
          </cell>
          <cell r="AP328">
            <v>1662.63</v>
          </cell>
          <cell r="AQ328">
            <v>1538.19</v>
          </cell>
          <cell r="AR328">
            <v>1291.8599999999999</v>
          </cell>
          <cell r="AS328">
            <v>1194.8399999999999</v>
          </cell>
          <cell r="AT328">
            <v>925.09</v>
          </cell>
          <cell r="AU328">
            <v>850.66</v>
          </cell>
          <cell r="AV328">
            <v>697.05</v>
          </cell>
          <cell r="AW328">
            <v>652.33000000000004</v>
          </cell>
          <cell r="AX328">
            <v>616.41</v>
          </cell>
          <cell r="AY328">
            <v>405.6</v>
          </cell>
          <cell r="AZ328">
            <v>405.6</v>
          </cell>
          <cell r="BA328">
            <v>387.16</v>
          </cell>
          <cell r="BB328">
            <v>401.06</v>
          </cell>
          <cell r="BC328">
            <v>398.74</v>
          </cell>
          <cell r="BD328">
            <v>364.07</v>
          </cell>
          <cell r="BE328">
            <v>346.73</v>
          </cell>
          <cell r="BF328">
            <v>485.49</v>
          </cell>
          <cell r="BG328">
            <v>553.38</v>
          </cell>
          <cell r="BH328">
            <v>579.73</v>
          </cell>
          <cell r="BI328">
            <v>754.09</v>
          </cell>
          <cell r="BJ328">
            <v>742.69</v>
          </cell>
          <cell r="BK328">
            <v>953.16</v>
          </cell>
          <cell r="BL328">
            <v>1159.46</v>
          </cell>
          <cell r="BM328">
            <v>1106.75</v>
          </cell>
          <cell r="BN328">
            <v>1467.68</v>
          </cell>
          <cell r="BO328">
            <v>1540.85</v>
          </cell>
          <cell r="BP328">
            <v>1428.2</v>
          </cell>
          <cell r="BQ328">
            <v>9392.99</v>
          </cell>
          <cell r="BR328">
            <v>880441.21</v>
          </cell>
          <cell r="BS328">
            <v>842.95</v>
          </cell>
          <cell r="BT328">
            <v>813.42</v>
          </cell>
          <cell r="BU328">
            <v>707.21</v>
          </cell>
          <cell r="BV328">
            <v>579.73</v>
          </cell>
          <cell r="BW328">
            <v>606.08000000000004</v>
          </cell>
          <cell r="BX328">
            <v>403.93</v>
          </cell>
          <cell r="BY328">
            <v>398.74</v>
          </cell>
          <cell r="BZ328">
            <v>322.92</v>
          </cell>
        </row>
        <row r="329">
          <cell r="A329" t="str">
            <v xml:space="preserve">        T/L ENGINEERING</v>
          </cell>
          <cell r="C329">
            <v>38335</v>
          </cell>
          <cell r="E329" t="str">
            <v>02-Sep-08 A</v>
          </cell>
          <cell r="F329">
            <v>41646</v>
          </cell>
          <cell r="G329">
            <v>1067</v>
          </cell>
          <cell r="I329">
            <v>0</v>
          </cell>
          <cell r="K329" t="str">
            <v>Budgeted Total Cost</v>
          </cell>
          <cell r="AB329">
            <v>189.31</v>
          </cell>
          <cell r="AC329">
            <v>207.34</v>
          </cell>
          <cell r="AD329">
            <v>252.85</v>
          </cell>
          <cell r="AE329">
            <v>398.73</v>
          </cell>
          <cell r="AF329">
            <v>381.4</v>
          </cell>
          <cell r="AG329">
            <v>512.94000000000005</v>
          </cell>
          <cell r="AH329">
            <v>579.73</v>
          </cell>
          <cell r="AI329">
            <v>644.24</v>
          </cell>
          <cell r="AJ329">
            <v>742.69</v>
          </cell>
          <cell r="AK329">
            <v>778.05</v>
          </cell>
          <cell r="AL329">
            <v>1123.3</v>
          </cell>
          <cell r="AM329">
            <v>1106.75</v>
          </cell>
          <cell r="AN329">
            <v>1256.42</v>
          </cell>
          <cell r="AO329">
            <v>1540.85</v>
          </cell>
          <cell r="AP329">
            <v>1470.81</v>
          </cell>
          <cell r="AQ329">
            <v>1328.09</v>
          </cell>
          <cell r="AR329">
            <v>1106.75</v>
          </cell>
          <cell r="AS329">
            <v>1018.84</v>
          </cell>
          <cell r="AT329">
            <v>813.43</v>
          </cell>
          <cell r="AU329">
            <v>778.06</v>
          </cell>
          <cell r="AV329">
            <v>627.75</v>
          </cell>
          <cell r="AW329">
            <v>579.73</v>
          </cell>
          <cell r="AX329">
            <v>566.49</v>
          </cell>
          <cell r="AY329">
            <v>381.4</v>
          </cell>
          <cell r="AZ329">
            <v>381.4</v>
          </cell>
          <cell r="BA329">
            <v>364.06</v>
          </cell>
          <cell r="BB329">
            <v>381.4</v>
          </cell>
          <cell r="BC329">
            <v>398.74</v>
          </cell>
          <cell r="BD329">
            <v>364.07</v>
          </cell>
          <cell r="BE329">
            <v>346.73</v>
          </cell>
          <cell r="BF329">
            <v>485.49</v>
          </cell>
          <cell r="BG329">
            <v>553.38</v>
          </cell>
          <cell r="BH329">
            <v>579.73</v>
          </cell>
          <cell r="BI329">
            <v>754.09</v>
          </cell>
          <cell r="BJ329">
            <v>742.69</v>
          </cell>
          <cell r="BK329">
            <v>953.16</v>
          </cell>
          <cell r="BL329">
            <v>1159.46</v>
          </cell>
          <cell r="BM329">
            <v>1106.75</v>
          </cell>
          <cell r="BN329">
            <v>1467.68</v>
          </cell>
          <cell r="BO329">
            <v>1540.85</v>
          </cell>
          <cell r="BP329">
            <v>1428.2</v>
          </cell>
          <cell r="BQ329">
            <v>1106.75</v>
          </cell>
          <cell r="BR329">
            <v>1159.45</v>
          </cell>
          <cell r="BS329">
            <v>842.95</v>
          </cell>
          <cell r="BT329">
            <v>813.42</v>
          </cell>
          <cell r="BU329">
            <v>707.21</v>
          </cell>
          <cell r="BV329">
            <v>579.73</v>
          </cell>
          <cell r="BW329">
            <v>606.08000000000004</v>
          </cell>
          <cell r="BX329">
            <v>403.93</v>
          </cell>
          <cell r="BY329">
            <v>398.74</v>
          </cell>
          <cell r="BZ329">
            <v>322.92</v>
          </cell>
        </row>
        <row r="330">
          <cell r="A330" t="str">
            <v xml:space="preserve">          SEG 6 - T/L EDISON ENGG</v>
          </cell>
          <cell r="C330">
            <v>38335</v>
          </cell>
          <cell r="E330" t="str">
            <v>02-Sep-08 A</v>
          </cell>
          <cell r="F330">
            <v>41646</v>
          </cell>
          <cell r="G330">
            <v>1067</v>
          </cell>
          <cell r="I330">
            <v>0</v>
          </cell>
          <cell r="K330" t="str">
            <v>Budgeted Total Cost</v>
          </cell>
          <cell r="AB330">
            <v>189.31</v>
          </cell>
          <cell r="AC330">
            <v>207.34</v>
          </cell>
          <cell r="AD330">
            <v>252.85</v>
          </cell>
          <cell r="AE330">
            <v>398.73</v>
          </cell>
          <cell r="AF330">
            <v>381.4</v>
          </cell>
          <cell r="AG330">
            <v>512.94000000000005</v>
          </cell>
          <cell r="AH330">
            <v>579.73</v>
          </cell>
          <cell r="AI330">
            <v>644.24</v>
          </cell>
          <cell r="AJ330">
            <v>742.69</v>
          </cell>
          <cell r="AK330">
            <v>778.05</v>
          </cell>
          <cell r="AL330">
            <v>1123.3</v>
          </cell>
          <cell r="AM330">
            <v>1106.75</v>
          </cell>
          <cell r="AN330">
            <v>1256.42</v>
          </cell>
          <cell r="AO330">
            <v>1540.85</v>
          </cell>
          <cell r="AP330">
            <v>1470.81</v>
          </cell>
          <cell r="AQ330">
            <v>1328.09</v>
          </cell>
          <cell r="AR330">
            <v>1106.75</v>
          </cell>
          <cell r="AS330">
            <v>1018.84</v>
          </cell>
          <cell r="AT330">
            <v>813.43</v>
          </cell>
          <cell r="AU330">
            <v>778.06</v>
          </cell>
          <cell r="AV330">
            <v>627.75</v>
          </cell>
          <cell r="AW330">
            <v>579.73</v>
          </cell>
          <cell r="AX330">
            <v>566.49</v>
          </cell>
          <cell r="AY330">
            <v>381.4</v>
          </cell>
          <cell r="AZ330">
            <v>381.4</v>
          </cell>
          <cell r="BA330">
            <v>364.06</v>
          </cell>
          <cell r="BB330">
            <v>381.4</v>
          </cell>
          <cell r="BC330">
            <v>398.74</v>
          </cell>
          <cell r="BD330">
            <v>364.07</v>
          </cell>
          <cell r="BE330">
            <v>346.73</v>
          </cell>
          <cell r="BF330">
            <v>485.49</v>
          </cell>
          <cell r="BG330">
            <v>553.38</v>
          </cell>
          <cell r="BH330">
            <v>579.73</v>
          </cell>
          <cell r="BI330">
            <v>754.09</v>
          </cell>
          <cell r="BJ330">
            <v>742.69</v>
          </cell>
          <cell r="BK330">
            <v>953.16</v>
          </cell>
          <cell r="BL330">
            <v>1159.46</v>
          </cell>
          <cell r="BM330">
            <v>1106.75</v>
          </cell>
          <cell r="BN330">
            <v>1467.68</v>
          </cell>
          <cell r="BO330">
            <v>1540.85</v>
          </cell>
          <cell r="BP330">
            <v>1428.2</v>
          </cell>
          <cell r="BQ330">
            <v>1106.75</v>
          </cell>
          <cell r="BR330">
            <v>1159.45</v>
          </cell>
          <cell r="BS330">
            <v>842.95</v>
          </cell>
          <cell r="BT330">
            <v>813.42</v>
          </cell>
          <cell r="BU330">
            <v>707.21</v>
          </cell>
          <cell r="BV330">
            <v>579.73</v>
          </cell>
          <cell r="BW330">
            <v>606.08000000000004</v>
          </cell>
          <cell r="BX330">
            <v>403.93</v>
          </cell>
          <cell r="BY330">
            <v>398.74</v>
          </cell>
          <cell r="BZ330">
            <v>322.92</v>
          </cell>
        </row>
        <row r="331">
          <cell r="A331" t="str">
            <v xml:space="preserve">            WS01.04.02.122</v>
          </cell>
          <cell r="B331" t="str">
            <v>SEG 6.3 T/L ENG .EDISON ENGG</v>
          </cell>
          <cell r="C331">
            <v>38335</v>
          </cell>
          <cell r="D331" t="str">
            <v>Level of Effort</v>
          </cell>
          <cell r="E331" t="str">
            <v>02-Sep-08 A</v>
          </cell>
          <cell r="F331">
            <v>41646</v>
          </cell>
          <cell r="G331">
            <v>1106</v>
          </cell>
          <cell r="H331" t="str">
            <v>B HO 4-11</v>
          </cell>
          <cell r="I331">
            <v>0</v>
          </cell>
          <cell r="J331" t="str">
            <v>Fixed Duration &amp; Units</v>
          </cell>
          <cell r="K331" t="str">
            <v>Budgeted Total Cost</v>
          </cell>
          <cell r="AB331">
            <v>189.31</v>
          </cell>
          <cell r="AC331">
            <v>207.34</v>
          </cell>
          <cell r="AD331">
            <v>252.85</v>
          </cell>
          <cell r="AE331">
            <v>398.73</v>
          </cell>
          <cell r="AF331">
            <v>381.4</v>
          </cell>
          <cell r="AG331">
            <v>512.94000000000005</v>
          </cell>
          <cell r="AH331">
            <v>579.73</v>
          </cell>
          <cell r="AI331">
            <v>644.24</v>
          </cell>
          <cell r="AJ331">
            <v>742.69</v>
          </cell>
          <cell r="AK331">
            <v>778.05</v>
          </cell>
          <cell r="AL331">
            <v>1123.3</v>
          </cell>
          <cell r="AM331">
            <v>1106.75</v>
          </cell>
          <cell r="AN331">
            <v>1256.42</v>
          </cell>
          <cell r="AO331">
            <v>1540.85</v>
          </cell>
          <cell r="AP331">
            <v>1470.81</v>
          </cell>
          <cell r="AQ331">
            <v>1328.09</v>
          </cell>
          <cell r="AR331">
            <v>1106.75</v>
          </cell>
          <cell r="AS331">
            <v>1018.84</v>
          </cell>
          <cell r="AT331">
            <v>813.43</v>
          </cell>
          <cell r="AU331">
            <v>778.06</v>
          </cell>
          <cell r="AV331">
            <v>627.75</v>
          </cell>
          <cell r="AW331">
            <v>579.73</v>
          </cell>
          <cell r="AX331">
            <v>566.49</v>
          </cell>
          <cell r="AY331">
            <v>381.4</v>
          </cell>
          <cell r="AZ331">
            <v>381.4</v>
          </cell>
          <cell r="BA331">
            <v>364.06</v>
          </cell>
          <cell r="BB331">
            <v>381.4</v>
          </cell>
          <cell r="BC331">
            <v>398.74</v>
          </cell>
          <cell r="BD331">
            <v>364.07</v>
          </cell>
          <cell r="BE331">
            <v>346.73</v>
          </cell>
          <cell r="BF331">
            <v>485.49</v>
          </cell>
          <cell r="BG331">
            <v>553.38</v>
          </cell>
          <cell r="BH331">
            <v>579.73</v>
          </cell>
          <cell r="BI331">
            <v>754.09</v>
          </cell>
          <cell r="BJ331">
            <v>742.69</v>
          </cell>
          <cell r="BK331">
            <v>953.16</v>
          </cell>
          <cell r="BL331">
            <v>1159.46</v>
          </cell>
          <cell r="BM331">
            <v>1106.75</v>
          </cell>
          <cell r="BN331">
            <v>1467.68</v>
          </cell>
          <cell r="BO331">
            <v>1540.85</v>
          </cell>
          <cell r="BP331">
            <v>1428.2</v>
          </cell>
          <cell r="BQ331">
            <v>1106.75</v>
          </cell>
          <cell r="BR331">
            <v>1159.45</v>
          </cell>
          <cell r="BS331">
            <v>842.95</v>
          </cell>
          <cell r="BT331">
            <v>813.42</v>
          </cell>
          <cell r="BU331">
            <v>707.21</v>
          </cell>
          <cell r="BV331">
            <v>579.73</v>
          </cell>
          <cell r="BW331">
            <v>606.08000000000004</v>
          </cell>
          <cell r="BX331">
            <v>403.93</v>
          </cell>
          <cell r="BY331">
            <v>398.74</v>
          </cell>
          <cell r="BZ331">
            <v>322.92</v>
          </cell>
        </row>
        <row r="332">
          <cell r="A332" t="str">
            <v xml:space="preserve">        T/L CONSTRUCTION</v>
          </cell>
          <cell r="C332">
            <v>748468</v>
          </cell>
          <cell r="E332">
            <v>40968</v>
          </cell>
          <cell r="F332">
            <v>40995</v>
          </cell>
          <cell r="G332">
            <v>20</v>
          </cell>
          <cell r="I332">
            <v>0</v>
          </cell>
          <cell r="K332" t="str">
            <v>Budgeted Total Cost</v>
          </cell>
          <cell r="BQ332">
            <v>7590.74</v>
          </cell>
          <cell r="BR332">
            <v>740877.26</v>
          </cell>
        </row>
        <row r="333">
          <cell r="A333" t="str">
            <v xml:space="preserve">          SEG 6 T/L CONSTRUCTION CONTRACT</v>
          </cell>
          <cell r="C333">
            <v>748468</v>
          </cell>
          <cell r="E333">
            <v>40968</v>
          </cell>
          <cell r="F333">
            <v>40995</v>
          </cell>
          <cell r="G333">
            <v>20</v>
          </cell>
          <cell r="I333">
            <v>0</v>
          </cell>
          <cell r="K333" t="str">
            <v>Budgeted Total Cost</v>
          </cell>
          <cell r="BQ333">
            <v>7590.74</v>
          </cell>
          <cell r="BR333">
            <v>740877.26</v>
          </cell>
        </row>
        <row r="334">
          <cell r="A334" t="str">
            <v xml:space="preserve">            LOE01.04.12.1751</v>
          </cell>
          <cell r="B334" t="str">
            <v>SEG 6.3 CONSTRUCTION (Removal)</v>
          </cell>
          <cell r="C334">
            <v>662948</v>
          </cell>
          <cell r="D334" t="str">
            <v>Level of Effort</v>
          </cell>
          <cell r="E334">
            <v>40968</v>
          </cell>
          <cell r="F334">
            <v>40995</v>
          </cell>
          <cell r="G334">
            <v>20</v>
          </cell>
          <cell r="H334" t="str">
            <v>B CON 4-11</v>
          </cell>
          <cell r="I334">
            <v>0</v>
          </cell>
          <cell r="J334" t="str">
            <v>Fixed Duration &amp; Units</v>
          </cell>
          <cell r="K334" t="str">
            <v>Budgeted Total Cost</v>
          </cell>
          <cell r="BQ334">
            <v>3314.74</v>
          </cell>
          <cell r="BR334">
            <v>659633.26</v>
          </cell>
        </row>
        <row r="335">
          <cell r="A335" t="str">
            <v xml:space="preserve">            LOE01.04.12.1781</v>
          </cell>
          <cell r="B335" t="str">
            <v>SEG 6.3 CONSTRUCTION (Electrical PAMM, Supply, &amp; OH)</v>
          </cell>
          <cell r="C335">
            <v>25235</v>
          </cell>
          <cell r="D335" t="str">
            <v>Level of Effort</v>
          </cell>
          <cell r="E335">
            <v>40968</v>
          </cell>
          <cell r="F335">
            <v>40995</v>
          </cell>
          <cell r="G335">
            <v>20</v>
          </cell>
          <cell r="H335" t="str">
            <v>B CON 4-11</v>
          </cell>
          <cell r="I335">
            <v>0</v>
          </cell>
          <cell r="J335" t="str">
            <v>Fixed Duration &amp; Units</v>
          </cell>
          <cell r="K335" t="str">
            <v>Budgeted Total Cost</v>
          </cell>
          <cell r="BQ335">
            <v>1261.75</v>
          </cell>
          <cell r="BR335">
            <v>23973.25</v>
          </cell>
        </row>
        <row r="336">
          <cell r="A336" t="str">
            <v xml:space="preserve">            LOE01.04.12.1791</v>
          </cell>
          <cell r="B336" t="str">
            <v>SEG 6.3 CONSTRUCTION (Civil PAMM, Supply, &amp; OH)</v>
          </cell>
          <cell r="C336">
            <v>60285</v>
          </cell>
          <cell r="D336" t="str">
            <v>Level of Effort</v>
          </cell>
          <cell r="E336">
            <v>40968</v>
          </cell>
          <cell r="F336">
            <v>40995</v>
          </cell>
          <cell r="G336">
            <v>20</v>
          </cell>
          <cell r="H336" t="str">
            <v>B CON 4-11</v>
          </cell>
          <cell r="I336">
            <v>0</v>
          </cell>
          <cell r="J336" t="str">
            <v>Fixed Duration &amp; Units</v>
          </cell>
          <cell r="K336" t="str">
            <v>Budgeted Total Cost</v>
          </cell>
          <cell r="BQ336">
            <v>3014.25</v>
          </cell>
          <cell r="BR336">
            <v>57270.75</v>
          </cell>
        </row>
        <row r="337">
          <cell r="A337" t="str">
            <v xml:space="preserve">        T/L CONTINGENCY</v>
          </cell>
          <cell r="C337">
            <v>356330</v>
          </cell>
          <cell r="E337" t="str">
            <v>01-May-07 A</v>
          </cell>
          <cell r="F337">
            <v>41579</v>
          </cell>
          <cell r="G337">
            <v>901</v>
          </cell>
          <cell r="I337">
            <v>0</v>
          </cell>
          <cell r="K337" t="str">
            <v>Budgeted Total Cost</v>
          </cell>
          <cell r="L337">
            <v>356318.53</v>
          </cell>
        </row>
        <row r="338">
          <cell r="A338" t="str">
            <v xml:space="preserve">          CONTINGENCY</v>
          </cell>
          <cell r="C338">
            <v>356330</v>
          </cell>
          <cell r="E338" t="str">
            <v>01-May-07 A</v>
          </cell>
          <cell r="F338">
            <v>41579</v>
          </cell>
          <cell r="G338">
            <v>901</v>
          </cell>
          <cell r="I338">
            <v>0</v>
          </cell>
          <cell r="K338" t="str">
            <v>Budgeted Total Cost</v>
          </cell>
          <cell r="L338">
            <v>356318.53</v>
          </cell>
        </row>
        <row r="339">
          <cell r="A339" t="str">
            <v xml:space="preserve">            WS01.04.11.131</v>
          </cell>
          <cell r="B339" t="str">
            <v>SEG 6.3 CONTINGENCY .CONTINGENCY</v>
          </cell>
          <cell r="C339">
            <v>356330</v>
          </cell>
          <cell r="D339" t="str">
            <v>Level of Effort</v>
          </cell>
          <cell r="E339" t="str">
            <v>01-May-07 A</v>
          </cell>
          <cell r="F339">
            <v>41579</v>
          </cell>
          <cell r="G339">
            <v>932</v>
          </cell>
          <cell r="H339" t="str">
            <v>B CONT 4-11</v>
          </cell>
          <cell r="I339">
            <v>0</v>
          </cell>
          <cell r="J339" t="str">
            <v>Fixed Duration &amp; Units</v>
          </cell>
          <cell r="K339" t="str">
            <v>Budgeted Total Cost</v>
          </cell>
          <cell r="L339">
            <v>356318.53</v>
          </cell>
        </row>
        <row r="340">
          <cell r="A340" t="str">
            <v xml:space="preserve">        T/L HOME OFFICE</v>
          </cell>
          <cell r="C340">
            <v>150908</v>
          </cell>
          <cell r="E340" t="str">
            <v>01-May-07 A</v>
          </cell>
          <cell r="F340">
            <v>41579</v>
          </cell>
          <cell r="G340">
            <v>1235</v>
          </cell>
          <cell r="I340">
            <v>0</v>
          </cell>
          <cell r="K340" t="str">
            <v>Budgeted Total Cost</v>
          </cell>
          <cell r="L340">
            <v>102.16</v>
          </cell>
          <cell r="M340">
            <v>93.28</v>
          </cell>
          <cell r="N340">
            <v>97.72</v>
          </cell>
          <cell r="O340">
            <v>102.16</v>
          </cell>
          <cell r="P340">
            <v>123.62</v>
          </cell>
          <cell r="Q340">
            <v>152.76</v>
          </cell>
          <cell r="R340">
            <v>146.12</v>
          </cell>
          <cell r="S340">
            <v>139.47999999999999</v>
          </cell>
          <cell r="T340">
            <v>216.7</v>
          </cell>
          <cell r="U340">
            <v>254.98</v>
          </cell>
          <cell r="V340">
            <v>254.98</v>
          </cell>
          <cell r="W340">
            <v>267.12</v>
          </cell>
          <cell r="X340">
            <v>301.29000000000002</v>
          </cell>
          <cell r="Y340">
            <v>416.68</v>
          </cell>
          <cell r="Z340">
            <v>453.29</v>
          </cell>
          <cell r="AA340">
            <v>381.6</v>
          </cell>
          <cell r="AB340">
            <v>399.77</v>
          </cell>
          <cell r="AC340">
            <v>604.94000000000005</v>
          </cell>
          <cell r="AD340">
            <v>539.42999999999995</v>
          </cell>
          <cell r="AE340">
            <v>620.35</v>
          </cell>
          <cell r="AF340">
            <v>593.38</v>
          </cell>
          <cell r="AG340">
            <v>532.89</v>
          </cell>
          <cell r="AH340">
            <v>582.35</v>
          </cell>
          <cell r="AI340">
            <v>582.35</v>
          </cell>
          <cell r="AJ340">
            <v>555.88</v>
          </cell>
          <cell r="AK340">
            <v>521.86</v>
          </cell>
          <cell r="AL340">
            <v>406.41</v>
          </cell>
          <cell r="AM340">
            <v>371.07</v>
          </cell>
          <cell r="AN340">
            <v>388.74</v>
          </cell>
          <cell r="AO340">
            <v>374.35</v>
          </cell>
          <cell r="AP340">
            <v>191.82</v>
          </cell>
          <cell r="AQ340">
            <v>210.09</v>
          </cell>
          <cell r="AR340">
            <v>185.11</v>
          </cell>
          <cell r="AS340">
            <v>176.01</v>
          </cell>
          <cell r="AT340">
            <v>111.66</v>
          </cell>
          <cell r="AU340">
            <v>72.599999999999994</v>
          </cell>
          <cell r="AV340">
            <v>69.3</v>
          </cell>
          <cell r="AW340">
            <v>72.599999999999994</v>
          </cell>
          <cell r="AX340">
            <v>49.92</v>
          </cell>
          <cell r="AY340">
            <v>24.2</v>
          </cell>
          <cell r="AZ340">
            <v>24.2</v>
          </cell>
          <cell r="BA340">
            <v>23.1</v>
          </cell>
          <cell r="BB340">
            <v>19.670000000000002</v>
          </cell>
          <cell r="BQ340">
            <v>695.5</v>
          </cell>
          <cell r="BR340">
            <v>138404.5</v>
          </cell>
        </row>
        <row r="341">
          <cell r="A341" t="str">
            <v xml:space="preserve">          HOME OFFICE</v>
          </cell>
          <cell r="C341">
            <v>150908</v>
          </cell>
          <cell r="E341" t="str">
            <v>01-May-07 A</v>
          </cell>
          <cell r="F341">
            <v>41579</v>
          </cell>
          <cell r="G341">
            <v>1235</v>
          </cell>
          <cell r="I341">
            <v>0</v>
          </cell>
          <cell r="K341" t="str">
            <v>Budgeted Total Cost</v>
          </cell>
          <cell r="L341">
            <v>102.16</v>
          </cell>
          <cell r="M341">
            <v>93.28</v>
          </cell>
          <cell r="N341">
            <v>97.72</v>
          </cell>
          <cell r="O341">
            <v>102.16</v>
          </cell>
          <cell r="P341">
            <v>123.62</v>
          </cell>
          <cell r="Q341">
            <v>152.76</v>
          </cell>
          <cell r="R341">
            <v>146.12</v>
          </cell>
          <cell r="S341">
            <v>139.47999999999999</v>
          </cell>
          <cell r="T341">
            <v>216.7</v>
          </cell>
          <cell r="U341">
            <v>254.98</v>
          </cell>
          <cell r="V341">
            <v>254.98</v>
          </cell>
          <cell r="W341">
            <v>267.12</v>
          </cell>
          <cell r="X341">
            <v>301.29000000000002</v>
          </cell>
          <cell r="Y341">
            <v>416.68</v>
          </cell>
          <cell r="Z341">
            <v>453.29</v>
          </cell>
          <cell r="AA341">
            <v>381.6</v>
          </cell>
          <cell r="AB341">
            <v>399.77</v>
          </cell>
          <cell r="AC341">
            <v>604.94000000000005</v>
          </cell>
          <cell r="AD341">
            <v>539.42999999999995</v>
          </cell>
          <cell r="AE341">
            <v>620.35</v>
          </cell>
          <cell r="AF341">
            <v>593.38</v>
          </cell>
          <cell r="AG341">
            <v>532.89</v>
          </cell>
          <cell r="AH341">
            <v>582.35</v>
          </cell>
          <cell r="AI341">
            <v>582.35</v>
          </cell>
          <cell r="AJ341">
            <v>555.88</v>
          </cell>
          <cell r="AK341">
            <v>521.86</v>
          </cell>
          <cell r="AL341">
            <v>406.41</v>
          </cell>
          <cell r="AM341">
            <v>371.07</v>
          </cell>
          <cell r="AN341">
            <v>388.74</v>
          </cell>
          <cell r="AO341">
            <v>374.35</v>
          </cell>
          <cell r="AP341">
            <v>191.82</v>
          </cell>
          <cell r="AQ341">
            <v>210.09</v>
          </cell>
          <cell r="AR341">
            <v>185.11</v>
          </cell>
          <cell r="AS341">
            <v>176.01</v>
          </cell>
          <cell r="AT341">
            <v>111.66</v>
          </cell>
          <cell r="AU341">
            <v>72.599999999999994</v>
          </cell>
          <cell r="AV341">
            <v>69.3</v>
          </cell>
          <cell r="AW341">
            <v>72.599999999999994</v>
          </cell>
          <cell r="AX341">
            <v>49.92</v>
          </cell>
          <cell r="AY341">
            <v>24.2</v>
          </cell>
          <cell r="AZ341">
            <v>24.2</v>
          </cell>
          <cell r="BA341">
            <v>23.1</v>
          </cell>
          <cell r="BB341">
            <v>19.670000000000002</v>
          </cell>
          <cell r="BQ341">
            <v>695.5</v>
          </cell>
          <cell r="BR341">
            <v>138404.5</v>
          </cell>
        </row>
        <row r="342">
          <cell r="A342" t="str">
            <v xml:space="preserve">            LOE01.04.12.131</v>
          </cell>
          <cell r="B342" t="str">
            <v>SEG 6.3 HOME OFFICE (Owner's Agent, Proj. Mgr., Proj. Admin., B&amp;A, Cost Sched., Non-TDBU Support, Other)</v>
          </cell>
          <cell r="C342">
            <v>10251</v>
          </cell>
          <cell r="D342" t="str">
            <v>Level of Effort</v>
          </cell>
          <cell r="E342" t="str">
            <v>01-May-07 A</v>
          </cell>
          <cell r="F342">
            <v>41579</v>
          </cell>
          <cell r="G342">
            <v>932</v>
          </cell>
          <cell r="H342" t="str">
            <v>B HO 4-11</v>
          </cell>
          <cell r="I342">
            <v>0</v>
          </cell>
          <cell r="J342" t="str">
            <v>Fixed Duration &amp; Units</v>
          </cell>
          <cell r="K342" t="str">
            <v>Budgeted Total Cost</v>
          </cell>
          <cell r="L342">
            <v>25.3</v>
          </cell>
          <cell r="M342">
            <v>23.1</v>
          </cell>
          <cell r="N342">
            <v>24.2</v>
          </cell>
          <cell r="O342">
            <v>25.3</v>
          </cell>
          <cell r="P342">
            <v>56.79</v>
          </cell>
          <cell r="Q342">
            <v>75.900000000000006</v>
          </cell>
          <cell r="R342">
            <v>72.599999999999994</v>
          </cell>
          <cell r="S342">
            <v>69.3</v>
          </cell>
          <cell r="T342">
            <v>139.84</v>
          </cell>
          <cell r="U342">
            <v>184.81</v>
          </cell>
          <cell r="V342">
            <v>184.81</v>
          </cell>
          <cell r="W342">
            <v>193.61</v>
          </cell>
          <cell r="X342">
            <v>227.78</v>
          </cell>
          <cell r="Y342">
            <v>346.51</v>
          </cell>
          <cell r="Z342">
            <v>379.51</v>
          </cell>
          <cell r="AA342">
            <v>346.51</v>
          </cell>
          <cell r="AB342">
            <v>363.01</v>
          </cell>
          <cell r="AC342">
            <v>566.52</v>
          </cell>
          <cell r="AD342">
            <v>506.01</v>
          </cell>
          <cell r="AE342">
            <v>581.91999999999996</v>
          </cell>
          <cell r="AF342">
            <v>556.62</v>
          </cell>
          <cell r="AG342">
            <v>506.02</v>
          </cell>
          <cell r="AH342">
            <v>556.62</v>
          </cell>
          <cell r="AI342">
            <v>556.62</v>
          </cell>
          <cell r="AJ342">
            <v>531.32000000000005</v>
          </cell>
          <cell r="AK342">
            <v>496.13</v>
          </cell>
          <cell r="AL342">
            <v>379.51</v>
          </cell>
          <cell r="AM342">
            <v>346.51</v>
          </cell>
          <cell r="AN342">
            <v>363.01</v>
          </cell>
          <cell r="AO342">
            <v>350.03</v>
          </cell>
          <cell r="AP342">
            <v>184.81</v>
          </cell>
          <cell r="AQ342">
            <v>202.41</v>
          </cell>
          <cell r="AR342">
            <v>184.81</v>
          </cell>
          <cell r="AS342">
            <v>176.01</v>
          </cell>
          <cell r="AT342">
            <v>111.66</v>
          </cell>
          <cell r="AU342">
            <v>72.599999999999994</v>
          </cell>
          <cell r="AV342">
            <v>69.3</v>
          </cell>
          <cell r="AW342">
            <v>72.599999999999994</v>
          </cell>
          <cell r="AX342">
            <v>49.92</v>
          </cell>
          <cell r="AY342">
            <v>24.2</v>
          </cell>
          <cell r="AZ342">
            <v>24.2</v>
          </cell>
          <cell r="BA342">
            <v>23.1</v>
          </cell>
          <cell r="BB342">
            <v>19.670000000000002</v>
          </cell>
        </row>
        <row r="343">
          <cell r="A343" t="str">
            <v xml:space="preserve">            LOE01.04.12.571</v>
          </cell>
          <cell r="B343" t="str">
            <v>SEG 6.3 HOME OFFICE (Estimating, Protection Studies)</v>
          </cell>
          <cell r="C343">
            <v>1557</v>
          </cell>
          <cell r="D343" t="str">
            <v>Level of Effort</v>
          </cell>
          <cell r="E343" t="str">
            <v>01-May-07 A</v>
          </cell>
          <cell r="F343">
            <v>41579</v>
          </cell>
          <cell r="G343">
            <v>932</v>
          </cell>
          <cell r="H343" t="str">
            <v>B HO 4-11</v>
          </cell>
          <cell r="I343">
            <v>0</v>
          </cell>
          <cell r="J343" t="str">
            <v>Fixed Duration &amp; Units</v>
          </cell>
          <cell r="K343" t="str">
            <v>Budgeted Total Cost</v>
          </cell>
          <cell r="L343">
            <v>76.86</v>
          </cell>
          <cell r="M343">
            <v>70.17</v>
          </cell>
          <cell r="N343">
            <v>73.52</v>
          </cell>
          <cell r="O343">
            <v>76.86</v>
          </cell>
          <cell r="P343">
            <v>66.83</v>
          </cell>
          <cell r="Q343">
            <v>76.86</v>
          </cell>
          <cell r="R343">
            <v>73.52</v>
          </cell>
          <cell r="S343">
            <v>70.17</v>
          </cell>
          <cell r="T343">
            <v>76.86</v>
          </cell>
          <cell r="U343">
            <v>70.17</v>
          </cell>
          <cell r="V343">
            <v>70.17</v>
          </cell>
          <cell r="W343">
            <v>73.52</v>
          </cell>
          <cell r="X343">
            <v>73.52</v>
          </cell>
          <cell r="Y343">
            <v>70.17</v>
          </cell>
          <cell r="Z343">
            <v>73.78</v>
          </cell>
          <cell r="AA343">
            <v>35.090000000000003</v>
          </cell>
          <cell r="AB343">
            <v>36.76</v>
          </cell>
          <cell r="AC343">
            <v>38.43</v>
          </cell>
          <cell r="AD343">
            <v>33.42</v>
          </cell>
          <cell r="AE343">
            <v>38.43</v>
          </cell>
          <cell r="AF343">
            <v>36.76</v>
          </cell>
          <cell r="AG343">
            <v>26.87</v>
          </cell>
          <cell r="AH343">
            <v>25.73</v>
          </cell>
          <cell r="AI343">
            <v>25.73</v>
          </cell>
          <cell r="AJ343">
            <v>24.56</v>
          </cell>
          <cell r="AK343">
            <v>25.73</v>
          </cell>
          <cell r="AL343">
            <v>26.9</v>
          </cell>
          <cell r="AM343">
            <v>24.56</v>
          </cell>
          <cell r="AN343">
            <v>25.73</v>
          </cell>
          <cell r="AO343">
            <v>24.32</v>
          </cell>
          <cell r="AP343">
            <v>7.02</v>
          </cell>
          <cell r="AQ343">
            <v>7.69</v>
          </cell>
          <cell r="AR343">
            <v>0.3</v>
          </cell>
        </row>
        <row r="344">
          <cell r="A344" t="str">
            <v xml:space="preserve">            LOE01.04.12.561</v>
          </cell>
          <cell r="B344" t="str">
            <v>HOME OFFICE (Proj. Mgmt. &amp; Inspection)</v>
          </cell>
          <cell r="C344">
            <v>139100</v>
          </cell>
          <cell r="D344" t="str">
            <v>Level of Effort</v>
          </cell>
          <cell r="E344">
            <v>40968</v>
          </cell>
          <cell r="F344">
            <v>40995</v>
          </cell>
          <cell r="G344">
            <v>20</v>
          </cell>
          <cell r="H344" t="str">
            <v>B HO 4-11</v>
          </cell>
          <cell r="I344">
            <v>0</v>
          </cell>
          <cell r="J344" t="str">
            <v>Fixed Duration &amp; Units</v>
          </cell>
          <cell r="K344" t="str">
            <v>Budgeted Total Cost</v>
          </cell>
          <cell r="BQ344">
            <v>695.5</v>
          </cell>
          <cell r="BR344">
            <v>138404.5</v>
          </cell>
        </row>
        <row r="345">
          <cell r="A345" t="str">
            <v xml:space="preserve">      SEG 6-4 - VIN/ANF 500kV</v>
          </cell>
          <cell r="C345">
            <v>16184174.720000001</v>
          </cell>
          <cell r="E345" t="str">
            <v>01-May-07 A</v>
          </cell>
          <cell r="F345">
            <v>41646</v>
          </cell>
          <cell r="G345">
            <v>1639</v>
          </cell>
          <cell r="I345">
            <v>0</v>
          </cell>
          <cell r="K345" t="str">
            <v>Budgeted Total Cost</v>
          </cell>
          <cell r="L345">
            <v>466817.89</v>
          </cell>
          <cell r="M345">
            <v>1162059.72</v>
          </cell>
          <cell r="N345">
            <v>602221.36</v>
          </cell>
          <cell r="O345">
            <v>542964.92000000004</v>
          </cell>
          <cell r="P345">
            <v>1134125.17</v>
          </cell>
          <cell r="Q345">
            <v>574451.56999999995</v>
          </cell>
          <cell r="R345">
            <v>8176.79</v>
          </cell>
          <cell r="S345">
            <v>9869.01</v>
          </cell>
          <cell r="T345">
            <v>15196.67</v>
          </cell>
          <cell r="U345">
            <v>17795.27</v>
          </cell>
          <cell r="V345">
            <v>21200.7</v>
          </cell>
          <cell r="W345">
            <v>22804.9</v>
          </cell>
          <cell r="X345">
            <v>25149.74</v>
          </cell>
          <cell r="Y345">
            <v>34810.980000000003</v>
          </cell>
          <cell r="Z345">
            <v>46593.01</v>
          </cell>
          <cell r="AA345">
            <v>48783.5</v>
          </cell>
          <cell r="AB345">
            <v>59859.9</v>
          </cell>
          <cell r="AC345">
            <v>89788.68</v>
          </cell>
          <cell r="AD345">
            <v>84560.83</v>
          </cell>
          <cell r="AE345">
            <v>96480.36</v>
          </cell>
          <cell r="AF345">
            <v>82505.3</v>
          </cell>
          <cell r="AG345">
            <v>68666.41</v>
          </cell>
          <cell r="AH345">
            <v>71196.399999999994</v>
          </cell>
          <cell r="AI345">
            <v>70501.7</v>
          </cell>
          <cell r="AJ345">
            <v>59595.5</v>
          </cell>
          <cell r="AK345">
            <v>53792.33</v>
          </cell>
          <cell r="AL345">
            <v>46430.74</v>
          </cell>
          <cell r="AM345">
            <v>39354.129999999997</v>
          </cell>
          <cell r="AN345">
            <v>37911.660000000003</v>
          </cell>
          <cell r="AO345">
            <v>38726.449999999997</v>
          </cell>
          <cell r="AP345">
            <v>26100.86</v>
          </cell>
          <cell r="AQ345">
            <v>25541.06</v>
          </cell>
          <cell r="AR345">
            <v>22391.17</v>
          </cell>
          <cell r="AS345">
            <v>21031.78</v>
          </cell>
          <cell r="AT345">
            <v>14406.79</v>
          </cell>
          <cell r="AU345">
            <v>1548852.77</v>
          </cell>
          <cell r="AV345">
            <v>10303.25</v>
          </cell>
          <cell r="AW345">
            <v>9769.3799999999992</v>
          </cell>
          <cell r="AX345">
            <v>8103.41</v>
          </cell>
          <cell r="AY345">
            <v>4810.1899999999996</v>
          </cell>
          <cell r="AZ345">
            <v>4810.1899999999996</v>
          </cell>
          <cell r="BA345">
            <v>4591.53</v>
          </cell>
          <cell r="BB345">
            <v>4498.93</v>
          </cell>
          <cell r="BC345">
            <v>3292.56</v>
          </cell>
          <cell r="BD345">
            <v>3006.28</v>
          </cell>
          <cell r="BE345">
            <v>2863.12</v>
          </cell>
          <cell r="BF345">
            <v>4008.92</v>
          </cell>
          <cell r="BG345">
            <v>4569.53</v>
          </cell>
          <cell r="BH345">
            <v>24302.799999999999</v>
          </cell>
          <cell r="BI345">
            <v>27841.23</v>
          </cell>
          <cell r="BJ345">
            <v>172968.44</v>
          </cell>
          <cell r="BK345">
            <v>388672.74</v>
          </cell>
          <cell r="BL345">
            <v>285444.53999999998</v>
          </cell>
          <cell r="BM345">
            <v>92920.8</v>
          </cell>
          <cell r="BN345">
            <v>108196.14</v>
          </cell>
          <cell r="BO345">
            <v>110209.52</v>
          </cell>
          <cell r="BP345">
            <v>125454.66</v>
          </cell>
          <cell r="BQ345">
            <v>297489.28999999998</v>
          </cell>
          <cell r="BR345">
            <v>277502.46999999997</v>
          </cell>
          <cell r="BS345">
            <v>994661.77</v>
          </cell>
          <cell r="BT345">
            <v>1269433.07</v>
          </cell>
          <cell r="BU345">
            <v>117467.18</v>
          </cell>
          <cell r="BV345">
            <v>123090.79</v>
          </cell>
          <cell r="BW345">
            <v>645294.6</v>
          </cell>
          <cell r="BX345">
            <v>882230.84</v>
          </cell>
          <cell r="BY345">
            <v>390770.41</v>
          </cell>
          <cell r="BZ345">
            <v>260146.21</v>
          </cell>
          <cell r="CA345">
            <v>219220.19</v>
          </cell>
          <cell r="CB345">
            <v>238960.7</v>
          </cell>
          <cell r="CC345">
            <v>197925.03</v>
          </cell>
          <cell r="CD345">
            <v>190404.96</v>
          </cell>
          <cell r="CE345">
            <v>199471.78</v>
          </cell>
          <cell r="CF345">
            <v>366662.44</v>
          </cell>
          <cell r="CG345">
            <v>380150.74</v>
          </cell>
          <cell r="CH345">
            <v>292799.26</v>
          </cell>
          <cell r="CI345">
            <v>142514.17000000001</v>
          </cell>
          <cell r="CJ345">
            <v>3088.05</v>
          </cell>
          <cell r="CK345">
            <v>3382.15</v>
          </cell>
          <cell r="CL345">
            <v>147.05000000000001</v>
          </cell>
        </row>
        <row r="346">
          <cell r="A346" t="str">
            <v xml:space="preserve">        T/L ENGINEERING</v>
          </cell>
          <cell r="C346">
            <v>582533.99</v>
          </cell>
          <cell r="E346" t="str">
            <v>03-Jul-08 A</v>
          </cell>
          <cell r="F346">
            <v>41646</v>
          </cell>
          <cell r="G346">
            <v>1108</v>
          </cell>
          <cell r="I346">
            <v>0</v>
          </cell>
          <cell r="K346" t="str">
            <v>Budgeted Total Cost</v>
          </cell>
          <cell r="Z346">
            <v>5650.12</v>
          </cell>
          <cell r="AA346">
            <v>11664.1</v>
          </cell>
          <cell r="AB346">
            <v>20972.91</v>
          </cell>
          <cell r="AC346">
            <v>36301.22</v>
          </cell>
          <cell r="AD346">
            <v>37131.01</v>
          </cell>
          <cell r="AE346">
            <v>41935.879999999997</v>
          </cell>
          <cell r="AF346">
            <v>33575.51</v>
          </cell>
          <cell r="AG346">
            <v>25614.13</v>
          </cell>
          <cell r="AH346">
            <v>23870.11</v>
          </cell>
          <cell r="AI346">
            <v>24121.47</v>
          </cell>
          <cell r="AJ346">
            <v>18393.599999999999</v>
          </cell>
          <cell r="AK346">
            <v>14778.99</v>
          </cell>
          <cell r="AL346">
            <v>15194.57</v>
          </cell>
          <cell r="AM346">
            <v>13266.61</v>
          </cell>
          <cell r="AN346">
            <v>11006.71</v>
          </cell>
          <cell r="AO346">
            <v>12723.58</v>
          </cell>
          <cell r="AP346">
            <v>12145.24</v>
          </cell>
          <cell r="AQ346">
            <v>10966.76</v>
          </cell>
          <cell r="AR346">
            <v>9139.0499999999993</v>
          </cell>
          <cell r="AS346">
            <v>8413.07</v>
          </cell>
          <cell r="AT346">
            <v>6716.87</v>
          </cell>
          <cell r="AU346">
            <v>6424.84</v>
          </cell>
          <cell r="AV346">
            <v>5183.67</v>
          </cell>
          <cell r="AW346">
            <v>4787.13</v>
          </cell>
          <cell r="AX346">
            <v>4677.79</v>
          </cell>
          <cell r="AY346">
            <v>3149.44</v>
          </cell>
          <cell r="AZ346">
            <v>3149.44</v>
          </cell>
          <cell r="BA346">
            <v>3006.27</v>
          </cell>
          <cell r="BB346">
            <v>3149.41</v>
          </cell>
          <cell r="BC346">
            <v>3292.56</v>
          </cell>
          <cell r="BD346">
            <v>3006.28</v>
          </cell>
          <cell r="BE346">
            <v>2863.12</v>
          </cell>
          <cell r="BF346">
            <v>4008.92</v>
          </cell>
          <cell r="BG346">
            <v>4569.53</v>
          </cell>
          <cell r="BH346">
            <v>4787.12</v>
          </cell>
          <cell r="BI346">
            <v>6226.94</v>
          </cell>
          <cell r="BJ346">
            <v>6132.79</v>
          </cell>
          <cell r="BK346">
            <v>7870.75</v>
          </cell>
          <cell r="BL346">
            <v>9574.23</v>
          </cell>
          <cell r="BM346">
            <v>9139.0400000000009</v>
          </cell>
          <cell r="BN346">
            <v>12119.37</v>
          </cell>
          <cell r="BO346">
            <v>12723.59</v>
          </cell>
          <cell r="BP346">
            <v>11793.38</v>
          </cell>
          <cell r="BQ346">
            <v>9139</v>
          </cell>
          <cell r="BR346">
            <v>9574.19</v>
          </cell>
          <cell r="BS346">
            <v>6960.66</v>
          </cell>
          <cell r="BT346">
            <v>6716.83</v>
          </cell>
          <cell r="BU346">
            <v>5839.8</v>
          </cell>
          <cell r="BV346">
            <v>4787.1000000000004</v>
          </cell>
          <cell r="BW346">
            <v>5004.7</v>
          </cell>
          <cell r="BX346">
            <v>3335.49</v>
          </cell>
          <cell r="BY346">
            <v>3292.56</v>
          </cell>
          <cell r="BZ346">
            <v>2666.56</v>
          </cell>
        </row>
        <row r="347">
          <cell r="A347" t="str">
            <v xml:space="preserve">          SEG 6 - T/L VENDOR ENGG</v>
          </cell>
          <cell r="C347">
            <v>265982</v>
          </cell>
          <cell r="E347" t="str">
            <v>03-Jul-08 A</v>
          </cell>
          <cell r="F347">
            <v>40028</v>
          </cell>
          <cell r="G347">
            <v>300</v>
          </cell>
          <cell r="I347">
            <v>0</v>
          </cell>
          <cell r="K347" t="str">
            <v>Budgeted Total Cost</v>
          </cell>
          <cell r="Z347">
            <v>5650.12</v>
          </cell>
          <cell r="AA347">
            <v>11664.1</v>
          </cell>
          <cell r="AB347">
            <v>19409.66</v>
          </cell>
          <cell r="AC347">
            <v>34589.089999999997</v>
          </cell>
          <cell r="AD347">
            <v>35043.1</v>
          </cell>
          <cell r="AE347">
            <v>38643.32</v>
          </cell>
          <cell r="AF347">
            <v>30426.11</v>
          </cell>
          <cell r="AG347">
            <v>21378.53</v>
          </cell>
          <cell r="AH347">
            <v>19083.02</v>
          </cell>
          <cell r="AI347">
            <v>18801.66</v>
          </cell>
          <cell r="AJ347">
            <v>12260.85</v>
          </cell>
          <cell r="AK347">
            <v>8354.2099999999991</v>
          </cell>
          <cell r="AL347">
            <v>5918.86</v>
          </cell>
          <cell r="AM347">
            <v>4127.62</v>
          </cell>
          <cell r="AN347">
            <v>631.76</v>
          </cell>
        </row>
        <row r="348">
          <cell r="A348" t="str">
            <v xml:space="preserve">            WS01.04.02.71</v>
          </cell>
          <cell r="B348" t="str">
            <v>SEG 6.4 T/L ENG .VENDOR ENGG</v>
          </cell>
          <cell r="C348">
            <v>265982</v>
          </cell>
          <cell r="D348" t="str">
            <v>Level of Effort</v>
          </cell>
          <cell r="E348" t="str">
            <v>03-Jul-08 A</v>
          </cell>
          <cell r="F348">
            <v>40028</v>
          </cell>
          <cell r="G348">
            <v>307</v>
          </cell>
          <cell r="H348" t="str">
            <v>B HO 4-11</v>
          </cell>
          <cell r="I348">
            <v>0</v>
          </cell>
          <cell r="J348" t="str">
            <v>Fixed Duration &amp; Units</v>
          </cell>
          <cell r="K348" t="str">
            <v>Budgeted Total Cost</v>
          </cell>
          <cell r="Z348">
            <v>5650.12</v>
          </cell>
          <cell r="AA348">
            <v>11664.1</v>
          </cell>
          <cell r="AB348">
            <v>19409.66</v>
          </cell>
          <cell r="AC348">
            <v>34589.089999999997</v>
          </cell>
          <cell r="AD348">
            <v>35043.1</v>
          </cell>
          <cell r="AE348">
            <v>38643.32</v>
          </cell>
          <cell r="AF348">
            <v>30426.11</v>
          </cell>
          <cell r="AG348">
            <v>21378.53</v>
          </cell>
          <cell r="AH348">
            <v>19083.02</v>
          </cell>
          <cell r="AI348">
            <v>18801.66</v>
          </cell>
          <cell r="AJ348">
            <v>12260.85</v>
          </cell>
          <cell r="AK348">
            <v>8354.2099999999991</v>
          </cell>
          <cell r="AL348">
            <v>5918.86</v>
          </cell>
          <cell r="AM348">
            <v>4127.62</v>
          </cell>
          <cell r="AN348">
            <v>631.76</v>
          </cell>
        </row>
        <row r="349">
          <cell r="A349" t="str">
            <v xml:space="preserve">          SEG 6 - T/L EDISON ENGG</v>
          </cell>
          <cell r="C349">
            <v>316551.99</v>
          </cell>
          <cell r="E349" t="str">
            <v>02-Sep-08 A</v>
          </cell>
          <cell r="F349">
            <v>41646</v>
          </cell>
          <cell r="G349">
            <v>1067</v>
          </cell>
          <cell r="I349">
            <v>0</v>
          </cell>
          <cell r="K349" t="str">
            <v>Budgeted Total Cost</v>
          </cell>
          <cell r="AB349">
            <v>1563.25</v>
          </cell>
          <cell r="AC349">
            <v>1712.13</v>
          </cell>
          <cell r="AD349">
            <v>2087.91</v>
          </cell>
          <cell r="AE349">
            <v>3292.56</v>
          </cell>
          <cell r="AF349">
            <v>3149.41</v>
          </cell>
          <cell r="AG349">
            <v>4235.59</v>
          </cell>
          <cell r="AH349">
            <v>4787.1000000000004</v>
          </cell>
          <cell r="AI349">
            <v>5319.81</v>
          </cell>
          <cell r="AJ349">
            <v>6132.75</v>
          </cell>
          <cell r="AK349">
            <v>6424.78</v>
          </cell>
          <cell r="AL349">
            <v>9275.7000000000007</v>
          </cell>
          <cell r="AM349">
            <v>9138.99</v>
          </cell>
          <cell r="AN349">
            <v>10374.950000000001</v>
          </cell>
          <cell r="AO349">
            <v>12723.58</v>
          </cell>
          <cell r="AP349">
            <v>12145.24</v>
          </cell>
          <cell r="AQ349">
            <v>10966.76</v>
          </cell>
          <cell r="AR349">
            <v>9139.0499999999993</v>
          </cell>
          <cell r="AS349">
            <v>8413.07</v>
          </cell>
          <cell r="AT349">
            <v>6716.87</v>
          </cell>
          <cell r="AU349">
            <v>6424.84</v>
          </cell>
          <cell r="AV349">
            <v>5183.67</v>
          </cell>
          <cell r="AW349">
            <v>4787.13</v>
          </cell>
          <cell r="AX349">
            <v>4677.79</v>
          </cell>
          <cell r="AY349">
            <v>3149.44</v>
          </cell>
          <cell r="AZ349">
            <v>3149.44</v>
          </cell>
          <cell r="BA349">
            <v>3006.27</v>
          </cell>
          <cell r="BB349">
            <v>3149.41</v>
          </cell>
          <cell r="BC349">
            <v>3292.56</v>
          </cell>
          <cell r="BD349">
            <v>3006.28</v>
          </cell>
          <cell r="BE349">
            <v>2863.12</v>
          </cell>
          <cell r="BF349">
            <v>4008.92</v>
          </cell>
          <cell r="BG349">
            <v>4569.53</v>
          </cell>
          <cell r="BH349">
            <v>4787.12</v>
          </cell>
          <cell r="BI349">
            <v>6226.94</v>
          </cell>
          <cell r="BJ349">
            <v>6132.79</v>
          </cell>
          <cell r="BK349">
            <v>7870.75</v>
          </cell>
          <cell r="BL349">
            <v>9574.23</v>
          </cell>
          <cell r="BM349">
            <v>9139.0400000000009</v>
          </cell>
          <cell r="BN349">
            <v>12119.37</v>
          </cell>
          <cell r="BO349">
            <v>12723.59</v>
          </cell>
          <cell r="BP349">
            <v>11793.38</v>
          </cell>
          <cell r="BQ349">
            <v>9139</v>
          </cell>
          <cell r="BR349">
            <v>9574.19</v>
          </cell>
          <cell r="BS349">
            <v>6960.66</v>
          </cell>
          <cell r="BT349">
            <v>6716.83</v>
          </cell>
          <cell r="BU349">
            <v>5839.8</v>
          </cell>
          <cell r="BV349">
            <v>4787.1000000000004</v>
          </cell>
          <cell r="BW349">
            <v>5004.7</v>
          </cell>
          <cell r="BX349">
            <v>3335.49</v>
          </cell>
          <cell r="BY349">
            <v>3292.56</v>
          </cell>
          <cell r="BZ349">
            <v>2666.56</v>
          </cell>
        </row>
        <row r="350">
          <cell r="A350" t="str">
            <v xml:space="preserve">            WS01.04.02.142</v>
          </cell>
          <cell r="B350" t="str">
            <v>SEG 6.4 T/L ENG .EDISON ENGG</v>
          </cell>
          <cell r="C350">
            <v>316551.99</v>
          </cell>
          <cell r="D350" t="str">
            <v>Level of Effort</v>
          </cell>
          <cell r="E350" t="str">
            <v>02-Sep-08 A</v>
          </cell>
          <cell r="F350">
            <v>41646</v>
          </cell>
          <cell r="G350">
            <v>1106</v>
          </cell>
          <cell r="H350" t="str">
            <v>B HO 4-11</v>
          </cell>
          <cell r="I350">
            <v>0</v>
          </cell>
          <cell r="J350" t="str">
            <v>Fixed Duration &amp; Units</v>
          </cell>
          <cell r="K350" t="str">
            <v>Budgeted Total Cost</v>
          </cell>
          <cell r="AB350">
            <v>1563.25</v>
          </cell>
          <cell r="AC350">
            <v>1712.13</v>
          </cell>
          <cell r="AD350">
            <v>2087.91</v>
          </cell>
          <cell r="AE350">
            <v>3292.56</v>
          </cell>
          <cell r="AF350">
            <v>3149.41</v>
          </cell>
          <cell r="AG350">
            <v>4235.59</v>
          </cell>
          <cell r="AH350">
            <v>4787.1000000000004</v>
          </cell>
          <cell r="AI350">
            <v>5319.81</v>
          </cell>
          <cell r="AJ350">
            <v>6132.75</v>
          </cell>
          <cell r="AK350">
            <v>6424.78</v>
          </cell>
          <cell r="AL350">
            <v>9275.7000000000007</v>
          </cell>
          <cell r="AM350">
            <v>9138.99</v>
          </cell>
          <cell r="AN350">
            <v>10374.950000000001</v>
          </cell>
          <cell r="AO350">
            <v>12723.58</v>
          </cell>
          <cell r="AP350">
            <v>12145.24</v>
          </cell>
          <cell r="AQ350">
            <v>10966.76</v>
          </cell>
          <cell r="AR350">
            <v>9139.0499999999993</v>
          </cell>
          <cell r="AS350">
            <v>8413.07</v>
          </cell>
          <cell r="AT350">
            <v>6716.87</v>
          </cell>
          <cell r="AU350">
            <v>6424.84</v>
          </cell>
          <cell r="AV350">
            <v>5183.67</v>
          </cell>
          <cell r="AW350">
            <v>4787.13</v>
          </cell>
          <cell r="AX350">
            <v>4677.79</v>
          </cell>
          <cell r="AY350">
            <v>3149.44</v>
          </cell>
          <cell r="AZ350">
            <v>3149.44</v>
          </cell>
          <cell r="BA350">
            <v>3006.27</v>
          </cell>
          <cell r="BB350">
            <v>3149.41</v>
          </cell>
          <cell r="BC350">
            <v>3292.56</v>
          </cell>
          <cell r="BD350">
            <v>3006.28</v>
          </cell>
          <cell r="BE350">
            <v>2863.12</v>
          </cell>
          <cell r="BF350">
            <v>4008.92</v>
          </cell>
          <cell r="BG350">
            <v>4569.53</v>
          </cell>
          <cell r="BH350">
            <v>4787.12</v>
          </cell>
          <cell r="BI350">
            <v>6226.94</v>
          </cell>
          <cell r="BJ350">
            <v>6132.79</v>
          </cell>
          <cell r="BK350">
            <v>7870.75</v>
          </cell>
          <cell r="BL350">
            <v>9574.23</v>
          </cell>
          <cell r="BM350">
            <v>9139.0400000000009</v>
          </cell>
          <cell r="BN350">
            <v>12119.37</v>
          </cell>
          <cell r="BO350">
            <v>12723.59</v>
          </cell>
          <cell r="BP350">
            <v>11793.38</v>
          </cell>
          <cell r="BQ350">
            <v>9139</v>
          </cell>
          <cell r="BR350">
            <v>9574.19</v>
          </cell>
          <cell r="BS350">
            <v>6960.66</v>
          </cell>
          <cell r="BT350">
            <v>6716.83</v>
          </cell>
          <cell r="BU350">
            <v>5839.8</v>
          </cell>
          <cell r="BV350">
            <v>4787.1000000000004</v>
          </cell>
          <cell r="BW350">
            <v>5004.7</v>
          </cell>
          <cell r="BX350">
            <v>3335.49</v>
          </cell>
          <cell r="BY350">
            <v>3292.56</v>
          </cell>
          <cell r="BZ350">
            <v>2666.56</v>
          </cell>
        </row>
        <row r="351">
          <cell r="A351" t="str">
            <v xml:space="preserve">        T/L PROCUREMENT</v>
          </cell>
          <cell r="C351">
            <v>4054130.72</v>
          </cell>
          <cell r="E351" t="str">
            <v>01-Jun-09 A</v>
          </cell>
          <cell r="F351">
            <v>41185</v>
          </cell>
          <cell r="G351">
            <v>841</v>
          </cell>
          <cell r="I351">
            <v>0</v>
          </cell>
          <cell r="K351" t="str">
            <v>Budgeted Total Cost</v>
          </cell>
          <cell r="AU351">
            <v>1537445.66</v>
          </cell>
          <cell r="AV351">
            <v>363.79</v>
          </cell>
          <cell r="BQ351">
            <v>191235.89</v>
          </cell>
          <cell r="BR351">
            <v>164608.10999999999</v>
          </cell>
          <cell r="BS351">
            <v>876070.46</v>
          </cell>
          <cell r="BT351">
            <v>1144009.54</v>
          </cell>
          <cell r="BW351">
            <v>57595.9</v>
          </cell>
          <cell r="BX351">
            <v>71994.87</v>
          </cell>
          <cell r="BY351">
            <v>10799.23</v>
          </cell>
        </row>
        <row r="352">
          <cell r="A352" t="str">
            <v xml:space="preserve">          SEG 6 - T/L TOWER STEEL</v>
          </cell>
          <cell r="C352">
            <v>2020080</v>
          </cell>
          <cell r="E352">
            <v>40116</v>
          </cell>
          <cell r="F352">
            <v>41054</v>
          </cell>
          <cell r="G352">
            <v>644</v>
          </cell>
          <cell r="I352">
            <v>0</v>
          </cell>
          <cell r="K352" t="str">
            <v>Budgeted Total Cost</v>
          </cell>
          <cell r="BS352">
            <v>876070.46</v>
          </cell>
          <cell r="BT352">
            <v>1144009.54</v>
          </cell>
        </row>
        <row r="353">
          <cell r="A353" t="str">
            <v xml:space="preserve">            WS01.04.03.141</v>
          </cell>
          <cell r="B353" t="str">
            <v>SEG 6.4 PROC .TOWER STEEL</v>
          </cell>
          <cell r="C353">
            <v>2020080</v>
          </cell>
          <cell r="D353" t="str">
            <v>WBS Summary</v>
          </cell>
          <cell r="E353">
            <v>40116</v>
          </cell>
          <cell r="F353">
            <v>41054</v>
          </cell>
          <cell r="G353">
            <v>671</v>
          </cell>
          <cell r="H353" t="str">
            <v>B PRO 4-11</v>
          </cell>
          <cell r="I353">
            <v>0</v>
          </cell>
          <cell r="J353" t="str">
            <v>Fixed Duration &amp; Units</v>
          </cell>
          <cell r="K353" t="str">
            <v>Budgeted Total Cost</v>
          </cell>
          <cell r="BS353">
            <v>876070.46</v>
          </cell>
          <cell r="BT353">
            <v>1144009.54</v>
          </cell>
        </row>
        <row r="354">
          <cell r="A354" t="str">
            <v xml:space="preserve">          SEG 6 - T/L CONDUCTORS</v>
          </cell>
          <cell r="C354">
            <v>1250546.98</v>
          </cell>
          <cell r="E354">
            <v>40058</v>
          </cell>
          <cell r="F354">
            <v>40301</v>
          </cell>
          <cell r="G354">
            <v>165</v>
          </cell>
          <cell r="I354">
            <v>0</v>
          </cell>
          <cell r="K354" t="str">
            <v>Budgeted Total Cost</v>
          </cell>
          <cell r="AU354">
            <v>1250239.76</v>
          </cell>
          <cell r="AV354">
            <v>301.19</v>
          </cell>
        </row>
        <row r="355">
          <cell r="A355" t="str">
            <v xml:space="preserve">            WS01.04.03.152</v>
          </cell>
          <cell r="B355" t="str">
            <v>SEG 6.4 PROC .CONDUCTORS</v>
          </cell>
          <cell r="C355">
            <v>1250546.98</v>
          </cell>
          <cell r="D355" t="str">
            <v>WBS Summary</v>
          </cell>
          <cell r="E355">
            <v>40058</v>
          </cell>
          <cell r="F355">
            <v>40301</v>
          </cell>
          <cell r="G355">
            <v>173</v>
          </cell>
          <cell r="H355" t="str">
            <v>B PRO 4-11</v>
          </cell>
          <cell r="I355">
            <v>0</v>
          </cell>
          <cell r="J355" t="str">
            <v>Fixed Duration &amp; Units</v>
          </cell>
          <cell r="K355" t="str">
            <v>Budgeted Total Cost</v>
          </cell>
          <cell r="AU355">
            <v>1250239.76</v>
          </cell>
          <cell r="AV355">
            <v>301.19</v>
          </cell>
        </row>
        <row r="356">
          <cell r="A356" t="str">
            <v xml:space="preserve">          SEG 6 - T/L FIBER OPTIC CABLE</v>
          </cell>
          <cell r="C356">
            <v>37045.83</v>
          </cell>
          <cell r="E356">
            <v>40046</v>
          </cell>
          <cell r="F356">
            <v>40301</v>
          </cell>
          <cell r="G356">
            <v>173</v>
          </cell>
          <cell r="I356">
            <v>0</v>
          </cell>
          <cell r="K356" t="str">
            <v>Budgeted Total Cost</v>
          </cell>
          <cell r="AU356">
            <v>37037.129999999997</v>
          </cell>
          <cell r="AV356">
            <v>8.5299999999999994</v>
          </cell>
        </row>
        <row r="357">
          <cell r="A357" t="str">
            <v xml:space="preserve">            WS01.04.03.833</v>
          </cell>
          <cell r="B357" t="str">
            <v>SEG 6.4 PROC .FIBER OPTIC CABLE</v>
          </cell>
          <cell r="C357">
            <v>37045.83</v>
          </cell>
          <cell r="D357" t="str">
            <v>WBS Summary</v>
          </cell>
          <cell r="E357">
            <v>40046</v>
          </cell>
          <cell r="F357">
            <v>40301</v>
          </cell>
          <cell r="G357">
            <v>181</v>
          </cell>
          <cell r="H357" t="str">
            <v>B PRO 4-11</v>
          </cell>
          <cell r="I357">
            <v>0</v>
          </cell>
          <cell r="J357" t="str">
            <v>Fixed Duration &amp; Units</v>
          </cell>
          <cell r="K357" t="str">
            <v>Budgeted Total Cost</v>
          </cell>
          <cell r="AU357">
            <v>37037.129999999997</v>
          </cell>
          <cell r="AV357">
            <v>8.5299999999999994</v>
          </cell>
        </row>
        <row r="358">
          <cell r="A358" t="str">
            <v xml:space="preserve">          SEG 6 - T/L SHIELD/GROUND CABLE</v>
          </cell>
          <cell r="C358">
            <v>11671.94</v>
          </cell>
          <cell r="E358">
            <v>40080</v>
          </cell>
          <cell r="F358">
            <v>40301</v>
          </cell>
          <cell r="G358">
            <v>150</v>
          </cell>
          <cell r="I358">
            <v>0</v>
          </cell>
          <cell r="K358" t="str">
            <v>Budgeted Total Cost</v>
          </cell>
          <cell r="AU358">
            <v>11668.78</v>
          </cell>
          <cell r="AV358">
            <v>3.1</v>
          </cell>
        </row>
        <row r="359">
          <cell r="A359" t="str">
            <v xml:space="preserve">            WS01.04.03.214</v>
          </cell>
          <cell r="B359" t="str">
            <v>SEG 6.4 PROC .SHIELD/GROUND CABLE</v>
          </cell>
          <cell r="C359">
            <v>11671.94</v>
          </cell>
          <cell r="D359" t="str">
            <v>WBS Summary</v>
          </cell>
          <cell r="E359">
            <v>40080</v>
          </cell>
          <cell r="F359">
            <v>40301</v>
          </cell>
          <cell r="G359">
            <v>157</v>
          </cell>
          <cell r="H359" t="str">
            <v>B PRO 4-11</v>
          </cell>
          <cell r="I359">
            <v>0</v>
          </cell>
          <cell r="J359" t="str">
            <v>Fixed Duration &amp; Units</v>
          </cell>
          <cell r="K359" t="str">
            <v>Budgeted Total Cost</v>
          </cell>
          <cell r="AU359">
            <v>11668.78</v>
          </cell>
          <cell r="AV359">
            <v>3.1</v>
          </cell>
        </row>
        <row r="360">
          <cell r="A360" t="str">
            <v xml:space="preserve">          SEG 6 - T/L MISC HARDWARE</v>
          </cell>
          <cell r="C360">
            <v>238551.98</v>
          </cell>
          <cell r="E360">
            <v>40028</v>
          </cell>
          <cell r="F360">
            <v>40301</v>
          </cell>
          <cell r="G360">
            <v>187</v>
          </cell>
          <cell r="I360">
            <v>0</v>
          </cell>
          <cell r="K360" t="str">
            <v>Budgeted Total Cost</v>
          </cell>
          <cell r="AU360">
            <v>238499.99</v>
          </cell>
          <cell r="AV360">
            <v>50.97</v>
          </cell>
        </row>
        <row r="361">
          <cell r="A361" t="str">
            <v xml:space="preserve">            WS01.04.03.75</v>
          </cell>
          <cell r="B361" t="str">
            <v>SEG 6.4 PROC .MISC HARDWARE</v>
          </cell>
          <cell r="C361">
            <v>238551.98</v>
          </cell>
          <cell r="D361" t="str">
            <v>WBS Summary</v>
          </cell>
          <cell r="E361">
            <v>40028</v>
          </cell>
          <cell r="F361">
            <v>40301</v>
          </cell>
          <cell r="G361">
            <v>195</v>
          </cell>
          <cell r="H361" t="str">
            <v>B PRO 4-11</v>
          </cell>
          <cell r="I361">
            <v>0</v>
          </cell>
          <cell r="J361" t="str">
            <v>Fixed Duration &amp; Units</v>
          </cell>
          <cell r="K361" t="str">
            <v>Budgeted Total Cost</v>
          </cell>
          <cell r="AU361">
            <v>238499.99</v>
          </cell>
          <cell r="AV361">
            <v>50.97</v>
          </cell>
        </row>
        <row r="362">
          <cell r="A362" t="str">
            <v xml:space="preserve">          SEG 6 - T/L MATERIAL PAMM &amp; SUPPLY EXPENSE</v>
          </cell>
          <cell r="C362">
            <v>355844</v>
          </cell>
          <cell r="E362" t="str">
            <v>01-Jun-09 A</v>
          </cell>
          <cell r="F362">
            <v>41054</v>
          </cell>
          <cell r="G362">
            <v>706</v>
          </cell>
          <cell r="I362">
            <v>0</v>
          </cell>
          <cell r="K362" t="str">
            <v>Budgeted Total Cost</v>
          </cell>
          <cell r="BQ362">
            <v>191235.89</v>
          </cell>
          <cell r="BR362">
            <v>164608.10999999999</v>
          </cell>
        </row>
        <row r="363">
          <cell r="A363" t="str">
            <v xml:space="preserve">            WS01.04.03.853</v>
          </cell>
          <cell r="B363" t="str">
            <v>SEG 6.4 PROC .MATERIAL PAMM &amp; SUPPLY EXP</v>
          </cell>
          <cell r="C363">
            <v>355844</v>
          </cell>
          <cell r="D363" t="str">
            <v>WBS Summary</v>
          </cell>
          <cell r="E363" t="str">
            <v>01-Jun-09 A</v>
          </cell>
          <cell r="F363">
            <v>41054</v>
          </cell>
          <cell r="G363">
            <v>735</v>
          </cell>
          <cell r="H363" t="str">
            <v>B PRO 4-11</v>
          </cell>
          <cell r="I363">
            <v>0</v>
          </cell>
          <cell r="J363" t="str">
            <v>Fixed Duration &amp; Units</v>
          </cell>
          <cell r="K363" t="str">
            <v>Budgeted Total Cost</v>
          </cell>
          <cell r="BQ363">
            <v>191235.89</v>
          </cell>
          <cell r="BR363">
            <v>164608.10999999999</v>
          </cell>
        </row>
        <row r="364">
          <cell r="A364" t="str">
            <v xml:space="preserve">          SEG 6 - T/L CIVIL MATERIAL</v>
          </cell>
          <cell r="C364">
            <v>140390</v>
          </cell>
          <cell r="E364">
            <v>41131</v>
          </cell>
          <cell r="F364">
            <v>41185</v>
          </cell>
          <cell r="G364">
            <v>38</v>
          </cell>
          <cell r="I364">
            <v>0</v>
          </cell>
          <cell r="K364" t="str">
            <v>Budgeted Total Cost</v>
          </cell>
          <cell r="BW364">
            <v>57595.9</v>
          </cell>
          <cell r="BX364">
            <v>71994.87</v>
          </cell>
          <cell r="BY364">
            <v>10799.23</v>
          </cell>
        </row>
        <row r="365">
          <cell r="A365" t="str">
            <v xml:space="preserve">            WS01.04.03.873</v>
          </cell>
          <cell r="B365" t="str">
            <v>SEG 6.4 PROC .CIVIL MATERIAL</v>
          </cell>
          <cell r="C365">
            <v>140390</v>
          </cell>
          <cell r="D365" t="str">
            <v>WBS Summary</v>
          </cell>
          <cell r="E365">
            <v>41131</v>
          </cell>
          <cell r="F365">
            <v>41185</v>
          </cell>
          <cell r="G365">
            <v>39</v>
          </cell>
          <cell r="H365" t="str">
            <v>B PRO 4-11</v>
          </cell>
          <cell r="I365">
            <v>0</v>
          </cell>
          <cell r="J365" t="str">
            <v>Fixed Duration &amp; Units</v>
          </cell>
          <cell r="K365" t="str">
            <v>Budgeted Total Cost</v>
          </cell>
          <cell r="BW365">
            <v>57595.9</v>
          </cell>
          <cell r="BX365">
            <v>71994.87</v>
          </cell>
          <cell r="BY365">
            <v>10799.23</v>
          </cell>
        </row>
        <row r="366">
          <cell r="A366" t="str">
            <v xml:space="preserve">        T/L CONSTRUCTION</v>
          </cell>
          <cell r="C366">
            <v>5292526</v>
          </cell>
          <cell r="E366">
            <v>40668</v>
          </cell>
          <cell r="F366">
            <v>41580</v>
          </cell>
          <cell r="G366">
            <v>628</v>
          </cell>
          <cell r="I366">
            <v>0</v>
          </cell>
          <cell r="K366" t="str">
            <v>Budgeted Total Cost</v>
          </cell>
          <cell r="BH366">
            <v>19515.669999999998</v>
          </cell>
          <cell r="BI366">
            <v>21614.29</v>
          </cell>
          <cell r="BJ366">
            <v>165365.15</v>
          </cell>
          <cell r="BK366">
            <v>377419.84</v>
          </cell>
          <cell r="BL366">
            <v>272635.21000000002</v>
          </cell>
          <cell r="BM366">
            <v>75988.11</v>
          </cell>
          <cell r="BN366">
            <v>86371.48</v>
          </cell>
          <cell r="BO366">
            <v>87780.63</v>
          </cell>
          <cell r="BP366">
            <v>87780.479999999996</v>
          </cell>
          <cell r="BQ366">
            <v>72410.009999999995</v>
          </cell>
          <cell r="BR366">
            <v>72292.63</v>
          </cell>
          <cell r="BS366">
            <v>65309.9</v>
          </cell>
          <cell r="BT366">
            <v>67974.460000000006</v>
          </cell>
          <cell r="BU366">
            <v>53542.63</v>
          </cell>
          <cell r="BV366">
            <v>43896.39</v>
          </cell>
          <cell r="BW366">
            <v>504904.56</v>
          </cell>
          <cell r="BX366">
            <v>739257.48</v>
          </cell>
          <cell r="BY366">
            <v>298889.15999999997</v>
          </cell>
          <cell r="BZ366">
            <v>183072.35</v>
          </cell>
          <cell r="CA366">
            <v>172899.44</v>
          </cell>
          <cell r="CB366">
            <v>188228.45</v>
          </cell>
          <cell r="CC366">
            <v>157927.43</v>
          </cell>
          <cell r="CD366">
            <v>165700.56</v>
          </cell>
          <cell r="CE366">
            <v>173590.98</v>
          </cell>
          <cell r="CF366">
            <v>346957.74</v>
          </cell>
          <cell r="CG366">
            <v>371327.74</v>
          </cell>
          <cell r="CH366">
            <v>282652.81</v>
          </cell>
          <cell r="CI366">
            <v>137220.37</v>
          </cell>
        </row>
        <row r="367">
          <cell r="A367" t="str">
            <v xml:space="preserve">          SEG 6 T/L CONSTRUCTION CONTRACT</v>
          </cell>
          <cell r="C367">
            <v>5292526</v>
          </cell>
          <cell r="E367">
            <v>40668</v>
          </cell>
          <cell r="F367">
            <v>41580</v>
          </cell>
          <cell r="G367">
            <v>628</v>
          </cell>
          <cell r="I367">
            <v>0</v>
          </cell>
          <cell r="K367" t="str">
            <v>Budgeted Total Cost</v>
          </cell>
          <cell r="BH367">
            <v>19515.669999999998</v>
          </cell>
          <cell r="BI367">
            <v>21614.29</v>
          </cell>
          <cell r="BJ367">
            <v>165365.15</v>
          </cell>
          <cell r="BK367">
            <v>377419.84</v>
          </cell>
          <cell r="BL367">
            <v>272635.21000000002</v>
          </cell>
          <cell r="BM367">
            <v>75988.11</v>
          </cell>
          <cell r="BN367">
            <v>86371.48</v>
          </cell>
          <cell r="BO367">
            <v>87780.63</v>
          </cell>
          <cell r="BP367">
            <v>87780.479999999996</v>
          </cell>
          <cell r="BQ367">
            <v>72410.009999999995</v>
          </cell>
          <cell r="BR367">
            <v>72292.63</v>
          </cell>
          <cell r="BS367">
            <v>65309.9</v>
          </cell>
          <cell r="BT367">
            <v>67974.460000000006</v>
          </cell>
          <cell r="BU367">
            <v>53542.63</v>
          </cell>
          <cell r="BV367">
            <v>43896.39</v>
          </cell>
          <cell r="BW367">
            <v>504904.56</v>
          </cell>
          <cell r="BX367">
            <v>739257.48</v>
          </cell>
          <cell r="BY367">
            <v>298889.15999999997</v>
          </cell>
          <cell r="BZ367">
            <v>183072.35</v>
          </cell>
          <cell r="CA367">
            <v>172899.44</v>
          </cell>
          <cell r="CB367">
            <v>188228.45</v>
          </cell>
          <cell r="CC367">
            <v>157927.43</v>
          </cell>
          <cell r="CD367">
            <v>165700.56</v>
          </cell>
          <cell r="CE367">
            <v>173590.98</v>
          </cell>
          <cell r="CF367">
            <v>346957.74</v>
          </cell>
          <cell r="CG367">
            <v>371327.74</v>
          </cell>
          <cell r="CH367">
            <v>282652.81</v>
          </cell>
          <cell r="CI367">
            <v>137220.37</v>
          </cell>
        </row>
        <row r="368">
          <cell r="A368" t="str">
            <v xml:space="preserve">            LOE01.04.12.1061</v>
          </cell>
          <cell r="B368" t="str">
            <v>SEG 6.4 CONSTRUCTION (Permitting)</v>
          </cell>
          <cell r="C368">
            <v>956300</v>
          </cell>
          <cell r="D368" t="str">
            <v>WBS Summary</v>
          </cell>
          <cell r="E368">
            <v>40668</v>
          </cell>
          <cell r="F368">
            <v>41580</v>
          </cell>
          <cell r="G368">
            <v>652</v>
          </cell>
          <cell r="H368" t="str">
            <v>B CON 4-11</v>
          </cell>
          <cell r="I368">
            <v>0</v>
          </cell>
          <cell r="J368" t="str">
            <v>Fixed Duration &amp; Units</v>
          </cell>
          <cell r="K368" t="str">
            <v>Budgeted Total Cost</v>
          </cell>
          <cell r="BH368">
            <v>16161.5</v>
          </cell>
          <cell r="BI368">
            <v>17730.09</v>
          </cell>
          <cell r="BJ368">
            <v>15400.86</v>
          </cell>
          <cell r="BK368">
            <v>56359.199999999997</v>
          </cell>
          <cell r="BL368">
            <v>64605.29</v>
          </cell>
          <cell r="BM368">
            <v>67762.740000000005</v>
          </cell>
          <cell r="BN368">
            <v>82487.27</v>
          </cell>
          <cell r="BO368">
            <v>83896.43</v>
          </cell>
          <cell r="BP368">
            <v>83896.28</v>
          </cell>
          <cell r="BQ368">
            <v>68702.36</v>
          </cell>
          <cell r="BR368">
            <v>68408.42</v>
          </cell>
          <cell r="BS368">
            <v>61602.25</v>
          </cell>
          <cell r="BT368">
            <v>63913.7</v>
          </cell>
          <cell r="BU368">
            <v>49834.98</v>
          </cell>
          <cell r="BV368">
            <v>40012.19</v>
          </cell>
          <cell r="BW368">
            <v>34438.879999999997</v>
          </cell>
          <cell r="BX368">
            <v>27856.16</v>
          </cell>
          <cell r="BY368">
            <v>29686.58</v>
          </cell>
          <cell r="BZ368">
            <v>9481.3700000000008</v>
          </cell>
          <cell r="CA368">
            <v>7198.96</v>
          </cell>
          <cell r="CB368">
            <v>6746.97</v>
          </cell>
          <cell r="CC368">
            <v>117.44</v>
          </cell>
          <cell r="CD368">
            <v>7.0000000000000007E-2</v>
          </cell>
        </row>
        <row r="369">
          <cell r="A369" t="str">
            <v xml:space="preserve">            LOE01.04.12.1851</v>
          </cell>
          <cell r="B369" t="str">
            <v>SEG 6.4 CONSTRUCTION (Electrical PAMM, Supply, &amp; OH)</v>
          </cell>
          <cell r="C369">
            <v>51702</v>
          </cell>
          <cell r="D369" t="str">
            <v>Level of Effort</v>
          </cell>
          <cell r="E369">
            <v>40668</v>
          </cell>
          <cell r="F369">
            <v>41505</v>
          </cell>
          <cell r="G369">
            <v>598</v>
          </cell>
          <cell r="H369" t="str">
            <v>B CON 4-11</v>
          </cell>
          <cell r="I369">
            <v>0</v>
          </cell>
          <cell r="J369" t="str">
            <v>Fixed Duration &amp; Units</v>
          </cell>
          <cell r="K369" t="str">
            <v>Budgeted Total Cost</v>
          </cell>
          <cell r="BH369">
            <v>1643.22</v>
          </cell>
          <cell r="BI369">
            <v>1902.88</v>
          </cell>
          <cell r="BJ369">
            <v>1816.39</v>
          </cell>
          <cell r="BK369">
            <v>1989.38</v>
          </cell>
          <cell r="BL369">
            <v>1902.88</v>
          </cell>
          <cell r="BM369">
            <v>1816.39</v>
          </cell>
          <cell r="BN369">
            <v>1902.88</v>
          </cell>
          <cell r="BO369">
            <v>1902.88</v>
          </cell>
          <cell r="BP369">
            <v>1902.88</v>
          </cell>
          <cell r="BQ369">
            <v>1816.39</v>
          </cell>
          <cell r="BR369">
            <v>1902.88</v>
          </cell>
          <cell r="BS369">
            <v>1816.39</v>
          </cell>
          <cell r="BT369">
            <v>1989.38</v>
          </cell>
          <cell r="BU369">
            <v>1816.39</v>
          </cell>
          <cell r="BV369">
            <v>1902.88</v>
          </cell>
          <cell r="BW369">
            <v>1989.38</v>
          </cell>
          <cell r="BX369">
            <v>1729.89</v>
          </cell>
          <cell r="BY369">
            <v>1989.38</v>
          </cell>
          <cell r="BZ369">
            <v>1902.88</v>
          </cell>
          <cell r="CA369">
            <v>1816.39</v>
          </cell>
          <cell r="CB369">
            <v>1989.38</v>
          </cell>
          <cell r="CC369">
            <v>1729.89</v>
          </cell>
          <cell r="CD369">
            <v>1816.39</v>
          </cell>
          <cell r="CE369">
            <v>1902.88</v>
          </cell>
          <cell r="CF369">
            <v>1989.38</v>
          </cell>
          <cell r="CG369">
            <v>1729.89</v>
          </cell>
          <cell r="CH369">
            <v>1989.38</v>
          </cell>
          <cell r="CI369">
            <v>1102.81</v>
          </cell>
        </row>
        <row r="370">
          <cell r="A370" t="str">
            <v xml:space="preserve">            LOE01.04.12.1861</v>
          </cell>
          <cell r="B370" t="str">
            <v>SEG 6.4 CONSTRUCTION (Civil PAMM, Supply, &amp; OH)</v>
          </cell>
          <cell r="C370">
            <v>33322</v>
          </cell>
          <cell r="D370" t="str">
            <v>Level of Effort</v>
          </cell>
          <cell r="E370">
            <v>40668</v>
          </cell>
          <cell r="F370">
            <v>41185</v>
          </cell>
          <cell r="G370">
            <v>370</v>
          </cell>
          <cell r="H370" t="str">
            <v>B CON 4-11</v>
          </cell>
          <cell r="I370">
            <v>0</v>
          </cell>
          <cell r="J370" t="str">
            <v>Fixed Duration &amp; Units</v>
          </cell>
          <cell r="K370" t="str">
            <v>Budgeted Total Cost</v>
          </cell>
          <cell r="BH370">
            <v>1710.95</v>
          </cell>
          <cell r="BI370">
            <v>1981.32</v>
          </cell>
          <cell r="BJ370">
            <v>1891.26</v>
          </cell>
          <cell r="BK370">
            <v>2071.38</v>
          </cell>
          <cell r="BL370">
            <v>1981.32</v>
          </cell>
          <cell r="BM370">
            <v>1891.26</v>
          </cell>
          <cell r="BN370">
            <v>1981.32</v>
          </cell>
          <cell r="BO370">
            <v>1981.32</v>
          </cell>
          <cell r="BP370">
            <v>1981.32</v>
          </cell>
          <cell r="BQ370">
            <v>1891.26</v>
          </cell>
          <cell r="BR370">
            <v>1981.32</v>
          </cell>
          <cell r="BS370">
            <v>1891.26</v>
          </cell>
          <cell r="BT370">
            <v>2071.38</v>
          </cell>
          <cell r="BU370">
            <v>1891.26</v>
          </cell>
          <cell r="BV370">
            <v>1981.32</v>
          </cell>
          <cell r="BW370">
            <v>2071.38</v>
          </cell>
          <cell r="BX370">
            <v>1801.2</v>
          </cell>
          <cell r="BY370">
            <v>270.18</v>
          </cell>
        </row>
        <row r="371">
          <cell r="A371" t="str">
            <v xml:space="preserve">            LOE01.04.12.3121</v>
          </cell>
          <cell r="B371" t="str">
            <v>SEG 6.4 CONSTRUCTION (Mobilization/Demobilization)</v>
          </cell>
          <cell r="C371">
            <v>130000</v>
          </cell>
          <cell r="D371" t="str">
            <v>Level of Effort</v>
          </cell>
          <cell r="E371">
            <v>40668</v>
          </cell>
          <cell r="F371">
            <v>40739</v>
          </cell>
          <cell r="G371">
            <v>52</v>
          </cell>
          <cell r="H371" t="str">
            <v>B CON 4-11</v>
          </cell>
          <cell r="I371">
            <v>0</v>
          </cell>
          <cell r="J371" t="str">
            <v>Fixed Duration &amp; Units</v>
          </cell>
          <cell r="K371" t="str">
            <v>Budgeted Total Cost</v>
          </cell>
          <cell r="BJ371">
            <v>130000</v>
          </cell>
        </row>
        <row r="372">
          <cell r="A372" t="str">
            <v xml:space="preserve">            LOE01.04.12.1841</v>
          </cell>
          <cell r="B372" t="str">
            <v>SEG 6.4 CONSTRUCTION (Access Roads)</v>
          </cell>
          <cell r="C372">
            <v>541920</v>
          </cell>
          <cell r="D372" t="str">
            <v>Level of Effort</v>
          </cell>
          <cell r="E372">
            <v>40742</v>
          </cell>
          <cell r="F372">
            <v>40826</v>
          </cell>
          <cell r="G372">
            <v>60</v>
          </cell>
          <cell r="H372" t="str">
            <v>B CON 4-11</v>
          </cell>
          <cell r="I372">
            <v>0</v>
          </cell>
          <cell r="J372" t="str">
            <v>Fixed Duration &amp; Units</v>
          </cell>
          <cell r="K372" t="str">
            <v>Budgeted Total Cost</v>
          </cell>
          <cell r="BJ372">
            <v>16256.64</v>
          </cell>
          <cell r="BK372">
            <v>316999.88</v>
          </cell>
          <cell r="BL372">
            <v>204145.72</v>
          </cell>
          <cell r="BM372">
            <v>4517.72</v>
          </cell>
        </row>
        <row r="373">
          <cell r="A373" t="str">
            <v xml:space="preserve">            LOE01.04.12.1831</v>
          </cell>
          <cell r="B373" t="str">
            <v>SEG 6.4 CONSTRUCTION (Foundations)</v>
          </cell>
          <cell r="C373">
            <v>1136862</v>
          </cell>
          <cell r="D373" t="str">
            <v>Level of Effort</v>
          </cell>
          <cell r="E373">
            <v>41131</v>
          </cell>
          <cell r="F373">
            <v>41185</v>
          </cell>
          <cell r="G373">
            <v>39</v>
          </cell>
          <cell r="H373" t="str">
            <v>B CON 4-11</v>
          </cell>
          <cell r="I373">
            <v>0</v>
          </cell>
          <cell r="J373" t="str">
            <v>Fixed Duration &amp; Units</v>
          </cell>
          <cell r="K373" t="str">
            <v>Budgeted Total Cost</v>
          </cell>
          <cell r="BW373">
            <v>466404.92</v>
          </cell>
          <cell r="BX373">
            <v>583006.15</v>
          </cell>
          <cell r="BY373">
            <v>87450.92</v>
          </cell>
        </row>
        <row r="374">
          <cell r="A374" t="str">
            <v xml:space="preserve">            LOE01.04.12.1801</v>
          </cell>
          <cell r="B374" t="str">
            <v>SEG 6.4 CONSTRUCTION (Towers)</v>
          </cell>
          <cell r="C374">
            <v>1681763</v>
          </cell>
          <cell r="D374" t="str">
            <v>Level of Effort</v>
          </cell>
          <cell r="E374">
            <v>41159</v>
          </cell>
          <cell r="F374">
            <v>41460</v>
          </cell>
          <cell r="G374">
            <v>216</v>
          </cell>
          <cell r="H374" t="str">
            <v>B CON 4-11</v>
          </cell>
          <cell r="I374">
            <v>0</v>
          </cell>
          <cell r="J374" t="str">
            <v>Fixed Duration &amp; Units</v>
          </cell>
          <cell r="K374" t="str">
            <v>Budgeted Total Cost</v>
          </cell>
          <cell r="BX374">
            <v>124864.07</v>
          </cell>
          <cell r="BY374">
            <v>179492.11</v>
          </cell>
          <cell r="BZ374">
            <v>171688.1</v>
          </cell>
          <cell r="CA374">
            <v>163884.1</v>
          </cell>
          <cell r="CB374">
            <v>179492.11</v>
          </cell>
          <cell r="CC374">
            <v>156080.09</v>
          </cell>
          <cell r="CD374">
            <v>163884.1</v>
          </cell>
          <cell r="CE374">
            <v>171688.1</v>
          </cell>
          <cell r="CF374">
            <v>179492.11</v>
          </cell>
          <cell r="CG374">
            <v>156080.09</v>
          </cell>
          <cell r="CH374">
            <v>35118.019999999997</v>
          </cell>
        </row>
        <row r="375">
          <cell r="A375" t="str">
            <v xml:space="preserve">            LOE01.04.12.1811</v>
          </cell>
          <cell r="B375" t="str">
            <v>SEG 6.4 CONSTRUCTION (Wires)</v>
          </cell>
          <cell r="C375">
            <v>760657</v>
          </cell>
          <cell r="D375" t="str">
            <v>Level of Effort</v>
          </cell>
          <cell r="E375">
            <v>41404</v>
          </cell>
          <cell r="F375">
            <v>41505</v>
          </cell>
          <cell r="G375">
            <v>71</v>
          </cell>
          <cell r="H375" t="str">
            <v>B CON 4-11</v>
          </cell>
          <cell r="I375">
            <v>0</v>
          </cell>
          <cell r="J375" t="str">
            <v>Fixed Duration &amp; Units</v>
          </cell>
          <cell r="K375" t="str">
            <v>Budgeted Total Cost</v>
          </cell>
          <cell r="CF375">
            <v>165476.26</v>
          </cell>
          <cell r="CG375">
            <v>213517.75</v>
          </cell>
          <cell r="CH375">
            <v>245545.42</v>
          </cell>
          <cell r="CI375">
            <v>136117.57</v>
          </cell>
        </row>
        <row r="376">
          <cell r="A376" t="str">
            <v xml:space="preserve">        T/L ENVIRONMENTAL</v>
          </cell>
          <cell r="C376">
            <v>200000</v>
          </cell>
          <cell r="E376" t="str">
            <v>01-May-07 A</v>
          </cell>
          <cell r="F376">
            <v>40028</v>
          </cell>
          <cell r="G376">
            <v>107</v>
          </cell>
          <cell r="I376">
            <v>0</v>
          </cell>
          <cell r="K376" t="str">
            <v>Budgeted Total Cost</v>
          </cell>
          <cell r="L376">
            <v>621.62</v>
          </cell>
          <cell r="M376">
            <v>567.57000000000005</v>
          </cell>
          <cell r="N376">
            <v>594.59</v>
          </cell>
          <cell r="O376">
            <v>1432.43</v>
          </cell>
          <cell r="P376">
            <v>1621.62</v>
          </cell>
          <cell r="Q376">
            <v>1864.86</v>
          </cell>
          <cell r="R376">
            <v>2594.59</v>
          </cell>
          <cell r="S376">
            <v>4540.54</v>
          </cell>
          <cell r="T376">
            <v>4972.97</v>
          </cell>
          <cell r="U376">
            <v>4540.54</v>
          </cell>
          <cell r="V376">
            <v>7945.95</v>
          </cell>
          <cell r="W376">
            <v>8918.92</v>
          </cell>
          <cell r="X376">
            <v>8918.92</v>
          </cell>
          <cell r="Y376">
            <v>10459.459999999999</v>
          </cell>
          <cell r="Z376">
            <v>14297.3</v>
          </cell>
          <cell r="AA376">
            <v>13054.05</v>
          </cell>
          <cell r="AB376">
            <v>13675.68</v>
          </cell>
          <cell r="AC376">
            <v>14297.3</v>
          </cell>
          <cell r="AD376">
            <v>12432.43</v>
          </cell>
          <cell r="AE376">
            <v>14297.3</v>
          </cell>
          <cell r="AF376">
            <v>10432.43</v>
          </cell>
          <cell r="AG376">
            <v>8108.11</v>
          </cell>
          <cell r="AH376">
            <v>8918.92</v>
          </cell>
          <cell r="AI376">
            <v>7972.97</v>
          </cell>
          <cell r="AJ376">
            <v>4540.54</v>
          </cell>
          <cell r="AK376">
            <v>4756.76</v>
          </cell>
          <cell r="AL376">
            <v>4972.97</v>
          </cell>
          <cell r="AM376">
            <v>2108.11</v>
          </cell>
          <cell r="AN376">
            <v>1783.78</v>
          </cell>
          <cell r="AO376">
            <v>1783.78</v>
          </cell>
          <cell r="AP376">
            <v>1216.22</v>
          </cell>
          <cell r="AQ376">
            <v>621.62</v>
          </cell>
          <cell r="AR376">
            <v>567.57000000000005</v>
          </cell>
          <cell r="AS376">
            <v>540.54</v>
          </cell>
          <cell r="AT376">
            <v>27.03</v>
          </cell>
        </row>
        <row r="377">
          <cell r="A377" t="str">
            <v xml:space="preserve">          WS02.06.08.11</v>
          </cell>
          <cell r="B377" t="str">
            <v>SEG 6.4 ENVIRONMENTAL COST LOADING</v>
          </cell>
          <cell r="C377">
            <v>200000</v>
          </cell>
          <cell r="D377" t="str">
            <v>Level of Effort</v>
          </cell>
          <cell r="E377" t="str">
            <v>01-May-07 A</v>
          </cell>
          <cell r="F377">
            <v>40028</v>
          </cell>
          <cell r="G377">
            <v>110</v>
          </cell>
          <cell r="H377" t="str">
            <v>B HO 4-11</v>
          </cell>
          <cell r="I377">
            <v>0</v>
          </cell>
          <cell r="J377" t="str">
            <v>Fixed Duration &amp; Units</v>
          </cell>
          <cell r="K377" t="str">
            <v>Budgeted Total Cost</v>
          </cell>
          <cell r="L377">
            <v>621.62</v>
          </cell>
          <cell r="M377">
            <v>567.57000000000005</v>
          </cell>
          <cell r="N377">
            <v>594.59</v>
          </cell>
          <cell r="O377">
            <v>1432.43</v>
          </cell>
          <cell r="P377">
            <v>1621.62</v>
          </cell>
          <cell r="Q377">
            <v>1864.86</v>
          </cell>
          <cell r="R377">
            <v>2594.59</v>
          </cell>
          <cell r="S377">
            <v>4540.54</v>
          </cell>
          <cell r="T377">
            <v>4972.97</v>
          </cell>
          <cell r="U377">
            <v>4540.54</v>
          </cell>
          <cell r="V377">
            <v>7945.95</v>
          </cell>
          <cell r="W377">
            <v>8918.92</v>
          </cell>
          <cell r="X377">
            <v>8918.92</v>
          </cell>
          <cell r="Y377">
            <v>10459.459999999999</v>
          </cell>
          <cell r="Z377">
            <v>14297.3</v>
          </cell>
          <cell r="AA377">
            <v>13054.05</v>
          </cell>
          <cell r="AB377">
            <v>13675.68</v>
          </cell>
          <cell r="AC377">
            <v>14297.3</v>
          </cell>
          <cell r="AD377">
            <v>12432.43</v>
          </cell>
          <cell r="AE377">
            <v>14297.3</v>
          </cell>
          <cell r="AF377">
            <v>10432.43</v>
          </cell>
          <cell r="AG377">
            <v>8108.11</v>
          </cell>
          <cell r="AH377">
            <v>8918.92</v>
          </cell>
          <cell r="AI377">
            <v>7972.97</v>
          </cell>
          <cell r="AJ377">
            <v>4540.54</v>
          </cell>
          <cell r="AK377">
            <v>4756.76</v>
          </cell>
          <cell r="AL377">
            <v>4972.97</v>
          </cell>
          <cell r="AM377">
            <v>2108.11</v>
          </cell>
          <cell r="AN377">
            <v>1783.78</v>
          </cell>
          <cell r="AO377">
            <v>1783.78</v>
          </cell>
          <cell r="AP377">
            <v>1216.22</v>
          </cell>
          <cell r="AQ377">
            <v>621.62</v>
          </cell>
          <cell r="AR377">
            <v>567.57000000000005</v>
          </cell>
          <cell r="AS377">
            <v>540.54</v>
          </cell>
          <cell r="AT377">
            <v>27.03</v>
          </cell>
        </row>
        <row r="378">
          <cell r="A378" t="str">
            <v xml:space="preserve">        T/L CONTINGENCY</v>
          </cell>
          <cell r="C378">
            <v>4456514</v>
          </cell>
          <cell r="E378" t="str">
            <v>01-May-07 A</v>
          </cell>
          <cell r="F378">
            <v>41579</v>
          </cell>
          <cell r="G378">
            <v>901</v>
          </cell>
          <cell r="I378">
            <v>0</v>
          </cell>
          <cell r="K378" t="str">
            <v>Budgeted Total Cost</v>
          </cell>
          <cell r="L378">
            <v>463832.82</v>
          </cell>
          <cell r="M378">
            <v>1159334.22</v>
          </cell>
          <cell r="N378">
            <v>599366.07999999996</v>
          </cell>
          <cell r="O378">
            <v>539169.04</v>
          </cell>
          <cell r="P378">
            <v>1128061.05</v>
          </cell>
          <cell r="Q378">
            <v>566750.79</v>
          </cell>
        </row>
        <row r="379">
          <cell r="A379" t="str">
            <v xml:space="preserve">          CONTINGENCY</v>
          </cell>
          <cell r="C379">
            <v>4456514</v>
          </cell>
          <cell r="E379" t="str">
            <v>01-May-07 A</v>
          </cell>
          <cell r="F379">
            <v>41579</v>
          </cell>
          <cell r="G379">
            <v>901</v>
          </cell>
          <cell r="I379">
            <v>0</v>
          </cell>
          <cell r="K379" t="str">
            <v>Budgeted Total Cost</v>
          </cell>
          <cell r="L379">
            <v>463832.82</v>
          </cell>
          <cell r="M379">
            <v>1159334.22</v>
          </cell>
          <cell r="N379">
            <v>599366.07999999996</v>
          </cell>
          <cell r="O379">
            <v>539169.04</v>
          </cell>
          <cell r="P379">
            <v>1128061.05</v>
          </cell>
          <cell r="Q379">
            <v>566750.79</v>
          </cell>
        </row>
        <row r="380">
          <cell r="A380" t="str">
            <v xml:space="preserve">            WS01.04.11.151</v>
          </cell>
          <cell r="B380" t="str">
            <v>SEG 6.4 CONTINGENCY .CONTINGENCY</v>
          </cell>
          <cell r="C380">
            <v>4456514</v>
          </cell>
          <cell r="D380" t="str">
            <v>Level of Effort</v>
          </cell>
          <cell r="E380" t="str">
            <v>01-May-07 A</v>
          </cell>
          <cell r="F380">
            <v>41579</v>
          </cell>
          <cell r="G380">
            <v>932</v>
          </cell>
          <cell r="H380" t="str">
            <v>B CONT 4-11</v>
          </cell>
          <cell r="I380">
            <v>0</v>
          </cell>
          <cell r="J380" t="str">
            <v>Fixed Duration &amp; Units</v>
          </cell>
          <cell r="K380" t="str">
            <v>Budgeted Total Cost</v>
          </cell>
          <cell r="L380">
            <v>463832.82</v>
          </cell>
          <cell r="M380">
            <v>1159334.22</v>
          </cell>
          <cell r="N380">
            <v>599366.07999999996</v>
          </cell>
          <cell r="O380">
            <v>539169.04</v>
          </cell>
          <cell r="P380">
            <v>1128061.05</v>
          </cell>
          <cell r="Q380">
            <v>566750.79</v>
          </cell>
        </row>
        <row r="381">
          <cell r="A381" t="str">
            <v xml:space="preserve">        T/L HOME OFFICE</v>
          </cell>
          <cell r="C381">
            <v>1598470</v>
          </cell>
          <cell r="E381" t="str">
            <v>01-May-07 A</v>
          </cell>
          <cell r="F381">
            <v>41579</v>
          </cell>
          <cell r="G381">
            <v>1639</v>
          </cell>
          <cell r="I381">
            <v>0</v>
          </cell>
          <cell r="K381" t="str">
            <v>Budgeted Total Cost</v>
          </cell>
          <cell r="L381">
            <v>2363.4499999999998</v>
          </cell>
          <cell r="M381">
            <v>2157.9299999999998</v>
          </cell>
          <cell r="N381">
            <v>2260.69</v>
          </cell>
          <cell r="O381">
            <v>2363.4499999999998</v>
          </cell>
          <cell r="P381">
            <v>4442.5</v>
          </cell>
          <cell r="Q381">
            <v>5835.92</v>
          </cell>
          <cell r="R381">
            <v>5582.2</v>
          </cell>
          <cell r="S381">
            <v>5328.47</v>
          </cell>
          <cell r="T381">
            <v>10223.69</v>
          </cell>
          <cell r="U381">
            <v>13254.73</v>
          </cell>
          <cell r="V381">
            <v>13254.75</v>
          </cell>
          <cell r="W381">
            <v>13885.98</v>
          </cell>
          <cell r="X381">
            <v>16230.83</v>
          </cell>
          <cell r="Y381">
            <v>24351.52</v>
          </cell>
          <cell r="Z381">
            <v>26645.59</v>
          </cell>
          <cell r="AA381">
            <v>24065.35</v>
          </cell>
          <cell r="AB381">
            <v>25211.32</v>
          </cell>
          <cell r="AC381">
            <v>39190.160000000003</v>
          </cell>
          <cell r="AD381">
            <v>34997.379999999997</v>
          </cell>
          <cell r="AE381">
            <v>40247.18</v>
          </cell>
          <cell r="AF381">
            <v>38497.360000000001</v>
          </cell>
          <cell r="AG381">
            <v>34944.18</v>
          </cell>
          <cell r="AH381">
            <v>38407.370000000003</v>
          </cell>
          <cell r="AI381">
            <v>38407.26</v>
          </cell>
          <cell r="AJ381">
            <v>36661.360000000001</v>
          </cell>
          <cell r="AK381">
            <v>34256.58</v>
          </cell>
          <cell r="AL381">
            <v>26263.200000000001</v>
          </cell>
          <cell r="AM381">
            <v>23979.41</v>
          </cell>
          <cell r="AN381">
            <v>25121.17</v>
          </cell>
          <cell r="AO381">
            <v>24219.08</v>
          </cell>
          <cell r="AP381">
            <v>12739.4</v>
          </cell>
          <cell r="AQ381">
            <v>13952.68</v>
          </cell>
          <cell r="AR381">
            <v>12684.55</v>
          </cell>
          <cell r="AS381">
            <v>12078.17</v>
          </cell>
          <cell r="AT381">
            <v>7662.89</v>
          </cell>
          <cell r="AU381">
            <v>4982.2700000000004</v>
          </cell>
          <cell r="AV381">
            <v>4755.79</v>
          </cell>
          <cell r="AW381">
            <v>4982.26</v>
          </cell>
          <cell r="AX381">
            <v>3425.62</v>
          </cell>
          <cell r="AY381">
            <v>1660.76</v>
          </cell>
          <cell r="AZ381">
            <v>1660.76</v>
          </cell>
          <cell r="BA381">
            <v>1585.27</v>
          </cell>
          <cell r="BB381">
            <v>1349.52</v>
          </cell>
          <cell r="BJ381">
            <v>1470.5</v>
          </cell>
          <cell r="BK381">
            <v>3382.15</v>
          </cell>
          <cell r="BL381">
            <v>3235.1</v>
          </cell>
          <cell r="BM381">
            <v>7793.65</v>
          </cell>
          <cell r="BN381">
            <v>9705.2999999999993</v>
          </cell>
          <cell r="BO381">
            <v>9705.2999999999993</v>
          </cell>
          <cell r="BP381">
            <v>25880.799999999999</v>
          </cell>
          <cell r="BQ381">
            <v>24704.400000000001</v>
          </cell>
          <cell r="BR381">
            <v>31027.55</v>
          </cell>
          <cell r="BS381">
            <v>46320.75</v>
          </cell>
          <cell r="BT381">
            <v>50732.25</v>
          </cell>
          <cell r="BU381">
            <v>58084.75</v>
          </cell>
          <cell r="BV381">
            <v>74407.3</v>
          </cell>
          <cell r="BW381">
            <v>77789.45</v>
          </cell>
          <cell r="BX381">
            <v>67643</v>
          </cell>
          <cell r="BY381">
            <v>77789.45</v>
          </cell>
          <cell r="BZ381">
            <v>74407.3</v>
          </cell>
          <cell r="CA381">
            <v>46320.75</v>
          </cell>
          <cell r="CB381">
            <v>50732.25</v>
          </cell>
          <cell r="CC381">
            <v>39997.599999999999</v>
          </cell>
          <cell r="CD381">
            <v>24704.400000000001</v>
          </cell>
          <cell r="CE381">
            <v>25880.799999999999</v>
          </cell>
          <cell r="CF381">
            <v>19704.7</v>
          </cell>
          <cell r="CG381">
            <v>8823</v>
          </cell>
          <cell r="CH381">
            <v>10146.450000000001</v>
          </cell>
          <cell r="CI381">
            <v>5293.8</v>
          </cell>
          <cell r="CJ381">
            <v>3088.05</v>
          </cell>
          <cell r="CK381">
            <v>3382.15</v>
          </cell>
          <cell r="CL381">
            <v>147.05000000000001</v>
          </cell>
        </row>
        <row r="382">
          <cell r="A382" t="str">
            <v xml:space="preserve">          HOME OFFICE</v>
          </cell>
          <cell r="C382">
            <v>1598470</v>
          </cell>
          <cell r="E382" t="str">
            <v>01-May-07 A</v>
          </cell>
          <cell r="F382">
            <v>41579</v>
          </cell>
          <cell r="G382">
            <v>1639</v>
          </cell>
          <cell r="I382">
            <v>0</v>
          </cell>
          <cell r="K382" t="str">
            <v>Budgeted Total Cost</v>
          </cell>
          <cell r="L382">
            <v>2363.4499999999998</v>
          </cell>
          <cell r="M382">
            <v>2157.9299999999998</v>
          </cell>
          <cell r="N382">
            <v>2260.69</v>
          </cell>
          <cell r="O382">
            <v>2363.4499999999998</v>
          </cell>
          <cell r="P382">
            <v>4442.5</v>
          </cell>
          <cell r="Q382">
            <v>5835.92</v>
          </cell>
          <cell r="R382">
            <v>5582.2</v>
          </cell>
          <cell r="S382">
            <v>5328.47</v>
          </cell>
          <cell r="T382">
            <v>10223.69</v>
          </cell>
          <cell r="U382">
            <v>13254.73</v>
          </cell>
          <cell r="V382">
            <v>13254.75</v>
          </cell>
          <cell r="W382">
            <v>13885.98</v>
          </cell>
          <cell r="X382">
            <v>16230.83</v>
          </cell>
          <cell r="Y382">
            <v>24351.52</v>
          </cell>
          <cell r="Z382">
            <v>26645.59</v>
          </cell>
          <cell r="AA382">
            <v>24065.35</v>
          </cell>
          <cell r="AB382">
            <v>25211.32</v>
          </cell>
          <cell r="AC382">
            <v>39190.160000000003</v>
          </cell>
          <cell r="AD382">
            <v>34997.379999999997</v>
          </cell>
          <cell r="AE382">
            <v>40247.18</v>
          </cell>
          <cell r="AF382">
            <v>38497.360000000001</v>
          </cell>
          <cell r="AG382">
            <v>34944.18</v>
          </cell>
          <cell r="AH382">
            <v>38407.370000000003</v>
          </cell>
          <cell r="AI382">
            <v>38407.26</v>
          </cell>
          <cell r="AJ382">
            <v>36661.360000000001</v>
          </cell>
          <cell r="AK382">
            <v>34256.58</v>
          </cell>
          <cell r="AL382">
            <v>26263.200000000001</v>
          </cell>
          <cell r="AM382">
            <v>23979.41</v>
          </cell>
          <cell r="AN382">
            <v>25121.17</v>
          </cell>
          <cell r="AO382">
            <v>24219.08</v>
          </cell>
          <cell r="AP382">
            <v>12739.4</v>
          </cell>
          <cell r="AQ382">
            <v>13952.68</v>
          </cell>
          <cell r="AR382">
            <v>12684.55</v>
          </cell>
          <cell r="AS382">
            <v>12078.17</v>
          </cell>
          <cell r="AT382">
            <v>7662.89</v>
          </cell>
          <cell r="AU382">
            <v>4982.2700000000004</v>
          </cell>
          <cell r="AV382">
            <v>4755.79</v>
          </cell>
          <cell r="AW382">
            <v>4982.26</v>
          </cell>
          <cell r="AX382">
            <v>3425.62</v>
          </cell>
          <cell r="AY382">
            <v>1660.76</v>
          </cell>
          <cell r="AZ382">
            <v>1660.76</v>
          </cell>
          <cell r="BA382">
            <v>1585.27</v>
          </cell>
          <cell r="BB382">
            <v>1349.52</v>
          </cell>
          <cell r="BJ382">
            <v>1470.5</v>
          </cell>
          <cell r="BK382">
            <v>3382.15</v>
          </cell>
          <cell r="BL382">
            <v>3235.1</v>
          </cell>
          <cell r="BM382">
            <v>7793.65</v>
          </cell>
          <cell r="BN382">
            <v>9705.2999999999993</v>
          </cell>
          <cell r="BO382">
            <v>9705.2999999999993</v>
          </cell>
          <cell r="BP382">
            <v>25880.799999999999</v>
          </cell>
          <cell r="BQ382">
            <v>24704.400000000001</v>
          </cell>
          <cell r="BR382">
            <v>31027.55</v>
          </cell>
          <cell r="BS382">
            <v>46320.75</v>
          </cell>
          <cell r="BT382">
            <v>50732.25</v>
          </cell>
          <cell r="BU382">
            <v>58084.75</v>
          </cell>
          <cell r="BV382">
            <v>74407.3</v>
          </cell>
          <cell r="BW382">
            <v>77789.45</v>
          </cell>
          <cell r="BX382">
            <v>67643</v>
          </cell>
          <cell r="BY382">
            <v>77789.45</v>
          </cell>
          <cell r="BZ382">
            <v>74407.3</v>
          </cell>
          <cell r="CA382">
            <v>46320.75</v>
          </cell>
          <cell r="CB382">
            <v>50732.25</v>
          </cell>
          <cell r="CC382">
            <v>39997.599999999999</v>
          </cell>
          <cell r="CD382">
            <v>24704.400000000001</v>
          </cell>
          <cell r="CE382">
            <v>25880.799999999999</v>
          </cell>
          <cell r="CF382">
            <v>19704.7</v>
          </cell>
          <cell r="CG382">
            <v>8823</v>
          </cell>
          <cell r="CH382">
            <v>10146.450000000001</v>
          </cell>
          <cell r="CI382">
            <v>5293.8</v>
          </cell>
          <cell r="CJ382">
            <v>3088.05</v>
          </cell>
          <cell r="CK382">
            <v>3382.15</v>
          </cell>
          <cell r="CL382">
            <v>147.05000000000001</v>
          </cell>
        </row>
        <row r="383">
          <cell r="A383" t="str">
            <v xml:space="preserve">            LOE01.04.12.151</v>
          </cell>
          <cell r="B383" t="str">
            <v>SEG 6.4 HOME OFFICE (Owner's Agent, Proj. Mgr., Proj. Admin., B&amp;A, Cost Sched., Non-TDBU Support, Other)</v>
          </cell>
          <cell r="C383">
            <v>703464</v>
          </cell>
          <cell r="D383" t="str">
            <v>Level of Effort</v>
          </cell>
          <cell r="E383" t="str">
            <v>01-May-07 A</v>
          </cell>
          <cell r="F383">
            <v>41579</v>
          </cell>
          <cell r="G383">
            <v>932</v>
          </cell>
          <cell r="H383" t="str">
            <v>B HO 4-11</v>
          </cell>
          <cell r="I383">
            <v>0</v>
          </cell>
          <cell r="J383" t="str">
            <v>Fixed Duration &amp; Units</v>
          </cell>
          <cell r="K383" t="str">
            <v>Budgeted Total Cost</v>
          </cell>
          <cell r="L383">
            <v>1736.25</v>
          </cell>
          <cell r="M383">
            <v>1585.27</v>
          </cell>
          <cell r="N383">
            <v>1660.76</v>
          </cell>
          <cell r="O383">
            <v>1736.25</v>
          </cell>
          <cell r="P383">
            <v>3897.1</v>
          </cell>
          <cell r="Q383">
            <v>5208.72</v>
          </cell>
          <cell r="R383">
            <v>4982.26</v>
          </cell>
          <cell r="S383">
            <v>4755.8</v>
          </cell>
          <cell r="T383">
            <v>9596.49</v>
          </cell>
          <cell r="U383">
            <v>12682.07</v>
          </cell>
          <cell r="V383">
            <v>12682.09</v>
          </cell>
          <cell r="W383">
            <v>13286.05</v>
          </cell>
          <cell r="X383">
            <v>15630.89</v>
          </cell>
          <cell r="Y383">
            <v>23778.86</v>
          </cell>
          <cell r="Z383">
            <v>26043.53</v>
          </cell>
          <cell r="AA383">
            <v>23779.01</v>
          </cell>
          <cell r="AB383">
            <v>24911.34</v>
          </cell>
          <cell r="AC383">
            <v>38876.559999999998</v>
          </cell>
          <cell r="AD383">
            <v>34724.68</v>
          </cell>
          <cell r="AE383">
            <v>39933.58</v>
          </cell>
          <cell r="AF383">
            <v>38197.39</v>
          </cell>
          <cell r="AG383">
            <v>34724.9</v>
          </cell>
          <cell r="AH383">
            <v>38197.39</v>
          </cell>
          <cell r="AI383">
            <v>38197.279999999999</v>
          </cell>
          <cell r="AJ383">
            <v>36460.93</v>
          </cell>
          <cell r="AK383">
            <v>34046.6</v>
          </cell>
          <cell r="AL383">
            <v>26043.68</v>
          </cell>
          <cell r="AM383">
            <v>23778.98</v>
          </cell>
          <cell r="AN383">
            <v>24911.200000000001</v>
          </cell>
          <cell r="AO383">
            <v>24020.6</v>
          </cell>
          <cell r="AP383">
            <v>12682.14</v>
          </cell>
          <cell r="AQ383">
            <v>13889.96</v>
          </cell>
          <cell r="AR383">
            <v>12682.08</v>
          </cell>
          <cell r="AS383">
            <v>12078.17</v>
          </cell>
          <cell r="AT383">
            <v>7662.89</v>
          </cell>
          <cell r="AU383">
            <v>4982.2700000000004</v>
          </cell>
          <cell r="AV383">
            <v>4755.79</v>
          </cell>
          <cell r="AW383">
            <v>4982.26</v>
          </cell>
          <cell r="AX383">
            <v>3425.62</v>
          </cell>
          <cell r="AY383">
            <v>1660.76</v>
          </cell>
          <cell r="AZ383">
            <v>1660.76</v>
          </cell>
          <cell r="BA383">
            <v>1585.27</v>
          </cell>
          <cell r="BB383">
            <v>1349.52</v>
          </cell>
        </row>
        <row r="384">
          <cell r="A384" t="str">
            <v xml:space="preserve">            LOE01.04.12.591</v>
          </cell>
          <cell r="B384" t="str">
            <v>SEG 6.4 HOME OFFICE (Estimating, Protection Studies)</v>
          </cell>
          <cell r="C384">
            <v>12706</v>
          </cell>
          <cell r="D384" t="str">
            <v>Level of Effort</v>
          </cell>
          <cell r="E384" t="str">
            <v>01-May-07 A</v>
          </cell>
          <cell r="F384">
            <v>41579</v>
          </cell>
          <cell r="G384">
            <v>932</v>
          </cell>
          <cell r="H384" t="str">
            <v>B HO 4-11</v>
          </cell>
          <cell r="I384">
            <v>0</v>
          </cell>
          <cell r="J384" t="str">
            <v>Fixed Duration &amp; Units</v>
          </cell>
          <cell r="K384" t="str">
            <v>Budgeted Total Cost</v>
          </cell>
          <cell r="L384">
            <v>627.20000000000005</v>
          </cell>
          <cell r="M384">
            <v>572.66</v>
          </cell>
          <cell r="N384">
            <v>599.92999999999995</v>
          </cell>
          <cell r="O384">
            <v>627.20000000000005</v>
          </cell>
          <cell r="P384">
            <v>545.39</v>
          </cell>
          <cell r="Q384">
            <v>627.20000000000005</v>
          </cell>
          <cell r="R384">
            <v>599.92999999999995</v>
          </cell>
          <cell r="S384">
            <v>572.66</v>
          </cell>
          <cell r="T384">
            <v>627.20000000000005</v>
          </cell>
          <cell r="U384">
            <v>572.66</v>
          </cell>
          <cell r="V384">
            <v>572.66</v>
          </cell>
          <cell r="W384">
            <v>599.92999999999995</v>
          </cell>
          <cell r="X384">
            <v>599.92999999999995</v>
          </cell>
          <cell r="Y384">
            <v>572.66</v>
          </cell>
          <cell r="Z384">
            <v>602.05999999999995</v>
          </cell>
          <cell r="AA384">
            <v>286.33999999999997</v>
          </cell>
          <cell r="AB384">
            <v>299.97000000000003</v>
          </cell>
          <cell r="AC384">
            <v>313.60000000000002</v>
          </cell>
          <cell r="AD384">
            <v>272.7</v>
          </cell>
          <cell r="AE384">
            <v>313.60000000000002</v>
          </cell>
          <cell r="AF384">
            <v>299.95999999999998</v>
          </cell>
          <cell r="AG384">
            <v>219.27</v>
          </cell>
          <cell r="AH384">
            <v>209.98</v>
          </cell>
          <cell r="AI384">
            <v>209.98</v>
          </cell>
          <cell r="AJ384">
            <v>200.43</v>
          </cell>
          <cell r="AK384">
            <v>209.98</v>
          </cell>
          <cell r="AL384">
            <v>219.52</v>
          </cell>
          <cell r="AM384">
            <v>200.43</v>
          </cell>
          <cell r="AN384">
            <v>209.97</v>
          </cell>
          <cell r="AO384">
            <v>198.48</v>
          </cell>
          <cell r="AP384">
            <v>57.27</v>
          </cell>
          <cell r="AQ384">
            <v>62.72</v>
          </cell>
          <cell r="AR384">
            <v>2.48</v>
          </cell>
        </row>
        <row r="385">
          <cell r="A385" t="str">
            <v xml:space="preserve">            LOE01.04.12.581</v>
          </cell>
          <cell r="B385" t="str">
            <v>HOME OFFICE (Proj. Mgmt. &amp; Inspection)</v>
          </cell>
          <cell r="C385">
            <v>882300</v>
          </cell>
          <cell r="D385" t="str">
            <v>Level of Effort</v>
          </cell>
          <cell r="E385">
            <v>40742</v>
          </cell>
          <cell r="F385">
            <v>41579</v>
          </cell>
          <cell r="G385">
            <v>600</v>
          </cell>
          <cell r="H385" t="str">
            <v>B HO 4-11</v>
          </cell>
          <cell r="I385">
            <v>0</v>
          </cell>
          <cell r="J385" t="str">
            <v>Fixed Duration &amp; Units</v>
          </cell>
          <cell r="K385" t="str">
            <v>Budgeted Total Cost</v>
          </cell>
          <cell r="BJ385">
            <v>1470.5</v>
          </cell>
          <cell r="BK385">
            <v>3382.15</v>
          </cell>
          <cell r="BL385">
            <v>3235.1</v>
          </cell>
          <cell r="BM385">
            <v>7793.65</v>
          </cell>
          <cell r="BN385">
            <v>9705.2999999999993</v>
          </cell>
          <cell r="BO385">
            <v>9705.2999999999993</v>
          </cell>
          <cell r="BP385">
            <v>25880.799999999999</v>
          </cell>
          <cell r="BQ385">
            <v>24704.400000000001</v>
          </cell>
          <cell r="BR385">
            <v>31027.55</v>
          </cell>
          <cell r="BS385">
            <v>46320.75</v>
          </cell>
          <cell r="BT385">
            <v>50732.25</v>
          </cell>
          <cell r="BU385">
            <v>58084.75</v>
          </cell>
          <cell r="BV385">
            <v>74407.3</v>
          </cell>
          <cell r="BW385">
            <v>77789.45</v>
          </cell>
          <cell r="BX385">
            <v>67643</v>
          </cell>
          <cell r="BY385">
            <v>77789.45</v>
          </cell>
          <cell r="BZ385">
            <v>74407.3</v>
          </cell>
          <cell r="CA385">
            <v>46320.75</v>
          </cell>
          <cell r="CB385">
            <v>50732.25</v>
          </cell>
          <cell r="CC385">
            <v>39997.599999999999</v>
          </cell>
          <cell r="CD385">
            <v>24704.400000000001</v>
          </cell>
          <cell r="CE385">
            <v>25880.799999999999</v>
          </cell>
          <cell r="CF385">
            <v>19704.7</v>
          </cell>
          <cell r="CG385">
            <v>8823</v>
          </cell>
          <cell r="CH385">
            <v>10146.450000000001</v>
          </cell>
          <cell r="CI385">
            <v>5293.8</v>
          </cell>
          <cell r="CJ385">
            <v>3088.05</v>
          </cell>
          <cell r="CK385">
            <v>3382.15</v>
          </cell>
          <cell r="CL385">
            <v>147.05000000000001</v>
          </cell>
        </row>
        <row r="386">
          <cell r="A386" t="str">
            <v xml:space="preserve">    SEG 11 - T/L</v>
          </cell>
          <cell r="C386">
            <v>98204626.950000003</v>
          </cell>
          <cell r="E386" t="str">
            <v>01-May-07 A</v>
          </cell>
          <cell r="F386">
            <v>42347</v>
          </cell>
          <cell r="G386">
            <v>2124</v>
          </cell>
          <cell r="I386">
            <v>0</v>
          </cell>
          <cell r="K386" t="str">
            <v>Budgeted Total Cost</v>
          </cell>
          <cell r="L386">
            <v>2303922.0299999998</v>
          </cell>
          <cell r="M386">
            <v>2472514.64</v>
          </cell>
          <cell r="N386">
            <v>3007978</v>
          </cell>
          <cell r="O386">
            <v>1574664.04</v>
          </cell>
          <cell r="P386">
            <v>1539718.72</v>
          </cell>
          <cell r="Q386">
            <v>2489671.11</v>
          </cell>
          <cell r="R386">
            <v>2650734.67</v>
          </cell>
          <cell r="S386">
            <v>1632303.67</v>
          </cell>
          <cell r="T386">
            <v>956299.81</v>
          </cell>
          <cell r="U386">
            <v>450640.81</v>
          </cell>
          <cell r="V386">
            <v>444949.14</v>
          </cell>
          <cell r="W386">
            <v>466136.71</v>
          </cell>
          <cell r="X386">
            <v>683869.65</v>
          </cell>
          <cell r="Y386">
            <v>896673.57</v>
          </cell>
          <cell r="Z386">
            <v>1421985.86</v>
          </cell>
          <cell r="AA386">
            <v>1759391.59</v>
          </cell>
          <cell r="AB386">
            <v>1618378.97</v>
          </cell>
          <cell r="AC386">
            <v>1267370.06</v>
          </cell>
          <cell r="AD386">
            <v>864442.95</v>
          </cell>
          <cell r="AE386">
            <v>854496.58</v>
          </cell>
          <cell r="AF386">
            <v>433691.54</v>
          </cell>
          <cell r="AG386">
            <v>299100.78000000003</v>
          </cell>
          <cell r="AH386">
            <v>319820.55</v>
          </cell>
          <cell r="AI386">
            <v>302119.55</v>
          </cell>
          <cell r="AJ386">
            <v>269722.15999999997</v>
          </cell>
          <cell r="AK386">
            <v>338562.1</v>
          </cell>
          <cell r="AL386">
            <v>377151.5</v>
          </cell>
          <cell r="AM386">
            <v>3479282.89</v>
          </cell>
          <cell r="AN386">
            <v>363034.66</v>
          </cell>
          <cell r="AO386">
            <v>364464.4</v>
          </cell>
          <cell r="AP386">
            <v>349895.85</v>
          </cell>
          <cell r="AQ386">
            <v>372181.43</v>
          </cell>
          <cell r="AR386">
            <v>335317.34999999998</v>
          </cell>
          <cell r="AS386">
            <v>324152.38</v>
          </cell>
          <cell r="AT386">
            <v>405604.03</v>
          </cell>
          <cell r="AU386">
            <v>9823075.4199999999</v>
          </cell>
          <cell r="AV386">
            <v>366911.8</v>
          </cell>
          <cell r="AW386">
            <v>362175.48</v>
          </cell>
          <cell r="AX386">
            <v>878770.98</v>
          </cell>
          <cell r="AY386">
            <v>691429.56</v>
          </cell>
          <cell r="AZ386">
            <v>281080.84000000003</v>
          </cell>
          <cell r="BA386">
            <v>270373.74</v>
          </cell>
          <cell r="BB386">
            <v>277044.06</v>
          </cell>
          <cell r="BC386">
            <v>291100.99</v>
          </cell>
          <cell r="BD386">
            <v>206833.92000000001</v>
          </cell>
          <cell r="BE386">
            <v>175912.17</v>
          </cell>
          <cell r="BF386">
            <v>199455.23</v>
          </cell>
          <cell r="BG386">
            <v>186679</v>
          </cell>
          <cell r="BH386">
            <v>887286.38</v>
          </cell>
          <cell r="BI386">
            <v>1486763.42</v>
          </cell>
          <cell r="BJ386">
            <v>196544.65</v>
          </cell>
          <cell r="BK386">
            <v>161376.24</v>
          </cell>
          <cell r="BL386">
            <v>154139.26</v>
          </cell>
          <cell r="BM386">
            <v>145866.51</v>
          </cell>
          <cell r="BN386">
            <v>144159.82</v>
          </cell>
          <cell r="BO386">
            <v>143653.51999999999</v>
          </cell>
          <cell r="BP386">
            <v>140684.22</v>
          </cell>
          <cell r="BQ386">
            <v>111739.97</v>
          </cell>
          <cell r="BR386">
            <v>111113.66</v>
          </cell>
          <cell r="BS386">
            <v>109200.99</v>
          </cell>
          <cell r="BT386">
            <v>118852.31</v>
          </cell>
          <cell r="BU386">
            <v>110639.61</v>
          </cell>
          <cell r="BV386">
            <v>116146.86</v>
          </cell>
          <cell r="BW386">
            <v>114250.65</v>
          </cell>
          <cell r="BX386">
            <v>85676.47</v>
          </cell>
          <cell r="BY386">
            <v>102420.45</v>
          </cell>
          <cell r="BZ386">
            <v>105505.52</v>
          </cell>
          <cell r="CA386">
            <v>98410.06</v>
          </cell>
          <cell r="CB386">
            <v>102289.39</v>
          </cell>
          <cell r="CC386">
            <v>99586.04</v>
          </cell>
          <cell r="CD386">
            <v>108740.76</v>
          </cell>
          <cell r="CE386">
            <v>111676.2</v>
          </cell>
          <cell r="CF386">
            <v>117593.61</v>
          </cell>
          <cell r="CG386">
            <v>106029.99</v>
          </cell>
          <cell r="CH386">
            <v>110934.15</v>
          </cell>
          <cell r="CI386">
            <v>101465.74</v>
          </cell>
          <cell r="CJ386">
            <v>93721.72</v>
          </cell>
          <cell r="CK386">
            <v>86067.37</v>
          </cell>
          <cell r="CL386">
            <v>95447.48</v>
          </cell>
          <cell r="CM386">
            <v>488250.29</v>
          </cell>
          <cell r="CN386">
            <v>556822.18999999994</v>
          </cell>
          <cell r="CO386">
            <v>3169132.44</v>
          </cell>
          <cell r="CP386">
            <v>4467750.51</v>
          </cell>
          <cell r="CQ386">
            <v>6872603.54</v>
          </cell>
          <cell r="CR386">
            <v>4404246.88</v>
          </cell>
          <cell r="CS386">
            <v>2236003.66</v>
          </cell>
          <cell r="CT386">
            <v>2318385.9300000002</v>
          </cell>
          <cell r="CU386">
            <v>1441997.32</v>
          </cell>
          <cell r="CV386">
            <v>1512339.82</v>
          </cell>
          <cell r="CW386">
            <v>1556226.08</v>
          </cell>
          <cell r="CX386">
            <v>1341814.02</v>
          </cell>
          <cell r="CY386">
            <v>1529695.64</v>
          </cell>
          <cell r="CZ386">
            <v>1577624.11</v>
          </cell>
          <cell r="DA386">
            <v>2111004.19</v>
          </cell>
          <cell r="DB386">
            <v>2291790.8199999998</v>
          </cell>
          <cell r="DC386">
            <v>2152075.15</v>
          </cell>
          <cell r="DD386">
            <v>654491.81000000006</v>
          </cell>
          <cell r="DE386">
            <v>15786.4</v>
          </cell>
          <cell r="DF386">
            <v>15780.42</v>
          </cell>
          <cell r="DG386">
            <v>5022.95</v>
          </cell>
          <cell r="DH386">
            <v>5262.13</v>
          </cell>
          <cell r="DI386">
            <v>1405.23</v>
          </cell>
        </row>
        <row r="387">
          <cell r="A387" t="str">
            <v xml:space="preserve">      SEG 11-1 - MESA/VIN #1 500kV</v>
          </cell>
          <cell r="C387">
            <v>61145168.439999998</v>
          </cell>
          <cell r="E387" t="str">
            <v>01-May-07 A</v>
          </cell>
          <cell r="F387">
            <v>42347</v>
          </cell>
          <cell r="G387">
            <v>2124</v>
          </cell>
          <cell r="I387">
            <v>0</v>
          </cell>
          <cell r="K387" t="str">
            <v>Budgeted Total Cost</v>
          </cell>
          <cell r="L387">
            <v>251413.4</v>
          </cell>
          <cell r="M387">
            <v>417518.58</v>
          </cell>
          <cell r="N387">
            <v>658529.56999999995</v>
          </cell>
          <cell r="O387">
            <v>934969.81</v>
          </cell>
          <cell r="P387">
            <v>1190784.0900000001</v>
          </cell>
          <cell r="Q387">
            <v>1791005.18</v>
          </cell>
          <cell r="R387">
            <v>1328383.43</v>
          </cell>
          <cell r="S387">
            <v>864987.24</v>
          </cell>
          <cell r="T387">
            <v>720709.22</v>
          </cell>
          <cell r="U387">
            <v>437596.12</v>
          </cell>
          <cell r="V387">
            <v>431904.45</v>
          </cell>
          <cell r="W387">
            <v>452470.84</v>
          </cell>
          <cell r="X387">
            <v>662047.78</v>
          </cell>
          <cell r="Y387">
            <v>863995.81</v>
          </cell>
          <cell r="Z387">
            <v>1366120.62</v>
          </cell>
          <cell r="AA387">
            <v>1678953.18</v>
          </cell>
          <cell r="AB387">
            <v>1479811.41</v>
          </cell>
          <cell r="AC387">
            <v>1109675.1299999999</v>
          </cell>
          <cell r="AD387">
            <v>747249.69</v>
          </cell>
          <cell r="AE387">
            <v>718077.3</v>
          </cell>
          <cell r="AF387">
            <v>309671.32</v>
          </cell>
          <cell r="AG387">
            <v>206739</v>
          </cell>
          <cell r="AH387">
            <v>231847.84</v>
          </cell>
          <cell r="AI387">
            <v>220332.41</v>
          </cell>
          <cell r="AJ387">
            <v>199543.31</v>
          </cell>
          <cell r="AK387">
            <v>241933.92</v>
          </cell>
          <cell r="AL387">
            <v>264864.28000000003</v>
          </cell>
          <cell r="AM387">
            <v>235627.65</v>
          </cell>
          <cell r="AN387">
            <v>246848.15</v>
          </cell>
          <cell r="AO387">
            <v>248292.29</v>
          </cell>
          <cell r="AP387">
            <v>234771.27</v>
          </cell>
          <cell r="AQ387">
            <v>243978.19</v>
          </cell>
          <cell r="AR387">
            <v>217888.51</v>
          </cell>
          <cell r="AS387">
            <v>209253.54</v>
          </cell>
          <cell r="AT387">
            <v>255293.03</v>
          </cell>
          <cell r="AU387">
            <v>5335951.24</v>
          </cell>
          <cell r="AV387">
            <v>227802.21</v>
          </cell>
          <cell r="AW387">
            <v>221271.61</v>
          </cell>
          <cell r="AX387">
            <v>771442.39</v>
          </cell>
          <cell r="AY387">
            <v>583402</v>
          </cell>
          <cell r="AZ387">
            <v>172356.52</v>
          </cell>
          <cell r="BA387">
            <v>171005.34</v>
          </cell>
          <cell r="BB387">
            <v>173273.62</v>
          </cell>
          <cell r="BC387">
            <v>182613.71</v>
          </cell>
          <cell r="BD387">
            <v>131575.32</v>
          </cell>
          <cell r="BE387">
            <v>112446.71</v>
          </cell>
          <cell r="BF387">
            <v>126469.94</v>
          </cell>
          <cell r="BG387">
            <v>121259.52</v>
          </cell>
          <cell r="BH387">
            <v>144536.04</v>
          </cell>
          <cell r="BI387">
            <v>143574.78</v>
          </cell>
          <cell r="BJ387">
            <v>121139.55</v>
          </cell>
          <cell r="BK387">
            <v>108318.57</v>
          </cell>
          <cell r="BL387">
            <v>103609.07</v>
          </cell>
          <cell r="BM387">
            <v>98746.26</v>
          </cell>
          <cell r="BN387">
            <v>95673.48</v>
          </cell>
          <cell r="BO387">
            <v>95673.48</v>
          </cell>
          <cell r="BP387">
            <v>94036.61</v>
          </cell>
          <cell r="BQ387">
            <v>74419.460000000006</v>
          </cell>
          <cell r="BR387">
            <v>76635.92</v>
          </cell>
          <cell r="BS387">
            <v>73152.47</v>
          </cell>
          <cell r="BT387">
            <v>79413.289999999994</v>
          </cell>
          <cell r="BU387">
            <v>75675.23</v>
          </cell>
          <cell r="BV387">
            <v>79924.72</v>
          </cell>
          <cell r="BW387">
            <v>77651.570000000007</v>
          </cell>
          <cell r="BX387">
            <v>54879.59</v>
          </cell>
          <cell r="BY387">
            <v>67997.72</v>
          </cell>
          <cell r="BZ387">
            <v>65537.2</v>
          </cell>
          <cell r="CA387">
            <v>60042.3</v>
          </cell>
          <cell r="CB387">
            <v>64400.160000000003</v>
          </cell>
          <cell r="CC387">
            <v>65315.26</v>
          </cell>
          <cell r="CD387">
            <v>68345.66</v>
          </cell>
          <cell r="CE387">
            <v>69466.11</v>
          </cell>
          <cell r="CF387">
            <v>73834.539999999994</v>
          </cell>
          <cell r="CG387">
            <v>73215.490000000005</v>
          </cell>
          <cell r="CH387">
            <v>74846.91</v>
          </cell>
          <cell r="CI387">
            <v>68236.89</v>
          </cell>
          <cell r="CJ387">
            <v>63575.22</v>
          </cell>
          <cell r="CK387">
            <v>59262.59</v>
          </cell>
          <cell r="CL387">
            <v>63046.73</v>
          </cell>
          <cell r="CM387">
            <v>364943.56</v>
          </cell>
          <cell r="CN387">
            <v>246726.16</v>
          </cell>
          <cell r="CO387">
            <v>1237768.5</v>
          </cell>
          <cell r="CP387">
            <v>2362456.66</v>
          </cell>
          <cell r="CQ387">
            <v>4206190.1500000004</v>
          </cell>
          <cell r="CR387">
            <v>3300349.57</v>
          </cell>
          <cell r="CS387">
            <v>1846736.9</v>
          </cell>
          <cell r="CT387">
            <v>1887685.56</v>
          </cell>
          <cell r="CU387">
            <v>1052043.03</v>
          </cell>
          <cell r="CV387">
            <v>1115134.3799999999</v>
          </cell>
          <cell r="CW387">
            <v>1162041.8999999999</v>
          </cell>
          <cell r="CX387">
            <v>1010471.22</v>
          </cell>
          <cell r="CY387">
            <v>1160750.28</v>
          </cell>
          <cell r="CZ387">
            <v>1237966.32</v>
          </cell>
          <cell r="DA387">
            <v>1805858.42</v>
          </cell>
          <cell r="DB387">
            <v>1962522.49</v>
          </cell>
          <cell r="DC387">
            <v>1949609.33</v>
          </cell>
          <cell r="DD387">
            <v>654491.81000000006</v>
          </cell>
          <cell r="DE387">
            <v>15786.4</v>
          </cell>
          <cell r="DF387">
            <v>15780.42</v>
          </cell>
          <cell r="DG387">
            <v>5022.95</v>
          </cell>
          <cell r="DH387">
            <v>5262.13</v>
          </cell>
          <cell r="DI387">
            <v>1405.23</v>
          </cell>
        </row>
        <row r="388">
          <cell r="A388" t="str">
            <v xml:space="preserve">        T/L ENGINEERING</v>
          </cell>
          <cell r="C388">
            <v>2832068</v>
          </cell>
          <cell r="E388" t="str">
            <v>03-Jul-08 A</v>
          </cell>
          <cell r="F388">
            <v>42347</v>
          </cell>
          <cell r="G388">
            <v>1642</v>
          </cell>
          <cell r="I388">
            <v>0</v>
          </cell>
          <cell r="K388" t="str">
            <v>Budgeted Total Cost</v>
          </cell>
          <cell r="Z388">
            <v>16919.47</v>
          </cell>
          <cell r="AA388">
            <v>27177.78</v>
          </cell>
          <cell r="AB388">
            <v>39420.480000000003</v>
          </cell>
          <cell r="AC388">
            <v>53241.08</v>
          </cell>
          <cell r="AD388">
            <v>65174.06</v>
          </cell>
          <cell r="AE388">
            <v>98063.62</v>
          </cell>
          <cell r="AF388">
            <v>111803.88</v>
          </cell>
          <cell r="AG388">
            <v>102002.97</v>
          </cell>
          <cell r="AH388">
            <v>117560.77</v>
          </cell>
          <cell r="AI388">
            <v>106215.84</v>
          </cell>
          <cell r="AJ388">
            <v>90613.85</v>
          </cell>
          <cell r="AK388">
            <v>85329.64</v>
          </cell>
          <cell r="AL388">
            <v>82541.69</v>
          </cell>
          <cell r="AM388">
            <v>69159.199999999997</v>
          </cell>
          <cell r="AN388">
            <v>72452.490000000005</v>
          </cell>
          <cell r="AO388">
            <v>73896.58</v>
          </cell>
          <cell r="AP388">
            <v>68302.64</v>
          </cell>
          <cell r="AQ388">
            <v>61786.77</v>
          </cell>
          <cell r="AR388">
            <v>51732.93</v>
          </cell>
          <cell r="AS388">
            <v>48329.61</v>
          </cell>
          <cell r="AT388">
            <v>61283.57</v>
          </cell>
          <cell r="AU388">
            <v>56370.39</v>
          </cell>
          <cell r="AV388">
            <v>49437.01</v>
          </cell>
          <cell r="AW388">
            <v>40618.980000000003</v>
          </cell>
          <cell r="AX388">
            <v>33655.620000000003</v>
          </cell>
          <cell r="AY388">
            <v>33655.620000000003</v>
          </cell>
          <cell r="AZ388">
            <v>33655.620000000003</v>
          </cell>
          <cell r="BA388">
            <v>27165.919999999998</v>
          </cell>
          <cell r="BB388">
            <v>22584.69</v>
          </cell>
          <cell r="BC388">
            <v>23611.27</v>
          </cell>
          <cell r="BD388">
            <v>21558.11</v>
          </cell>
          <cell r="BE388">
            <v>17770.849999999999</v>
          </cell>
          <cell r="BF388">
            <v>17592.71</v>
          </cell>
          <cell r="BG388">
            <v>16062.91</v>
          </cell>
          <cell r="BH388">
            <v>16827.810000000001</v>
          </cell>
          <cell r="BI388">
            <v>13362.23</v>
          </cell>
          <cell r="BJ388">
            <v>10567.7</v>
          </cell>
          <cell r="BK388">
            <v>11574.15</v>
          </cell>
          <cell r="BL388">
            <v>11070.93</v>
          </cell>
          <cell r="BM388">
            <v>10567.7</v>
          </cell>
          <cell r="BN388">
            <v>11070.93</v>
          </cell>
          <cell r="BO388">
            <v>11070.93</v>
          </cell>
          <cell r="BP388">
            <v>11070.93</v>
          </cell>
          <cell r="BQ388">
            <v>10567.7</v>
          </cell>
          <cell r="BR388">
            <v>11070.93</v>
          </cell>
          <cell r="BS388">
            <v>10567.7</v>
          </cell>
          <cell r="BT388">
            <v>11574.15</v>
          </cell>
          <cell r="BU388">
            <v>15362.92</v>
          </cell>
          <cell r="BV388">
            <v>16827.810000000001</v>
          </cell>
          <cell r="BW388">
            <v>17592.71</v>
          </cell>
          <cell r="BX388">
            <v>15298.01</v>
          </cell>
          <cell r="BY388">
            <v>23092.82</v>
          </cell>
          <cell r="BZ388">
            <v>22584.69</v>
          </cell>
          <cell r="CA388">
            <v>21558.11</v>
          </cell>
          <cell r="CB388">
            <v>24473.040000000001</v>
          </cell>
          <cell r="CC388">
            <v>30596.02</v>
          </cell>
          <cell r="CD388">
            <v>32125.82</v>
          </cell>
          <cell r="CE388">
            <v>33655.620000000003</v>
          </cell>
          <cell r="CF388">
            <v>36396.300000000003</v>
          </cell>
          <cell r="CG388">
            <v>40660.5</v>
          </cell>
          <cell r="CH388">
            <v>46759.57</v>
          </cell>
          <cell r="CI388">
            <v>44726.55</v>
          </cell>
          <cell r="CJ388">
            <v>41133.53</v>
          </cell>
          <cell r="CK388">
            <v>35185.42</v>
          </cell>
          <cell r="CL388">
            <v>32125.82</v>
          </cell>
          <cell r="CM388">
            <v>33655.620000000003</v>
          </cell>
          <cell r="CN388">
            <v>31766.639999999999</v>
          </cell>
          <cell r="CO388">
            <v>20531.54</v>
          </cell>
          <cell r="CP388">
            <v>21558.11</v>
          </cell>
          <cell r="CQ388">
            <v>22584.69</v>
          </cell>
          <cell r="CR388">
            <v>20887.07</v>
          </cell>
          <cell r="CS388">
            <v>16062.91</v>
          </cell>
          <cell r="CT388">
            <v>17592.71</v>
          </cell>
          <cell r="CU388">
            <v>16062.91</v>
          </cell>
          <cell r="CV388">
            <v>14686.97</v>
          </cell>
          <cell r="CW388">
            <v>11574.15</v>
          </cell>
          <cell r="CX388">
            <v>10064.48</v>
          </cell>
          <cell r="CY388">
            <v>11574.15</v>
          </cell>
          <cell r="CZ388">
            <v>5598.37</v>
          </cell>
        </row>
        <row r="389">
          <cell r="A389" t="str">
            <v xml:space="preserve">          VENDOR ENGG</v>
          </cell>
          <cell r="C389">
            <v>1114942</v>
          </cell>
          <cell r="E389" t="str">
            <v>03-Jul-08 A</v>
          </cell>
          <cell r="F389">
            <v>40319</v>
          </cell>
          <cell r="G389">
            <v>477</v>
          </cell>
          <cell r="I389">
            <v>0</v>
          </cell>
          <cell r="K389" t="str">
            <v>Budgeted Total Cost</v>
          </cell>
          <cell r="Z389">
            <v>11424.26</v>
          </cell>
          <cell r="AA389">
            <v>21682.58</v>
          </cell>
          <cell r="AB389">
            <v>33663.599999999999</v>
          </cell>
          <cell r="AC389">
            <v>46813.4</v>
          </cell>
          <cell r="AD389">
            <v>55109.59</v>
          </cell>
          <cell r="AE389">
            <v>86489.47</v>
          </cell>
          <cell r="AF389">
            <v>100732.96</v>
          </cell>
          <cell r="AG389">
            <v>91575.41</v>
          </cell>
          <cell r="AH389">
            <v>100732.96</v>
          </cell>
          <cell r="AI389">
            <v>89388.03</v>
          </cell>
          <cell r="AJ389">
            <v>74550.94</v>
          </cell>
          <cell r="AK389">
            <v>67695.539999999994</v>
          </cell>
          <cell r="AL389">
            <v>58930.42</v>
          </cell>
          <cell r="AM389">
            <v>47601.08</v>
          </cell>
          <cell r="AN389">
            <v>49867.8</v>
          </cell>
          <cell r="AO389">
            <v>48405.77</v>
          </cell>
          <cell r="AP389">
            <v>36176.82</v>
          </cell>
          <cell r="AQ389">
            <v>26601.35</v>
          </cell>
          <cell r="AR389">
            <v>19607.11</v>
          </cell>
          <cell r="AS389">
            <v>14981.59</v>
          </cell>
          <cell r="AT389">
            <v>14524</v>
          </cell>
          <cell r="AU389">
            <v>11643.85</v>
          </cell>
          <cell r="AV389">
            <v>6743.49</v>
          </cell>
        </row>
        <row r="390">
          <cell r="A390" t="str">
            <v xml:space="preserve">            WS02.11.02.01</v>
          </cell>
          <cell r="B390" t="str">
            <v>SEG 11.1 T/L ENG .VENDOR ENGG</v>
          </cell>
          <cell r="C390">
            <v>1114942</v>
          </cell>
          <cell r="D390" t="str">
            <v>Level of Effort</v>
          </cell>
          <cell r="E390" t="str">
            <v>03-Jul-08 A</v>
          </cell>
          <cell r="F390">
            <v>40319</v>
          </cell>
          <cell r="G390">
            <v>492</v>
          </cell>
          <cell r="H390" t="str">
            <v>B HO 4-11</v>
          </cell>
          <cell r="I390">
            <v>0</v>
          </cell>
          <cell r="J390" t="str">
            <v>Fixed Duration &amp; Units</v>
          </cell>
          <cell r="K390" t="str">
            <v>Budgeted Total Cost</v>
          </cell>
          <cell r="Z390">
            <v>11424.26</v>
          </cell>
          <cell r="AA390">
            <v>21682.58</v>
          </cell>
          <cell r="AB390">
            <v>33663.599999999999</v>
          </cell>
          <cell r="AC390">
            <v>46813.4</v>
          </cell>
          <cell r="AD390">
            <v>55109.59</v>
          </cell>
          <cell r="AE390">
            <v>86489.47</v>
          </cell>
          <cell r="AF390">
            <v>100732.96</v>
          </cell>
          <cell r="AG390">
            <v>91575.41</v>
          </cell>
          <cell r="AH390">
            <v>100732.96</v>
          </cell>
          <cell r="AI390">
            <v>89388.03</v>
          </cell>
          <cell r="AJ390">
            <v>74550.94</v>
          </cell>
          <cell r="AK390">
            <v>67695.539999999994</v>
          </cell>
          <cell r="AL390">
            <v>58930.42</v>
          </cell>
          <cell r="AM390">
            <v>47601.08</v>
          </cell>
          <cell r="AN390">
            <v>49867.8</v>
          </cell>
          <cell r="AO390">
            <v>48405.77</v>
          </cell>
          <cell r="AP390">
            <v>36176.82</v>
          </cell>
          <cell r="AQ390">
            <v>26601.35</v>
          </cell>
          <cell r="AR390">
            <v>19607.11</v>
          </cell>
          <cell r="AS390">
            <v>14981.59</v>
          </cell>
          <cell r="AT390">
            <v>14524</v>
          </cell>
          <cell r="AU390">
            <v>11643.85</v>
          </cell>
          <cell r="AV390">
            <v>6743.49</v>
          </cell>
        </row>
        <row r="391">
          <cell r="A391" t="str">
            <v xml:space="preserve">          EDISON ENGG</v>
          </cell>
          <cell r="C391">
            <v>1717126</v>
          </cell>
          <cell r="E391" t="str">
            <v>03-Jul-08 A</v>
          </cell>
          <cell r="F391">
            <v>42347</v>
          </cell>
          <cell r="G391">
            <v>1642</v>
          </cell>
          <cell r="I391">
            <v>0</v>
          </cell>
          <cell r="K391" t="str">
            <v>Budgeted Total Cost</v>
          </cell>
          <cell r="Z391">
            <v>5495.21</v>
          </cell>
          <cell r="AA391">
            <v>5495.21</v>
          </cell>
          <cell r="AB391">
            <v>5756.88</v>
          </cell>
          <cell r="AC391">
            <v>6427.68</v>
          </cell>
          <cell r="AD391">
            <v>10064.48</v>
          </cell>
          <cell r="AE391">
            <v>11574.15</v>
          </cell>
          <cell r="AF391">
            <v>11070.93</v>
          </cell>
          <cell r="AG391">
            <v>10427.56</v>
          </cell>
          <cell r="AH391">
            <v>16827.810000000001</v>
          </cell>
          <cell r="AI391">
            <v>16827.810000000001</v>
          </cell>
          <cell r="AJ391">
            <v>16062.91</v>
          </cell>
          <cell r="AK391">
            <v>17634.099999999999</v>
          </cell>
          <cell r="AL391">
            <v>23611.27</v>
          </cell>
          <cell r="AM391">
            <v>21558.11</v>
          </cell>
          <cell r="AN391">
            <v>22584.69</v>
          </cell>
          <cell r="AO391">
            <v>25490.81</v>
          </cell>
          <cell r="AP391">
            <v>32125.82</v>
          </cell>
          <cell r="AQ391">
            <v>35185.42</v>
          </cell>
          <cell r="AR391">
            <v>32125.82</v>
          </cell>
          <cell r="AS391">
            <v>33348.019999999997</v>
          </cell>
          <cell r="AT391">
            <v>46759.57</v>
          </cell>
          <cell r="AU391">
            <v>44726.55</v>
          </cell>
          <cell r="AV391">
            <v>42693.52</v>
          </cell>
          <cell r="AW391">
            <v>40618.980000000003</v>
          </cell>
          <cell r="AX391">
            <v>33655.620000000003</v>
          </cell>
          <cell r="AY391">
            <v>33655.620000000003</v>
          </cell>
          <cell r="AZ391">
            <v>33655.620000000003</v>
          </cell>
          <cell r="BA391">
            <v>27165.919999999998</v>
          </cell>
          <cell r="BB391">
            <v>22584.69</v>
          </cell>
          <cell r="BC391">
            <v>23611.27</v>
          </cell>
          <cell r="BD391">
            <v>21558.11</v>
          </cell>
          <cell r="BE391">
            <v>17770.849999999999</v>
          </cell>
          <cell r="BF391">
            <v>17592.71</v>
          </cell>
          <cell r="BG391">
            <v>16062.91</v>
          </cell>
          <cell r="BH391">
            <v>16827.810000000001</v>
          </cell>
          <cell r="BI391">
            <v>13362.23</v>
          </cell>
          <cell r="BJ391">
            <v>10567.7</v>
          </cell>
          <cell r="BK391">
            <v>11574.15</v>
          </cell>
          <cell r="BL391">
            <v>11070.93</v>
          </cell>
          <cell r="BM391">
            <v>10567.7</v>
          </cell>
          <cell r="BN391">
            <v>11070.93</v>
          </cell>
          <cell r="BO391">
            <v>11070.93</v>
          </cell>
          <cell r="BP391">
            <v>11070.93</v>
          </cell>
          <cell r="BQ391">
            <v>10567.7</v>
          </cell>
          <cell r="BR391">
            <v>11070.93</v>
          </cell>
          <cell r="BS391">
            <v>10567.7</v>
          </cell>
          <cell r="BT391">
            <v>11574.15</v>
          </cell>
          <cell r="BU391">
            <v>15362.92</v>
          </cell>
          <cell r="BV391">
            <v>16827.810000000001</v>
          </cell>
          <cell r="BW391">
            <v>17592.71</v>
          </cell>
          <cell r="BX391">
            <v>15298.01</v>
          </cell>
          <cell r="BY391">
            <v>23092.82</v>
          </cell>
          <cell r="BZ391">
            <v>22584.69</v>
          </cell>
          <cell r="CA391">
            <v>21558.11</v>
          </cell>
          <cell r="CB391">
            <v>24473.040000000001</v>
          </cell>
          <cell r="CC391">
            <v>30596.02</v>
          </cell>
          <cell r="CD391">
            <v>32125.82</v>
          </cell>
          <cell r="CE391">
            <v>33655.620000000003</v>
          </cell>
          <cell r="CF391">
            <v>36396.300000000003</v>
          </cell>
          <cell r="CG391">
            <v>40660.5</v>
          </cell>
          <cell r="CH391">
            <v>46759.57</v>
          </cell>
          <cell r="CI391">
            <v>44726.55</v>
          </cell>
          <cell r="CJ391">
            <v>41133.53</v>
          </cell>
          <cell r="CK391">
            <v>35185.42</v>
          </cell>
          <cell r="CL391">
            <v>32125.82</v>
          </cell>
          <cell r="CM391">
            <v>33655.620000000003</v>
          </cell>
          <cell r="CN391">
            <v>31766.639999999999</v>
          </cell>
          <cell r="CO391">
            <v>20531.54</v>
          </cell>
          <cell r="CP391">
            <v>21558.11</v>
          </cell>
          <cell r="CQ391">
            <v>22584.69</v>
          </cell>
          <cell r="CR391">
            <v>20887.07</v>
          </cell>
          <cell r="CS391">
            <v>16062.91</v>
          </cell>
          <cell r="CT391">
            <v>17592.71</v>
          </cell>
          <cell r="CU391">
            <v>16062.91</v>
          </cell>
          <cell r="CV391">
            <v>14686.97</v>
          </cell>
          <cell r="CW391">
            <v>11574.15</v>
          </cell>
          <cell r="CX391">
            <v>10064.48</v>
          </cell>
          <cell r="CY391">
            <v>11574.15</v>
          </cell>
          <cell r="CZ391">
            <v>5598.37</v>
          </cell>
        </row>
        <row r="392">
          <cell r="A392" t="str">
            <v xml:space="preserve">            WS02.11.02.02</v>
          </cell>
          <cell r="B392" t="str">
            <v>SEG 11.1 T/L ENG .EDISON ENGG</v>
          </cell>
          <cell r="C392">
            <v>1717126</v>
          </cell>
          <cell r="D392" t="str">
            <v>Level of Effort</v>
          </cell>
          <cell r="E392" t="str">
            <v>03-Jul-08 A</v>
          </cell>
          <cell r="F392">
            <v>42347</v>
          </cell>
          <cell r="G392">
            <v>1706</v>
          </cell>
          <cell r="H392" t="str">
            <v>B HO 4-11</v>
          </cell>
          <cell r="I392">
            <v>0</v>
          </cell>
          <cell r="J392" t="str">
            <v>Fixed Duration &amp; Units</v>
          </cell>
          <cell r="K392" t="str">
            <v>Budgeted Total Cost</v>
          </cell>
          <cell r="Z392">
            <v>5495.21</v>
          </cell>
          <cell r="AA392">
            <v>5495.21</v>
          </cell>
          <cell r="AB392">
            <v>5756.88</v>
          </cell>
          <cell r="AC392">
            <v>6427.68</v>
          </cell>
          <cell r="AD392">
            <v>10064.48</v>
          </cell>
          <cell r="AE392">
            <v>11574.15</v>
          </cell>
          <cell r="AF392">
            <v>11070.93</v>
          </cell>
          <cell r="AG392">
            <v>10427.56</v>
          </cell>
          <cell r="AH392">
            <v>16827.810000000001</v>
          </cell>
          <cell r="AI392">
            <v>16827.810000000001</v>
          </cell>
          <cell r="AJ392">
            <v>16062.91</v>
          </cell>
          <cell r="AK392">
            <v>17634.099999999999</v>
          </cell>
          <cell r="AL392">
            <v>23611.27</v>
          </cell>
          <cell r="AM392">
            <v>21558.11</v>
          </cell>
          <cell r="AN392">
            <v>22584.69</v>
          </cell>
          <cell r="AO392">
            <v>25490.81</v>
          </cell>
          <cell r="AP392">
            <v>32125.82</v>
          </cell>
          <cell r="AQ392">
            <v>35185.42</v>
          </cell>
          <cell r="AR392">
            <v>32125.82</v>
          </cell>
          <cell r="AS392">
            <v>33348.019999999997</v>
          </cell>
          <cell r="AT392">
            <v>46759.57</v>
          </cell>
          <cell r="AU392">
            <v>44726.55</v>
          </cell>
          <cell r="AV392">
            <v>42693.52</v>
          </cell>
          <cell r="AW392">
            <v>40618.980000000003</v>
          </cell>
          <cell r="AX392">
            <v>33655.620000000003</v>
          </cell>
          <cell r="AY392">
            <v>33655.620000000003</v>
          </cell>
          <cell r="AZ392">
            <v>33655.620000000003</v>
          </cell>
          <cell r="BA392">
            <v>27165.919999999998</v>
          </cell>
          <cell r="BB392">
            <v>22584.69</v>
          </cell>
          <cell r="BC392">
            <v>23611.27</v>
          </cell>
          <cell r="BD392">
            <v>21558.11</v>
          </cell>
          <cell r="BE392">
            <v>17770.849999999999</v>
          </cell>
          <cell r="BF392">
            <v>17592.71</v>
          </cell>
          <cell r="BG392">
            <v>16062.91</v>
          </cell>
          <cell r="BH392">
            <v>16827.810000000001</v>
          </cell>
          <cell r="BI392">
            <v>13362.23</v>
          </cell>
          <cell r="BJ392">
            <v>10567.7</v>
          </cell>
          <cell r="BK392">
            <v>11574.15</v>
          </cell>
          <cell r="BL392">
            <v>11070.93</v>
          </cell>
          <cell r="BM392">
            <v>10567.7</v>
          </cell>
          <cell r="BN392">
            <v>11070.93</v>
          </cell>
          <cell r="BO392">
            <v>11070.93</v>
          </cell>
          <cell r="BP392">
            <v>11070.93</v>
          </cell>
          <cell r="BQ392">
            <v>10567.7</v>
          </cell>
          <cell r="BR392">
            <v>11070.93</v>
          </cell>
          <cell r="BS392">
            <v>10567.7</v>
          </cell>
          <cell r="BT392">
            <v>11574.15</v>
          </cell>
          <cell r="BU392">
            <v>15362.92</v>
          </cell>
          <cell r="BV392">
            <v>16827.810000000001</v>
          </cell>
          <cell r="BW392">
            <v>17592.71</v>
          </cell>
          <cell r="BX392">
            <v>15298.01</v>
          </cell>
          <cell r="BY392">
            <v>23092.82</v>
          </cell>
          <cell r="BZ392">
            <v>22584.69</v>
          </cell>
          <cell r="CA392">
            <v>21558.11</v>
          </cell>
          <cell r="CB392">
            <v>24473.040000000001</v>
          </cell>
          <cell r="CC392">
            <v>30596.02</v>
          </cell>
          <cell r="CD392">
            <v>32125.82</v>
          </cell>
          <cell r="CE392">
            <v>33655.620000000003</v>
          </cell>
          <cell r="CF392">
            <v>36396.300000000003</v>
          </cell>
          <cell r="CG392">
            <v>40660.5</v>
          </cell>
          <cell r="CH392">
            <v>46759.57</v>
          </cell>
          <cell r="CI392">
            <v>44726.55</v>
          </cell>
          <cell r="CJ392">
            <v>41133.53</v>
          </cell>
          <cell r="CK392">
            <v>35185.42</v>
          </cell>
          <cell r="CL392">
            <v>32125.82</v>
          </cell>
          <cell r="CM392">
            <v>33655.620000000003</v>
          </cell>
          <cell r="CN392">
            <v>31766.639999999999</v>
          </cell>
          <cell r="CO392">
            <v>20531.54</v>
          </cell>
          <cell r="CP392">
            <v>21558.11</v>
          </cell>
          <cell r="CQ392">
            <v>22584.69</v>
          </cell>
          <cell r="CR392">
            <v>20887.07</v>
          </cell>
          <cell r="CS392">
            <v>16062.91</v>
          </cell>
          <cell r="CT392">
            <v>17592.71</v>
          </cell>
          <cell r="CU392">
            <v>16062.91</v>
          </cell>
          <cell r="CV392">
            <v>14686.97</v>
          </cell>
          <cell r="CW392">
            <v>11574.15</v>
          </cell>
          <cell r="CX392">
            <v>10064.48</v>
          </cell>
          <cell r="CY392">
            <v>11574.15</v>
          </cell>
          <cell r="CZ392">
            <v>5598.37</v>
          </cell>
        </row>
        <row r="393">
          <cell r="A393" t="str">
            <v xml:space="preserve">        SEG 11 PROCUREMENT (18mi SINGLE CIR 500KV, 2.2mi SINGLE CIR 230KV)</v>
          </cell>
          <cell r="C393">
            <v>14473963.439999999</v>
          </cell>
          <cell r="E393" t="str">
            <v>01-Jun-09 A</v>
          </cell>
          <cell r="F393">
            <v>41848</v>
          </cell>
          <cell r="G393">
            <v>1295</v>
          </cell>
          <cell r="I393">
            <v>0</v>
          </cell>
          <cell r="K393" t="str">
            <v>Budgeted Total Cost</v>
          </cell>
          <cell r="AU393">
            <v>5094006.68</v>
          </cell>
          <cell r="AV393">
            <v>1226.23</v>
          </cell>
          <cell r="AX393">
            <v>614027.69999999995</v>
          </cell>
          <cell r="AY393">
            <v>426038.3</v>
          </cell>
          <cell r="CO393">
            <v>1186201.8500000001</v>
          </cell>
          <cell r="CP393">
            <v>2302062.89</v>
          </cell>
          <cell r="CQ393">
            <v>2862692.43</v>
          </cell>
          <cell r="CR393">
            <v>1604537.65</v>
          </cell>
          <cell r="CS393">
            <v>198667.88</v>
          </cell>
          <cell r="CT393">
            <v>184477.31</v>
          </cell>
        </row>
        <row r="394">
          <cell r="A394" t="str">
            <v xml:space="preserve">          TOWER STEEL-COMPETITIVE BID</v>
          </cell>
          <cell r="C394">
            <v>7091861</v>
          </cell>
          <cell r="E394" t="str">
            <v>01-Jun-09 A</v>
          </cell>
          <cell r="F394">
            <v>41774</v>
          </cell>
          <cell r="G394">
            <v>1245</v>
          </cell>
          <cell r="I394">
            <v>0</v>
          </cell>
          <cell r="K394" t="str">
            <v>Budgeted Total Cost</v>
          </cell>
          <cell r="CO394">
            <v>1186201.8500000001</v>
          </cell>
          <cell r="CP394">
            <v>2302062.89</v>
          </cell>
          <cell r="CQ394">
            <v>2411684.9300000002</v>
          </cell>
          <cell r="CR394">
            <v>1191911.33</v>
          </cell>
        </row>
        <row r="395">
          <cell r="A395" t="str">
            <v xml:space="preserve">            WS02.11.03.01</v>
          </cell>
          <cell r="B395" t="str">
            <v>SEG 11.1 PROC .TOWER STEEL</v>
          </cell>
          <cell r="C395">
            <v>7091861</v>
          </cell>
          <cell r="D395" t="str">
            <v>WBS Summary</v>
          </cell>
          <cell r="E395" t="str">
            <v>01-Jun-09 A</v>
          </cell>
          <cell r="F395">
            <v>41774</v>
          </cell>
          <cell r="G395">
            <v>1294</v>
          </cell>
          <cell r="H395" t="str">
            <v>B PRO 4-11</v>
          </cell>
          <cell r="I395">
            <v>0</v>
          </cell>
          <cell r="J395" t="str">
            <v>Fixed Duration &amp; Units</v>
          </cell>
          <cell r="K395" t="str">
            <v>Budgeted Total Cost</v>
          </cell>
          <cell r="CO395">
            <v>1186201.8500000001</v>
          </cell>
          <cell r="CP395">
            <v>2302062.89</v>
          </cell>
          <cell r="CQ395">
            <v>2411684.9300000002</v>
          </cell>
          <cell r="CR395">
            <v>1191911.33</v>
          </cell>
        </row>
        <row r="396">
          <cell r="A396" t="str">
            <v xml:space="preserve">          CONDUCTORS-COMPETITIVE BID</v>
          </cell>
          <cell r="C396">
            <v>4904828.37</v>
          </cell>
          <cell r="E396">
            <v>40058</v>
          </cell>
          <cell r="F396">
            <v>40301</v>
          </cell>
          <cell r="G396">
            <v>165</v>
          </cell>
          <cell r="I396">
            <v>0</v>
          </cell>
          <cell r="K396" t="str">
            <v>Budgeted Total Cost</v>
          </cell>
          <cell r="AU396">
            <v>4903623.45</v>
          </cell>
          <cell r="AV396">
            <v>1181.3</v>
          </cell>
        </row>
        <row r="397">
          <cell r="A397" t="str">
            <v xml:space="preserve">            WS02.11.03.02</v>
          </cell>
          <cell r="B397" t="str">
            <v>SEG 11.1 PROC .CONDUCTORS</v>
          </cell>
          <cell r="C397">
            <v>4904828.37</v>
          </cell>
          <cell r="D397" t="str">
            <v>WBS Summary</v>
          </cell>
          <cell r="E397">
            <v>40058</v>
          </cell>
          <cell r="F397">
            <v>40301</v>
          </cell>
          <cell r="G397">
            <v>173</v>
          </cell>
          <cell r="H397" t="str">
            <v>B PRO 4-11</v>
          </cell>
          <cell r="I397">
            <v>0</v>
          </cell>
          <cell r="J397" t="str">
            <v>Fixed Duration &amp; Units</v>
          </cell>
          <cell r="K397" t="str">
            <v>Budgeted Total Cost</v>
          </cell>
          <cell r="AU397">
            <v>4903623.45</v>
          </cell>
          <cell r="AV397">
            <v>1181.3</v>
          </cell>
        </row>
        <row r="398">
          <cell r="A398" t="str">
            <v xml:space="preserve">          FIBER OPTIC CABLE-COMPETITIVE BID</v>
          </cell>
          <cell r="C398">
            <v>144650.31</v>
          </cell>
          <cell r="E398">
            <v>40044</v>
          </cell>
          <cell r="F398">
            <v>40301</v>
          </cell>
          <cell r="G398">
            <v>175</v>
          </cell>
          <cell r="I398">
            <v>0</v>
          </cell>
          <cell r="K398" t="str">
            <v>Budgeted Total Cost</v>
          </cell>
          <cell r="AU398">
            <v>144616.72</v>
          </cell>
          <cell r="AV398">
            <v>32.93</v>
          </cell>
        </row>
        <row r="399">
          <cell r="A399" t="str">
            <v xml:space="preserve">            WS02.11.03.03</v>
          </cell>
          <cell r="B399" t="str">
            <v>SEG 11.1 PROC .FIBER OPTIC CABLE</v>
          </cell>
          <cell r="C399">
            <v>144650.31</v>
          </cell>
          <cell r="D399" t="str">
            <v>WBS Summary</v>
          </cell>
          <cell r="E399">
            <v>40044</v>
          </cell>
          <cell r="F399">
            <v>40301</v>
          </cell>
          <cell r="G399">
            <v>183</v>
          </cell>
          <cell r="H399" t="str">
            <v>B PRO 4-11</v>
          </cell>
          <cell r="I399">
            <v>0</v>
          </cell>
          <cell r="J399" t="str">
            <v>Fixed Duration and Units/Time</v>
          </cell>
          <cell r="K399" t="str">
            <v>Budgeted Total Cost</v>
          </cell>
          <cell r="AU399">
            <v>144616.72</v>
          </cell>
          <cell r="AV399">
            <v>32.93</v>
          </cell>
        </row>
        <row r="400">
          <cell r="A400" t="str">
            <v xml:space="preserve">          SHIELD/GROUND CABLE-COMPETITIVE BID</v>
          </cell>
          <cell r="C400">
            <v>45778.76</v>
          </cell>
          <cell r="E400">
            <v>40078</v>
          </cell>
          <cell r="F400">
            <v>40301</v>
          </cell>
          <cell r="G400">
            <v>152</v>
          </cell>
          <cell r="I400">
            <v>0</v>
          </cell>
          <cell r="K400" t="str">
            <v>Budgeted Total Cost</v>
          </cell>
          <cell r="AU400">
            <v>45766.52</v>
          </cell>
          <cell r="AV400">
            <v>12</v>
          </cell>
        </row>
        <row r="401">
          <cell r="A401" t="str">
            <v xml:space="preserve">            WS02.11.03.04</v>
          </cell>
          <cell r="B401" t="str">
            <v>SEG 11.1 PROC .SHIELD/GROUND CABLE</v>
          </cell>
          <cell r="C401">
            <v>45778.76</v>
          </cell>
          <cell r="D401" t="str">
            <v>WBS Summary</v>
          </cell>
          <cell r="E401">
            <v>40078</v>
          </cell>
          <cell r="F401">
            <v>40301</v>
          </cell>
          <cell r="G401">
            <v>159</v>
          </cell>
          <cell r="H401" t="str">
            <v>B PRO 4-11</v>
          </cell>
          <cell r="I401">
            <v>0</v>
          </cell>
          <cell r="J401" t="str">
            <v>Fixed Duration &amp; Units</v>
          </cell>
          <cell r="K401" t="str">
            <v>Budgeted Total Cost</v>
          </cell>
          <cell r="AU401">
            <v>45766.52</v>
          </cell>
          <cell r="AV401">
            <v>12</v>
          </cell>
        </row>
        <row r="402">
          <cell r="A402" t="str">
            <v xml:space="preserve">          MISC HARDWARE-COMPETITIVE BID</v>
          </cell>
          <cell r="C402">
            <v>1040066</v>
          </cell>
          <cell r="E402">
            <v>40056</v>
          </cell>
          <cell r="F402">
            <v>40397</v>
          </cell>
          <cell r="G402">
            <v>234</v>
          </cell>
          <cell r="I402">
            <v>0</v>
          </cell>
          <cell r="K402" t="str">
            <v>Budgeted Total Cost</v>
          </cell>
          <cell r="AX402">
            <v>614027.69999999995</v>
          </cell>
          <cell r="AY402">
            <v>426038.3</v>
          </cell>
        </row>
        <row r="403">
          <cell r="A403" t="str">
            <v xml:space="preserve">            WS02.11.03.05</v>
          </cell>
          <cell r="B403" t="str">
            <v>SEG 11.1 PROC .MISC HARDWARE</v>
          </cell>
          <cell r="C403">
            <v>1040066</v>
          </cell>
          <cell r="D403" t="str">
            <v>WBS Summary</v>
          </cell>
          <cell r="E403">
            <v>40056</v>
          </cell>
          <cell r="F403">
            <v>40397</v>
          </cell>
          <cell r="G403">
            <v>244</v>
          </cell>
          <cell r="H403" t="str">
            <v>B PRO 4-11</v>
          </cell>
          <cell r="I403">
            <v>0</v>
          </cell>
          <cell r="J403" t="str">
            <v>Fixed Duration &amp; Units</v>
          </cell>
          <cell r="K403" t="str">
            <v>Budgeted Total Cost</v>
          </cell>
          <cell r="AX403">
            <v>614027.69999999995</v>
          </cell>
          <cell r="AY403">
            <v>426038.3</v>
          </cell>
        </row>
        <row r="404">
          <cell r="A404" t="str">
            <v xml:space="preserve">          SEG 11 - T/L MATERIAL PAMM &amp; SUPPLY EXPENSE</v>
          </cell>
          <cell r="C404">
            <v>489949</v>
          </cell>
          <cell r="E404">
            <v>41045</v>
          </cell>
          <cell r="F404">
            <v>41774</v>
          </cell>
          <cell r="G404">
            <v>501</v>
          </cell>
          <cell r="I404">
            <v>0</v>
          </cell>
          <cell r="K404" t="str">
            <v>Budgeted Total Cost</v>
          </cell>
          <cell r="CQ404">
            <v>285450.93</v>
          </cell>
          <cell r="CR404">
            <v>204498.07</v>
          </cell>
        </row>
        <row r="405">
          <cell r="A405" t="str">
            <v xml:space="preserve">            WS01.04.03.113</v>
          </cell>
          <cell r="B405" t="str">
            <v>SEG 11.1 PROC .MATERIAL PAMM &amp; SUPPLY EXP</v>
          </cell>
          <cell r="C405">
            <v>489949</v>
          </cell>
          <cell r="D405" t="str">
            <v>WBS Summary</v>
          </cell>
          <cell r="E405">
            <v>41045</v>
          </cell>
          <cell r="F405">
            <v>41774</v>
          </cell>
          <cell r="G405">
            <v>521</v>
          </cell>
          <cell r="H405" t="str">
            <v>B PRO 4-11</v>
          </cell>
          <cell r="I405">
            <v>0</v>
          </cell>
          <cell r="J405" t="str">
            <v>Fixed Duration &amp; Units</v>
          </cell>
          <cell r="K405" t="str">
            <v>Budgeted Total Cost</v>
          </cell>
          <cell r="CQ405">
            <v>285450.93</v>
          </cell>
          <cell r="CR405">
            <v>204498.07</v>
          </cell>
        </row>
        <row r="406">
          <cell r="A406" t="str">
            <v xml:space="preserve">          SEG 11 - T/L CIVIL MATERIAL</v>
          </cell>
          <cell r="C406">
            <v>756830</v>
          </cell>
          <cell r="E406">
            <v>41736</v>
          </cell>
          <cell r="F406">
            <v>41848</v>
          </cell>
          <cell r="G406">
            <v>78</v>
          </cell>
          <cell r="I406">
            <v>0</v>
          </cell>
          <cell r="K406" t="str">
            <v>Budgeted Total Cost</v>
          </cell>
          <cell r="CQ406">
            <v>165556.56</v>
          </cell>
          <cell r="CR406">
            <v>208128.25</v>
          </cell>
          <cell r="CS406">
            <v>198667.88</v>
          </cell>
          <cell r="CT406">
            <v>184477.31</v>
          </cell>
        </row>
        <row r="407">
          <cell r="A407" t="str">
            <v xml:space="preserve">            WS01.04.03.333</v>
          </cell>
          <cell r="B407" t="str">
            <v>SEG 11.1 PROC .CIVIL MATERIAL</v>
          </cell>
          <cell r="C407">
            <v>756830</v>
          </cell>
          <cell r="D407" t="str">
            <v>WBS Summary</v>
          </cell>
          <cell r="E407">
            <v>41736</v>
          </cell>
          <cell r="F407">
            <v>41848</v>
          </cell>
          <cell r="G407">
            <v>80</v>
          </cell>
          <cell r="H407" t="str">
            <v>B PRO 4-11</v>
          </cell>
          <cell r="I407">
            <v>0</v>
          </cell>
          <cell r="J407" t="str">
            <v>Fixed Duration &amp; Units</v>
          </cell>
          <cell r="K407" t="str">
            <v>Budgeted Total Cost</v>
          </cell>
          <cell r="CQ407">
            <v>165556.56</v>
          </cell>
          <cell r="CR407">
            <v>208128.25</v>
          </cell>
          <cell r="CS407">
            <v>198667.88</v>
          </cell>
          <cell r="CT407">
            <v>184477.31</v>
          </cell>
        </row>
        <row r="408">
          <cell r="A408" t="str">
            <v xml:space="preserve">        T/L CONSTRUCTION</v>
          </cell>
          <cell r="C408">
            <v>20696059</v>
          </cell>
          <cell r="E408">
            <v>40228</v>
          </cell>
          <cell r="F408">
            <v>42285</v>
          </cell>
          <cell r="G408">
            <v>1416</v>
          </cell>
          <cell r="I408">
            <v>0</v>
          </cell>
          <cell r="K408" t="str">
            <v>Budgeted Total Cost</v>
          </cell>
          <cell r="AS408">
            <v>2680.51</v>
          </cell>
          <cell r="AT408">
            <v>12029.61</v>
          </cell>
          <cell r="AU408">
            <v>11506.58</v>
          </cell>
          <cell r="AV408">
            <v>10983.56</v>
          </cell>
          <cell r="AW408">
            <v>10087.200000000001</v>
          </cell>
          <cell r="AX408">
            <v>9919.4699999999993</v>
          </cell>
          <cell r="AY408">
            <v>9919.4699999999993</v>
          </cell>
          <cell r="AZ408">
            <v>24912.3</v>
          </cell>
          <cell r="BA408">
            <v>35223.129999999997</v>
          </cell>
          <cell r="BB408">
            <v>36900.42</v>
          </cell>
          <cell r="BC408">
            <v>40041.74</v>
          </cell>
          <cell r="BD408">
            <v>41661.769999999997</v>
          </cell>
          <cell r="BE408">
            <v>39677.879999999997</v>
          </cell>
          <cell r="BF408">
            <v>45629.56</v>
          </cell>
          <cell r="BG408">
            <v>47550.33</v>
          </cell>
          <cell r="BH408">
            <v>67429.149999999994</v>
          </cell>
          <cell r="BI408">
            <v>69933.460000000006</v>
          </cell>
          <cell r="BJ408">
            <v>66754.67</v>
          </cell>
          <cell r="BK408">
            <v>73112.259999999995</v>
          </cell>
          <cell r="BL408">
            <v>69933.460000000006</v>
          </cell>
          <cell r="BM408">
            <v>66601.37</v>
          </cell>
          <cell r="BN408">
            <v>61997.89</v>
          </cell>
          <cell r="BO408">
            <v>61997.89</v>
          </cell>
          <cell r="BP408">
            <v>61997.89</v>
          </cell>
          <cell r="BQ408">
            <v>56659.360000000001</v>
          </cell>
          <cell r="BR408">
            <v>58030.1</v>
          </cell>
          <cell r="BS408">
            <v>55392.37</v>
          </cell>
          <cell r="BT408">
            <v>59961.75</v>
          </cell>
          <cell r="BU408">
            <v>53119.91</v>
          </cell>
          <cell r="BV408">
            <v>55649.43</v>
          </cell>
          <cell r="BW408">
            <v>58178.95</v>
          </cell>
          <cell r="BX408">
            <v>39581.58</v>
          </cell>
          <cell r="BY408">
            <v>44904.89</v>
          </cell>
          <cell r="BZ408">
            <v>42952.51</v>
          </cell>
          <cell r="CA408">
            <v>38484.18</v>
          </cell>
          <cell r="CB408">
            <v>39927.120000000003</v>
          </cell>
          <cell r="CC408">
            <v>34719.24</v>
          </cell>
          <cell r="CD408">
            <v>36219.839999999997</v>
          </cell>
          <cell r="CE408">
            <v>35810.49</v>
          </cell>
          <cell r="CF408">
            <v>37438.239999999998</v>
          </cell>
          <cell r="CG408">
            <v>32554.99</v>
          </cell>
          <cell r="CH408">
            <v>28087.34</v>
          </cell>
          <cell r="CI408">
            <v>23510.35</v>
          </cell>
          <cell r="CJ408">
            <v>22441.7</v>
          </cell>
          <cell r="CK408">
            <v>24077.17</v>
          </cell>
          <cell r="CL408">
            <v>26137.15</v>
          </cell>
          <cell r="CM408">
            <v>326025.81</v>
          </cell>
          <cell r="CN408">
            <v>202467.93</v>
          </cell>
          <cell r="CO408">
            <v>16683.84</v>
          </cell>
          <cell r="CP408">
            <v>17518.03</v>
          </cell>
          <cell r="CQ408">
            <v>1278815.97</v>
          </cell>
          <cell r="CR408">
            <v>1632827.78</v>
          </cell>
          <cell r="CS408">
            <v>1558608.32</v>
          </cell>
          <cell r="CT408">
            <v>1603095.71</v>
          </cell>
          <cell r="CU408">
            <v>934899.32</v>
          </cell>
          <cell r="CV408">
            <v>979418.34</v>
          </cell>
          <cell r="CW408">
            <v>1023937.35</v>
          </cell>
          <cell r="CX408">
            <v>890380.3</v>
          </cell>
          <cell r="CY408">
            <v>1023937.35</v>
          </cell>
          <cell r="CZ408">
            <v>1153435.95</v>
          </cell>
          <cell r="DA408">
            <v>1734102.05</v>
          </cell>
          <cell r="DB408">
            <v>1907512.26</v>
          </cell>
          <cell r="DC408">
            <v>1907512.26</v>
          </cell>
          <cell r="DD408">
            <v>622560.23</v>
          </cell>
        </row>
        <row r="409">
          <cell r="A409" t="str">
            <v xml:space="preserve">          SEG 11 T/L CONSTRUCTION CONTRACT</v>
          </cell>
          <cell r="C409">
            <v>20696059</v>
          </cell>
          <cell r="E409">
            <v>40228</v>
          </cell>
          <cell r="F409">
            <v>42285</v>
          </cell>
          <cell r="G409">
            <v>1416</v>
          </cell>
          <cell r="I409">
            <v>0</v>
          </cell>
          <cell r="K409" t="str">
            <v>Budgeted Total Cost</v>
          </cell>
          <cell r="AS409">
            <v>2680.51</v>
          </cell>
          <cell r="AT409">
            <v>12029.61</v>
          </cell>
          <cell r="AU409">
            <v>11506.58</v>
          </cell>
          <cell r="AV409">
            <v>10983.56</v>
          </cell>
          <cell r="AW409">
            <v>10087.200000000001</v>
          </cell>
          <cell r="AX409">
            <v>9919.4699999999993</v>
          </cell>
          <cell r="AY409">
            <v>9919.4699999999993</v>
          </cell>
          <cell r="AZ409">
            <v>24912.3</v>
          </cell>
          <cell r="BA409">
            <v>35223.129999999997</v>
          </cell>
          <cell r="BB409">
            <v>36900.42</v>
          </cell>
          <cell r="BC409">
            <v>40041.74</v>
          </cell>
          <cell r="BD409">
            <v>41661.769999999997</v>
          </cell>
          <cell r="BE409">
            <v>39677.879999999997</v>
          </cell>
          <cell r="BF409">
            <v>45629.56</v>
          </cell>
          <cell r="BG409">
            <v>47550.33</v>
          </cell>
          <cell r="BH409">
            <v>67429.149999999994</v>
          </cell>
          <cell r="BI409">
            <v>69933.460000000006</v>
          </cell>
          <cell r="BJ409">
            <v>66754.67</v>
          </cell>
          <cell r="BK409">
            <v>73112.259999999995</v>
          </cell>
          <cell r="BL409">
            <v>69933.460000000006</v>
          </cell>
          <cell r="BM409">
            <v>66601.37</v>
          </cell>
          <cell r="BN409">
            <v>61997.89</v>
          </cell>
          <cell r="BO409">
            <v>61997.89</v>
          </cell>
          <cell r="BP409">
            <v>61997.89</v>
          </cell>
          <cell r="BQ409">
            <v>56659.360000000001</v>
          </cell>
          <cell r="BR409">
            <v>58030.1</v>
          </cell>
          <cell r="BS409">
            <v>55392.37</v>
          </cell>
          <cell r="BT409">
            <v>59961.75</v>
          </cell>
          <cell r="BU409">
            <v>53119.91</v>
          </cell>
          <cell r="BV409">
            <v>55649.43</v>
          </cell>
          <cell r="BW409">
            <v>58178.95</v>
          </cell>
          <cell r="BX409">
            <v>39581.58</v>
          </cell>
          <cell r="BY409">
            <v>44904.89</v>
          </cell>
          <cell r="BZ409">
            <v>42952.51</v>
          </cell>
          <cell r="CA409">
            <v>38484.18</v>
          </cell>
          <cell r="CB409">
            <v>39927.120000000003</v>
          </cell>
          <cell r="CC409">
            <v>34719.24</v>
          </cell>
          <cell r="CD409">
            <v>36219.839999999997</v>
          </cell>
          <cell r="CE409">
            <v>35810.49</v>
          </cell>
          <cell r="CF409">
            <v>37438.239999999998</v>
          </cell>
          <cell r="CG409">
            <v>32554.99</v>
          </cell>
          <cell r="CH409">
            <v>28087.34</v>
          </cell>
          <cell r="CI409">
            <v>23510.35</v>
          </cell>
          <cell r="CJ409">
            <v>22441.7</v>
          </cell>
          <cell r="CK409">
            <v>24077.17</v>
          </cell>
          <cell r="CL409">
            <v>26137.15</v>
          </cell>
          <cell r="CM409">
            <v>326025.81</v>
          </cell>
          <cell r="CN409">
            <v>202467.93</v>
          </cell>
          <cell r="CO409">
            <v>16683.84</v>
          </cell>
          <cell r="CP409">
            <v>17518.03</v>
          </cell>
          <cell r="CQ409">
            <v>1278815.97</v>
          </cell>
          <cell r="CR409">
            <v>1632827.78</v>
          </cell>
          <cell r="CS409">
            <v>1558608.32</v>
          </cell>
          <cell r="CT409">
            <v>1603095.71</v>
          </cell>
          <cell r="CU409">
            <v>934899.32</v>
          </cell>
          <cell r="CV409">
            <v>979418.34</v>
          </cell>
          <cell r="CW409">
            <v>1023937.35</v>
          </cell>
          <cell r="CX409">
            <v>890380.3</v>
          </cell>
          <cell r="CY409">
            <v>1023937.35</v>
          </cell>
          <cell r="CZ409">
            <v>1153435.95</v>
          </cell>
          <cell r="DA409">
            <v>1734102.05</v>
          </cell>
          <cell r="DB409">
            <v>1907512.26</v>
          </cell>
          <cell r="DC409">
            <v>1907512.26</v>
          </cell>
          <cell r="DD409">
            <v>622560.23</v>
          </cell>
        </row>
        <row r="410">
          <cell r="A410" t="str">
            <v xml:space="preserve">            LOE02.11.12.41</v>
          </cell>
          <cell r="B410" t="str">
            <v>SEG 11.1 CONSTRUCTION (Permitting)</v>
          </cell>
          <cell r="C410">
            <v>1324700</v>
          </cell>
          <cell r="D410" t="str">
            <v>WBS Summary</v>
          </cell>
          <cell r="E410">
            <v>40228</v>
          </cell>
          <cell r="F410">
            <v>42285</v>
          </cell>
          <cell r="G410">
            <v>1469</v>
          </cell>
          <cell r="H410" t="str">
            <v>B CON 4-11</v>
          </cell>
          <cell r="I410">
            <v>0</v>
          </cell>
          <cell r="J410" t="str">
            <v>Fixed Duration &amp; Units</v>
          </cell>
          <cell r="K410" t="str">
            <v>Budgeted Total Cost</v>
          </cell>
          <cell r="AS410">
            <v>2680.51</v>
          </cell>
          <cell r="AT410">
            <v>12029.61</v>
          </cell>
          <cell r="AU410">
            <v>11506.58</v>
          </cell>
          <cell r="AV410">
            <v>10983.56</v>
          </cell>
          <cell r="AW410">
            <v>10087.200000000001</v>
          </cell>
          <cell r="AX410">
            <v>9919.4699999999993</v>
          </cell>
          <cell r="AY410">
            <v>9919.4699999999993</v>
          </cell>
          <cell r="AZ410">
            <v>24912.3</v>
          </cell>
          <cell r="BA410">
            <v>35223.129999999997</v>
          </cell>
          <cell r="BB410">
            <v>36900.42</v>
          </cell>
          <cell r="BC410">
            <v>40041.74</v>
          </cell>
          <cell r="BD410">
            <v>41661.769999999997</v>
          </cell>
          <cell r="BE410">
            <v>39677.879999999997</v>
          </cell>
          <cell r="BF410">
            <v>45629.56</v>
          </cell>
          <cell r="BG410">
            <v>47550.33</v>
          </cell>
          <cell r="BH410">
            <v>51581.24</v>
          </cell>
          <cell r="BI410">
            <v>51581.24</v>
          </cell>
          <cell r="BJ410">
            <v>49236.639999999999</v>
          </cell>
          <cell r="BK410">
            <v>53925.84</v>
          </cell>
          <cell r="BL410">
            <v>51581.24</v>
          </cell>
          <cell r="BM410">
            <v>49083.34</v>
          </cell>
          <cell r="BN410">
            <v>43645.66</v>
          </cell>
          <cell r="BO410">
            <v>43645.66</v>
          </cell>
          <cell r="BP410">
            <v>43645.66</v>
          </cell>
          <cell r="BQ410">
            <v>39141.32</v>
          </cell>
          <cell r="BR410">
            <v>39677.879999999997</v>
          </cell>
          <cell r="BS410">
            <v>37874.339999999997</v>
          </cell>
          <cell r="BT410">
            <v>40775.33</v>
          </cell>
          <cell r="BU410">
            <v>35601.879999999997</v>
          </cell>
          <cell r="BV410">
            <v>37297.199999999997</v>
          </cell>
          <cell r="BW410">
            <v>38992.53</v>
          </cell>
          <cell r="BX410">
            <v>22897.74</v>
          </cell>
          <cell r="BY410">
            <v>25718.48</v>
          </cell>
          <cell r="BZ410">
            <v>24600.28</v>
          </cell>
          <cell r="CA410">
            <v>20966.150000000001</v>
          </cell>
          <cell r="CB410">
            <v>20740.71</v>
          </cell>
          <cell r="CC410">
            <v>18035.400000000001</v>
          </cell>
          <cell r="CD410">
            <v>18701.810000000001</v>
          </cell>
          <cell r="CE410">
            <v>17458.27</v>
          </cell>
          <cell r="CF410">
            <v>18251.82</v>
          </cell>
          <cell r="CG410">
            <v>15871.15</v>
          </cell>
          <cell r="CH410">
            <v>8900.92</v>
          </cell>
          <cell r="CI410">
            <v>5158.12</v>
          </cell>
          <cell r="CJ410">
            <v>4923.66</v>
          </cell>
          <cell r="CK410">
            <v>4890.75</v>
          </cell>
          <cell r="CL410">
            <v>3787.43</v>
          </cell>
          <cell r="CM410">
            <v>3967.79</v>
          </cell>
          <cell r="CN410">
            <v>3819</v>
          </cell>
        </row>
        <row r="411">
          <cell r="A411" t="str">
            <v xml:space="preserve">            LOE01.04.12.1931</v>
          </cell>
          <cell r="B411" t="str">
            <v>SEG 11.1 CONSTRUCTION (Civil PAMM, Supply, &amp; OH)</v>
          </cell>
          <cell r="C411">
            <v>702805</v>
          </cell>
          <cell r="D411" t="str">
            <v>Level of Effort</v>
          </cell>
          <cell r="E411">
            <v>40668</v>
          </cell>
          <cell r="F411">
            <v>41848</v>
          </cell>
          <cell r="G411">
            <v>842</v>
          </cell>
          <cell r="H411" t="str">
            <v>B CON 4-11</v>
          </cell>
          <cell r="I411">
            <v>0</v>
          </cell>
          <cell r="J411" t="str">
            <v>Fixed Duration &amp; Units</v>
          </cell>
          <cell r="K411" t="str">
            <v>Budgeted Total Cost</v>
          </cell>
          <cell r="BH411">
            <v>15847.91</v>
          </cell>
          <cell r="BI411">
            <v>18352.22</v>
          </cell>
          <cell r="BJ411">
            <v>17518.03</v>
          </cell>
          <cell r="BK411">
            <v>19186.419999999998</v>
          </cell>
          <cell r="BL411">
            <v>18352.22</v>
          </cell>
          <cell r="BM411">
            <v>17518.03</v>
          </cell>
          <cell r="BN411">
            <v>18352.22</v>
          </cell>
          <cell r="BO411">
            <v>18352.22</v>
          </cell>
          <cell r="BP411">
            <v>18352.22</v>
          </cell>
          <cell r="BQ411">
            <v>17518.03</v>
          </cell>
          <cell r="BR411">
            <v>18352.22</v>
          </cell>
          <cell r="BS411">
            <v>17518.03</v>
          </cell>
          <cell r="BT411">
            <v>19186.419999999998</v>
          </cell>
          <cell r="BU411">
            <v>17518.03</v>
          </cell>
          <cell r="BV411">
            <v>18352.22</v>
          </cell>
          <cell r="BW411">
            <v>19186.419999999998</v>
          </cell>
          <cell r="BX411">
            <v>16683.84</v>
          </cell>
          <cell r="BY411">
            <v>19186.419999999998</v>
          </cell>
          <cell r="BZ411">
            <v>18352.22</v>
          </cell>
          <cell r="CA411">
            <v>17518.03</v>
          </cell>
          <cell r="CB411">
            <v>19186.419999999998</v>
          </cell>
          <cell r="CC411">
            <v>16683.84</v>
          </cell>
          <cell r="CD411">
            <v>17518.03</v>
          </cell>
          <cell r="CE411">
            <v>18352.22</v>
          </cell>
          <cell r="CF411">
            <v>19186.419999999998</v>
          </cell>
          <cell r="CG411">
            <v>16683.84</v>
          </cell>
          <cell r="CH411">
            <v>19186.419999999998</v>
          </cell>
          <cell r="CI411">
            <v>18352.22</v>
          </cell>
          <cell r="CJ411">
            <v>17518.03</v>
          </cell>
          <cell r="CK411">
            <v>19186.419999999998</v>
          </cell>
          <cell r="CL411">
            <v>17518.03</v>
          </cell>
          <cell r="CM411">
            <v>18352.22</v>
          </cell>
          <cell r="CN411">
            <v>19186.419999999998</v>
          </cell>
          <cell r="CO411">
            <v>16683.84</v>
          </cell>
          <cell r="CP411">
            <v>17518.03</v>
          </cell>
          <cell r="CQ411">
            <v>18352.22</v>
          </cell>
          <cell r="CR411">
            <v>18352.22</v>
          </cell>
          <cell r="CS411">
            <v>17518.009999999998</v>
          </cell>
          <cell r="CT411">
            <v>16266.73</v>
          </cell>
        </row>
        <row r="412">
          <cell r="A412" t="str">
            <v xml:space="preserve">            LOE01.04.12.3131</v>
          </cell>
          <cell r="B412" t="str">
            <v>SEG 11.1 CONSTRUCTION (Mobilization/Demobilization)</v>
          </cell>
          <cell r="C412">
            <v>488000</v>
          </cell>
          <cell r="D412" t="str">
            <v>Level of Effort</v>
          </cell>
          <cell r="E412">
            <v>40668</v>
          </cell>
          <cell r="F412">
            <v>41656</v>
          </cell>
          <cell r="G412">
            <v>707</v>
          </cell>
          <cell r="H412" t="str">
            <v>B CON 4-11</v>
          </cell>
          <cell r="I412">
            <v>0</v>
          </cell>
          <cell r="J412" t="str">
            <v>Fixed Duration &amp; Units</v>
          </cell>
          <cell r="K412" t="str">
            <v>Budgeted Total Cost</v>
          </cell>
          <cell r="CL412">
            <v>4831.68</v>
          </cell>
          <cell r="CM412">
            <v>303705.8</v>
          </cell>
          <cell r="CN412">
            <v>179462.52</v>
          </cell>
        </row>
        <row r="413">
          <cell r="A413" t="str">
            <v xml:space="preserve">            LOE01.04.12.1901</v>
          </cell>
          <cell r="B413" t="str">
            <v>SEG 11.1 CONSTRUCTION (Foundations)</v>
          </cell>
          <cell r="C413">
            <v>5448097</v>
          </cell>
          <cell r="D413" t="str">
            <v>Level of Effort</v>
          </cell>
          <cell r="E413">
            <v>41736</v>
          </cell>
          <cell r="F413">
            <v>41848</v>
          </cell>
          <cell r="G413">
            <v>80</v>
          </cell>
          <cell r="H413" t="str">
            <v>B CON 4-11</v>
          </cell>
          <cell r="I413">
            <v>0</v>
          </cell>
          <cell r="J413" t="str">
            <v>Fixed Duration &amp; Units</v>
          </cell>
          <cell r="K413" t="str">
            <v>Budgeted Total Cost</v>
          </cell>
          <cell r="CQ413">
            <v>1191771.22</v>
          </cell>
          <cell r="CR413">
            <v>1498226.68</v>
          </cell>
          <cell r="CS413">
            <v>1430125.46</v>
          </cell>
          <cell r="CT413">
            <v>1327973.6399999999</v>
          </cell>
        </row>
        <row r="414">
          <cell r="A414" t="str">
            <v xml:space="preserve">            LOE01.04.12.1921</v>
          </cell>
          <cell r="B414" t="str">
            <v>SEG 11.1 CONSTRUCTION (Electrical PAMM, Supply, &amp; OH)</v>
          </cell>
          <cell r="C414">
            <v>1510575</v>
          </cell>
          <cell r="D414" t="str">
            <v>Level of Effort</v>
          </cell>
          <cell r="E414">
            <v>41743</v>
          </cell>
          <cell r="F414">
            <v>42142</v>
          </cell>
          <cell r="G414">
            <v>286</v>
          </cell>
          <cell r="H414" t="str">
            <v>B CON 4-11</v>
          </cell>
          <cell r="I414">
            <v>0</v>
          </cell>
          <cell r="J414" t="str">
            <v>Fixed Duration &amp; Units</v>
          </cell>
          <cell r="K414" t="str">
            <v>Budgeted Total Cost</v>
          </cell>
          <cell r="CQ414">
            <v>68692.52</v>
          </cell>
          <cell r="CR414">
            <v>116248.89</v>
          </cell>
          <cell r="CS414">
            <v>110964.84</v>
          </cell>
          <cell r="CT414">
            <v>121532.93</v>
          </cell>
          <cell r="CU414">
            <v>110964.84</v>
          </cell>
          <cell r="CV414">
            <v>116248.89</v>
          </cell>
          <cell r="CW414">
            <v>121532.93</v>
          </cell>
          <cell r="CX414">
            <v>105680.8</v>
          </cell>
          <cell r="CY414">
            <v>121532.93</v>
          </cell>
          <cell r="CZ414">
            <v>116248.89</v>
          </cell>
          <cell r="DA414">
            <v>105680.8</v>
          </cell>
          <cell r="DB414">
            <v>116248.89</v>
          </cell>
          <cell r="DC414">
            <v>116248.89</v>
          </cell>
          <cell r="DD414">
            <v>62747.98</v>
          </cell>
        </row>
        <row r="415">
          <cell r="A415" t="str">
            <v xml:space="preserve">            LOE01.04.12.1871</v>
          </cell>
          <cell r="B415" t="str">
            <v>SEG 11.1 CONSTRUCTION (Towers)</v>
          </cell>
          <cell r="C415">
            <v>7846995</v>
          </cell>
          <cell r="D415" t="str">
            <v>Level of Effort</v>
          </cell>
          <cell r="E415">
            <v>41848</v>
          </cell>
          <cell r="F415">
            <v>42128</v>
          </cell>
          <cell r="G415">
            <v>200</v>
          </cell>
          <cell r="H415" t="str">
            <v>B CON 4-11</v>
          </cell>
          <cell r="I415">
            <v>0</v>
          </cell>
          <cell r="J415" t="str">
            <v>Fixed Duration &amp; Units</v>
          </cell>
          <cell r="K415" t="str">
            <v>Budgeted Total Cost</v>
          </cell>
          <cell r="CT415">
            <v>137322.41</v>
          </cell>
          <cell r="CU415">
            <v>823934.48</v>
          </cell>
          <cell r="CV415">
            <v>863169.45</v>
          </cell>
          <cell r="CW415">
            <v>902404.43</v>
          </cell>
          <cell r="CX415">
            <v>784699.5</v>
          </cell>
          <cell r="CY415">
            <v>902404.43</v>
          </cell>
          <cell r="CZ415">
            <v>863169.45</v>
          </cell>
          <cell r="DA415">
            <v>784699.5</v>
          </cell>
          <cell r="DB415">
            <v>863169.45</v>
          </cell>
          <cell r="DC415">
            <v>863169.45</v>
          </cell>
          <cell r="DD415">
            <v>58852.46</v>
          </cell>
        </row>
        <row r="416">
          <cell r="A416" t="str">
            <v xml:space="preserve">            LOE01.04.12.1881</v>
          </cell>
          <cell r="B416" t="str">
            <v>SEG 11.1 CONSTRUCTION (Wires)</v>
          </cell>
          <cell r="C416">
            <v>3374887</v>
          </cell>
          <cell r="D416" t="str">
            <v>Level of Effort</v>
          </cell>
          <cell r="E416">
            <v>42030</v>
          </cell>
          <cell r="F416">
            <v>42142</v>
          </cell>
          <cell r="G416">
            <v>80</v>
          </cell>
          <cell r="H416" t="str">
            <v>B CON 4-11</v>
          </cell>
          <cell r="I416">
            <v>0</v>
          </cell>
          <cell r="J416" t="str">
            <v>Fixed Duration &amp; Units</v>
          </cell>
          <cell r="K416" t="str">
            <v>Budgeted Total Cost</v>
          </cell>
          <cell r="CZ416">
            <v>174017.61</v>
          </cell>
          <cell r="DA416">
            <v>843721.75</v>
          </cell>
          <cell r="DB416">
            <v>928093.93</v>
          </cell>
          <cell r="DC416">
            <v>928093.93</v>
          </cell>
          <cell r="DD416">
            <v>500959.79</v>
          </cell>
        </row>
        <row r="417">
          <cell r="A417" t="str">
            <v xml:space="preserve">        ENVIRONMENTAL</v>
          </cell>
          <cell r="C417">
            <v>1200000</v>
          </cell>
          <cell r="E417" t="str">
            <v>01-May-07 A</v>
          </cell>
          <cell r="F417">
            <v>42285</v>
          </cell>
          <cell r="G417">
            <v>1413</v>
          </cell>
          <cell r="I417">
            <v>0</v>
          </cell>
          <cell r="K417" t="str">
            <v>Budgeted Total Cost</v>
          </cell>
          <cell r="L417">
            <v>2014.6</v>
          </cell>
          <cell r="M417">
            <v>1839.41</v>
          </cell>
          <cell r="N417">
            <v>1927</v>
          </cell>
          <cell r="O417">
            <v>2014.6</v>
          </cell>
          <cell r="P417">
            <v>1751.82</v>
          </cell>
          <cell r="Q417">
            <v>2014.6</v>
          </cell>
          <cell r="R417">
            <v>4905.09</v>
          </cell>
          <cell r="S417">
            <v>5518.23</v>
          </cell>
          <cell r="T417">
            <v>6043.77</v>
          </cell>
          <cell r="U417">
            <v>5518.24</v>
          </cell>
          <cell r="V417">
            <v>5518.24</v>
          </cell>
          <cell r="W417">
            <v>5781.01</v>
          </cell>
          <cell r="X417">
            <v>10160.540000000001</v>
          </cell>
          <cell r="Y417">
            <v>14715.25</v>
          </cell>
          <cell r="Z417">
            <v>16116.7</v>
          </cell>
          <cell r="AA417">
            <v>14715.27</v>
          </cell>
          <cell r="AB417">
            <v>15416.03</v>
          </cell>
          <cell r="AC417">
            <v>16116.76</v>
          </cell>
          <cell r="AD417">
            <v>15853.97</v>
          </cell>
          <cell r="AE417">
            <v>30218.799999999999</v>
          </cell>
          <cell r="AF417">
            <v>28904.94</v>
          </cell>
          <cell r="AG417">
            <v>26277.22</v>
          </cell>
          <cell r="AH417">
            <v>28905.06</v>
          </cell>
          <cell r="AI417">
            <v>28905.06</v>
          </cell>
          <cell r="AJ417">
            <v>27591.200000000001</v>
          </cell>
          <cell r="AK417">
            <v>41518.03</v>
          </cell>
          <cell r="AL417">
            <v>46335.49</v>
          </cell>
          <cell r="AM417">
            <v>42306.32</v>
          </cell>
          <cell r="AN417">
            <v>44321.04</v>
          </cell>
          <cell r="AO417">
            <v>44321.1</v>
          </cell>
          <cell r="AP417">
            <v>42306.5</v>
          </cell>
          <cell r="AQ417">
            <v>46335.69</v>
          </cell>
          <cell r="AR417">
            <v>42306.5</v>
          </cell>
          <cell r="AS417">
            <v>40291.910000000003</v>
          </cell>
          <cell r="AT417">
            <v>46335.62</v>
          </cell>
          <cell r="AU417">
            <v>44320.92</v>
          </cell>
          <cell r="AV417">
            <v>42306.33</v>
          </cell>
          <cell r="AW417">
            <v>40818.769999999997</v>
          </cell>
          <cell r="AX417">
            <v>28905.06</v>
          </cell>
          <cell r="AY417">
            <v>28905.06</v>
          </cell>
          <cell r="AZ417">
            <v>28905.05</v>
          </cell>
          <cell r="BA417">
            <v>27591.09</v>
          </cell>
          <cell r="BB417">
            <v>28904.95</v>
          </cell>
          <cell r="BC417">
            <v>30218.81</v>
          </cell>
          <cell r="BD417">
            <v>14716.58</v>
          </cell>
          <cell r="BE417">
            <v>14014.58</v>
          </cell>
          <cell r="BF417">
            <v>16116.76</v>
          </cell>
          <cell r="BG417">
            <v>14715.27</v>
          </cell>
          <cell r="BH417">
            <v>15415.98</v>
          </cell>
          <cell r="BI417">
            <v>15415.98</v>
          </cell>
          <cell r="BJ417">
            <v>9022.7800000000007</v>
          </cell>
          <cell r="BK417">
            <v>6043.79</v>
          </cell>
          <cell r="BL417">
            <v>5781.01</v>
          </cell>
          <cell r="BM417">
            <v>5518.24</v>
          </cell>
          <cell r="BN417">
            <v>5781</v>
          </cell>
          <cell r="BO417">
            <v>5781</v>
          </cell>
          <cell r="BP417">
            <v>4379.91</v>
          </cell>
          <cell r="BQ417">
            <v>1839.41</v>
          </cell>
          <cell r="BR417">
            <v>1927</v>
          </cell>
          <cell r="BS417">
            <v>1839.41</v>
          </cell>
          <cell r="BT417">
            <v>2014.6</v>
          </cell>
          <cell r="BU417">
            <v>1839.41</v>
          </cell>
          <cell r="BV417">
            <v>1839.6</v>
          </cell>
        </row>
        <row r="418">
          <cell r="A418" t="str">
            <v xml:space="preserve">          WS02.11.08.01</v>
          </cell>
          <cell r="B418" t="str">
            <v>SEG 11.1 ENVIRONMENTAL COST LOADING</v>
          </cell>
          <cell r="C418">
            <v>1200000</v>
          </cell>
          <cell r="D418" t="str">
            <v>Level of Effort</v>
          </cell>
          <cell r="E418" t="str">
            <v>01-May-07 A</v>
          </cell>
          <cell r="F418">
            <v>42285</v>
          </cell>
          <cell r="G418">
            <v>1466</v>
          </cell>
          <cell r="H418" t="str">
            <v>B HO 4-11</v>
          </cell>
          <cell r="I418">
            <v>0</v>
          </cell>
          <cell r="J418" t="str">
            <v>Fixed Duration &amp; Units</v>
          </cell>
          <cell r="K418" t="str">
            <v>Budgeted Total Cost</v>
          </cell>
          <cell r="L418">
            <v>2014.6</v>
          </cell>
          <cell r="M418">
            <v>1839.41</v>
          </cell>
          <cell r="N418">
            <v>1927</v>
          </cell>
          <cell r="O418">
            <v>2014.6</v>
          </cell>
          <cell r="P418">
            <v>1751.82</v>
          </cell>
          <cell r="Q418">
            <v>2014.6</v>
          </cell>
          <cell r="R418">
            <v>4905.09</v>
          </cell>
          <cell r="S418">
            <v>5518.23</v>
          </cell>
          <cell r="T418">
            <v>6043.77</v>
          </cell>
          <cell r="U418">
            <v>5518.24</v>
          </cell>
          <cell r="V418">
            <v>5518.24</v>
          </cell>
          <cell r="W418">
            <v>5781.01</v>
          </cell>
          <cell r="X418">
            <v>10160.540000000001</v>
          </cell>
          <cell r="Y418">
            <v>14715.25</v>
          </cell>
          <cell r="Z418">
            <v>16116.7</v>
          </cell>
          <cell r="AA418">
            <v>14715.27</v>
          </cell>
          <cell r="AB418">
            <v>15416.03</v>
          </cell>
          <cell r="AC418">
            <v>16116.76</v>
          </cell>
          <cell r="AD418">
            <v>15853.97</v>
          </cell>
          <cell r="AE418">
            <v>30218.799999999999</v>
          </cell>
          <cell r="AF418">
            <v>28904.94</v>
          </cell>
          <cell r="AG418">
            <v>26277.22</v>
          </cell>
          <cell r="AH418">
            <v>28905.06</v>
          </cell>
          <cell r="AI418">
            <v>28905.06</v>
          </cell>
          <cell r="AJ418">
            <v>27591.200000000001</v>
          </cell>
          <cell r="AK418">
            <v>41518.03</v>
          </cell>
          <cell r="AL418">
            <v>46335.49</v>
          </cell>
          <cell r="AM418">
            <v>42306.32</v>
          </cell>
          <cell r="AN418">
            <v>44321.04</v>
          </cell>
          <cell r="AO418">
            <v>44321.1</v>
          </cell>
          <cell r="AP418">
            <v>42306.5</v>
          </cell>
          <cell r="AQ418">
            <v>46335.69</v>
          </cell>
          <cell r="AR418">
            <v>42306.5</v>
          </cell>
          <cell r="AS418">
            <v>40291.910000000003</v>
          </cell>
          <cell r="AT418">
            <v>46335.62</v>
          </cell>
          <cell r="AU418">
            <v>44320.92</v>
          </cell>
          <cell r="AV418">
            <v>42306.33</v>
          </cell>
          <cell r="AW418">
            <v>40818.769999999997</v>
          </cell>
          <cell r="AX418">
            <v>28905.06</v>
          </cell>
          <cell r="AY418">
            <v>28905.06</v>
          </cell>
          <cell r="AZ418">
            <v>28905.05</v>
          </cell>
          <cell r="BA418">
            <v>27591.09</v>
          </cell>
          <cell r="BB418">
            <v>28904.95</v>
          </cell>
          <cell r="BC418">
            <v>30218.81</v>
          </cell>
          <cell r="BD418">
            <v>14716.58</v>
          </cell>
          <cell r="BE418">
            <v>14014.58</v>
          </cell>
          <cell r="BF418">
            <v>16116.76</v>
          </cell>
          <cell r="BG418">
            <v>14715.27</v>
          </cell>
          <cell r="BH418">
            <v>15415.98</v>
          </cell>
          <cell r="BI418">
            <v>15415.98</v>
          </cell>
          <cell r="BJ418">
            <v>9022.7800000000007</v>
          </cell>
          <cell r="BK418">
            <v>6043.79</v>
          </cell>
          <cell r="BL418">
            <v>5781.01</v>
          </cell>
          <cell r="BM418">
            <v>5518.24</v>
          </cell>
          <cell r="BN418">
            <v>5781</v>
          </cell>
          <cell r="BO418">
            <v>5781</v>
          </cell>
          <cell r="BP418">
            <v>4379.91</v>
          </cell>
          <cell r="BQ418">
            <v>1839.41</v>
          </cell>
          <cell r="BR418">
            <v>1927</v>
          </cell>
          <cell r="BS418">
            <v>1839.41</v>
          </cell>
          <cell r="BT418">
            <v>2014.6</v>
          </cell>
          <cell r="BU418">
            <v>1839.41</v>
          </cell>
          <cell r="BV418">
            <v>1839.6</v>
          </cell>
        </row>
        <row r="419">
          <cell r="A419" t="str">
            <v xml:space="preserve">        CONTINGENCY</v>
          </cell>
          <cell r="C419">
            <v>17155845</v>
          </cell>
          <cell r="E419" t="str">
            <v>01-May-07 A</v>
          </cell>
          <cell r="F419">
            <v>42285</v>
          </cell>
          <cell r="G419">
            <v>1330</v>
          </cell>
          <cell r="I419">
            <v>0</v>
          </cell>
          <cell r="K419" t="str">
            <v>Budgeted Total Cost</v>
          </cell>
          <cell r="L419">
            <v>241250.25</v>
          </cell>
          <cell r="M419">
            <v>408239.19</v>
          </cell>
          <cell r="N419">
            <v>648808.30000000005</v>
          </cell>
          <cell r="O419">
            <v>924806.67</v>
          </cell>
          <cell r="P419">
            <v>1181946.57</v>
          </cell>
          <cell r="Q419">
            <v>1780842.03</v>
          </cell>
          <cell r="R419">
            <v>1307444.3</v>
          </cell>
          <cell r="S419">
            <v>841323.06</v>
          </cell>
          <cell r="T419">
            <v>694791.31</v>
          </cell>
          <cell r="U419">
            <v>413931.93</v>
          </cell>
          <cell r="V419">
            <v>408240.26</v>
          </cell>
          <cell r="W419">
            <v>427679.79</v>
          </cell>
          <cell r="X419">
            <v>622266.81999999995</v>
          </cell>
          <cell r="Y419">
            <v>804369.69</v>
          </cell>
          <cell r="Z419">
            <v>1283896.3600000001</v>
          </cell>
          <cell r="AA419">
            <v>1592149.26</v>
          </cell>
          <cell r="AB419">
            <v>1377925.41</v>
          </cell>
          <cell r="AC419">
            <v>991129.2</v>
          </cell>
          <cell r="AD419">
            <v>622579.53</v>
          </cell>
          <cell r="AE419">
            <v>499567.25</v>
          </cell>
          <cell r="AF419">
            <v>82657.81</v>
          </cell>
        </row>
        <row r="420">
          <cell r="A420" t="str">
            <v xml:space="preserve">          CONTINGENCY</v>
          </cell>
          <cell r="C420">
            <v>17155845</v>
          </cell>
          <cell r="E420" t="str">
            <v>01-May-07 A</v>
          </cell>
          <cell r="F420">
            <v>42285</v>
          </cell>
          <cell r="G420">
            <v>1330</v>
          </cell>
          <cell r="I420">
            <v>0</v>
          </cell>
          <cell r="K420" t="str">
            <v>Budgeted Total Cost</v>
          </cell>
          <cell r="L420">
            <v>241250.25</v>
          </cell>
          <cell r="M420">
            <v>408239.19</v>
          </cell>
          <cell r="N420">
            <v>648808.30000000005</v>
          </cell>
          <cell r="O420">
            <v>924806.67</v>
          </cell>
          <cell r="P420">
            <v>1181946.57</v>
          </cell>
          <cell r="Q420">
            <v>1780842.03</v>
          </cell>
          <cell r="R420">
            <v>1307444.3</v>
          </cell>
          <cell r="S420">
            <v>841323.06</v>
          </cell>
          <cell r="T420">
            <v>694791.31</v>
          </cell>
          <cell r="U420">
            <v>413931.93</v>
          </cell>
          <cell r="V420">
            <v>408240.26</v>
          </cell>
          <cell r="W420">
            <v>427679.79</v>
          </cell>
          <cell r="X420">
            <v>622266.81999999995</v>
          </cell>
          <cell r="Y420">
            <v>804369.69</v>
          </cell>
          <cell r="Z420">
            <v>1283896.3600000001</v>
          </cell>
          <cell r="AA420">
            <v>1592149.26</v>
          </cell>
          <cell r="AB420">
            <v>1377925.41</v>
          </cell>
          <cell r="AC420">
            <v>991129.2</v>
          </cell>
          <cell r="AD420">
            <v>622579.53</v>
          </cell>
          <cell r="AE420">
            <v>499567.25</v>
          </cell>
          <cell r="AF420">
            <v>82657.81</v>
          </cell>
        </row>
        <row r="421">
          <cell r="A421" t="str">
            <v xml:space="preserve">            WS02.11.11.01</v>
          </cell>
          <cell r="B421" t="str">
            <v>SEG 11.1 CONTINGENCY .CONTINGENCY</v>
          </cell>
          <cell r="C421">
            <v>17155845</v>
          </cell>
          <cell r="D421" t="str">
            <v>Level of Effort</v>
          </cell>
          <cell r="E421" t="str">
            <v>01-May-07 A</v>
          </cell>
          <cell r="F421">
            <v>42285</v>
          </cell>
          <cell r="G421">
            <v>1378</v>
          </cell>
          <cell r="H421" t="str">
            <v>B CONT 4-11</v>
          </cell>
          <cell r="I421">
            <v>0</v>
          </cell>
          <cell r="J421" t="str">
            <v>Fixed Duration &amp; Units</v>
          </cell>
          <cell r="K421" t="str">
            <v>Budgeted Total Cost</v>
          </cell>
          <cell r="L421">
            <v>241250.25</v>
          </cell>
          <cell r="M421">
            <v>408239.19</v>
          </cell>
          <cell r="N421">
            <v>648808.30000000005</v>
          </cell>
          <cell r="O421">
            <v>924806.67</v>
          </cell>
          <cell r="P421">
            <v>1181946.57</v>
          </cell>
          <cell r="Q421">
            <v>1780842.03</v>
          </cell>
          <cell r="R421">
            <v>1307444.3</v>
          </cell>
          <cell r="S421">
            <v>841323.06</v>
          </cell>
          <cell r="T421">
            <v>694791.31</v>
          </cell>
          <cell r="U421">
            <v>413931.93</v>
          </cell>
          <cell r="V421">
            <v>408240.26</v>
          </cell>
          <cell r="W421">
            <v>427679.79</v>
          </cell>
          <cell r="X421">
            <v>622266.81999999995</v>
          </cell>
          <cell r="Y421">
            <v>804369.69</v>
          </cell>
          <cell r="Z421">
            <v>1283896.3600000001</v>
          </cell>
          <cell r="AA421">
            <v>1592149.26</v>
          </cell>
          <cell r="AB421">
            <v>1377925.41</v>
          </cell>
          <cell r="AC421">
            <v>991129.2</v>
          </cell>
          <cell r="AD421">
            <v>622579.53</v>
          </cell>
          <cell r="AE421">
            <v>499567.25</v>
          </cell>
          <cell r="AF421">
            <v>82657.81</v>
          </cell>
        </row>
        <row r="422">
          <cell r="A422" t="str">
            <v xml:space="preserve">        HOME OFFICE</v>
          </cell>
          <cell r="C422">
            <v>4787233</v>
          </cell>
          <cell r="E422" t="str">
            <v>01-May-07 A</v>
          </cell>
          <cell r="F422">
            <v>42285</v>
          </cell>
          <cell r="G422">
            <v>2124</v>
          </cell>
          <cell r="I422">
            <v>0</v>
          </cell>
          <cell r="K422" t="str">
            <v>Budgeted Total Cost</v>
          </cell>
          <cell r="L422">
            <v>8148.55</v>
          </cell>
          <cell r="M422">
            <v>7439.98</v>
          </cell>
          <cell r="N422">
            <v>7794.27</v>
          </cell>
          <cell r="O422">
            <v>8148.55</v>
          </cell>
          <cell r="P422">
            <v>7085.7</v>
          </cell>
          <cell r="Q422">
            <v>8148.55</v>
          </cell>
          <cell r="R422">
            <v>16034.04</v>
          </cell>
          <cell r="S422">
            <v>18145.95</v>
          </cell>
          <cell r="T422">
            <v>19874.13</v>
          </cell>
          <cell r="U422">
            <v>18145.95</v>
          </cell>
          <cell r="V422">
            <v>18145.95</v>
          </cell>
          <cell r="W422">
            <v>19010.04</v>
          </cell>
          <cell r="X422">
            <v>29620.42</v>
          </cell>
          <cell r="Y422">
            <v>44910.87</v>
          </cell>
          <cell r="Z422">
            <v>49188.09</v>
          </cell>
          <cell r="AA422">
            <v>44910.87</v>
          </cell>
          <cell r="AB422">
            <v>47049.48</v>
          </cell>
          <cell r="AC422">
            <v>49188.09</v>
          </cell>
          <cell r="AD422">
            <v>43642.12</v>
          </cell>
          <cell r="AE422">
            <v>90227.64</v>
          </cell>
          <cell r="AF422">
            <v>86304.7</v>
          </cell>
          <cell r="AG422">
            <v>78458.820000000007</v>
          </cell>
          <cell r="AH422">
            <v>85382.01</v>
          </cell>
          <cell r="AI422">
            <v>85211.51</v>
          </cell>
          <cell r="AJ422">
            <v>81338.259999999995</v>
          </cell>
          <cell r="AK422">
            <v>115086.26</v>
          </cell>
          <cell r="AL422">
            <v>135987.09</v>
          </cell>
          <cell r="AM422">
            <v>124162.13</v>
          </cell>
          <cell r="AN422">
            <v>130074.61</v>
          </cell>
          <cell r="AO422">
            <v>130074.61</v>
          </cell>
          <cell r="AP422">
            <v>124162.13</v>
          </cell>
          <cell r="AQ422">
            <v>135855.73000000001</v>
          </cell>
          <cell r="AR422">
            <v>123849.08</v>
          </cell>
          <cell r="AS422">
            <v>117951.51</v>
          </cell>
          <cell r="AT422">
            <v>135644.23000000001</v>
          </cell>
          <cell r="AU422">
            <v>129746.66</v>
          </cell>
          <cell r="AV422">
            <v>123849.08</v>
          </cell>
          <cell r="AW422">
            <v>129746.66</v>
          </cell>
          <cell r="AX422">
            <v>84934.53</v>
          </cell>
          <cell r="AY422">
            <v>84883.55</v>
          </cell>
          <cell r="AZ422">
            <v>84883.55</v>
          </cell>
          <cell r="BA422">
            <v>81025.210000000006</v>
          </cell>
          <cell r="BB422">
            <v>84883.55</v>
          </cell>
          <cell r="BC422">
            <v>88741.9</v>
          </cell>
          <cell r="BD422">
            <v>53638.85</v>
          </cell>
          <cell r="BE422">
            <v>40983.4</v>
          </cell>
          <cell r="BF422">
            <v>47130.91</v>
          </cell>
          <cell r="BG422">
            <v>42931.02</v>
          </cell>
          <cell r="BH422">
            <v>44863.1</v>
          </cell>
          <cell r="BI422">
            <v>44863.1</v>
          </cell>
          <cell r="BJ422">
            <v>34794.400000000001</v>
          </cell>
          <cell r="BK422">
            <v>17588.38</v>
          </cell>
          <cell r="BL422">
            <v>16823.66</v>
          </cell>
          <cell r="BM422">
            <v>16058.95</v>
          </cell>
          <cell r="BN422">
            <v>16823.66</v>
          </cell>
          <cell r="BO422">
            <v>16823.66</v>
          </cell>
          <cell r="BP422">
            <v>16587.88</v>
          </cell>
          <cell r="BQ422">
            <v>5352.98</v>
          </cell>
          <cell r="BR422">
            <v>5607.89</v>
          </cell>
          <cell r="BS422">
            <v>5352.98</v>
          </cell>
          <cell r="BT422">
            <v>5862.79</v>
          </cell>
          <cell r="BU422">
            <v>5352.98</v>
          </cell>
          <cell r="BV422">
            <v>5607.89</v>
          </cell>
          <cell r="BW422">
            <v>1879.92</v>
          </cell>
          <cell r="CL422">
            <v>4783.76</v>
          </cell>
          <cell r="CM422">
            <v>5262.13</v>
          </cell>
          <cell r="CN422">
            <v>12491.59</v>
          </cell>
          <cell r="CO422">
            <v>14351.27</v>
          </cell>
          <cell r="CP422">
            <v>21317.62</v>
          </cell>
          <cell r="CQ422">
            <v>42097.07</v>
          </cell>
          <cell r="CR422">
            <v>42097.07</v>
          </cell>
          <cell r="CS422">
            <v>73397.8</v>
          </cell>
          <cell r="CT422">
            <v>82519.820000000007</v>
          </cell>
          <cell r="CU422">
            <v>101080.8</v>
          </cell>
          <cell r="CV422">
            <v>121029.07</v>
          </cell>
          <cell r="CW422">
            <v>126530.4</v>
          </cell>
          <cell r="CX422">
            <v>110026.43</v>
          </cell>
          <cell r="CY422">
            <v>125238.78</v>
          </cell>
          <cell r="CZ422">
            <v>78932</v>
          </cell>
          <cell r="DA422">
            <v>71756.37</v>
          </cell>
          <cell r="DB422">
            <v>55010.23</v>
          </cell>
          <cell r="DC422">
            <v>42097.07</v>
          </cell>
          <cell r="DD422">
            <v>31931.58</v>
          </cell>
          <cell r="DE422">
            <v>15786.4</v>
          </cell>
          <cell r="DF422">
            <v>15780.42</v>
          </cell>
          <cell r="DG422">
            <v>5022.95</v>
          </cell>
          <cell r="DH422">
            <v>5262.13</v>
          </cell>
          <cell r="DI422">
            <v>1405.23</v>
          </cell>
        </row>
        <row r="423">
          <cell r="A423" t="str">
            <v xml:space="preserve">          HOME OFFICE</v>
          </cell>
          <cell r="C423">
            <v>4787233</v>
          </cell>
          <cell r="E423" t="str">
            <v>01-May-07 A</v>
          </cell>
          <cell r="F423">
            <v>42285</v>
          </cell>
          <cell r="G423">
            <v>2124</v>
          </cell>
          <cell r="I423">
            <v>0</v>
          </cell>
          <cell r="K423" t="str">
            <v>Budgeted Total Cost</v>
          </cell>
          <cell r="L423">
            <v>8148.55</v>
          </cell>
          <cell r="M423">
            <v>7439.98</v>
          </cell>
          <cell r="N423">
            <v>7794.27</v>
          </cell>
          <cell r="O423">
            <v>8148.55</v>
          </cell>
          <cell r="P423">
            <v>7085.7</v>
          </cell>
          <cell r="Q423">
            <v>8148.55</v>
          </cell>
          <cell r="R423">
            <v>16034.04</v>
          </cell>
          <cell r="S423">
            <v>18145.95</v>
          </cell>
          <cell r="T423">
            <v>19874.13</v>
          </cell>
          <cell r="U423">
            <v>18145.95</v>
          </cell>
          <cell r="V423">
            <v>18145.95</v>
          </cell>
          <cell r="W423">
            <v>19010.04</v>
          </cell>
          <cell r="X423">
            <v>29620.42</v>
          </cell>
          <cell r="Y423">
            <v>44910.87</v>
          </cell>
          <cell r="Z423">
            <v>49188.09</v>
          </cell>
          <cell r="AA423">
            <v>44910.87</v>
          </cell>
          <cell r="AB423">
            <v>47049.48</v>
          </cell>
          <cell r="AC423">
            <v>49188.09</v>
          </cell>
          <cell r="AD423">
            <v>43642.12</v>
          </cell>
          <cell r="AE423">
            <v>90227.64</v>
          </cell>
          <cell r="AF423">
            <v>86304.7</v>
          </cell>
          <cell r="AG423">
            <v>78458.820000000007</v>
          </cell>
          <cell r="AH423">
            <v>85382.01</v>
          </cell>
          <cell r="AI423">
            <v>85211.51</v>
          </cell>
          <cell r="AJ423">
            <v>81338.259999999995</v>
          </cell>
          <cell r="AK423">
            <v>115086.26</v>
          </cell>
          <cell r="AL423">
            <v>135987.09</v>
          </cell>
          <cell r="AM423">
            <v>124162.13</v>
          </cell>
          <cell r="AN423">
            <v>130074.61</v>
          </cell>
          <cell r="AO423">
            <v>130074.61</v>
          </cell>
          <cell r="AP423">
            <v>124162.13</v>
          </cell>
          <cell r="AQ423">
            <v>135855.73000000001</v>
          </cell>
          <cell r="AR423">
            <v>123849.08</v>
          </cell>
          <cell r="AS423">
            <v>117951.51</v>
          </cell>
          <cell r="AT423">
            <v>135644.23000000001</v>
          </cell>
          <cell r="AU423">
            <v>129746.66</v>
          </cell>
          <cell r="AV423">
            <v>123849.08</v>
          </cell>
          <cell r="AW423">
            <v>129746.66</v>
          </cell>
          <cell r="AX423">
            <v>84934.53</v>
          </cell>
          <cell r="AY423">
            <v>84883.55</v>
          </cell>
          <cell r="AZ423">
            <v>84883.55</v>
          </cell>
          <cell r="BA423">
            <v>81025.210000000006</v>
          </cell>
          <cell r="BB423">
            <v>84883.55</v>
          </cell>
          <cell r="BC423">
            <v>88741.9</v>
          </cell>
          <cell r="BD423">
            <v>53638.85</v>
          </cell>
          <cell r="BE423">
            <v>40983.4</v>
          </cell>
          <cell r="BF423">
            <v>47130.91</v>
          </cell>
          <cell r="BG423">
            <v>42931.02</v>
          </cell>
          <cell r="BH423">
            <v>44863.1</v>
          </cell>
          <cell r="BI423">
            <v>44863.1</v>
          </cell>
          <cell r="BJ423">
            <v>34794.400000000001</v>
          </cell>
          <cell r="BK423">
            <v>17588.38</v>
          </cell>
          <cell r="BL423">
            <v>16823.66</v>
          </cell>
          <cell r="BM423">
            <v>16058.95</v>
          </cell>
          <cell r="BN423">
            <v>16823.66</v>
          </cell>
          <cell r="BO423">
            <v>16823.66</v>
          </cell>
          <cell r="BP423">
            <v>16587.88</v>
          </cell>
          <cell r="BQ423">
            <v>5352.98</v>
          </cell>
          <cell r="BR423">
            <v>5607.89</v>
          </cell>
          <cell r="BS423">
            <v>5352.98</v>
          </cell>
          <cell r="BT423">
            <v>5862.79</v>
          </cell>
          <cell r="BU423">
            <v>5352.98</v>
          </cell>
          <cell r="BV423">
            <v>5607.89</v>
          </cell>
          <cell r="BW423">
            <v>1879.92</v>
          </cell>
          <cell r="CL423">
            <v>4783.76</v>
          </cell>
          <cell r="CM423">
            <v>5262.13</v>
          </cell>
          <cell r="CN423">
            <v>12491.59</v>
          </cell>
          <cell r="CO423">
            <v>14351.27</v>
          </cell>
          <cell r="CP423">
            <v>21317.62</v>
          </cell>
          <cell r="CQ423">
            <v>42097.07</v>
          </cell>
          <cell r="CR423">
            <v>42097.07</v>
          </cell>
          <cell r="CS423">
            <v>73397.8</v>
          </cell>
          <cell r="CT423">
            <v>82519.820000000007</v>
          </cell>
          <cell r="CU423">
            <v>101080.8</v>
          </cell>
          <cell r="CV423">
            <v>121029.07</v>
          </cell>
          <cell r="CW423">
            <v>126530.4</v>
          </cell>
          <cell r="CX423">
            <v>110026.43</v>
          </cell>
          <cell r="CY423">
            <v>125238.78</v>
          </cell>
          <cell r="CZ423">
            <v>78932</v>
          </cell>
          <cell r="DA423">
            <v>71756.37</v>
          </cell>
          <cell r="DB423">
            <v>55010.23</v>
          </cell>
          <cell r="DC423">
            <v>42097.07</v>
          </cell>
          <cell r="DD423">
            <v>31931.58</v>
          </cell>
          <cell r="DE423">
            <v>15786.4</v>
          </cell>
          <cell r="DF423">
            <v>15780.42</v>
          </cell>
          <cell r="DG423">
            <v>5022.95</v>
          </cell>
          <cell r="DH423">
            <v>5262.13</v>
          </cell>
          <cell r="DI423">
            <v>1405.23</v>
          </cell>
        </row>
        <row r="424">
          <cell r="A424" t="str">
            <v xml:space="preserve">            LOE02.11.12.01</v>
          </cell>
          <cell r="B424" t="str">
            <v>SEG 11.1 HOME OFFICE (Owner's Agent, Proj. Mgr., Proj. Admin., B&amp;A, Cost Sched., Non-TDBU Support, Other)</v>
          </cell>
          <cell r="C424">
            <v>3513533</v>
          </cell>
          <cell r="D424" t="str">
            <v>Level of Effort</v>
          </cell>
          <cell r="E424" t="str">
            <v>01-May-07 A</v>
          </cell>
          <cell r="F424">
            <v>42285</v>
          </cell>
          <cell r="G424">
            <v>1378</v>
          </cell>
          <cell r="H424" t="str">
            <v>B HO 4-11</v>
          </cell>
          <cell r="I424">
            <v>0</v>
          </cell>
          <cell r="J424" t="str">
            <v>Fixed Duration &amp; Units</v>
          </cell>
          <cell r="K424" t="str">
            <v>Budgeted Total Cost</v>
          </cell>
          <cell r="L424">
            <v>5862.79</v>
          </cell>
          <cell r="M424">
            <v>5352.98</v>
          </cell>
          <cell r="N424">
            <v>5607.89</v>
          </cell>
          <cell r="O424">
            <v>5862.79</v>
          </cell>
          <cell r="P424">
            <v>5098.08</v>
          </cell>
          <cell r="Q424">
            <v>5862.79</v>
          </cell>
          <cell r="R424">
            <v>13847.66</v>
          </cell>
          <cell r="S424">
            <v>16058.95</v>
          </cell>
          <cell r="T424">
            <v>17588.38</v>
          </cell>
          <cell r="U424">
            <v>16058.95</v>
          </cell>
          <cell r="V424">
            <v>16058.95</v>
          </cell>
          <cell r="W424">
            <v>16823.66</v>
          </cell>
          <cell r="X424">
            <v>27434.04</v>
          </cell>
          <cell r="Y424">
            <v>42823.87</v>
          </cell>
          <cell r="Z424">
            <v>46902.34</v>
          </cell>
          <cell r="AA424">
            <v>42823.87</v>
          </cell>
          <cell r="AB424">
            <v>44863.1</v>
          </cell>
          <cell r="AC424">
            <v>46902.34</v>
          </cell>
          <cell r="AD424">
            <v>41654.5</v>
          </cell>
          <cell r="AE424">
            <v>87941.88</v>
          </cell>
          <cell r="AF424">
            <v>84118.32</v>
          </cell>
          <cell r="AG424">
            <v>76471.199999999997</v>
          </cell>
          <cell r="AH424">
            <v>84118.32</v>
          </cell>
          <cell r="AI424">
            <v>84118.32</v>
          </cell>
          <cell r="AJ424">
            <v>80294.759999999995</v>
          </cell>
          <cell r="AK424">
            <v>113993.07</v>
          </cell>
          <cell r="AL424">
            <v>134844.22</v>
          </cell>
          <cell r="AM424">
            <v>123118.63</v>
          </cell>
          <cell r="AN424">
            <v>128981.42</v>
          </cell>
          <cell r="AO424">
            <v>128981.42</v>
          </cell>
          <cell r="AP424">
            <v>123118.63</v>
          </cell>
          <cell r="AQ424">
            <v>134844.22</v>
          </cell>
          <cell r="AR424">
            <v>123118.63</v>
          </cell>
          <cell r="AS424">
            <v>117255.84</v>
          </cell>
          <cell r="AT424">
            <v>134844.22</v>
          </cell>
          <cell r="AU424">
            <v>128981.42</v>
          </cell>
          <cell r="AV424">
            <v>123118.63</v>
          </cell>
          <cell r="AW424">
            <v>128981.42</v>
          </cell>
          <cell r="AX424">
            <v>84169.3</v>
          </cell>
          <cell r="AY424">
            <v>84118.32</v>
          </cell>
          <cell r="AZ424">
            <v>84118.32</v>
          </cell>
          <cell r="BA424">
            <v>80294.759999999995</v>
          </cell>
          <cell r="BB424">
            <v>84118.32</v>
          </cell>
          <cell r="BC424">
            <v>87941.88</v>
          </cell>
          <cell r="BD424">
            <v>53284.49</v>
          </cell>
          <cell r="BE424">
            <v>40784.639999999999</v>
          </cell>
          <cell r="BF424">
            <v>46902.34</v>
          </cell>
          <cell r="BG424">
            <v>42823.87</v>
          </cell>
          <cell r="BH424">
            <v>44863.1</v>
          </cell>
          <cell r="BI424">
            <v>44863.1</v>
          </cell>
          <cell r="BJ424">
            <v>34794.400000000001</v>
          </cell>
          <cell r="BK424">
            <v>17588.38</v>
          </cell>
          <cell r="BL424">
            <v>16823.66</v>
          </cell>
          <cell r="BM424">
            <v>16058.95</v>
          </cell>
          <cell r="BN424">
            <v>16823.66</v>
          </cell>
          <cell r="BO424">
            <v>16823.66</v>
          </cell>
          <cell r="BP424">
            <v>16587.88</v>
          </cell>
          <cell r="BQ424">
            <v>5352.98</v>
          </cell>
          <cell r="BR424">
            <v>5607.89</v>
          </cell>
          <cell r="BS424">
            <v>5352.98</v>
          </cell>
          <cell r="BT424">
            <v>5862.79</v>
          </cell>
          <cell r="BU424">
            <v>5352.98</v>
          </cell>
          <cell r="BV424">
            <v>5607.89</v>
          </cell>
          <cell r="BW424">
            <v>1879.92</v>
          </cell>
        </row>
        <row r="425">
          <cell r="A425" t="str">
            <v xml:space="preserve">            LOE02.11.12.31</v>
          </cell>
          <cell r="B425" t="str">
            <v>SEG 11.1 HOME OFFICE (Estimating, Protection Studies)</v>
          </cell>
          <cell r="C425">
            <v>68492</v>
          </cell>
          <cell r="D425" t="str">
            <v>Level of Effort</v>
          </cell>
          <cell r="E425" t="str">
            <v>01-May-07 A</v>
          </cell>
          <cell r="F425">
            <v>42285</v>
          </cell>
          <cell r="G425">
            <v>1378</v>
          </cell>
          <cell r="H425" t="str">
            <v>B HO 4-11</v>
          </cell>
          <cell r="I425">
            <v>0</v>
          </cell>
          <cell r="J425" t="str">
            <v>Fixed Duration &amp; Units</v>
          </cell>
          <cell r="K425" t="str">
            <v>Budgeted Total Cost</v>
          </cell>
          <cell r="L425">
            <v>2285.7600000000002</v>
          </cell>
          <cell r="M425">
            <v>2087</v>
          </cell>
          <cell r="N425">
            <v>2186.38</v>
          </cell>
          <cell r="O425">
            <v>2285.7600000000002</v>
          </cell>
          <cell r="P425">
            <v>1987.62</v>
          </cell>
          <cell r="Q425">
            <v>2285.7600000000002</v>
          </cell>
          <cell r="R425">
            <v>2186.38</v>
          </cell>
          <cell r="S425">
            <v>2087</v>
          </cell>
          <cell r="T425">
            <v>2285.7600000000002</v>
          </cell>
          <cell r="U425">
            <v>2087</v>
          </cell>
          <cell r="V425">
            <v>2087</v>
          </cell>
          <cell r="W425">
            <v>2186.38</v>
          </cell>
          <cell r="X425">
            <v>2186.38</v>
          </cell>
          <cell r="Y425">
            <v>2087</v>
          </cell>
          <cell r="Z425">
            <v>2285.7600000000002</v>
          </cell>
          <cell r="AA425">
            <v>2087</v>
          </cell>
          <cell r="AB425">
            <v>2186.38</v>
          </cell>
          <cell r="AC425">
            <v>2285.7600000000002</v>
          </cell>
          <cell r="AD425">
            <v>1987.62</v>
          </cell>
          <cell r="AE425">
            <v>2285.7600000000002</v>
          </cell>
          <cell r="AF425">
            <v>2186.38</v>
          </cell>
          <cell r="AG425">
            <v>1987.62</v>
          </cell>
          <cell r="AH425">
            <v>1263.69</v>
          </cell>
          <cell r="AI425">
            <v>1093.19</v>
          </cell>
          <cell r="AJ425">
            <v>1043.5</v>
          </cell>
          <cell r="AK425">
            <v>1093.19</v>
          </cell>
          <cell r="AL425">
            <v>1142.8800000000001</v>
          </cell>
          <cell r="AM425">
            <v>1043.5</v>
          </cell>
          <cell r="AN425">
            <v>1093.19</v>
          </cell>
          <cell r="AO425">
            <v>1093.19</v>
          </cell>
          <cell r="AP425">
            <v>1043.5</v>
          </cell>
          <cell r="AQ425">
            <v>1011.51</v>
          </cell>
          <cell r="AR425">
            <v>730.45</v>
          </cell>
          <cell r="AS425">
            <v>695.67</v>
          </cell>
          <cell r="AT425">
            <v>800.02</v>
          </cell>
          <cell r="AU425">
            <v>765.23</v>
          </cell>
          <cell r="AV425">
            <v>730.45</v>
          </cell>
          <cell r="AW425">
            <v>765.23</v>
          </cell>
          <cell r="AX425">
            <v>765.23</v>
          </cell>
          <cell r="AY425">
            <v>765.23</v>
          </cell>
          <cell r="AZ425">
            <v>765.23</v>
          </cell>
          <cell r="BA425">
            <v>730.45</v>
          </cell>
          <cell r="BB425">
            <v>765.23</v>
          </cell>
          <cell r="BC425">
            <v>800.02</v>
          </cell>
          <cell r="BD425">
            <v>354.35</v>
          </cell>
          <cell r="BE425">
            <v>198.76</v>
          </cell>
          <cell r="BF425">
            <v>228.58</v>
          </cell>
          <cell r="BG425">
            <v>107.14</v>
          </cell>
        </row>
        <row r="426">
          <cell r="A426" t="str">
            <v xml:space="preserve">            LOE02.11.12.21</v>
          </cell>
          <cell r="B426" t="str">
            <v>HOME OFFICE (Proj. Mgmt. &amp; Inspection)</v>
          </cell>
          <cell r="C426">
            <v>1205208</v>
          </cell>
          <cell r="D426" t="str">
            <v>Level of Effort</v>
          </cell>
          <cell r="E426">
            <v>41582</v>
          </cell>
          <cell r="F426">
            <v>42285</v>
          </cell>
          <cell r="G426">
            <v>504</v>
          </cell>
          <cell r="H426" t="str">
            <v>B HO 4-11</v>
          </cell>
          <cell r="I426">
            <v>0</v>
          </cell>
          <cell r="J426" t="str">
            <v>Fixed Duration &amp; Units</v>
          </cell>
          <cell r="K426" t="str">
            <v>Budgeted Total Cost</v>
          </cell>
          <cell r="CL426">
            <v>4783.76</v>
          </cell>
          <cell r="CM426">
            <v>5262.13</v>
          </cell>
          <cell r="CN426">
            <v>12491.59</v>
          </cell>
          <cell r="CO426">
            <v>14351.27</v>
          </cell>
          <cell r="CP426">
            <v>21317.62</v>
          </cell>
          <cell r="CQ426">
            <v>42097.07</v>
          </cell>
          <cell r="CR426">
            <v>42097.07</v>
          </cell>
          <cell r="CS426">
            <v>73397.8</v>
          </cell>
          <cell r="CT426">
            <v>82519.820000000007</v>
          </cell>
          <cell r="CU426">
            <v>101080.8</v>
          </cell>
          <cell r="CV426">
            <v>121029.07</v>
          </cell>
          <cell r="CW426">
            <v>126530.4</v>
          </cell>
          <cell r="CX426">
            <v>110026.43</v>
          </cell>
          <cell r="CY426">
            <v>125238.78</v>
          </cell>
          <cell r="CZ426">
            <v>78932</v>
          </cell>
          <cell r="DA426">
            <v>71756.37</v>
          </cell>
          <cell r="DB426">
            <v>55010.23</v>
          </cell>
          <cell r="DC426">
            <v>42097.07</v>
          </cell>
          <cell r="DD426">
            <v>31931.58</v>
          </cell>
          <cell r="DE426">
            <v>15786.4</v>
          </cell>
          <cell r="DF426">
            <v>15780.42</v>
          </cell>
          <cell r="DG426">
            <v>5022.95</v>
          </cell>
          <cell r="DH426">
            <v>5262.13</v>
          </cell>
          <cell r="DI426">
            <v>1405.23</v>
          </cell>
        </row>
        <row r="427">
          <cell r="A427" t="str">
            <v xml:space="preserve">      SEG 11-2 - MESA/GOULD 220kV</v>
          </cell>
          <cell r="C427">
            <v>22884076.629999999</v>
          </cell>
          <cell r="E427" t="str">
            <v>01-May-07 A</v>
          </cell>
          <cell r="F427">
            <v>42347</v>
          </cell>
          <cell r="G427">
            <v>2008</v>
          </cell>
          <cell r="I427">
            <v>0</v>
          </cell>
          <cell r="K427" t="str">
            <v>Budgeted Total Cost</v>
          </cell>
          <cell r="L427">
            <v>361258.2</v>
          </cell>
          <cell r="M427">
            <v>810417.56</v>
          </cell>
          <cell r="N427">
            <v>1303066.99</v>
          </cell>
          <cell r="O427">
            <v>637971.54</v>
          </cell>
          <cell r="P427">
            <v>347436.64</v>
          </cell>
          <cell r="Q427">
            <v>696943.24</v>
          </cell>
          <cell r="R427">
            <v>1319017.19</v>
          </cell>
          <cell r="S427">
            <v>763578</v>
          </cell>
          <cell r="T427">
            <v>231496.12</v>
          </cell>
          <cell r="U427">
            <v>9306.26</v>
          </cell>
          <cell r="V427">
            <v>9306.26</v>
          </cell>
          <cell r="W427">
            <v>9749.42</v>
          </cell>
          <cell r="X427">
            <v>15661.41</v>
          </cell>
          <cell r="Y427">
            <v>23525.48</v>
          </cell>
          <cell r="Z427">
            <v>36700.25</v>
          </cell>
          <cell r="AA427">
            <v>49538.86</v>
          </cell>
          <cell r="AB427">
            <v>81715.679999999993</v>
          </cell>
          <cell r="AC427">
            <v>92429.51</v>
          </cell>
          <cell r="AD427">
            <v>69782.649999999994</v>
          </cell>
          <cell r="AE427">
            <v>86347.22</v>
          </cell>
          <cell r="AF427">
            <v>79210.509999999995</v>
          </cell>
          <cell r="AG427">
            <v>60907.25</v>
          </cell>
          <cell r="AH427">
            <v>59538.91</v>
          </cell>
          <cell r="AI427">
            <v>56366.69</v>
          </cell>
          <cell r="AJ427">
            <v>49555.64</v>
          </cell>
          <cell r="AK427">
            <v>68667.05</v>
          </cell>
          <cell r="AL427">
            <v>79816.45</v>
          </cell>
          <cell r="AM427">
            <v>2990031.33</v>
          </cell>
          <cell r="AN427">
            <v>82550.679999999993</v>
          </cell>
          <cell r="AO427">
            <v>82550.710000000006</v>
          </cell>
          <cell r="AP427">
            <v>81374.649999999994</v>
          </cell>
          <cell r="AQ427">
            <v>90301.18</v>
          </cell>
          <cell r="AR427">
            <v>82377.22</v>
          </cell>
          <cell r="AS427">
            <v>78782.240000000005</v>
          </cell>
          <cell r="AT427">
            <v>105866.14</v>
          </cell>
          <cell r="AU427">
            <v>4126107.1</v>
          </cell>
          <cell r="AV427">
            <v>97628.73</v>
          </cell>
          <cell r="AW427">
            <v>99389.41</v>
          </cell>
          <cell r="AX427">
            <v>75581.460000000006</v>
          </cell>
          <cell r="AY427">
            <v>75560.94</v>
          </cell>
          <cell r="AZ427">
            <v>76257.710000000006</v>
          </cell>
          <cell r="BA427">
            <v>70976.710000000006</v>
          </cell>
          <cell r="BB427">
            <v>74154.89</v>
          </cell>
          <cell r="BC427">
            <v>77525.570000000007</v>
          </cell>
          <cell r="BD427">
            <v>54061.98</v>
          </cell>
          <cell r="BE427">
            <v>46148.9</v>
          </cell>
          <cell r="BF427">
            <v>53071.23</v>
          </cell>
          <cell r="BG427">
            <v>47513.52</v>
          </cell>
          <cell r="BH427">
            <v>431215.05</v>
          </cell>
          <cell r="BI427">
            <v>770453.06</v>
          </cell>
          <cell r="BJ427">
            <v>53001.64</v>
          </cell>
          <cell r="BK427">
            <v>38728.949999999997</v>
          </cell>
          <cell r="BL427">
            <v>36824.449999999997</v>
          </cell>
          <cell r="BM427">
            <v>35150.61</v>
          </cell>
          <cell r="BN427">
            <v>36406.39</v>
          </cell>
          <cell r="BO427">
            <v>35900.089999999997</v>
          </cell>
          <cell r="BP427">
            <v>35279.800000000003</v>
          </cell>
          <cell r="BQ427">
            <v>28537.15</v>
          </cell>
          <cell r="BR427">
            <v>25173.35</v>
          </cell>
          <cell r="BS427">
            <v>26102.01</v>
          </cell>
          <cell r="BT427">
            <v>28587.919999999998</v>
          </cell>
          <cell r="BU427">
            <v>25056.85</v>
          </cell>
          <cell r="BV427">
            <v>26610.91</v>
          </cell>
          <cell r="BW427">
            <v>26736.37</v>
          </cell>
          <cell r="BX427">
            <v>22478.54</v>
          </cell>
          <cell r="BY427">
            <v>25013.5</v>
          </cell>
          <cell r="BZ427">
            <v>28232.16</v>
          </cell>
          <cell r="CA427">
            <v>27121.67</v>
          </cell>
          <cell r="CB427">
            <v>26030.51</v>
          </cell>
          <cell r="CC427">
            <v>22999.06</v>
          </cell>
          <cell r="CD427">
            <v>26846.13</v>
          </cell>
          <cell r="CE427">
            <v>28015.93</v>
          </cell>
          <cell r="CF427">
            <v>28919.71</v>
          </cell>
          <cell r="CG427">
            <v>21945.33</v>
          </cell>
          <cell r="CH427">
            <v>24228.53</v>
          </cell>
          <cell r="CI427">
            <v>21885.73</v>
          </cell>
          <cell r="CJ427">
            <v>19836.54</v>
          </cell>
          <cell r="CK427">
            <v>17926.71</v>
          </cell>
          <cell r="CL427">
            <v>19503.12</v>
          </cell>
          <cell r="CM427">
            <v>21689.49</v>
          </cell>
          <cell r="CN427">
            <v>27121.93</v>
          </cell>
          <cell r="CO427">
            <v>29123.9</v>
          </cell>
          <cell r="CP427">
            <v>50122.84</v>
          </cell>
          <cell r="CQ427">
            <v>427848.26</v>
          </cell>
          <cell r="CR427">
            <v>460384.36</v>
          </cell>
          <cell r="CS427">
            <v>385447.6</v>
          </cell>
          <cell r="CT427">
            <v>427719.74</v>
          </cell>
          <cell r="CU427">
            <v>388512.57</v>
          </cell>
          <cell r="CV427">
            <v>397205.45</v>
          </cell>
          <cell r="CW427">
            <v>394184.18</v>
          </cell>
          <cell r="CX427">
            <v>331342.8</v>
          </cell>
          <cell r="CY427">
            <v>368945.36</v>
          </cell>
          <cell r="CZ427">
            <v>339657.8</v>
          </cell>
          <cell r="DA427">
            <v>305145.77</v>
          </cell>
          <cell r="DB427">
            <v>329268.34000000003</v>
          </cell>
          <cell r="DC427">
            <v>202465.82</v>
          </cell>
        </row>
        <row r="428">
          <cell r="A428" t="str">
            <v xml:space="preserve">        T/L ENGINEERING</v>
          </cell>
          <cell r="C428">
            <v>929132</v>
          </cell>
          <cell r="E428" t="str">
            <v>03-Jul-08 A</v>
          </cell>
          <cell r="F428">
            <v>42347</v>
          </cell>
          <cell r="G428">
            <v>1540</v>
          </cell>
          <cell r="I428">
            <v>0</v>
          </cell>
          <cell r="K428" t="str">
            <v>Budgeted Total Cost</v>
          </cell>
          <cell r="Z428">
            <v>10934.24</v>
          </cell>
          <cell r="AA428">
            <v>26013.37</v>
          </cell>
          <cell r="AB428">
            <v>57069.91</v>
          </cell>
          <cell r="AC428">
            <v>66663.48</v>
          </cell>
          <cell r="AD428">
            <v>46337.599999999999</v>
          </cell>
          <cell r="AE428">
            <v>38778.400000000001</v>
          </cell>
          <cell r="AF428">
            <v>33709.9</v>
          </cell>
          <cell r="AG428">
            <v>19543.060000000001</v>
          </cell>
          <cell r="AH428">
            <v>14380.76</v>
          </cell>
          <cell r="AI428">
            <v>11271.84</v>
          </cell>
          <cell r="AJ428">
            <v>6510.55</v>
          </cell>
          <cell r="AK428">
            <v>6820.58</v>
          </cell>
          <cell r="AL428">
            <v>7754.38</v>
          </cell>
          <cell r="AM428">
            <v>8737.84</v>
          </cell>
          <cell r="AN428">
            <v>9153.93</v>
          </cell>
          <cell r="AO428">
            <v>9153.93</v>
          </cell>
          <cell r="AP428">
            <v>11629.04</v>
          </cell>
          <cell r="AQ428">
            <v>14261.21</v>
          </cell>
          <cell r="AR428">
            <v>13021.1</v>
          </cell>
          <cell r="AS428">
            <v>12496.66</v>
          </cell>
          <cell r="AT428">
            <v>18952.39</v>
          </cell>
          <cell r="AU428">
            <v>18128.37</v>
          </cell>
          <cell r="AV428">
            <v>17304.36</v>
          </cell>
          <cell r="AW428">
            <v>15933.21</v>
          </cell>
          <cell r="AX428">
            <v>13641.15</v>
          </cell>
          <cell r="AY428">
            <v>13641.15</v>
          </cell>
          <cell r="AZ428">
            <v>13641.15</v>
          </cell>
          <cell r="BA428">
            <v>8930.34</v>
          </cell>
          <cell r="BB428">
            <v>9153.93</v>
          </cell>
          <cell r="BC428">
            <v>9570.02</v>
          </cell>
          <cell r="BD428">
            <v>7852.23</v>
          </cell>
          <cell r="BE428">
            <v>6200.52</v>
          </cell>
          <cell r="BF428">
            <v>7130.6</v>
          </cell>
          <cell r="BG428">
            <v>6510.55</v>
          </cell>
          <cell r="BH428">
            <v>5055.3100000000004</v>
          </cell>
          <cell r="BI428">
            <v>4487.22</v>
          </cell>
          <cell r="BJ428">
            <v>4283.26</v>
          </cell>
          <cell r="BK428">
            <v>4691.1899999999996</v>
          </cell>
          <cell r="BL428">
            <v>4487.22</v>
          </cell>
          <cell r="BM428">
            <v>4283.26</v>
          </cell>
          <cell r="BN428">
            <v>4487.22</v>
          </cell>
          <cell r="BO428">
            <v>4487.22</v>
          </cell>
          <cell r="BP428">
            <v>4487.22</v>
          </cell>
          <cell r="BQ428">
            <v>4283.26</v>
          </cell>
          <cell r="BR428">
            <v>4648.97</v>
          </cell>
          <cell r="BS428">
            <v>6510.55</v>
          </cell>
          <cell r="BT428">
            <v>7130.6</v>
          </cell>
          <cell r="BU428">
            <v>6510.55</v>
          </cell>
          <cell r="BV428">
            <v>7968.03</v>
          </cell>
          <cell r="BW428">
            <v>9570.02</v>
          </cell>
          <cell r="BX428">
            <v>8321.76</v>
          </cell>
          <cell r="BY428">
            <v>9570.02</v>
          </cell>
          <cell r="BZ428">
            <v>13460.13</v>
          </cell>
          <cell r="CA428">
            <v>13021.1</v>
          </cell>
          <cell r="CB428">
            <v>14261.21</v>
          </cell>
          <cell r="CC428">
            <v>13911.66</v>
          </cell>
          <cell r="CD428">
            <v>17304.36</v>
          </cell>
          <cell r="CE428">
            <v>18128.37</v>
          </cell>
          <cell r="CF428">
            <v>18952.39</v>
          </cell>
          <cell r="CG428">
            <v>13278.1</v>
          </cell>
          <cell r="CH428">
            <v>14261.21</v>
          </cell>
          <cell r="CI428">
            <v>13641.15</v>
          </cell>
          <cell r="CJ428">
            <v>12206.52</v>
          </cell>
          <cell r="CK428">
            <v>9570.02</v>
          </cell>
          <cell r="CL428">
            <v>8737.84</v>
          </cell>
          <cell r="CM428">
            <v>9153.93</v>
          </cell>
          <cell r="CN428">
            <v>7948.6</v>
          </cell>
          <cell r="CO428">
            <v>6200.52</v>
          </cell>
          <cell r="CP428">
            <v>6510.55</v>
          </cell>
          <cell r="CQ428">
            <v>6758.93</v>
          </cell>
          <cell r="CR428">
            <v>4487.22</v>
          </cell>
          <cell r="CS428">
            <v>4283.26</v>
          </cell>
          <cell r="CT428">
            <v>4691.1899999999996</v>
          </cell>
          <cell r="CU428">
            <v>2269.11</v>
          </cell>
        </row>
        <row r="429">
          <cell r="A429" t="str">
            <v xml:space="preserve">          SEG 11 - T/L VENDOR ENGG</v>
          </cell>
          <cell r="C429">
            <v>295159</v>
          </cell>
          <cell r="E429" t="str">
            <v>03-Jul-08 A</v>
          </cell>
          <cell r="F429">
            <v>40319</v>
          </cell>
          <cell r="G429">
            <v>205</v>
          </cell>
          <cell r="I429">
            <v>0</v>
          </cell>
          <cell r="K429" t="str">
            <v>Budgeted Total Cost</v>
          </cell>
          <cell r="Z429">
            <v>10934.24</v>
          </cell>
          <cell r="AA429">
            <v>26013.37</v>
          </cell>
          <cell r="AB429">
            <v>54842.62</v>
          </cell>
          <cell r="AC429">
            <v>64224.07</v>
          </cell>
          <cell r="AD429">
            <v>44216.37</v>
          </cell>
          <cell r="AE429">
            <v>35429.1</v>
          </cell>
          <cell r="AF429">
            <v>29222.67</v>
          </cell>
          <cell r="AG429">
            <v>15463.77</v>
          </cell>
          <cell r="AH429">
            <v>9893.5400000000009</v>
          </cell>
          <cell r="AI429">
            <v>4919.26</v>
          </cell>
        </row>
        <row r="430">
          <cell r="A430" t="str">
            <v xml:space="preserve">            WS01.04.02.81</v>
          </cell>
          <cell r="B430" t="str">
            <v>SEG 11.2 T/L ENG .VENDOR ENGG</v>
          </cell>
          <cell r="C430">
            <v>295159</v>
          </cell>
          <cell r="D430" t="str">
            <v>Level of Effort</v>
          </cell>
          <cell r="E430" t="str">
            <v>03-Jul-08 A</v>
          </cell>
          <cell r="F430">
            <v>40319</v>
          </cell>
          <cell r="G430">
            <v>210</v>
          </cell>
          <cell r="H430" t="str">
            <v>B HO 4-11</v>
          </cell>
          <cell r="I430">
            <v>0</v>
          </cell>
          <cell r="J430" t="str">
            <v>Fixed Duration &amp; Units</v>
          </cell>
          <cell r="K430" t="str">
            <v>Budgeted Total Cost</v>
          </cell>
          <cell r="Z430">
            <v>10934.24</v>
          </cell>
          <cell r="AA430">
            <v>26013.37</v>
          </cell>
          <cell r="AB430">
            <v>54842.62</v>
          </cell>
          <cell r="AC430">
            <v>64224.07</v>
          </cell>
          <cell r="AD430">
            <v>44216.37</v>
          </cell>
          <cell r="AE430">
            <v>35429.1</v>
          </cell>
          <cell r="AF430">
            <v>29222.67</v>
          </cell>
          <cell r="AG430">
            <v>15463.77</v>
          </cell>
          <cell r="AH430">
            <v>9893.5400000000009</v>
          </cell>
          <cell r="AI430">
            <v>4919.26</v>
          </cell>
        </row>
        <row r="431">
          <cell r="A431" t="str">
            <v xml:space="preserve">          SEG 11 - T/L EDISON ENGG</v>
          </cell>
          <cell r="C431">
            <v>633973</v>
          </cell>
          <cell r="E431" t="str">
            <v>02-Sep-08 A</v>
          </cell>
          <cell r="F431">
            <v>42347</v>
          </cell>
          <cell r="G431">
            <v>1499</v>
          </cell>
          <cell r="I431">
            <v>0</v>
          </cell>
          <cell r="K431" t="str">
            <v>Budgeted Total Cost</v>
          </cell>
          <cell r="AB431">
            <v>2227.29</v>
          </cell>
          <cell r="AC431">
            <v>2439.42</v>
          </cell>
          <cell r="AD431">
            <v>2121.23</v>
          </cell>
          <cell r="AE431">
            <v>3349.3</v>
          </cell>
          <cell r="AF431">
            <v>4487.22</v>
          </cell>
          <cell r="AG431">
            <v>4079.29</v>
          </cell>
          <cell r="AH431">
            <v>4487.22</v>
          </cell>
          <cell r="AI431">
            <v>6352.58</v>
          </cell>
          <cell r="AJ431">
            <v>6510.55</v>
          </cell>
          <cell r="AK431">
            <v>6820.58</v>
          </cell>
          <cell r="AL431">
            <v>7754.38</v>
          </cell>
          <cell r="AM431">
            <v>8737.84</v>
          </cell>
          <cell r="AN431">
            <v>9153.93</v>
          </cell>
          <cell r="AO431">
            <v>9153.93</v>
          </cell>
          <cell r="AP431">
            <v>11629.04</v>
          </cell>
          <cell r="AQ431">
            <v>14261.21</v>
          </cell>
          <cell r="AR431">
            <v>13021.1</v>
          </cell>
          <cell r="AS431">
            <v>12496.66</v>
          </cell>
          <cell r="AT431">
            <v>18952.39</v>
          </cell>
          <cell r="AU431">
            <v>18128.37</v>
          </cell>
          <cell r="AV431">
            <v>17304.36</v>
          </cell>
          <cell r="AW431">
            <v>15933.21</v>
          </cell>
          <cell r="AX431">
            <v>13641.15</v>
          </cell>
          <cell r="AY431">
            <v>13641.15</v>
          </cell>
          <cell r="AZ431">
            <v>13641.15</v>
          </cell>
          <cell r="BA431">
            <v>8930.34</v>
          </cell>
          <cell r="BB431">
            <v>9153.93</v>
          </cell>
          <cell r="BC431">
            <v>9570.02</v>
          </cell>
          <cell r="BD431">
            <v>7852.23</v>
          </cell>
          <cell r="BE431">
            <v>6200.52</v>
          </cell>
          <cell r="BF431">
            <v>7130.6</v>
          </cell>
          <cell r="BG431">
            <v>6510.55</v>
          </cell>
          <cell r="BH431">
            <v>5055.3100000000004</v>
          </cell>
          <cell r="BI431">
            <v>4487.22</v>
          </cell>
          <cell r="BJ431">
            <v>4283.26</v>
          </cell>
          <cell r="BK431">
            <v>4691.1899999999996</v>
          </cell>
          <cell r="BL431">
            <v>4487.22</v>
          </cell>
          <cell r="BM431">
            <v>4283.26</v>
          </cell>
          <cell r="BN431">
            <v>4487.22</v>
          </cell>
          <cell r="BO431">
            <v>4487.22</v>
          </cell>
          <cell r="BP431">
            <v>4487.22</v>
          </cell>
          <cell r="BQ431">
            <v>4283.26</v>
          </cell>
          <cell r="BR431">
            <v>4648.97</v>
          </cell>
          <cell r="BS431">
            <v>6510.55</v>
          </cell>
          <cell r="BT431">
            <v>7130.6</v>
          </cell>
          <cell r="BU431">
            <v>6510.55</v>
          </cell>
          <cell r="BV431">
            <v>7968.03</v>
          </cell>
          <cell r="BW431">
            <v>9570.02</v>
          </cell>
          <cell r="BX431">
            <v>8321.76</v>
          </cell>
          <cell r="BY431">
            <v>9570.02</v>
          </cell>
          <cell r="BZ431">
            <v>13460.13</v>
          </cell>
          <cell r="CA431">
            <v>13021.1</v>
          </cell>
          <cell r="CB431">
            <v>14261.21</v>
          </cell>
          <cell r="CC431">
            <v>13911.66</v>
          </cell>
          <cell r="CD431">
            <v>17304.36</v>
          </cell>
          <cell r="CE431">
            <v>18128.37</v>
          </cell>
          <cell r="CF431">
            <v>18952.39</v>
          </cell>
          <cell r="CG431">
            <v>13278.1</v>
          </cell>
          <cell r="CH431">
            <v>14261.21</v>
          </cell>
          <cell r="CI431">
            <v>13641.15</v>
          </cell>
          <cell r="CJ431">
            <v>12206.52</v>
          </cell>
          <cell r="CK431">
            <v>9570.02</v>
          </cell>
          <cell r="CL431">
            <v>8737.84</v>
          </cell>
          <cell r="CM431">
            <v>9153.93</v>
          </cell>
          <cell r="CN431">
            <v>7948.6</v>
          </cell>
          <cell r="CO431">
            <v>6200.52</v>
          </cell>
          <cell r="CP431">
            <v>6510.55</v>
          </cell>
          <cell r="CQ431">
            <v>6758.93</v>
          </cell>
          <cell r="CR431">
            <v>4487.22</v>
          </cell>
          <cell r="CS431">
            <v>4283.26</v>
          </cell>
          <cell r="CT431">
            <v>4691.1899999999996</v>
          </cell>
          <cell r="CU431">
            <v>2269.11</v>
          </cell>
        </row>
        <row r="432">
          <cell r="A432" t="str">
            <v xml:space="preserve">            WS01.04.02.162</v>
          </cell>
          <cell r="B432" t="str">
            <v>SEG 11.2 T/L ENG .EDISON ENGG</v>
          </cell>
          <cell r="C432">
            <v>633973</v>
          </cell>
          <cell r="D432" t="str">
            <v>Level of Effort</v>
          </cell>
          <cell r="E432" t="str">
            <v>02-Sep-08 A</v>
          </cell>
          <cell r="F432">
            <v>42347</v>
          </cell>
          <cell r="G432">
            <v>1554</v>
          </cell>
          <cell r="H432" t="str">
            <v>B HO 4-11</v>
          </cell>
          <cell r="I432">
            <v>0</v>
          </cell>
          <cell r="J432" t="str">
            <v>Fixed Duration &amp; Units</v>
          </cell>
          <cell r="K432" t="str">
            <v>Budgeted Total Cost</v>
          </cell>
          <cell r="AB432">
            <v>2227.29</v>
          </cell>
          <cell r="AC432">
            <v>2439.42</v>
          </cell>
          <cell r="AD432">
            <v>2121.23</v>
          </cell>
          <cell r="AE432">
            <v>3349.3</v>
          </cell>
          <cell r="AF432">
            <v>4487.22</v>
          </cell>
          <cell r="AG432">
            <v>4079.29</v>
          </cell>
          <cell r="AH432">
            <v>4487.22</v>
          </cell>
          <cell r="AI432">
            <v>6352.58</v>
          </cell>
          <cell r="AJ432">
            <v>6510.55</v>
          </cell>
          <cell r="AK432">
            <v>6820.58</v>
          </cell>
          <cell r="AL432">
            <v>7754.38</v>
          </cell>
          <cell r="AM432">
            <v>8737.84</v>
          </cell>
          <cell r="AN432">
            <v>9153.93</v>
          </cell>
          <cell r="AO432">
            <v>9153.93</v>
          </cell>
          <cell r="AP432">
            <v>11629.04</v>
          </cell>
          <cell r="AQ432">
            <v>14261.21</v>
          </cell>
          <cell r="AR432">
            <v>13021.1</v>
          </cell>
          <cell r="AS432">
            <v>12496.66</v>
          </cell>
          <cell r="AT432">
            <v>18952.39</v>
          </cell>
          <cell r="AU432">
            <v>18128.37</v>
          </cell>
          <cell r="AV432">
            <v>17304.36</v>
          </cell>
          <cell r="AW432">
            <v>15933.21</v>
          </cell>
          <cell r="AX432">
            <v>13641.15</v>
          </cell>
          <cell r="AY432">
            <v>13641.15</v>
          </cell>
          <cell r="AZ432">
            <v>13641.15</v>
          </cell>
          <cell r="BA432">
            <v>8930.34</v>
          </cell>
          <cell r="BB432">
            <v>9153.93</v>
          </cell>
          <cell r="BC432">
            <v>9570.02</v>
          </cell>
          <cell r="BD432">
            <v>7852.23</v>
          </cell>
          <cell r="BE432">
            <v>6200.52</v>
          </cell>
          <cell r="BF432">
            <v>7130.6</v>
          </cell>
          <cell r="BG432">
            <v>6510.55</v>
          </cell>
          <cell r="BH432">
            <v>5055.3100000000004</v>
          </cell>
          <cell r="BI432">
            <v>4487.22</v>
          </cell>
          <cell r="BJ432">
            <v>4283.26</v>
          </cell>
          <cell r="BK432">
            <v>4691.1899999999996</v>
          </cell>
          <cell r="BL432">
            <v>4487.22</v>
          </cell>
          <cell r="BM432">
            <v>4283.26</v>
          </cell>
          <cell r="BN432">
            <v>4487.22</v>
          </cell>
          <cell r="BO432">
            <v>4487.22</v>
          </cell>
          <cell r="BP432">
            <v>4487.22</v>
          </cell>
          <cell r="BQ432">
            <v>4283.26</v>
          </cell>
          <cell r="BR432">
            <v>4648.97</v>
          </cell>
          <cell r="BS432">
            <v>6510.55</v>
          </cell>
          <cell r="BT432">
            <v>7130.6</v>
          </cell>
          <cell r="BU432">
            <v>6510.55</v>
          </cell>
          <cell r="BV432">
            <v>7968.03</v>
          </cell>
          <cell r="BW432">
            <v>9570.02</v>
          </cell>
          <cell r="BX432">
            <v>8321.76</v>
          </cell>
          <cell r="BY432">
            <v>9570.02</v>
          </cell>
          <cell r="BZ432">
            <v>13460.13</v>
          </cell>
          <cell r="CA432">
            <v>13021.1</v>
          </cell>
          <cell r="CB432">
            <v>14261.21</v>
          </cell>
          <cell r="CC432">
            <v>13911.66</v>
          </cell>
          <cell r="CD432">
            <v>17304.36</v>
          </cell>
          <cell r="CE432">
            <v>18128.37</v>
          </cell>
          <cell r="CF432">
            <v>18952.39</v>
          </cell>
          <cell r="CG432">
            <v>13278.1</v>
          </cell>
          <cell r="CH432">
            <v>14261.21</v>
          </cell>
          <cell r="CI432">
            <v>13641.15</v>
          </cell>
          <cell r="CJ432">
            <v>12206.52</v>
          </cell>
          <cell r="CK432">
            <v>9570.02</v>
          </cell>
          <cell r="CL432">
            <v>8737.84</v>
          </cell>
          <cell r="CM432">
            <v>9153.93</v>
          </cell>
          <cell r="CN432">
            <v>7948.6</v>
          </cell>
          <cell r="CO432">
            <v>6200.52</v>
          </cell>
          <cell r="CP432">
            <v>6510.55</v>
          </cell>
          <cell r="CQ432">
            <v>6758.93</v>
          </cell>
          <cell r="CR432">
            <v>4487.22</v>
          </cell>
          <cell r="CS432">
            <v>4283.26</v>
          </cell>
          <cell r="CT432">
            <v>4691.1899999999996</v>
          </cell>
          <cell r="CU432">
            <v>2269.11</v>
          </cell>
        </row>
        <row r="433">
          <cell r="A433" t="str">
            <v xml:space="preserve">        T/L PROCUREMENT</v>
          </cell>
          <cell r="C433">
            <v>4214748.63</v>
          </cell>
          <cell r="E433">
            <v>40056</v>
          </cell>
          <cell r="F433">
            <v>41774</v>
          </cell>
          <cell r="G433">
            <v>1180</v>
          </cell>
          <cell r="I433">
            <v>0</v>
          </cell>
          <cell r="K433" t="str">
            <v>Budgeted Total Cost</v>
          </cell>
          <cell r="AU433">
            <v>4024843.88</v>
          </cell>
          <cell r="AV433">
            <v>968.38</v>
          </cell>
          <cell r="CQ433">
            <v>110065.61</v>
          </cell>
          <cell r="CR433">
            <v>78851.39</v>
          </cell>
        </row>
        <row r="434">
          <cell r="A434" t="str">
            <v xml:space="preserve">          SEG 11 - T/L CONDUCTORS</v>
          </cell>
          <cell r="C434">
            <v>3243419.38</v>
          </cell>
          <cell r="E434">
            <v>40058</v>
          </cell>
          <cell r="F434">
            <v>40301</v>
          </cell>
          <cell r="G434">
            <v>165</v>
          </cell>
          <cell r="I434">
            <v>0</v>
          </cell>
          <cell r="K434" t="str">
            <v>Budgeted Total Cost</v>
          </cell>
          <cell r="AU434">
            <v>3242622.59</v>
          </cell>
          <cell r="AV434">
            <v>781.16</v>
          </cell>
        </row>
        <row r="435">
          <cell r="A435" t="str">
            <v xml:space="preserve">            WS01.04.03.172</v>
          </cell>
          <cell r="B435" t="str">
            <v>SEG 11.2 PROC .CONDUCTORS</v>
          </cell>
          <cell r="C435">
            <v>3243419.38</v>
          </cell>
          <cell r="D435" t="str">
            <v>WBS Summary</v>
          </cell>
          <cell r="E435">
            <v>40058</v>
          </cell>
          <cell r="F435">
            <v>40301</v>
          </cell>
          <cell r="G435">
            <v>173</v>
          </cell>
          <cell r="H435" t="str">
            <v>B PRO 4-11</v>
          </cell>
          <cell r="I435">
            <v>0</v>
          </cell>
          <cell r="J435" t="str">
            <v>Fixed Duration &amp; Units</v>
          </cell>
          <cell r="K435" t="str">
            <v>Budgeted Total Cost</v>
          </cell>
          <cell r="AU435">
            <v>3242622.59</v>
          </cell>
          <cell r="AV435">
            <v>781.16</v>
          </cell>
        </row>
        <row r="436">
          <cell r="A436" t="str">
            <v xml:space="preserve">          SEG 11 - T/L MISC HARDWARE</v>
          </cell>
          <cell r="C436">
            <v>782412.26</v>
          </cell>
          <cell r="E436">
            <v>40056</v>
          </cell>
          <cell r="F436">
            <v>40301</v>
          </cell>
          <cell r="G436">
            <v>166</v>
          </cell>
          <cell r="I436">
            <v>0</v>
          </cell>
          <cell r="K436" t="str">
            <v>Budgeted Total Cost</v>
          </cell>
          <cell r="AU436">
            <v>782221.29</v>
          </cell>
          <cell r="AV436">
            <v>187.22</v>
          </cell>
        </row>
        <row r="437">
          <cell r="A437" t="str">
            <v xml:space="preserve">            WS01.04.03.85</v>
          </cell>
          <cell r="B437" t="str">
            <v>SEG 11.2 PROC .MISC HARDWARE</v>
          </cell>
          <cell r="C437">
            <v>782412.26</v>
          </cell>
          <cell r="D437" t="str">
            <v>WBS Summary</v>
          </cell>
          <cell r="E437">
            <v>40056</v>
          </cell>
          <cell r="F437">
            <v>40301</v>
          </cell>
          <cell r="G437">
            <v>174</v>
          </cell>
          <cell r="H437" t="str">
            <v>B PRO 4-11</v>
          </cell>
          <cell r="I437">
            <v>0</v>
          </cell>
          <cell r="J437" t="str">
            <v>Fixed Duration &amp; Units</v>
          </cell>
          <cell r="K437" t="str">
            <v>Budgeted Total Cost</v>
          </cell>
          <cell r="AU437">
            <v>782221.29</v>
          </cell>
          <cell r="AV437">
            <v>187.22</v>
          </cell>
        </row>
        <row r="438">
          <cell r="A438" t="str">
            <v xml:space="preserve">          SEG 11 - T/L MATERIAL PAMM &amp; SUPPLY EXPENSE</v>
          </cell>
          <cell r="C438">
            <v>188917</v>
          </cell>
          <cell r="E438">
            <v>41045</v>
          </cell>
          <cell r="F438">
            <v>41774</v>
          </cell>
          <cell r="G438">
            <v>501</v>
          </cell>
          <cell r="I438">
            <v>0</v>
          </cell>
          <cell r="K438" t="str">
            <v>Budgeted Total Cost</v>
          </cell>
          <cell r="CQ438">
            <v>110065.61</v>
          </cell>
          <cell r="CR438">
            <v>78851.39</v>
          </cell>
        </row>
        <row r="439">
          <cell r="A439" t="str">
            <v xml:space="preserve">            WS01.04.03.913</v>
          </cell>
          <cell r="B439" t="str">
            <v>SEG 11.2 PROC .MATERIAL PAMM &amp; SUPPLY EXP</v>
          </cell>
          <cell r="C439">
            <v>188917</v>
          </cell>
          <cell r="D439" t="str">
            <v>WBS Summary</v>
          </cell>
          <cell r="E439">
            <v>41045</v>
          </cell>
          <cell r="F439">
            <v>41774</v>
          </cell>
          <cell r="G439">
            <v>521</v>
          </cell>
          <cell r="H439" t="str">
            <v>B PRO 4-11</v>
          </cell>
          <cell r="I439">
            <v>0</v>
          </cell>
          <cell r="J439" t="str">
            <v>Fixed Duration &amp; Units</v>
          </cell>
          <cell r="K439" t="str">
            <v>Budgeted Total Cost</v>
          </cell>
          <cell r="CQ439">
            <v>110065.61</v>
          </cell>
          <cell r="CR439">
            <v>78851.39</v>
          </cell>
        </row>
        <row r="440">
          <cell r="A440" t="str">
            <v xml:space="preserve">        T/L CONSTRUCTION</v>
          </cell>
          <cell r="C440">
            <v>8826456</v>
          </cell>
          <cell r="E440">
            <v>40028</v>
          </cell>
          <cell r="F440">
            <v>42121</v>
          </cell>
          <cell r="G440">
            <v>1437</v>
          </cell>
          <cell r="I440">
            <v>0</v>
          </cell>
          <cell r="K440" t="str">
            <v>Budgeted Total Cost</v>
          </cell>
          <cell r="AM440">
            <v>2915497.68</v>
          </cell>
          <cell r="AN440">
            <v>4467.76</v>
          </cell>
          <cell r="AO440">
            <v>4467.76</v>
          </cell>
          <cell r="AP440">
            <v>3949.73</v>
          </cell>
          <cell r="AQ440">
            <v>4026.59</v>
          </cell>
          <cell r="AR440">
            <v>3676.45</v>
          </cell>
          <cell r="AS440">
            <v>3733.52</v>
          </cell>
          <cell r="AT440">
            <v>14978.9</v>
          </cell>
          <cell r="AU440">
            <v>14327.64</v>
          </cell>
          <cell r="AV440">
            <v>13676.39</v>
          </cell>
          <cell r="AW440">
            <v>15962.31</v>
          </cell>
          <cell r="AX440">
            <v>16946.68</v>
          </cell>
          <cell r="AY440">
            <v>16946.68</v>
          </cell>
          <cell r="AZ440">
            <v>17643.45</v>
          </cell>
          <cell r="BA440">
            <v>19117.53</v>
          </cell>
          <cell r="BB440">
            <v>20027.89</v>
          </cell>
          <cell r="BC440">
            <v>20938.25</v>
          </cell>
          <cell r="BD440">
            <v>19117.53</v>
          </cell>
          <cell r="BE440">
            <v>18207.169999999998</v>
          </cell>
          <cell r="BF440">
            <v>20938.25</v>
          </cell>
          <cell r="BG440">
            <v>18212.43</v>
          </cell>
          <cell r="BH440">
            <v>402325.6</v>
          </cell>
          <cell r="BI440">
            <v>742131.7</v>
          </cell>
          <cell r="BJ440">
            <v>31333.4</v>
          </cell>
          <cell r="BK440">
            <v>24693.69</v>
          </cell>
          <cell r="BL440">
            <v>23399.42</v>
          </cell>
          <cell r="BM440">
            <v>22335.81</v>
          </cell>
          <cell r="BN440">
            <v>22981.360000000001</v>
          </cell>
          <cell r="BO440">
            <v>22475.06</v>
          </cell>
          <cell r="BP440">
            <v>22475.06</v>
          </cell>
          <cell r="BQ440">
            <v>21410.05</v>
          </cell>
          <cell r="BR440">
            <v>17545.12</v>
          </cell>
          <cell r="BS440">
            <v>16747.61</v>
          </cell>
          <cell r="BT440">
            <v>18342.62</v>
          </cell>
          <cell r="BU440">
            <v>15702.45</v>
          </cell>
          <cell r="BV440">
            <v>15696.39</v>
          </cell>
          <cell r="BW440">
            <v>16409.86</v>
          </cell>
          <cell r="BX440">
            <v>14156.79</v>
          </cell>
          <cell r="BY440">
            <v>15443.48</v>
          </cell>
          <cell r="BZ440">
            <v>14772.02</v>
          </cell>
          <cell r="CA440">
            <v>14100.57</v>
          </cell>
          <cell r="CB440">
            <v>11769.31</v>
          </cell>
          <cell r="CC440">
            <v>9087.4</v>
          </cell>
          <cell r="CD440">
            <v>9541.77</v>
          </cell>
          <cell r="CE440">
            <v>9887.56</v>
          </cell>
          <cell r="CF440">
            <v>9967.32</v>
          </cell>
          <cell r="CG440">
            <v>8667.24</v>
          </cell>
          <cell r="CH440">
            <v>9967.32</v>
          </cell>
          <cell r="CI440">
            <v>8244.58</v>
          </cell>
          <cell r="CJ440">
            <v>7630.02</v>
          </cell>
          <cell r="CK440">
            <v>8356.69</v>
          </cell>
          <cell r="CL440">
            <v>7630.02</v>
          </cell>
          <cell r="CM440">
            <v>7993.35</v>
          </cell>
          <cell r="CN440">
            <v>8356.69</v>
          </cell>
          <cell r="CO440">
            <v>7266.68</v>
          </cell>
          <cell r="CP440">
            <v>17276.13</v>
          </cell>
          <cell r="CQ440">
            <v>269757.86</v>
          </cell>
          <cell r="CR440">
            <v>325313.99</v>
          </cell>
          <cell r="CS440">
            <v>310526.99</v>
          </cell>
          <cell r="CT440">
            <v>340100.99</v>
          </cell>
          <cell r="CU440">
            <v>310526.99</v>
          </cell>
          <cell r="CV440">
            <v>325313.99</v>
          </cell>
          <cell r="CW440">
            <v>340100.99</v>
          </cell>
          <cell r="CX440">
            <v>295739.99</v>
          </cell>
          <cell r="CY440">
            <v>340100.99</v>
          </cell>
          <cell r="CZ440">
            <v>325313.99</v>
          </cell>
          <cell r="DA440">
            <v>295739.99</v>
          </cell>
          <cell r="DB440">
            <v>325313.99</v>
          </cell>
          <cell r="DC440">
            <v>199624.5</v>
          </cell>
        </row>
        <row r="441">
          <cell r="A441" t="str">
            <v xml:space="preserve">          SEG 11 T/L CONSTRUCTION CONTRACT</v>
          </cell>
          <cell r="C441">
            <v>8826456</v>
          </cell>
          <cell r="E441">
            <v>40028</v>
          </cell>
          <cell r="F441">
            <v>42121</v>
          </cell>
          <cell r="G441">
            <v>1437</v>
          </cell>
          <cell r="I441">
            <v>0</v>
          </cell>
          <cell r="K441" t="str">
            <v>Budgeted Total Cost</v>
          </cell>
          <cell r="AM441">
            <v>2915497.68</v>
          </cell>
          <cell r="AN441">
            <v>4467.76</v>
          </cell>
          <cell r="AO441">
            <v>4467.76</v>
          </cell>
          <cell r="AP441">
            <v>3949.73</v>
          </cell>
          <cell r="AQ441">
            <v>4026.59</v>
          </cell>
          <cell r="AR441">
            <v>3676.45</v>
          </cell>
          <cell r="AS441">
            <v>3733.52</v>
          </cell>
          <cell r="AT441">
            <v>14978.9</v>
          </cell>
          <cell r="AU441">
            <v>14327.64</v>
          </cell>
          <cell r="AV441">
            <v>13676.39</v>
          </cell>
          <cell r="AW441">
            <v>15962.31</v>
          </cell>
          <cell r="AX441">
            <v>16946.68</v>
          </cell>
          <cell r="AY441">
            <v>16946.68</v>
          </cell>
          <cell r="AZ441">
            <v>17643.45</v>
          </cell>
          <cell r="BA441">
            <v>19117.53</v>
          </cell>
          <cell r="BB441">
            <v>20027.89</v>
          </cell>
          <cell r="BC441">
            <v>20938.25</v>
          </cell>
          <cell r="BD441">
            <v>19117.53</v>
          </cell>
          <cell r="BE441">
            <v>18207.169999999998</v>
          </cell>
          <cell r="BF441">
            <v>20938.25</v>
          </cell>
          <cell r="BG441">
            <v>18212.43</v>
          </cell>
          <cell r="BH441">
            <v>402325.6</v>
          </cell>
          <cell r="BI441">
            <v>742131.7</v>
          </cell>
          <cell r="BJ441">
            <v>31333.4</v>
          </cell>
          <cell r="BK441">
            <v>24693.69</v>
          </cell>
          <cell r="BL441">
            <v>23399.42</v>
          </cell>
          <cell r="BM441">
            <v>22335.81</v>
          </cell>
          <cell r="BN441">
            <v>22981.360000000001</v>
          </cell>
          <cell r="BO441">
            <v>22475.06</v>
          </cell>
          <cell r="BP441">
            <v>22475.06</v>
          </cell>
          <cell r="BQ441">
            <v>21410.05</v>
          </cell>
          <cell r="BR441">
            <v>17545.12</v>
          </cell>
          <cell r="BS441">
            <v>16747.61</v>
          </cell>
          <cell r="BT441">
            <v>18342.62</v>
          </cell>
          <cell r="BU441">
            <v>15702.45</v>
          </cell>
          <cell r="BV441">
            <v>15696.39</v>
          </cell>
          <cell r="BW441">
            <v>16409.86</v>
          </cell>
          <cell r="BX441">
            <v>14156.79</v>
          </cell>
          <cell r="BY441">
            <v>15443.48</v>
          </cell>
          <cell r="BZ441">
            <v>14772.02</v>
          </cell>
          <cell r="CA441">
            <v>14100.57</v>
          </cell>
          <cell r="CB441">
            <v>11769.31</v>
          </cell>
          <cell r="CC441">
            <v>9087.4</v>
          </cell>
          <cell r="CD441">
            <v>9541.77</v>
          </cell>
          <cell r="CE441">
            <v>9887.56</v>
          </cell>
          <cell r="CF441">
            <v>9967.32</v>
          </cell>
          <cell r="CG441">
            <v>8667.24</v>
          </cell>
          <cell r="CH441">
            <v>9967.32</v>
          </cell>
          <cell r="CI441">
            <v>8244.58</v>
          </cell>
          <cell r="CJ441">
            <v>7630.02</v>
          </cell>
          <cell r="CK441">
            <v>8356.69</v>
          </cell>
          <cell r="CL441">
            <v>7630.02</v>
          </cell>
          <cell r="CM441">
            <v>7993.35</v>
          </cell>
          <cell r="CN441">
            <v>8356.69</v>
          </cell>
          <cell r="CO441">
            <v>7266.68</v>
          </cell>
          <cell r="CP441">
            <v>17276.13</v>
          </cell>
          <cell r="CQ441">
            <v>269757.86</v>
          </cell>
          <cell r="CR441">
            <v>325313.99</v>
          </cell>
          <cell r="CS441">
            <v>310526.99</v>
          </cell>
          <cell r="CT441">
            <v>340100.99</v>
          </cell>
          <cell r="CU441">
            <v>310526.99</v>
          </cell>
          <cell r="CV441">
            <v>325313.99</v>
          </cell>
          <cell r="CW441">
            <v>340100.99</v>
          </cell>
          <cell r="CX441">
            <v>295739.99</v>
          </cell>
          <cell r="CY441">
            <v>340100.99</v>
          </cell>
          <cell r="CZ441">
            <v>325313.99</v>
          </cell>
          <cell r="DA441">
            <v>295739.99</v>
          </cell>
          <cell r="DB441">
            <v>325313.99</v>
          </cell>
          <cell r="DC441">
            <v>199624.5</v>
          </cell>
        </row>
        <row r="442">
          <cell r="A442" t="str">
            <v xml:space="preserve">            LOE01.04.12.1071</v>
          </cell>
          <cell r="B442" t="str">
            <v>SEG 11.2 CONSTRUCTION (Permitting)</v>
          </cell>
          <cell r="C442">
            <v>523500</v>
          </cell>
          <cell r="D442" t="str">
            <v>WBS Summary</v>
          </cell>
          <cell r="E442">
            <v>40028</v>
          </cell>
          <cell r="F442">
            <v>42121</v>
          </cell>
          <cell r="G442">
            <v>1495</v>
          </cell>
          <cell r="H442" t="str">
            <v>B CON 4-11</v>
          </cell>
          <cell r="I442">
            <v>0</v>
          </cell>
          <cell r="J442" t="str">
            <v>Fixed Duration &amp; Units</v>
          </cell>
          <cell r="K442" t="str">
            <v>Budgeted Total Cost</v>
          </cell>
          <cell r="AM442">
            <v>4264.68</v>
          </cell>
          <cell r="AN442">
            <v>4467.76</v>
          </cell>
          <cell r="AO442">
            <v>4467.76</v>
          </cell>
          <cell r="AP442">
            <v>3949.73</v>
          </cell>
          <cell r="AQ442">
            <v>4026.59</v>
          </cell>
          <cell r="AR442">
            <v>3676.45</v>
          </cell>
          <cell r="AS442">
            <v>3733.52</v>
          </cell>
          <cell r="AT442">
            <v>14978.9</v>
          </cell>
          <cell r="AU442">
            <v>14327.64</v>
          </cell>
          <cell r="AV442">
            <v>13676.39</v>
          </cell>
          <cell r="AW442">
            <v>15962.31</v>
          </cell>
          <cell r="AX442">
            <v>16946.68</v>
          </cell>
          <cell r="AY442">
            <v>16946.68</v>
          </cell>
          <cell r="AZ442">
            <v>17643.45</v>
          </cell>
          <cell r="BA442">
            <v>19117.53</v>
          </cell>
          <cell r="BB442">
            <v>20027.89</v>
          </cell>
          <cell r="BC442">
            <v>20938.25</v>
          </cell>
          <cell r="BD442">
            <v>19117.53</v>
          </cell>
          <cell r="BE442">
            <v>18207.169999999998</v>
          </cell>
          <cell r="BF442">
            <v>20938.25</v>
          </cell>
          <cell r="BG442">
            <v>18212.43</v>
          </cell>
          <cell r="BH442">
            <v>16946.68</v>
          </cell>
          <cell r="BI442">
            <v>16946.68</v>
          </cell>
          <cell r="BJ442">
            <v>16176.37</v>
          </cell>
          <cell r="BK442">
            <v>16337</v>
          </cell>
          <cell r="BL442">
            <v>15406.07</v>
          </cell>
          <cell r="BM442">
            <v>14705.79</v>
          </cell>
          <cell r="BN442">
            <v>14988.01</v>
          </cell>
          <cell r="BO442">
            <v>14481.71</v>
          </cell>
          <cell r="BP442">
            <v>14481.71</v>
          </cell>
          <cell r="BQ442">
            <v>13780.03</v>
          </cell>
          <cell r="BR442">
            <v>9551.76</v>
          </cell>
          <cell r="BS442">
            <v>9117.59</v>
          </cell>
          <cell r="BT442">
            <v>9985.93</v>
          </cell>
          <cell r="BU442">
            <v>8072.43</v>
          </cell>
          <cell r="BV442">
            <v>7703.03</v>
          </cell>
          <cell r="BW442">
            <v>8053.17</v>
          </cell>
          <cell r="BX442">
            <v>6890.1</v>
          </cell>
          <cell r="BY442">
            <v>7086.79</v>
          </cell>
          <cell r="BZ442">
            <v>6778.67</v>
          </cell>
          <cell r="CA442">
            <v>6470.55</v>
          </cell>
          <cell r="CB442">
            <v>3412.62</v>
          </cell>
          <cell r="CC442">
            <v>1820.72</v>
          </cell>
          <cell r="CD442">
            <v>1911.75</v>
          </cell>
          <cell r="CE442">
            <v>1894.2</v>
          </cell>
          <cell r="CF442">
            <v>1610.63</v>
          </cell>
          <cell r="CG442">
            <v>1400.55</v>
          </cell>
          <cell r="CH442">
            <v>1610.63</v>
          </cell>
          <cell r="CI442">
            <v>251.22</v>
          </cell>
        </row>
        <row r="443">
          <cell r="A443" t="str">
            <v xml:space="preserve">            LOE01.04.12.1961</v>
          </cell>
          <cell r="B443" t="str">
            <v>SEG 11.2 CONSTRUCTION (Removal)</v>
          </cell>
          <cell r="C443">
            <v>2911233</v>
          </cell>
          <cell r="D443" t="str">
            <v>Level of Effort</v>
          </cell>
          <cell r="E443">
            <v>40028</v>
          </cell>
          <cell r="F443">
            <v>40028</v>
          </cell>
          <cell r="G443">
            <v>0</v>
          </cell>
          <cell r="H443" t="str">
            <v>B CON 4-11</v>
          </cell>
          <cell r="I443">
            <v>0</v>
          </cell>
          <cell r="J443" t="str">
            <v>Fixed Duration &amp; Units</v>
          </cell>
          <cell r="K443" t="str">
            <v>Budgeted Total Cost</v>
          </cell>
          <cell r="AM443">
            <v>2911233</v>
          </cell>
        </row>
        <row r="444">
          <cell r="A444" t="str">
            <v xml:space="preserve">            LOE01.04.12.1981</v>
          </cell>
          <cell r="B444" t="str">
            <v>SEG 11.2 CONSTRUCTION (Access Roads)</v>
          </cell>
          <cell r="C444">
            <v>1103195</v>
          </cell>
          <cell r="D444" t="str">
            <v>Level of Effort</v>
          </cell>
          <cell r="E444">
            <v>40668</v>
          </cell>
          <cell r="F444">
            <v>40730</v>
          </cell>
          <cell r="G444">
            <v>44</v>
          </cell>
          <cell r="H444" t="str">
            <v>B CON 4-11</v>
          </cell>
          <cell r="I444">
            <v>0</v>
          </cell>
          <cell r="J444" t="str">
            <v>Fixed Duration &amp; Units</v>
          </cell>
          <cell r="K444" t="str">
            <v>Budgeted Total Cost</v>
          </cell>
          <cell r="BH444">
            <v>378476.33</v>
          </cell>
          <cell r="BI444">
            <v>717191.67</v>
          </cell>
          <cell r="BJ444">
            <v>7527.01</v>
          </cell>
        </row>
        <row r="445">
          <cell r="A445" t="str">
            <v xml:space="preserve">            LOE01.04.12.2001</v>
          </cell>
          <cell r="B445" t="str">
            <v>SEG 11.2 CONSTRUCTION (Civil PAMM, Supply, &amp; OH)</v>
          </cell>
          <cell r="C445">
            <v>277087</v>
          </cell>
          <cell r="D445" t="str">
            <v>Level of Effort</v>
          </cell>
          <cell r="E445">
            <v>40668</v>
          </cell>
          <cell r="F445">
            <v>41736</v>
          </cell>
          <cell r="G445">
            <v>763</v>
          </cell>
          <cell r="H445" t="str">
            <v>B CON 4-11</v>
          </cell>
          <cell r="I445">
            <v>0</v>
          </cell>
          <cell r="J445" t="str">
            <v>Fixed Duration &amp; Units</v>
          </cell>
          <cell r="K445" t="str">
            <v>Budgeted Total Cost</v>
          </cell>
          <cell r="BH445">
            <v>6902.59</v>
          </cell>
          <cell r="BI445">
            <v>7993.35</v>
          </cell>
          <cell r="BJ445">
            <v>7630.02</v>
          </cell>
          <cell r="BK445">
            <v>8356.69</v>
          </cell>
          <cell r="BL445">
            <v>7993.35</v>
          </cell>
          <cell r="BM445">
            <v>7630.02</v>
          </cell>
          <cell r="BN445">
            <v>7993.35</v>
          </cell>
          <cell r="BO445">
            <v>7993.35</v>
          </cell>
          <cell r="BP445">
            <v>7993.35</v>
          </cell>
          <cell r="BQ445">
            <v>7630.02</v>
          </cell>
          <cell r="BR445">
            <v>7993.35</v>
          </cell>
          <cell r="BS445">
            <v>7630.02</v>
          </cell>
          <cell r="BT445">
            <v>8356.69</v>
          </cell>
          <cell r="BU445">
            <v>7630.02</v>
          </cell>
          <cell r="BV445">
            <v>7993.35</v>
          </cell>
          <cell r="BW445">
            <v>8356.69</v>
          </cell>
          <cell r="BX445">
            <v>7266.68</v>
          </cell>
          <cell r="BY445">
            <v>8356.69</v>
          </cell>
          <cell r="BZ445">
            <v>7993.35</v>
          </cell>
          <cell r="CA445">
            <v>7630.02</v>
          </cell>
          <cell r="CB445">
            <v>8356.69</v>
          </cell>
          <cell r="CC445">
            <v>7266.68</v>
          </cell>
          <cell r="CD445">
            <v>7630.02</v>
          </cell>
          <cell r="CE445">
            <v>7993.35</v>
          </cell>
          <cell r="CF445">
            <v>8356.69</v>
          </cell>
          <cell r="CG445">
            <v>7266.68</v>
          </cell>
          <cell r="CH445">
            <v>8356.69</v>
          </cell>
          <cell r="CI445">
            <v>7993.35</v>
          </cell>
          <cell r="CJ445">
            <v>7630.02</v>
          </cell>
          <cell r="CK445">
            <v>8356.69</v>
          </cell>
          <cell r="CL445">
            <v>7630.02</v>
          </cell>
          <cell r="CM445">
            <v>7993.35</v>
          </cell>
          <cell r="CN445">
            <v>8356.69</v>
          </cell>
          <cell r="CO445">
            <v>7266.68</v>
          </cell>
          <cell r="CP445">
            <v>7630.01</v>
          </cell>
          <cell r="CQ445">
            <v>1680.42</v>
          </cell>
        </row>
        <row r="446">
          <cell r="A446" t="str">
            <v xml:space="preserve">            LOE01.04.12.1991</v>
          </cell>
          <cell r="B446" t="str">
            <v>SEG 11.2 CONSTRUCTION (Electrical PAMM, Supply, &amp; OH)</v>
          </cell>
          <cell r="C446">
            <v>671611</v>
          </cell>
          <cell r="D446" t="str">
            <v>Level of Effort</v>
          </cell>
          <cell r="E446">
            <v>41724</v>
          </cell>
          <cell r="F446">
            <v>42114</v>
          </cell>
          <cell r="G446">
            <v>279</v>
          </cell>
          <cell r="H446" t="str">
            <v>B CON 4-11</v>
          </cell>
          <cell r="I446">
            <v>0</v>
          </cell>
          <cell r="J446" t="str">
            <v>Fixed Duration &amp; Units</v>
          </cell>
          <cell r="K446" t="str">
            <v>Budgeted Total Cost</v>
          </cell>
          <cell r="CP446">
            <v>9646.1200000000008</v>
          </cell>
          <cell r="CQ446">
            <v>53053.65</v>
          </cell>
          <cell r="CR446">
            <v>53053.65</v>
          </cell>
          <cell r="CS446">
            <v>50642.12</v>
          </cell>
          <cell r="CT446">
            <v>55465.18</v>
          </cell>
          <cell r="CU446">
            <v>50642.12</v>
          </cell>
          <cell r="CV446">
            <v>53053.65</v>
          </cell>
          <cell r="CW446">
            <v>55465.18</v>
          </cell>
          <cell r="CX446">
            <v>48230.59</v>
          </cell>
          <cell r="CY446">
            <v>55465.18</v>
          </cell>
          <cell r="CZ446">
            <v>53053.65</v>
          </cell>
          <cell r="DA446">
            <v>48230.59</v>
          </cell>
          <cell r="DB446">
            <v>53053.65</v>
          </cell>
          <cell r="DC446">
            <v>32555.65</v>
          </cell>
        </row>
        <row r="447">
          <cell r="A447" t="str">
            <v xml:space="preserve">            LOE01.04.12.1951</v>
          </cell>
          <cell r="B447" t="str">
            <v>SEG 11.2 CONSTRUCTION (Wires)</v>
          </cell>
          <cell r="C447">
            <v>3339830</v>
          </cell>
          <cell r="D447" t="str">
            <v>Level of Effort</v>
          </cell>
          <cell r="E447">
            <v>41736</v>
          </cell>
          <cell r="F447">
            <v>42114</v>
          </cell>
          <cell r="G447">
            <v>270</v>
          </cell>
          <cell r="H447" t="str">
            <v>B CON 4-11</v>
          </cell>
          <cell r="I447">
            <v>0</v>
          </cell>
          <cell r="J447" t="str">
            <v>Fixed Duration &amp; Units</v>
          </cell>
          <cell r="K447" t="str">
            <v>Budgeted Total Cost</v>
          </cell>
          <cell r="CQ447">
            <v>215023.79</v>
          </cell>
          <cell r="CR447">
            <v>272260.34000000003</v>
          </cell>
          <cell r="CS447">
            <v>259884.87</v>
          </cell>
          <cell r="CT447">
            <v>284635.81</v>
          </cell>
          <cell r="CU447">
            <v>259884.87</v>
          </cell>
          <cell r="CV447">
            <v>272260.34000000003</v>
          </cell>
          <cell r="CW447">
            <v>284635.81</v>
          </cell>
          <cell r="CX447">
            <v>247509.4</v>
          </cell>
          <cell r="CY447">
            <v>284635.81</v>
          </cell>
          <cell r="CZ447">
            <v>272260.34000000003</v>
          </cell>
          <cell r="DA447">
            <v>247509.4</v>
          </cell>
          <cell r="DB447">
            <v>272260.34000000003</v>
          </cell>
          <cell r="DC447">
            <v>167068.85</v>
          </cell>
        </row>
        <row r="448">
          <cell r="A448" t="str">
            <v xml:space="preserve">        T/L ENVIRONMENTAL</v>
          </cell>
          <cell r="C448">
            <v>450000</v>
          </cell>
          <cell r="E448" t="str">
            <v>01-May-07 A</v>
          </cell>
          <cell r="F448">
            <v>42121</v>
          </cell>
          <cell r="G448">
            <v>1354</v>
          </cell>
          <cell r="I448">
            <v>0</v>
          </cell>
          <cell r="K448" t="str">
            <v>Budgeted Total Cost</v>
          </cell>
          <cell r="L448">
            <v>755.47</v>
          </cell>
          <cell r="M448">
            <v>689.78</v>
          </cell>
          <cell r="N448">
            <v>722.63</v>
          </cell>
          <cell r="O448">
            <v>755.47</v>
          </cell>
          <cell r="P448">
            <v>656.93</v>
          </cell>
          <cell r="Q448">
            <v>755.47</v>
          </cell>
          <cell r="R448">
            <v>1839.41</v>
          </cell>
          <cell r="S448">
            <v>2069.34</v>
          </cell>
          <cell r="T448">
            <v>2266.42</v>
          </cell>
          <cell r="U448">
            <v>2069.34</v>
          </cell>
          <cell r="V448">
            <v>2069.34</v>
          </cell>
          <cell r="W448">
            <v>2167.88</v>
          </cell>
          <cell r="X448">
            <v>3810.2</v>
          </cell>
          <cell r="Y448">
            <v>5518.22</v>
          </cell>
          <cell r="Z448">
            <v>6043.76</v>
          </cell>
          <cell r="AA448">
            <v>5518.22</v>
          </cell>
          <cell r="AB448">
            <v>5781.01</v>
          </cell>
          <cell r="AC448">
            <v>6043.79</v>
          </cell>
          <cell r="AD448">
            <v>5945.24</v>
          </cell>
          <cell r="AE448">
            <v>11332.05</v>
          </cell>
          <cell r="AF448">
            <v>10839.35</v>
          </cell>
          <cell r="AG448">
            <v>9853.9599999999991</v>
          </cell>
          <cell r="AH448">
            <v>10839.4</v>
          </cell>
          <cell r="AI448">
            <v>10839.4</v>
          </cell>
          <cell r="AJ448">
            <v>10346.700000000001</v>
          </cell>
          <cell r="AK448">
            <v>15569.26</v>
          </cell>
          <cell r="AL448">
            <v>17375.810000000001</v>
          </cell>
          <cell r="AM448">
            <v>15864.87</v>
          </cell>
          <cell r="AN448">
            <v>16620.39</v>
          </cell>
          <cell r="AO448">
            <v>16620.41</v>
          </cell>
          <cell r="AP448">
            <v>15864.94</v>
          </cell>
          <cell r="AQ448">
            <v>17375.89</v>
          </cell>
          <cell r="AR448">
            <v>15864.94</v>
          </cell>
          <cell r="AS448">
            <v>15109.47</v>
          </cell>
          <cell r="AT448">
            <v>17375.86</v>
          </cell>
          <cell r="AU448">
            <v>16620.34</v>
          </cell>
          <cell r="AV448">
            <v>15864.87</v>
          </cell>
          <cell r="AW448">
            <v>15307.04</v>
          </cell>
          <cell r="AX448">
            <v>10839.4</v>
          </cell>
          <cell r="AY448">
            <v>10839.4</v>
          </cell>
          <cell r="AZ448">
            <v>10839.39</v>
          </cell>
          <cell r="BA448">
            <v>10346.66</v>
          </cell>
          <cell r="BB448">
            <v>10839.36</v>
          </cell>
          <cell r="BC448">
            <v>11332.05</v>
          </cell>
          <cell r="BD448">
            <v>5518.72</v>
          </cell>
          <cell r="BE448">
            <v>5255.47</v>
          </cell>
          <cell r="BF448">
            <v>6043.79</v>
          </cell>
          <cell r="BG448">
            <v>5518.22</v>
          </cell>
          <cell r="BH448">
            <v>5780.99</v>
          </cell>
          <cell r="BI448">
            <v>5780.99</v>
          </cell>
          <cell r="BJ448">
            <v>3383.54</v>
          </cell>
          <cell r="BK448">
            <v>2266.42</v>
          </cell>
          <cell r="BL448">
            <v>2167.88</v>
          </cell>
          <cell r="BM448">
            <v>2069.34</v>
          </cell>
          <cell r="BN448">
            <v>2167.88</v>
          </cell>
          <cell r="BO448">
            <v>2167.88</v>
          </cell>
          <cell r="BP448">
            <v>1642.47</v>
          </cell>
          <cell r="BQ448">
            <v>689.78</v>
          </cell>
          <cell r="BR448">
            <v>722.63</v>
          </cell>
          <cell r="BS448">
            <v>689.78</v>
          </cell>
          <cell r="BT448">
            <v>755.47</v>
          </cell>
          <cell r="BU448">
            <v>689.78</v>
          </cell>
          <cell r="BV448">
            <v>689.85</v>
          </cell>
        </row>
        <row r="449">
          <cell r="A449" t="str">
            <v xml:space="preserve">          WS02.11.08.11</v>
          </cell>
          <cell r="B449" t="str">
            <v>SEG 11.2 ENVIRONMENTAL COST LOADING</v>
          </cell>
          <cell r="C449">
            <v>450000</v>
          </cell>
          <cell r="D449" t="str">
            <v>Level of Effort</v>
          </cell>
          <cell r="E449" t="str">
            <v>01-May-07 A</v>
          </cell>
          <cell r="F449">
            <v>42121</v>
          </cell>
          <cell r="G449">
            <v>1403</v>
          </cell>
          <cell r="H449" t="str">
            <v>B HO 4-11</v>
          </cell>
          <cell r="I449">
            <v>0</v>
          </cell>
          <cell r="J449" t="str">
            <v>Fixed Duration &amp; Units</v>
          </cell>
          <cell r="K449" t="str">
            <v>Budgeted Total Cost</v>
          </cell>
          <cell r="L449">
            <v>755.47</v>
          </cell>
          <cell r="M449">
            <v>689.78</v>
          </cell>
          <cell r="N449">
            <v>722.63</v>
          </cell>
          <cell r="O449">
            <v>755.47</v>
          </cell>
          <cell r="P449">
            <v>656.93</v>
          </cell>
          <cell r="Q449">
            <v>755.47</v>
          </cell>
          <cell r="R449">
            <v>1839.41</v>
          </cell>
          <cell r="S449">
            <v>2069.34</v>
          </cell>
          <cell r="T449">
            <v>2266.42</v>
          </cell>
          <cell r="U449">
            <v>2069.34</v>
          </cell>
          <cell r="V449">
            <v>2069.34</v>
          </cell>
          <cell r="W449">
            <v>2167.88</v>
          </cell>
          <cell r="X449">
            <v>3810.2</v>
          </cell>
          <cell r="Y449">
            <v>5518.22</v>
          </cell>
          <cell r="Z449">
            <v>6043.76</v>
          </cell>
          <cell r="AA449">
            <v>5518.22</v>
          </cell>
          <cell r="AB449">
            <v>5781.01</v>
          </cell>
          <cell r="AC449">
            <v>6043.79</v>
          </cell>
          <cell r="AD449">
            <v>5945.24</v>
          </cell>
          <cell r="AE449">
            <v>11332.05</v>
          </cell>
          <cell r="AF449">
            <v>10839.35</v>
          </cell>
          <cell r="AG449">
            <v>9853.9599999999991</v>
          </cell>
          <cell r="AH449">
            <v>10839.4</v>
          </cell>
          <cell r="AI449">
            <v>10839.4</v>
          </cell>
          <cell r="AJ449">
            <v>10346.700000000001</v>
          </cell>
          <cell r="AK449">
            <v>15569.26</v>
          </cell>
          <cell r="AL449">
            <v>17375.810000000001</v>
          </cell>
          <cell r="AM449">
            <v>15864.87</v>
          </cell>
          <cell r="AN449">
            <v>16620.39</v>
          </cell>
          <cell r="AO449">
            <v>16620.41</v>
          </cell>
          <cell r="AP449">
            <v>15864.94</v>
          </cell>
          <cell r="AQ449">
            <v>17375.89</v>
          </cell>
          <cell r="AR449">
            <v>15864.94</v>
          </cell>
          <cell r="AS449">
            <v>15109.47</v>
          </cell>
          <cell r="AT449">
            <v>17375.86</v>
          </cell>
          <cell r="AU449">
            <v>16620.34</v>
          </cell>
          <cell r="AV449">
            <v>15864.87</v>
          </cell>
          <cell r="AW449">
            <v>15307.04</v>
          </cell>
          <cell r="AX449">
            <v>10839.4</v>
          </cell>
          <cell r="AY449">
            <v>10839.4</v>
          </cell>
          <cell r="AZ449">
            <v>10839.39</v>
          </cell>
          <cell r="BA449">
            <v>10346.66</v>
          </cell>
          <cell r="BB449">
            <v>10839.36</v>
          </cell>
          <cell r="BC449">
            <v>11332.05</v>
          </cell>
          <cell r="BD449">
            <v>5518.72</v>
          </cell>
          <cell r="BE449">
            <v>5255.47</v>
          </cell>
          <cell r="BF449">
            <v>6043.79</v>
          </cell>
          <cell r="BG449">
            <v>5518.22</v>
          </cell>
          <cell r="BH449">
            <v>5780.99</v>
          </cell>
          <cell r="BI449">
            <v>5780.99</v>
          </cell>
          <cell r="BJ449">
            <v>3383.54</v>
          </cell>
          <cell r="BK449">
            <v>2266.42</v>
          </cell>
          <cell r="BL449">
            <v>2167.88</v>
          </cell>
          <cell r="BM449">
            <v>2069.34</v>
          </cell>
          <cell r="BN449">
            <v>2167.88</v>
          </cell>
          <cell r="BO449">
            <v>2167.88</v>
          </cell>
          <cell r="BP449">
            <v>1642.47</v>
          </cell>
          <cell r="BQ449">
            <v>689.78</v>
          </cell>
          <cell r="BR449">
            <v>722.63</v>
          </cell>
          <cell r="BS449">
            <v>689.78</v>
          </cell>
          <cell r="BT449">
            <v>755.47</v>
          </cell>
          <cell r="BU449">
            <v>689.78</v>
          </cell>
          <cell r="BV449">
            <v>689.85</v>
          </cell>
        </row>
        <row r="450">
          <cell r="A450" t="str">
            <v xml:space="preserve">        T/L CONTINGENCY</v>
          </cell>
          <cell r="C450">
            <v>6420718</v>
          </cell>
          <cell r="E450" t="str">
            <v>01-May-07 A</v>
          </cell>
          <cell r="F450">
            <v>42285</v>
          </cell>
          <cell r="G450">
            <v>1330</v>
          </cell>
          <cell r="I450">
            <v>0</v>
          </cell>
          <cell r="K450" t="str">
            <v>Budgeted Total Cost</v>
          </cell>
          <cell r="L450">
            <v>357295.01</v>
          </cell>
          <cell r="M450">
            <v>806798.99</v>
          </cell>
          <cell r="N450">
            <v>1299276.1100000001</v>
          </cell>
          <cell r="O450">
            <v>634008.35</v>
          </cell>
          <cell r="P450">
            <v>343990.39</v>
          </cell>
          <cell r="Q450">
            <v>692980.05</v>
          </cell>
          <cell r="R450">
            <v>1310793.81</v>
          </cell>
          <cell r="S450">
            <v>754271.75</v>
          </cell>
          <cell r="T450">
            <v>221303.55</v>
          </cell>
        </row>
        <row r="451">
          <cell r="A451" t="str">
            <v xml:space="preserve">          CONTINGENCY</v>
          </cell>
          <cell r="C451">
            <v>6420718</v>
          </cell>
          <cell r="E451" t="str">
            <v>01-May-07 A</v>
          </cell>
          <cell r="F451">
            <v>42285</v>
          </cell>
          <cell r="G451">
            <v>1330</v>
          </cell>
          <cell r="I451">
            <v>0</v>
          </cell>
          <cell r="K451" t="str">
            <v>Budgeted Total Cost</v>
          </cell>
          <cell r="L451">
            <v>357295.01</v>
          </cell>
          <cell r="M451">
            <v>806798.99</v>
          </cell>
          <cell r="N451">
            <v>1299276.1100000001</v>
          </cell>
          <cell r="O451">
            <v>634008.35</v>
          </cell>
          <cell r="P451">
            <v>343990.39</v>
          </cell>
          <cell r="Q451">
            <v>692980.05</v>
          </cell>
          <cell r="R451">
            <v>1310793.81</v>
          </cell>
          <cell r="S451">
            <v>754271.75</v>
          </cell>
          <cell r="T451">
            <v>221303.55</v>
          </cell>
        </row>
        <row r="452">
          <cell r="A452" t="str">
            <v xml:space="preserve">            WS01.04.11.171</v>
          </cell>
          <cell r="B452" t="str">
            <v>SEG 11.2 CONTINGENCY .CONTINGENCY</v>
          </cell>
          <cell r="C452">
            <v>6420718</v>
          </cell>
          <cell r="D452" t="str">
            <v>Level of Effort</v>
          </cell>
          <cell r="E452" t="str">
            <v>01-May-07 A</v>
          </cell>
          <cell r="F452">
            <v>42285</v>
          </cell>
          <cell r="G452">
            <v>1378</v>
          </cell>
          <cell r="H452" t="str">
            <v>B CONT 4-11</v>
          </cell>
          <cell r="I452">
            <v>0</v>
          </cell>
          <cell r="J452" t="str">
            <v>Fixed Duration &amp; Units</v>
          </cell>
          <cell r="K452" t="str">
            <v>Budgeted Total Cost</v>
          </cell>
          <cell r="L452">
            <v>357295.01</v>
          </cell>
          <cell r="M452">
            <v>806798.99</v>
          </cell>
          <cell r="N452">
            <v>1299276.1100000001</v>
          </cell>
          <cell r="O452">
            <v>634008.35</v>
          </cell>
          <cell r="P452">
            <v>343990.39</v>
          </cell>
          <cell r="Q452">
            <v>692980.05</v>
          </cell>
          <cell r="R452">
            <v>1310793.81</v>
          </cell>
          <cell r="S452">
            <v>754271.75</v>
          </cell>
          <cell r="T452">
            <v>221303.55</v>
          </cell>
        </row>
        <row r="453">
          <cell r="A453" t="str">
            <v xml:space="preserve">        T/L HOME OFFICE</v>
          </cell>
          <cell r="C453">
            <v>2043022</v>
          </cell>
          <cell r="E453" t="str">
            <v>01-May-07 A</v>
          </cell>
          <cell r="F453">
            <v>42285</v>
          </cell>
          <cell r="G453">
            <v>2008</v>
          </cell>
          <cell r="I453">
            <v>0</v>
          </cell>
          <cell r="K453" t="str">
            <v>Budgeted Total Cost</v>
          </cell>
          <cell r="L453">
            <v>3207.72</v>
          </cell>
          <cell r="M453">
            <v>2928.79</v>
          </cell>
          <cell r="N453">
            <v>3068.25</v>
          </cell>
          <cell r="O453">
            <v>3207.72</v>
          </cell>
          <cell r="P453">
            <v>2789.32</v>
          </cell>
          <cell r="Q453">
            <v>3207.72</v>
          </cell>
          <cell r="R453">
            <v>6383.98</v>
          </cell>
          <cell r="S453">
            <v>7236.92</v>
          </cell>
          <cell r="T453">
            <v>7926.15</v>
          </cell>
          <cell r="U453">
            <v>7236.92</v>
          </cell>
          <cell r="V453">
            <v>7236.92</v>
          </cell>
          <cell r="W453">
            <v>7581.54</v>
          </cell>
          <cell r="X453">
            <v>11851.21</v>
          </cell>
          <cell r="Y453">
            <v>18007.27</v>
          </cell>
          <cell r="Z453">
            <v>19722.240000000002</v>
          </cell>
          <cell r="AA453">
            <v>18007.27</v>
          </cell>
          <cell r="AB453">
            <v>18864.75</v>
          </cell>
          <cell r="AC453">
            <v>19722.240000000002</v>
          </cell>
          <cell r="AD453">
            <v>17499.810000000001</v>
          </cell>
          <cell r="AE453">
            <v>36236.769999999997</v>
          </cell>
          <cell r="AF453">
            <v>34661.26</v>
          </cell>
          <cell r="AG453">
            <v>31510.23</v>
          </cell>
          <cell r="AH453">
            <v>34318.75</v>
          </cell>
          <cell r="AI453">
            <v>34255.449999999997</v>
          </cell>
          <cell r="AJ453">
            <v>32698.39</v>
          </cell>
          <cell r="AK453">
            <v>46277.21</v>
          </cell>
          <cell r="AL453">
            <v>54686.27</v>
          </cell>
          <cell r="AM453">
            <v>49930.94</v>
          </cell>
          <cell r="AN453">
            <v>52308.6</v>
          </cell>
          <cell r="AO453">
            <v>52308.6</v>
          </cell>
          <cell r="AP453">
            <v>49930.94</v>
          </cell>
          <cell r="AQ453">
            <v>54637.5</v>
          </cell>
          <cell r="AR453">
            <v>49814.73</v>
          </cell>
          <cell r="AS453">
            <v>47442.6</v>
          </cell>
          <cell r="AT453">
            <v>54558.99</v>
          </cell>
          <cell r="AU453">
            <v>52186.86</v>
          </cell>
          <cell r="AV453">
            <v>49814.73</v>
          </cell>
          <cell r="AW453">
            <v>52186.86</v>
          </cell>
          <cell r="AX453">
            <v>34154.230000000003</v>
          </cell>
          <cell r="AY453">
            <v>34133.71</v>
          </cell>
          <cell r="AZ453">
            <v>34133.71</v>
          </cell>
          <cell r="BA453">
            <v>32582.18</v>
          </cell>
          <cell r="BB453">
            <v>34133.71</v>
          </cell>
          <cell r="BC453">
            <v>35685.25</v>
          </cell>
          <cell r="BD453">
            <v>21573.5</v>
          </cell>
          <cell r="BE453">
            <v>16485.73</v>
          </cell>
          <cell r="BF453">
            <v>18958.59</v>
          </cell>
          <cell r="BG453">
            <v>17272.32</v>
          </cell>
          <cell r="BH453">
            <v>18053.150000000001</v>
          </cell>
          <cell r="BI453">
            <v>18053.150000000001</v>
          </cell>
          <cell r="BJ453">
            <v>14001.45</v>
          </cell>
          <cell r="BK453">
            <v>7077.65</v>
          </cell>
          <cell r="BL453">
            <v>6769.93</v>
          </cell>
          <cell r="BM453">
            <v>6462.21</v>
          </cell>
          <cell r="BN453">
            <v>6769.93</v>
          </cell>
          <cell r="BO453">
            <v>6769.93</v>
          </cell>
          <cell r="BP453">
            <v>6675.05</v>
          </cell>
          <cell r="BQ453">
            <v>2154.0700000000002</v>
          </cell>
          <cell r="BR453">
            <v>2256.64</v>
          </cell>
          <cell r="BS453">
            <v>2154.0700000000002</v>
          </cell>
          <cell r="BT453">
            <v>2359.2199999999998</v>
          </cell>
          <cell r="BU453">
            <v>2154.0700000000002</v>
          </cell>
          <cell r="BV453">
            <v>2256.64</v>
          </cell>
          <cell r="BW453">
            <v>756.49</v>
          </cell>
          <cell r="CL453">
            <v>3135.26</v>
          </cell>
          <cell r="CM453">
            <v>4542.2</v>
          </cell>
          <cell r="CN453">
            <v>10816.64</v>
          </cell>
          <cell r="CO453">
            <v>15656.69</v>
          </cell>
          <cell r="CP453">
            <v>26336.16</v>
          </cell>
          <cell r="CQ453">
            <v>41265.870000000003</v>
          </cell>
          <cell r="CR453">
            <v>51731.75</v>
          </cell>
          <cell r="CS453">
            <v>70637.350000000006</v>
          </cell>
          <cell r="CT453">
            <v>82927.56</v>
          </cell>
          <cell r="CU453">
            <v>75716.47</v>
          </cell>
          <cell r="CV453">
            <v>71891.45</v>
          </cell>
          <cell r="CW453">
            <v>54083.19</v>
          </cell>
          <cell r="CX453">
            <v>35602.81</v>
          </cell>
          <cell r="CY453">
            <v>28844.37</v>
          </cell>
          <cell r="CZ453">
            <v>14343.8</v>
          </cell>
          <cell r="DA453">
            <v>9405.77</v>
          </cell>
          <cell r="DB453">
            <v>3954.34</v>
          </cell>
          <cell r="DC453">
            <v>2841.33</v>
          </cell>
        </row>
        <row r="454">
          <cell r="A454" t="str">
            <v xml:space="preserve">          HOME OFFICE</v>
          </cell>
          <cell r="C454">
            <v>2043022</v>
          </cell>
          <cell r="E454" t="str">
            <v>01-May-07 A</v>
          </cell>
          <cell r="F454">
            <v>42285</v>
          </cell>
          <cell r="G454">
            <v>2008</v>
          </cell>
          <cell r="I454">
            <v>0</v>
          </cell>
          <cell r="K454" t="str">
            <v>Budgeted Total Cost</v>
          </cell>
          <cell r="L454">
            <v>3207.72</v>
          </cell>
          <cell r="M454">
            <v>2928.79</v>
          </cell>
          <cell r="N454">
            <v>3068.25</v>
          </cell>
          <cell r="O454">
            <v>3207.72</v>
          </cell>
          <cell r="P454">
            <v>2789.32</v>
          </cell>
          <cell r="Q454">
            <v>3207.72</v>
          </cell>
          <cell r="R454">
            <v>6383.98</v>
          </cell>
          <cell r="S454">
            <v>7236.92</v>
          </cell>
          <cell r="T454">
            <v>7926.15</v>
          </cell>
          <cell r="U454">
            <v>7236.92</v>
          </cell>
          <cell r="V454">
            <v>7236.92</v>
          </cell>
          <cell r="W454">
            <v>7581.54</v>
          </cell>
          <cell r="X454">
            <v>11851.21</v>
          </cell>
          <cell r="Y454">
            <v>18007.27</v>
          </cell>
          <cell r="Z454">
            <v>19722.240000000002</v>
          </cell>
          <cell r="AA454">
            <v>18007.27</v>
          </cell>
          <cell r="AB454">
            <v>18864.75</v>
          </cell>
          <cell r="AC454">
            <v>19722.240000000002</v>
          </cell>
          <cell r="AD454">
            <v>17499.810000000001</v>
          </cell>
          <cell r="AE454">
            <v>36236.769999999997</v>
          </cell>
          <cell r="AF454">
            <v>34661.26</v>
          </cell>
          <cell r="AG454">
            <v>31510.23</v>
          </cell>
          <cell r="AH454">
            <v>34318.75</v>
          </cell>
          <cell r="AI454">
            <v>34255.449999999997</v>
          </cell>
          <cell r="AJ454">
            <v>32698.39</v>
          </cell>
          <cell r="AK454">
            <v>46277.21</v>
          </cell>
          <cell r="AL454">
            <v>54686.27</v>
          </cell>
          <cell r="AM454">
            <v>49930.94</v>
          </cell>
          <cell r="AN454">
            <v>52308.6</v>
          </cell>
          <cell r="AO454">
            <v>52308.6</v>
          </cell>
          <cell r="AP454">
            <v>49930.94</v>
          </cell>
          <cell r="AQ454">
            <v>54637.5</v>
          </cell>
          <cell r="AR454">
            <v>49814.73</v>
          </cell>
          <cell r="AS454">
            <v>47442.6</v>
          </cell>
          <cell r="AT454">
            <v>54558.99</v>
          </cell>
          <cell r="AU454">
            <v>52186.86</v>
          </cell>
          <cell r="AV454">
            <v>49814.73</v>
          </cell>
          <cell r="AW454">
            <v>52186.86</v>
          </cell>
          <cell r="AX454">
            <v>34154.230000000003</v>
          </cell>
          <cell r="AY454">
            <v>34133.71</v>
          </cell>
          <cell r="AZ454">
            <v>34133.71</v>
          </cell>
          <cell r="BA454">
            <v>32582.18</v>
          </cell>
          <cell r="BB454">
            <v>34133.71</v>
          </cell>
          <cell r="BC454">
            <v>35685.25</v>
          </cell>
          <cell r="BD454">
            <v>21573.5</v>
          </cell>
          <cell r="BE454">
            <v>16485.73</v>
          </cell>
          <cell r="BF454">
            <v>18958.59</v>
          </cell>
          <cell r="BG454">
            <v>17272.32</v>
          </cell>
          <cell r="BH454">
            <v>18053.150000000001</v>
          </cell>
          <cell r="BI454">
            <v>18053.150000000001</v>
          </cell>
          <cell r="BJ454">
            <v>14001.45</v>
          </cell>
          <cell r="BK454">
            <v>7077.65</v>
          </cell>
          <cell r="BL454">
            <v>6769.93</v>
          </cell>
          <cell r="BM454">
            <v>6462.21</v>
          </cell>
          <cell r="BN454">
            <v>6769.93</v>
          </cell>
          <cell r="BO454">
            <v>6769.93</v>
          </cell>
          <cell r="BP454">
            <v>6675.05</v>
          </cell>
          <cell r="BQ454">
            <v>2154.0700000000002</v>
          </cell>
          <cell r="BR454">
            <v>2256.64</v>
          </cell>
          <cell r="BS454">
            <v>2154.0700000000002</v>
          </cell>
          <cell r="BT454">
            <v>2359.2199999999998</v>
          </cell>
          <cell r="BU454">
            <v>2154.0700000000002</v>
          </cell>
          <cell r="BV454">
            <v>2256.64</v>
          </cell>
          <cell r="BW454">
            <v>756.49</v>
          </cell>
          <cell r="CL454">
            <v>3135.26</v>
          </cell>
          <cell r="CM454">
            <v>4542.2</v>
          </cell>
          <cell r="CN454">
            <v>10816.64</v>
          </cell>
          <cell r="CO454">
            <v>15656.69</v>
          </cell>
          <cell r="CP454">
            <v>26336.16</v>
          </cell>
          <cell r="CQ454">
            <v>41265.870000000003</v>
          </cell>
          <cell r="CR454">
            <v>51731.75</v>
          </cell>
          <cell r="CS454">
            <v>70637.350000000006</v>
          </cell>
          <cell r="CT454">
            <v>82927.56</v>
          </cell>
          <cell r="CU454">
            <v>75716.47</v>
          </cell>
          <cell r="CV454">
            <v>71891.45</v>
          </cell>
          <cell r="CW454">
            <v>54083.19</v>
          </cell>
          <cell r="CX454">
            <v>35602.81</v>
          </cell>
          <cell r="CY454">
            <v>28844.37</v>
          </cell>
          <cell r="CZ454">
            <v>14343.8</v>
          </cell>
          <cell r="DA454">
            <v>9405.77</v>
          </cell>
          <cell r="DB454">
            <v>3954.34</v>
          </cell>
          <cell r="DC454">
            <v>2841.33</v>
          </cell>
        </row>
        <row r="455">
          <cell r="A455" t="str">
            <v xml:space="preserve">            LOE01.04.12.171</v>
          </cell>
          <cell r="B455" t="str">
            <v>SEG 11.2 HOME OFFICE (Owner's Agent, Proj. Mgr., Proj. Admin., B&amp;A, Cost Sched., Non-TDBU Support, Other)</v>
          </cell>
          <cell r="C455">
            <v>1413864</v>
          </cell>
          <cell r="D455" t="str">
            <v>Level of Effort</v>
          </cell>
          <cell r="E455" t="str">
            <v>01-May-07 A</v>
          </cell>
          <cell r="F455">
            <v>42285</v>
          </cell>
          <cell r="G455">
            <v>1378</v>
          </cell>
          <cell r="H455" t="str">
            <v>B HO 4-11</v>
          </cell>
          <cell r="I455">
            <v>0</v>
          </cell>
          <cell r="J455" t="str">
            <v>Fixed Duration &amp; Units</v>
          </cell>
          <cell r="K455" t="str">
            <v>Budgeted Total Cost</v>
          </cell>
          <cell r="L455">
            <v>2359.2199999999998</v>
          </cell>
          <cell r="M455">
            <v>2154.0700000000002</v>
          </cell>
          <cell r="N455">
            <v>2256.64</v>
          </cell>
          <cell r="O455">
            <v>2359.2199999999998</v>
          </cell>
          <cell r="P455">
            <v>2051.4899999999998</v>
          </cell>
          <cell r="Q455">
            <v>2359.2199999999998</v>
          </cell>
          <cell r="R455">
            <v>5572.37</v>
          </cell>
          <cell r="S455">
            <v>6462.21</v>
          </cell>
          <cell r="T455">
            <v>7077.65</v>
          </cell>
          <cell r="U455">
            <v>6462.21</v>
          </cell>
          <cell r="V455">
            <v>6462.21</v>
          </cell>
          <cell r="W455">
            <v>6769.93</v>
          </cell>
          <cell r="X455">
            <v>11039.6</v>
          </cell>
          <cell r="Y455">
            <v>17232.55</v>
          </cell>
          <cell r="Z455">
            <v>18873.740000000002</v>
          </cell>
          <cell r="AA455">
            <v>17232.55</v>
          </cell>
          <cell r="AB455">
            <v>18053.150000000001</v>
          </cell>
          <cell r="AC455">
            <v>18873.740000000002</v>
          </cell>
          <cell r="AD455">
            <v>16761.990000000002</v>
          </cell>
          <cell r="AE455">
            <v>35388.269999999997</v>
          </cell>
          <cell r="AF455">
            <v>33849.65</v>
          </cell>
          <cell r="AG455">
            <v>30772.41</v>
          </cell>
          <cell r="AH455">
            <v>33849.65</v>
          </cell>
          <cell r="AI455">
            <v>33849.65</v>
          </cell>
          <cell r="AJ455">
            <v>32311.03</v>
          </cell>
          <cell r="AK455">
            <v>45871.41</v>
          </cell>
          <cell r="AL455">
            <v>54262.02</v>
          </cell>
          <cell r="AM455">
            <v>49543.58</v>
          </cell>
          <cell r="AN455">
            <v>51902.8</v>
          </cell>
          <cell r="AO455">
            <v>51902.8</v>
          </cell>
          <cell r="AP455">
            <v>49543.58</v>
          </cell>
          <cell r="AQ455">
            <v>54262.02</v>
          </cell>
          <cell r="AR455">
            <v>49543.58</v>
          </cell>
          <cell r="AS455">
            <v>47184.36</v>
          </cell>
          <cell r="AT455">
            <v>54262.02</v>
          </cell>
          <cell r="AU455">
            <v>51902.8</v>
          </cell>
          <cell r="AV455">
            <v>49543.58</v>
          </cell>
          <cell r="AW455">
            <v>51902.8</v>
          </cell>
          <cell r="AX455">
            <v>33870.17</v>
          </cell>
          <cell r="AY455">
            <v>33849.65</v>
          </cell>
          <cell r="AZ455">
            <v>33849.65</v>
          </cell>
          <cell r="BA455">
            <v>32311.03</v>
          </cell>
          <cell r="BB455">
            <v>33849.65</v>
          </cell>
          <cell r="BC455">
            <v>35388.269999999997</v>
          </cell>
          <cell r="BD455">
            <v>21441.96</v>
          </cell>
          <cell r="BE455">
            <v>16411.95</v>
          </cell>
          <cell r="BF455">
            <v>18873.740000000002</v>
          </cell>
          <cell r="BG455">
            <v>17232.55</v>
          </cell>
          <cell r="BH455">
            <v>18053.150000000001</v>
          </cell>
          <cell r="BI455">
            <v>18053.150000000001</v>
          </cell>
          <cell r="BJ455">
            <v>14001.45</v>
          </cell>
          <cell r="BK455">
            <v>7077.65</v>
          </cell>
          <cell r="BL455">
            <v>6769.93</v>
          </cell>
          <cell r="BM455">
            <v>6462.21</v>
          </cell>
          <cell r="BN455">
            <v>6769.93</v>
          </cell>
          <cell r="BO455">
            <v>6769.93</v>
          </cell>
          <cell r="BP455">
            <v>6675.05</v>
          </cell>
          <cell r="BQ455">
            <v>2154.0700000000002</v>
          </cell>
          <cell r="BR455">
            <v>2256.64</v>
          </cell>
          <cell r="BS455">
            <v>2154.0700000000002</v>
          </cell>
          <cell r="BT455">
            <v>2359.2199999999998</v>
          </cell>
          <cell r="BU455">
            <v>2154.0700000000002</v>
          </cell>
          <cell r="BV455">
            <v>2256.64</v>
          </cell>
          <cell r="BW455">
            <v>756.49</v>
          </cell>
        </row>
        <row r="456">
          <cell r="A456" t="str">
            <v xml:space="preserve">            LOE01.04.12.611</v>
          </cell>
          <cell r="B456" t="str">
            <v>SEG 11.2 HOME OFFICE (Estimating, Protection Studies)</v>
          </cell>
          <cell r="C456">
            <v>25425</v>
          </cell>
          <cell r="D456" t="str">
            <v>Level of Effort</v>
          </cell>
          <cell r="E456" t="str">
            <v>01-May-07 A</v>
          </cell>
          <cell r="F456">
            <v>42285</v>
          </cell>
          <cell r="G456">
            <v>1378</v>
          </cell>
          <cell r="H456" t="str">
            <v>B HO 4-11</v>
          </cell>
          <cell r="I456">
            <v>0</v>
          </cell>
          <cell r="J456" t="str">
            <v>Fixed Duration &amp; Units</v>
          </cell>
          <cell r="K456" t="str">
            <v>Budgeted Total Cost</v>
          </cell>
          <cell r="L456">
            <v>848.5</v>
          </cell>
          <cell r="M456">
            <v>774.72</v>
          </cell>
          <cell r="N456">
            <v>811.61</v>
          </cell>
          <cell r="O456">
            <v>848.5</v>
          </cell>
          <cell r="P456">
            <v>737.83</v>
          </cell>
          <cell r="Q456">
            <v>848.5</v>
          </cell>
          <cell r="R456">
            <v>811.61</v>
          </cell>
          <cell r="S456">
            <v>774.72</v>
          </cell>
          <cell r="T456">
            <v>848.5</v>
          </cell>
          <cell r="U456">
            <v>774.72</v>
          </cell>
          <cell r="V456">
            <v>774.72</v>
          </cell>
          <cell r="W456">
            <v>811.61</v>
          </cell>
          <cell r="X456">
            <v>811.61</v>
          </cell>
          <cell r="Y456">
            <v>774.72</v>
          </cell>
          <cell r="Z456">
            <v>848.5</v>
          </cell>
          <cell r="AA456">
            <v>774.72</v>
          </cell>
          <cell r="AB456">
            <v>811.61</v>
          </cell>
          <cell r="AC456">
            <v>848.5</v>
          </cell>
          <cell r="AD456">
            <v>737.83</v>
          </cell>
          <cell r="AE456">
            <v>848.5</v>
          </cell>
          <cell r="AF456">
            <v>811.61</v>
          </cell>
          <cell r="AG456">
            <v>737.83</v>
          </cell>
          <cell r="AH456">
            <v>469.1</v>
          </cell>
          <cell r="AI456">
            <v>405.8</v>
          </cell>
          <cell r="AJ456">
            <v>387.36</v>
          </cell>
          <cell r="AK456">
            <v>405.8</v>
          </cell>
          <cell r="AL456">
            <v>424.25</v>
          </cell>
          <cell r="AM456">
            <v>387.36</v>
          </cell>
          <cell r="AN456">
            <v>405.8</v>
          </cell>
          <cell r="AO456">
            <v>405.8</v>
          </cell>
          <cell r="AP456">
            <v>387.36</v>
          </cell>
          <cell r="AQ456">
            <v>375.48</v>
          </cell>
          <cell r="AR456">
            <v>271.14999999999998</v>
          </cell>
          <cell r="AS456">
            <v>258.24</v>
          </cell>
          <cell r="AT456">
            <v>296.97000000000003</v>
          </cell>
          <cell r="AU456">
            <v>284.06</v>
          </cell>
          <cell r="AV456">
            <v>271.14999999999998</v>
          </cell>
          <cell r="AW456">
            <v>284.06</v>
          </cell>
          <cell r="AX456">
            <v>284.06</v>
          </cell>
          <cell r="AY456">
            <v>284.06</v>
          </cell>
          <cell r="AZ456">
            <v>284.06</v>
          </cell>
          <cell r="BA456">
            <v>271.14999999999998</v>
          </cell>
          <cell r="BB456">
            <v>284.06</v>
          </cell>
          <cell r="BC456">
            <v>296.97000000000003</v>
          </cell>
          <cell r="BD456">
            <v>131.54</v>
          </cell>
          <cell r="BE456">
            <v>73.78</v>
          </cell>
          <cell r="BF456">
            <v>84.85</v>
          </cell>
          <cell r="BG456">
            <v>39.770000000000003</v>
          </cell>
        </row>
        <row r="457">
          <cell r="A457" t="str">
            <v xml:space="preserve">            LOE01.04.12.601</v>
          </cell>
          <cell r="B457" t="str">
            <v>HOME OFFICE (Proj. Mgmt. &amp; Inspection)</v>
          </cell>
          <cell r="C457">
            <v>603733</v>
          </cell>
          <cell r="D457" t="str">
            <v>Level of Effort</v>
          </cell>
          <cell r="E457">
            <v>41582</v>
          </cell>
          <cell r="F457">
            <v>42121</v>
          </cell>
          <cell r="G457">
            <v>385</v>
          </cell>
          <cell r="H457" t="str">
            <v>B HO 4-11</v>
          </cell>
          <cell r="I457">
            <v>0</v>
          </cell>
          <cell r="J457" t="str">
            <v>Fixed Duration &amp; Units</v>
          </cell>
          <cell r="K457" t="str">
            <v>Budgeted Total Cost</v>
          </cell>
          <cell r="CL457">
            <v>3135.26</v>
          </cell>
          <cell r="CM457">
            <v>4542.2</v>
          </cell>
          <cell r="CN457">
            <v>10816.64</v>
          </cell>
          <cell r="CO457">
            <v>15656.69</v>
          </cell>
          <cell r="CP457">
            <v>26336.16</v>
          </cell>
          <cell r="CQ457">
            <v>41265.870000000003</v>
          </cell>
          <cell r="CR457">
            <v>51731.75</v>
          </cell>
          <cell r="CS457">
            <v>70637.350000000006</v>
          </cell>
          <cell r="CT457">
            <v>82927.56</v>
          </cell>
          <cell r="CU457">
            <v>75716.47</v>
          </cell>
          <cell r="CV457">
            <v>71891.45</v>
          </cell>
          <cell r="CW457">
            <v>54083.19</v>
          </cell>
          <cell r="CX457">
            <v>35602.81</v>
          </cell>
          <cell r="CY457">
            <v>28844.37</v>
          </cell>
          <cell r="CZ457">
            <v>14343.8</v>
          </cell>
          <cell r="DA457">
            <v>9405.77</v>
          </cell>
          <cell r="DB457">
            <v>3954.34</v>
          </cell>
          <cell r="DC457">
            <v>2841.33</v>
          </cell>
        </row>
        <row r="458">
          <cell r="A458" t="str">
            <v xml:space="preserve">      SEG 11-3 - EAGLE RK/PARDEE 230kV - REMOVAL</v>
          </cell>
          <cell r="C458">
            <v>6504317.4100000001</v>
          </cell>
          <cell r="E458" t="str">
            <v>01-May-07 A</v>
          </cell>
          <cell r="F458">
            <v>42347</v>
          </cell>
          <cell r="G458">
            <v>1836</v>
          </cell>
          <cell r="I458">
            <v>0</v>
          </cell>
          <cell r="K458" t="str">
            <v>Budgeted Total Cost</v>
          </cell>
          <cell r="L458">
            <v>833390.85</v>
          </cell>
          <cell r="M458">
            <v>726896.03</v>
          </cell>
          <cell r="N458">
            <v>265662.03000000003</v>
          </cell>
          <cell r="O458">
            <v>347.06</v>
          </cell>
          <cell r="P458">
            <v>301.79000000000002</v>
          </cell>
          <cell r="Q458">
            <v>347.06</v>
          </cell>
          <cell r="R458">
            <v>454.69</v>
          </cell>
          <cell r="S458">
            <v>476.34</v>
          </cell>
          <cell r="T458">
            <v>521.70000000000005</v>
          </cell>
          <cell r="U458">
            <v>476.34</v>
          </cell>
          <cell r="V458">
            <v>476.34</v>
          </cell>
          <cell r="W458">
            <v>499.02</v>
          </cell>
          <cell r="X458">
            <v>657.05</v>
          </cell>
          <cell r="Y458">
            <v>874.98</v>
          </cell>
          <cell r="Z458">
            <v>5122.49</v>
          </cell>
          <cell r="AA458">
            <v>10781.88</v>
          </cell>
          <cell r="AB458">
            <v>22478.27</v>
          </cell>
          <cell r="AC458">
            <v>26157.08</v>
          </cell>
          <cell r="AD458">
            <v>18328.84</v>
          </cell>
          <cell r="AE458">
            <v>16078.02</v>
          </cell>
          <cell r="AF458">
            <v>13991.21</v>
          </cell>
          <cell r="AG458">
            <v>8491.09</v>
          </cell>
          <cell r="AH458">
            <v>6525.07</v>
          </cell>
          <cell r="AI458">
            <v>5176.97</v>
          </cell>
          <cell r="AJ458">
            <v>3288.84</v>
          </cell>
          <cell r="AK458">
            <v>3890.41</v>
          </cell>
          <cell r="AL458">
            <v>4489.79</v>
          </cell>
          <cell r="AM458">
            <v>4602.1000000000004</v>
          </cell>
          <cell r="AN458">
            <v>4821.24</v>
          </cell>
          <cell r="AO458">
            <v>4821.24</v>
          </cell>
          <cell r="AP458">
            <v>5478.86</v>
          </cell>
          <cell r="AQ458">
            <v>6448.08</v>
          </cell>
          <cell r="AR458">
            <v>5865.43</v>
          </cell>
          <cell r="AS458">
            <v>5615.12</v>
          </cell>
          <cell r="AT458">
            <v>7846.66</v>
          </cell>
          <cell r="AU458">
            <v>7505.5</v>
          </cell>
          <cell r="AV458">
            <v>7164.34</v>
          </cell>
          <cell r="AW458">
            <v>6839.81</v>
          </cell>
          <cell r="AX458">
            <v>5477.3</v>
          </cell>
          <cell r="AY458">
            <v>5476.54</v>
          </cell>
          <cell r="AZ458">
            <v>5476.54</v>
          </cell>
          <cell r="BA458">
            <v>3987.07</v>
          </cell>
          <cell r="BB458">
            <v>4115.78</v>
          </cell>
          <cell r="BC458">
            <v>4302.8599999999997</v>
          </cell>
          <cell r="BD458">
            <v>3215.1</v>
          </cell>
          <cell r="BE458">
            <v>2510.36</v>
          </cell>
          <cell r="BF458">
            <v>2886.92</v>
          </cell>
          <cell r="BG458">
            <v>2624.34</v>
          </cell>
          <cell r="BH458">
            <v>294058.51</v>
          </cell>
          <cell r="BI458">
            <v>555082.31999999995</v>
          </cell>
          <cell r="BJ458">
            <v>7621.5</v>
          </cell>
          <cell r="BK458">
            <v>1684.58</v>
          </cell>
          <cell r="BL458">
            <v>1611.34</v>
          </cell>
          <cell r="BM458">
            <v>1538.09</v>
          </cell>
          <cell r="BN458">
            <v>1611.34</v>
          </cell>
          <cell r="BO458">
            <v>1611.34</v>
          </cell>
          <cell r="BP458">
            <v>1607.82</v>
          </cell>
          <cell r="BQ458">
            <v>1378.64</v>
          </cell>
          <cell r="BR458">
            <v>1493.34</v>
          </cell>
          <cell r="BS458">
            <v>2054.0700000000002</v>
          </cell>
          <cell r="BT458">
            <v>2249.6999999999998</v>
          </cell>
          <cell r="BU458">
            <v>2054.0700000000002</v>
          </cell>
          <cell r="BV458">
            <v>2499.85</v>
          </cell>
          <cell r="BW458">
            <v>2930.13</v>
          </cell>
          <cell r="BX458">
            <v>2523.59</v>
          </cell>
          <cell r="BY458">
            <v>2902.13</v>
          </cell>
          <cell r="BZ458">
            <v>4081.82</v>
          </cell>
          <cell r="CA458">
            <v>3948.68</v>
          </cell>
          <cell r="CB458">
            <v>4324.75</v>
          </cell>
          <cell r="CC458">
            <v>4218.75</v>
          </cell>
          <cell r="CD458">
            <v>5247.59</v>
          </cell>
          <cell r="CE458">
            <v>5497.48</v>
          </cell>
          <cell r="CF458">
            <v>5747.36</v>
          </cell>
          <cell r="CG458">
            <v>4026.62</v>
          </cell>
          <cell r="CH458">
            <v>4324.75</v>
          </cell>
          <cell r="CI458">
            <v>4136.72</v>
          </cell>
          <cell r="CJ458">
            <v>3701.66</v>
          </cell>
          <cell r="CK458">
            <v>2902.13</v>
          </cell>
          <cell r="CL458">
            <v>2649.77</v>
          </cell>
          <cell r="CM458">
            <v>2775.95</v>
          </cell>
          <cell r="CN458">
            <v>68263.47</v>
          </cell>
          <cell r="CO458">
            <v>1593860.53</v>
          </cell>
          <cell r="CP458">
            <v>1742161.46</v>
          </cell>
          <cell r="CQ458">
            <v>67902.7</v>
          </cell>
          <cell r="CR458">
            <v>1360.76</v>
          </cell>
          <cell r="CS458">
            <v>1298.9100000000001</v>
          </cell>
          <cell r="CT458">
            <v>1422.61</v>
          </cell>
          <cell r="CU458">
            <v>688.11</v>
          </cell>
        </row>
        <row r="459">
          <cell r="A459" t="str">
            <v xml:space="preserve">        T/L ENGINEERING</v>
          </cell>
          <cell r="C459">
            <v>304662</v>
          </cell>
          <cell r="E459" t="str">
            <v>03-Jul-08 A</v>
          </cell>
          <cell r="F459">
            <v>42347</v>
          </cell>
          <cell r="G459">
            <v>1540</v>
          </cell>
          <cell r="I459">
            <v>0</v>
          </cell>
          <cell r="K459" t="str">
            <v>Budgeted Total Cost</v>
          </cell>
          <cell r="Z459">
            <v>4164.18</v>
          </cell>
          <cell r="AA459">
            <v>9906.9</v>
          </cell>
          <cell r="AB459">
            <v>21561.63</v>
          </cell>
          <cell r="AC459">
            <v>25198.78</v>
          </cell>
          <cell r="AD459">
            <v>17482.580000000002</v>
          </cell>
          <cell r="AE459">
            <v>14508.46</v>
          </cell>
          <cell r="AF459">
            <v>12489.89</v>
          </cell>
          <cell r="AG459">
            <v>7126.26</v>
          </cell>
          <cell r="AH459">
            <v>5128.6099999999997</v>
          </cell>
          <cell r="AI459">
            <v>3799.88</v>
          </cell>
          <cell r="AJ459">
            <v>1974.34</v>
          </cell>
          <cell r="AK459">
            <v>2068.36</v>
          </cell>
          <cell r="AL459">
            <v>2351.54</v>
          </cell>
          <cell r="AM459">
            <v>2649.77</v>
          </cell>
          <cell r="AN459">
            <v>2775.95</v>
          </cell>
          <cell r="AO459">
            <v>2775.95</v>
          </cell>
          <cell r="AP459">
            <v>3526.54</v>
          </cell>
          <cell r="AQ459">
            <v>4324.75</v>
          </cell>
          <cell r="AR459">
            <v>3948.68</v>
          </cell>
          <cell r="AS459">
            <v>3789.64</v>
          </cell>
          <cell r="AT459">
            <v>5747.36</v>
          </cell>
          <cell r="AU459">
            <v>5497.48</v>
          </cell>
          <cell r="AV459">
            <v>5247.59</v>
          </cell>
          <cell r="AW459">
            <v>4831.79</v>
          </cell>
          <cell r="AX459">
            <v>4136.72</v>
          </cell>
          <cell r="AY459">
            <v>4136.72</v>
          </cell>
          <cell r="AZ459">
            <v>4136.72</v>
          </cell>
          <cell r="BA459">
            <v>2708.15</v>
          </cell>
          <cell r="BB459">
            <v>2775.95</v>
          </cell>
          <cell r="BC459">
            <v>2902.13</v>
          </cell>
          <cell r="BD459">
            <v>2381.21</v>
          </cell>
          <cell r="BE459">
            <v>1880.33</v>
          </cell>
          <cell r="BF459">
            <v>2162.37</v>
          </cell>
          <cell r="BG459">
            <v>1974.34</v>
          </cell>
          <cell r="BH459">
            <v>1533.04</v>
          </cell>
          <cell r="BI459">
            <v>1360.76</v>
          </cell>
          <cell r="BJ459">
            <v>1298.9100000000001</v>
          </cell>
          <cell r="BK459">
            <v>1422.61</v>
          </cell>
          <cell r="BL459">
            <v>1360.76</v>
          </cell>
          <cell r="BM459">
            <v>1298.9100000000001</v>
          </cell>
          <cell r="BN459">
            <v>1360.76</v>
          </cell>
          <cell r="BO459">
            <v>1360.76</v>
          </cell>
          <cell r="BP459">
            <v>1360.76</v>
          </cell>
          <cell r="BQ459">
            <v>1298.9100000000001</v>
          </cell>
          <cell r="BR459">
            <v>1409.81</v>
          </cell>
          <cell r="BS459">
            <v>1974.34</v>
          </cell>
          <cell r="BT459">
            <v>2162.37</v>
          </cell>
          <cell r="BU459">
            <v>1974.34</v>
          </cell>
          <cell r="BV459">
            <v>2416.33</v>
          </cell>
          <cell r="BW459">
            <v>2902.13</v>
          </cell>
          <cell r="BX459">
            <v>2523.59</v>
          </cell>
          <cell r="BY459">
            <v>2902.13</v>
          </cell>
          <cell r="BZ459">
            <v>4081.82</v>
          </cell>
          <cell r="CA459">
            <v>3948.68</v>
          </cell>
          <cell r="CB459">
            <v>4324.75</v>
          </cell>
          <cell r="CC459">
            <v>4218.75</v>
          </cell>
          <cell r="CD459">
            <v>5247.59</v>
          </cell>
          <cell r="CE459">
            <v>5497.48</v>
          </cell>
          <cell r="CF459">
            <v>5747.36</v>
          </cell>
          <cell r="CG459">
            <v>4026.62</v>
          </cell>
          <cell r="CH459">
            <v>4324.75</v>
          </cell>
          <cell r="CI459">
            <v>4136.72</v>
          </cell>
          <cell r="CJ459">
            <v>3701.66</v>
          </cell>
          <cell r="CK459">
            <v>2902.13</v>
          </cell>
          <cell r="CL459">
            <v>2649.77</v>
          </cell>
          <cell r="CM459">
            <v>2775.95</v>
          </cell>
          <cell r="CN459">
            <v>2410.4299999999998</v>
          </cell>
          <cell r="CO459">
            <v>1880.33</v>
          </cell>
          <cell r="CP459">
            <v>1974.34</v>
          </cell>
          <cell r="CQ459">
            <v>2049.66</v>
          </cell>
          <cell r="CR459">
            <v>1360.76</v>
          </cell>
          <cell r="CS459">
            <v>1298.9100000000001</v>
          </cell>
          <cell r="CT459">
            <v>1422.61</v>
          </cell>
          <cell r="CU459">
            <v>688.11</v>
          </cell>
        </row>
        <row r="460">
          <cell r="A460" t="str">
            <v xml:space="preserve">          SEG 11 - T/L VENDOR ENGG</v>
          </cell>
          <cell r="C460">
            <v>112408</v>
          </cell>
          <cell r="E460" t="str">
            <v>03-Jul-08 A</v>
          </cell>
          <cell r="F460">
            <v>40319</v>
          </cell>
          <cell r="G460">
            <v>205</v>
          </cell>
          <cell r="I460">
            <v>0</v>
          </cell>
          <cell r="K460" t="str">
            <v>Budgeted Total Cost</v>
          </cell>
          <cell r="Z460">
            <v>4164.18</v>
          </cell>
          <cell r="AA460">
            <v>9906.9</v>
          </cell>
          <cell r="AB460">
            <v>20886.2</v>
          </cell>
          <cell r="AC460">
            <v>24459.02</v>
          </cell>
          <cell r="AD460">
            <v>16839.310000000001</v>
          </cell>
          <cell r="AE460">
            <v>13492.78</v>
          </cell>
          <cell r="AF460">
            <v>11129.13</v>
          </cell>
          <cell r="AG460">
            <v>5889.2</v>
          </cell>
          <cell r="AH460">
            <v>3767.84</v>
          </cell>
          <cell r="AI460">
            <v>1873.44</v>
          </cell>
        </row>
        <row r="461">
          <cell r="A461" t="str">
            <v xml:space="preserve">            WS01.04.02.91</v>
          </cell>
          <cell r="B461" t="str">
            <v>SEG 11.3 T/L ENG .VENDOR ENGG</v>
          </cell>
          <cell r="C461">
            <v>112408</v>
          </cell>
          <cell r="D461" t="str">
            <v>Level of Effort</v>
          </cell>
          <cell r="E461" t="str">
            <v>03-Jul-08 A</v>
          </cell>
          <cell r="F461">
            <v>40319</v>
          </cell>
          <cell r="G461">
            <v>210</v>
          </cell>
          <cell r="H461" t="str">
            <v>B HO 4-11</v>
          </cell>
          <cell r="I461">
            <v>0</v>
          </cell>
          <cell r="J461" t="str">
            <v>Fixed Duration &amp; Units</v>
          </cell>
          <cell r="K461" t="str">
            <v>Budgeted Total Cost</v>
          </cell>
          <cell r="Z461">
            <v>4164.18</v>
          </cell>
          <cell r="AA461">
            <v>9906.9</v>
          </cell>
          <cell r="AB461">
            <v>20886.2</v>
          </cell>
          <cell r="AC461">
            <v>24459.02</v>
          </cell>
          <cell r="AD461">
            <v>16839.310000000001</v>
          </cell>
          <cell r="AE461">
            <v>13492.78</v>
          </cell>
          <cell r="AF461">
            <v>11129.13</v>
          </cell>
          <cell r="AG461">
            <v>5889.2</v>
          </cell>
          <cell r="AH461">
            <v>3767.84</v>
          </cell>
          <cell r="AI461">
            <v>1873.44</v>
          </cell>
        </row>
        <row r="462">
          <cell r="A462" t="str">
            <v xml:space="preserve">          SEG 11 - T/L EDISON ENGG</v>
          </cell>
          <cell r="C462">
            <v>192254</v>
          </cell>
          <cell r="E462" t="str">
            <v>02-Sep-08 A</v>
          </cell>
          <cell r="F462">
            <v>42347</v>
          </cell>
          <cell r="G462">
            <v>1499</v>
          </cell>
          <cell r="I462">
            <v>0</v>
          </cell>
          <cell r="K462" t="str">
            <v>Budgeted Total Cost</v>
          </cell>
          <cell r="AB462">
            <v>675.43</v>
          </cell>
          <cell r="AC462">
            <v>739.76</v>
          </cell>
          <cell r="AD462">
            <v>643.27</v>
          </cell>
          <cell r="AE462">
            <v>1015.69</v>
          </cell>
          <cell r="AF462">
            <v>1360.76</v>
          </cell>
          <cell r="AG462">
            <v>1237.06</v>
          </cell>
          <cell r="AH462">
            <v>1360.76</v>
          </cell>
          <cell r="AI462">
            <v>1926.44</v>
          </cell>
          <cell r="AJ462">
            <v>1974.34</v>
          </cell>
          <cell r="AK462">
            <v>2068.36</v>
          </cell>
          <cell r="AL462">
            <v>2351.54</v>
          </cell>
          <cell r="AM462">
            <v>2649.77</v>
          </cell>
          <cell r="AN462">
            <v>2775.95</v>
          </cell>
          <cell r="AO462">
            <v>2775.95</v>
          </cell>
          <cell r="AP462">
            <v>3526.54</v>
          </cell>
          <cell r="AQ462">
            <v>4324.75</v>
          </cell>
          <cell r="AR462">
            <v>3948.68</v>
          </cell>
          <cell r="AS462">
            <v>3789.64</v>
          </cell>
          <cell r="AT462">
            <v>5747.36</v>
          </cell>
          <cell r="AU462">
            <v>5497.48</v>
          </cell>
          <cell r="AV462">
            <v>5247.59</v>
          </cell>
          <cell r="AW462">
            <v>4831.79</v>
          </cell>
          <cell r="AX462">
            <v>4136.72</v>
          </cell>
          <cell r="AY462">
            <v>4136.72</v>
          </cell>
          <cell r="AZ462">
            <v>4136.72</v>
          </cell>
          <cell r="BA462">
            <v>2708.15</v>
          </cell>
          <cell r="BB462">
            <v>2775.95</v>
          </cell>
          <cell r="BC462">
            <v>2902.13</v>
          </cell>
          <cell r="BD462">
            <v>2381.21</v>
          </cell>
          <cell r="BE462">
            <v>1880.33</v>
          </cell>
          <cell r="BF462">
            <v>2162.37</v>
          </cell>
          <cell r="BG462">
            <v>1974.34</v>
          </cell>
          <cell r="BH462">
            <v>1533.04</v>
          </cell>
          <cell r="BI462">
            <v>1360.76</v>
          </cell>
          <cell r="BJ462">
            <v>1298.9100000000001</v>
          </cell>
          <cell r="BK462">
            <v>1422.61</v>
          </cell>
          <cell r="BL462">
            <v>1360.76</v>
          </cell>
          <cell r="BM462">
            <v>1298.9100000000001</v>
          </cell>
          <cell r="BN462">
            <v>1360.76</v>
          </cell>
          <cell r="BO462">
            <v>1360.76</v>
          </cell>
          <cell r="BP462">
            <v>1360.76</v>
          </cell>
          <cell r="BQ462">
            <v>1298.9100000000001</v>
          </cell>
          <cell r="BR462">
            <v>1409.81</v>
          </cell>
          <cell r="BS462">
            <v>1974.34</v>
          </cell>
          <cell r="BT462">
            <v>2162.37</v>
          </cell>
          <cell r="BU462">
            <v>1974.34</v>
          </cell>
          <cell r="BV462">
            <v>2416.33</v>
          </cell>
          <cell r="BW462">
            <v>2902.13</v>
          </cell>
          <cell r="BX462">
            <v>2523.59</v>
          </cell>
          <cell r="BY462">
            <v>2902.13</v>
          </cell>
          <cell r="BZ462">
            <v>4081.82</v>
          </cell>
          <cell r="CA462">
            <v>3948.68</v>
          </cell>
          <cell r="CB462">
            <v>4324.75</v>
          </cell>
          <cell r="CC462">
            <v>4218.75</v>
          </cell>
          <cell r="CD462">
            <v>5247.59</v>
          </cell>
          <cell r="CE462">
            <v>5497.48</v>
          </cell>
          <cell r="CF462">
            <v>5747.36</v>
          </cell>
          <cell r="CG462">
            <v>4026.62</v>
          </cell>
          <cell r="CH462">
            <v>4324.75</v>
          </cell>
          <cell r="CI462">
            <v>4136.72</v>
          </cell>
          <cell r="CJ462">
            <v>3701.66</v>
          </cell>
          <cell r="CK462">
            <v>2902.13</v>
          </cell>
          <cell r="CL462">
            <v>2649.77</v>
          </cell>
          <cell r="CM462">
            <v>2775.95</v>
          </cell>
          <cell r="CN462">
            <v>2410.4299999999998</v>
          </cell>
          <cell r="CO462">
            <v>1880.33</v>
          </cell>
          <cell r="CP462">
            <v>1974.34</v>
          </cell>
          <cell r="CQ462">
            <v>2049.66</v>
          </cell>
          <cell r="CR462">
            <v>1360.76</v>
          </cell>
          <cell r="CS462">
            <v>1298.9100000000001</v>
          </cell>
          <cell r="CT462">
            <v>1422.61</v>
          </cell>
          <cell r="CU462">
            <v>688.11</v>
          </cell>
        </row>
        <row r="463">
          <cell r="A463" t="str">
            <v xml:space="preserve">            WS01.04.02.182</v>
          </cell>
          <cell r="B463" t="str">
            <v>SEG 11.3 T/L ENG .EDISON ENGG</v>
          </cell>
          <cell r="C463">
            <v>192254</v>
          </cell>
          <cell r="D463" t="str">
            <v>Level of Effort</v>
          </cell>
          <cell r="E463" t="str">
            <v>02-Sep-08 A</v>
          </cell>
          <cell r="F463">
            <v>42347</v>
          </cell>
          <cell r="G463">
            <v>1554</v>
          </cell>
          <cell r="H463" t="str">
            <v>B HO 4-11</v>
          </cell>
          <cell r="I463">
            <v>0</v>
          </cell>
          <cell r="J463" t="str">
            <v>Fixed Duration &amp; Units</v>
          </cell>
          <cell r="K463" t="str">
            <v>Budgeted Total Cost</v>
          </cell>
          <cell r="AB463">
            <v>675.43</v>
          </cell>
          <cell r="AC463">
            <v>739.76</v>
          </cell>
          <cell r="AD463">
            <v>643.27</v>
          </cell>
          <cell r="AE463">
            <v>1015.69</v>
          </cell>
          <cell r="AF463">
            <v>1360.76</v>
          </cell>
          <cell r="AG463">
            <v>1237.06</v>
          </cell>
          <cell r="AH463">
            <v>1360.76</v>
          </cell>
          <cell r="AI463">
            <v>1926.44</v>
          </cell>
          <cell r="AJ463">
            <v>1974.34</v>
          </cell>
          <cell r="AK463">
            <v>2068.36</v>
          </cell>
          <cell r="AL463">
            <v>2351.54</v>
          </cell>
          <cell r="AM463">
            <v>2649.77</v>
          </cell>
          <cell r="AN463">
            <v>2775.95</v>
          </cell>
          <cell r="AO463">
            <v>2775.95</v>
          </cell>
          <cell r="AP463">
            <v>3526.54</v>
          </cell>
          <cell r="AQ463">
            <v>4324.75</v>
          </cell>
          <cell r="AR463">
            <v>3948.68</v>
          </cell>
          <cell r="AS463">
            <v>3789.64</v>
          </cell>
          <cell r="AT463">
            <v>5747.36</v>
          </cell>
          <cell r="AU463">
            <v>5497.48</v>
          </cell>
          <cell r="AV463">
            <v>5247.59</v>
          </cell>
          <cell r="AW463">
            <v>4831.79</v>
          </cell>
          <cell r="AX463">
            <v>4136.72</v>
          </cell>
          <cell r="AY463">
            <v>4136.72</v>
          </cell>
          <cell r="AZ463">
            <v>4136.72</v>
          </cell>
          <cell r="BA463">
            <v>2708.15</v>
          </cell>
          <cell r="BB463">
            <v>2775.95</v>
          </cell>
          <cell r="BC463">
            <v>2902.13</v>
          </cell>
          <cell r="BD463">
            <v>2381.21</v>
          </cell>
          <cell r="BE463">
            <v>1880.33</v>
          </cell>
          <cell r="BF463">
            <v>2162.37</v>
          </cell>
          <cell r="BG463">
            <v>1974.34</v>
          </cell>
          <cell r="BH463">
            <v>1533.04</v>
          </cell>
          <cell r="BI463">
            <v>1360.76</v>
          </cell>
          <cell r="BJ463">
            <v>1298.9100000000001</v>
          </cell>
          <cell r="BK463">
            <v>1422.61</v>
          </cell>
          <cell r="BL463">
            <v>1360.76</v>
          </cell>
          <cell r="BM463">
            <v>1298.9100000000001</v>
          </cell>
          <cell r="BN463">
            <v>1360.76</v>
          </cell>
          <cell r="BO463">
            <v>1360.76</v>
          </cell>
          <cell r="BP463">
            <v>1360.76</v>
          </cell>
          <cell r="BQ463">
            <v>1298.9100000000001</v>
          </cell>
          <cell r="BR463">
            <v>1409.81</v>
          </cell>
          <cell r="BS463">
            <v>1974.34</v>
          </cell>
          <cell r="BT463">
            <v>2162.37</v>
          </cell>
          <cell r="BU463">
            <v>1974.34</v>
          </cell>
          <cell r="BV463">
            <v>2416.33</v>
          </cell>
          <cell r="BW463">
            <v>2902.13</v>
          </cell>
          <cell r="BX463">
            <v>2523.59</v>
          </cell>
          <cell r="BY463">
            <v>2902.13</v>
          </cell>
          <cell r="BZ463">
            <v>4081.82</v>
          </cell>
          <cell r="CA463">
            <v>3948.68</v>
          </cell>
          <cell r="CB463">
            <v>4324.75</v>
          </cell>
          <cell r="CC463">
            <v>4218.75</v>
          </cell>
          <cell r="CD463">
            <v>5247.59</v>
          </cell>
          <cell r="CE463">
            <v>5497.48</v>
          </cell>
          <cell r="CF463">
            <v>5747.36</v>
          </cell>
          <cell r="CG463">
            <v>4026.62</v>
          </cell>
          <cell r="CH463">
            <v>4324.75</v>
          </cell>
          <cell r="CI463">
            <v>4136.72</v>
          </cell>
          <cell r="CJ463">
            <v>3701.66</v>
          </cell>
          <cell r="CK463">
            <v>2902.13</v>
          </cell>
          <cell r="CL463">
            <v>2649.77</v>
          </cell>
          <cell r="CM463">
            <v>2775.95</v>
          </cell>
          <cell r="CN463">
            <v>2410.4299999999998</v>
          </cell>
          <cell r="CO463">
            <v>1880.33</v>
          </cell>
          <cell r="CP463">
            <v>1974.34</v>
          </cell>
          <cell r="CQ463">
            <v>2049.66</v>
          </cell>
          <cell r="CR463">
            <v>1360.76</v>
          </cell>
          <cell r="CS463">
            <v>1298.9100000000001</v>
          </cell>
          <cell r="CT463">
            <v>1422.61</v>
          </cell>
          <cell r="CU463">
            <v>688.11</v>
          </cell>
        </row>
        <row r="464">
          <cell r="A464" t="str">
            <v xml:space="preserve">        T/L CONSTRUCTION</v>
          </cell>
          <cell r="C464">
            <v>3746928.45</v>
          </cell>
          <cell r="E464">
            <v>40668</v>
          </cell>
          <cell r="F464">
            <v>41736</v>
          </cell>
          <cell r="G464">
            <v>732</v>
          </cell>
          <cell r="I464">
            <v>0</v>
          </cell>
          <cell r="K464" t="str">
            <v>Budgeted Total Cost</v>
          </cell>
          <cell r="BH464">
            <v>291857.28000000003</v>
          </cell>
          <cell r="BI464">
            <v>553053.37</v>
          </cell>
          <cell r="BJ464">
            <v>5804.36</v>
          </cell>
          <cell r="CN464">
            <v>60744.1</v>
          </cell>
          <cell r="CO464">
            <v>1326315.3500000001</v>
          </cell>
          <cell r="CP464">
            <v>1448409.9</v>
          </cell>
          <cell r="CQ464">
            <v>60744.1</v>
          </cell>
        </row>
        <row r="465">
          <cell r="A465" t="str">
            <v xml:space="preserve">          SEG 11 T/L CONSTRUCTION CONTRACT</v>
          </cell>
          <cell r="C465">
            <v>3746928.45</v>
          </cell>
          <cell r="E465">
            <v>40668</v>
          </cell>
          <cell r="F465">
            <v>41736</v>
          </cell>
          <cell r="G465">
            <v>732</v>
          </cell>
          <cell r="I465">
            <v>0</v>
          </cell>
          <cell r="K465" t="str">
            <v>Budgeted Total Cost</v>
          </cell>
          <cell r="BH465">
            <v>291857.28000000003</v>
          </cell>
          <cell r="BI465">
            <v>553053.37</v>
          </cell>
          <cell r="BJ465">
            <v>5804.36</v>
          </cell>
          <cell r="CN465">
            <v>60744.1</v>
          </cell>
          <cell r="CO465">
            <v>1326315.3500000001</v>
          </cell>
          <cell r="CP465">
            <v>1448409.9</v>
          </cell>
          <cell r="CQ465">
            <v>60744.1</v>
          </cell>
        </row>
        <row r="466">
          <cell r="A466" t="str">
            <v xml:space="preserve">            LOE01.04.12.2051</v>
          </cell>
          <cell r="B466" t="str">
            <v>SEG 11.3 CONSTRUCTION (Access Roads)</v>
          </cell>
          <cell r="C466">
            <v>850715</v>
          </cell>
          <cell r="D466" t="str">
            <v>Level of Effort</v>
          </cell>
          <cell r="E466">
            <v>40668</v>
          </cell>
          <cell r="F466">
            <v>40730</v>
          </cell>
          <cell r="G466">
            <v>44</v>
          </cell>
          <cell r="H466" t="str">
            <v>B CON 4-11</v>
          </cell>
          <cell r="I466">
            <v>0</v>
          </cell>
          <cell r="J466" t="str">
            <v>Fixed Duration &amp; Units</v>
          </cell>
          <cell r="K466" t="str">
            <v>Budgeted Total Cost</v>
          </cell>
          <cell r="BH466">
            <v>291857.28000000003</v>
          </cell>
          <cell r="BI466">
            <v>553053.37</v>
          </cell>
          <cell r="BJ466">
            <v>5804.36</v>
          </cell>
        </row>
        <row r="467">
          <cell r="A467" t="str">
            <v xml:space="preserve">            LOE01.04.12.2031</v>
          </cell>
          <cell r="B467" t="str">
            <v>SEG 11.3 CONSTRUCTION (Removal)</v>
          </cell>
          <cell r="C467">
            <v>2468087.7999999998</v>
          </cell>
          <cell r="D467" t="str">
            <v>Level of Effort</v>
          </cell>
          <cell r="E467">
            <v>41666</v>
          </cell>
          <cell r="F467">
            <v>41736</v>
          </cell>
          <cell r="G467">
            <v>50</v>
          </cell>
          <cell r="H467" t="str">
            <v>B CON 4-11</v>
          </cell>
          <cell r="I467">
            <v>0</v>
          </cell>
          <cell r="J467" t="str">
            <v>Fixed Duration &amp; Units</v>
          </cell>
          <cell r="K467" t="str">
            <v>Budgeted Total Cost</v>
          </cell>
          <cell r="CN467">
            <v>22212.79</v>
          </cell>
          <cell r="CO467">
            <v>1155065.0900000001</v>
          </cell>
          <cell r="CP467">
            <v>1268597.1299999999</v>
          </cell>
          <cell r="CQ467">
            <v>22212.79</v>
          </cell>
        </row>
        <row r="468">
          <cell r="A468" t="str">
            <v xml:space="preserve">            LOE01.04.12.2061</v>
          </cell>
          <cell r="B468" t="str">
            <v>SEG 11.3 CONSTRUCTION (Electrical PAMM, Supply, &amp; OH)</v>
          </cell>
          <cell r="C468">
            <v>264826.78000000003</v>
          </cell>
          <cell r="D468" t="str">
            <v>Level of Effort</v>
          </cell>
          <cell r="E468">
            <v>41666</v>
          </cell>
          <cell r="F468">
            <v>41736</v>
          </cell>
          <cell r="G468">
            <v>50</v>
          </cell>
          <cell r="H468" t="str">
            <v>B CON 4-11</v>
          </cell>
          <cell r="I468">
            <v>0</v>
          </cell>
          <cell r="J468" t="str">
            <v>Fixed Duration &amp; Units</v>
          </cell>
          <cell r="K468" t="str">
            <v>Budgeted Total Cost</v>
          </cell>
          <cell r="CN468">
            <v>23834.41</v>
          </cell>
          <cell r="CO468">
            <v>105930.71</v>
          </cell>
          <cell r="CP468">
            <v>111227.25</v>
          </cell>
          <cell r="CQ468">
            <v>23834.41</v>
          </cell>
        </row>
        <row r="469">
          <cell r="A469" t="str">
            <v xml:space="preserve">            LOE01.04.12.2071</v>
          </cell>
          <cell r="B469" t="str">
            <v>SEG 11.3 CONSTRUCTION (Civil PAMM, Supply, &amp; OH)</v>
          </cell>
          <cell r="C469">
            <v>163298.87</v>
          </cell>
          <cell r="D469" t="str">
            <v>Level of Effort</v>
          </cell>
          <cell r="E469">
            <v>41666</v>
          </cell>
          <cell r="F469">
            <v>41736</v>
          </cell>
          <cell r="G469">
            <v>50</v>
          </cell>
          <cell r="H469" t="str">
            <v>B CON 4-11</v>
          </cell>
          <cell r="I469">
            <v>0</v>
          </cell>
          <cell r="J469" t="str">
            <v>Fixed Duration &amp; Units</v>
          </cell>
          <cell r="K469" t="str">
            <v>Budgeted Total Cost</v>
          </cell>
          <cell r="CN469">
            <v>14696.9</v>
          </cell>
          <cell r="CO469">
            <v>65319.55</v>
          </cell>
          <cell r="CP469">
            <v>68585.52</v>
          </cell>
          <cell r="CQ469">
            <v>14696.9</v>
          </cell>
        </row>
        <row r="470">
          <cell r="A470" t="str">
            <v xml:space="preserve">        T/L CONTINGENCY</v>
          </cell>
          <cell r="C470">
            <v>1824953</v>
          </cell>
          <cell r="E470" t="str">
            <v>01-May-07 A</v>
          </cell>
          <cell r="F470">
            <v>42285</v>
          </cell>
          <cell r="G470">
            <v>1330</v>
          </cell>
          <cell r="I470">
            <v>0</v>
          </cell>
          <cell r="K470" t="str">
            <v>Budgeted Total Cost</v>
          </cell>
          <cell r="L470">
            <v>833043.79</v>
          </cell>
          <cell r="M470">
            <v>726579.15</v>
          </cell>
          <cell r="N470">
            <v>265330.06</v>
          </cell>
        </row>
        <row r="471">
          <cell r="A471" t="str">
            <v xml:space="preserve">          CONTINGENCY</v>
          </cell>
          <cell r="C471">
            <v>1824953</v>
          </cell>
          <cell r="E471" t="str">
            <v>01-May-07 A</v>
          </cell>
          <cell r="F471">
            <v>42285</v>
          </cell>
          <cell r="G471">
            <v>1330</v>
          </cell>
          <cell r="I471">
            <v>0</v>
          </cell>
          <cell r="K471" t="str">
            <v>Budgeted Total Cost</v>
          </cell>
          <cell r="L471">
            <v>833043.79</v>
          </cell>
          <cell r="M471">
            <v>726579.15</v>
          </cell>
          <cell r="N471">
            <v>265330.06</v>
          </cell>
        </row>
        <row r="472">
          <cell r="A472" t="str">
            <v xml:space="preserve">            WS01.04.11.191</v>
          </cell>
          <cell r="B472" t="str">
            <v>SEG 11.3 CONTINGENCY .CONTINGENCY</v>
          </cell>
          <cell r="C472">
            <v>1824953</v>
          </cell>
          <cell r="D472" t="str">
            <v>Level of Effort</v>
          </cell>
          <cell r="E472" t="str">
            <v>01-May-07 A</v>
          </cell>
          <cell r="F472">
            <v>42285</v>
          </cell>
          <cell r="G472">
            <v>1378</v>
          </cell>
          <cell r="H472" t="str">
            <v>B CONT 4-11</v>
          </cell>
          <cell r="I472">
            <v>0</v>
          </cell>
          <cell r="J472" t="str">
            <v>Fixed Duration &amp; Units</v>
          </cell>
          <cell r="K472" t="str">
            <v>Budgeted Total Cost</v>
          </cell>
          <cell r="L472">
            <v>833043.79</v>
          </cell>
          <cell r="M472">
            <v>726579.15</v>
          </cell>
          <cell r="N472">
            <v>265330.06</v>
          </cell>
        </row>
        <row r="473">
          <cell r="A473" t="str">
            <v xml:space="preserve">        T/L HOME OFFICE</v>
          </cell>
          <cell r="C473">
            <v>627773.94999999995</v>
          </cell>
          <cell r="E473" t="str">
            <v>01-May-07 A</v>
          </cell>
          <cell r="F473">
            <v>42285</v>
          </cell>
          <cell r="G473">
            <v>1744</v>
          </cell>
          <cell r="I473">
            <v>0</v>
          </cell>
          <cell r="K473" t="str">
            <v>Budgeted Total Cost</v>
          </cell>
          <cell r="L473">
            <v>347.06</v>
          </cell>
          <cell r="M473">
            <v>316.88</v>
          </cell>
          <cell r="N473">
            <v>331.97</v>
          </cell>
          <cell r="O473">
            <v>347.06</v>
          </cell>
          <cell r="P473">
            <v>301.79000000000002</v>
          </cell>
          <cell r="Q473">
            <v>347.06</v>
          </cell>
          <cell r="R473">
            <v>454.69</v>
          </cell>
          <cell r="S473">
            <v>476.34</v>
          </cell>
          <cell r="T473">
            <v>521.70000000000005</v>
          </cell>
          <cell r="U473">
            <v>476.34</v>
          </cell>
          <cell r="V473">
            <v>476.34</v>
          </cell>
          <cell r="W473">
            <v>499.02</v>
          </cell>
          <cell r="X473">
            <v>657.05</v>
          </cell>
          <cell r="Y473">
            <v>874.98</v>
          </cell>
          <cell r="Z473">
            <v>958.31</v>
          </cell>
          <cell r="AA473">
            <v>874.98</v>
          </cell>
          <cell r="AB473">
            <v>916.64</v>
          </cell>
          <cell r="AC473">
            <v>958.31</v>
          </cell>
          <cell r="AD473">
            <v>846.27</v>
          </cell>
          <cell r="AE473">
            <v>1569.56</v>
          </cell>
          <cell r="AF473">
            <v>1501.31</v>
          </cell>
          <cell r="AG473">
            <v>1364.83</v>
          </cell>
          <cell r="AH473">
            <v>1396.47</v>
          </cell>
          <cell r="AI473">
            <v>1377.09</v>
          </cell>
          <cell r="AJ473">
            <v>1314.5</v>
          </cell>
          <cell r="AK473">
            <v>1822.05</v>
          </cell>
          <cell r="AL473">
            <v>2138.2600000000002</v>
          </cell>
          <cell r="AM473">
            <v>1952.32</v>
          </cell>
          <cell r="AN473">
            <v>2045.29</v>
          </cell>
          <cell r="AO473">
            <v>2045.29</v>
          </cell>
          <cell r="AP473">
            <v>1952.32</v>
          </cell>
          <cell r="AQ473">
            <v>2123.33</v>
          </cell>
          <cell r="AR473">
            <v>1916.75</v>
          </cell>
          <cell r="AS473">
            <v>1825.47</v>
          </cell>
          <cell r="AT473">
            <v>2099.3000000000002</v>
          </cell>
          <cell r="AU473">
            <v>2008.02</v>
          </cell>
          <cell r="AV473">
            <v>1916.75</v>
          </cell>
          <cell r="AW473">
            <v>2008.02</v>
          </cell>
          <cell r="AX473">
            <v>1340.58</v>
          </cell>
          <cell r="AY473">
            <v>1339.82</v>
          </cell>
          <cell r="AZ473">
            <v>1339.82</v>
          </cell>
          <cell r="BA473">
            <v>1278.92</v>
          </cell>
          <cell r="BB473">
            <v>1339.82</v>
          </cell>
          <cell r="BC473">
            <v>1400.73</v>
          </cell>
          <cell r="BD473">
            <v>833.89</v>
          </cell>
          <cell r="BE473">
            <v>630.04</v>
          </cell>
          <cell r="BF473">
            <v>724.54</v>
          </cell>
          <cell r="BG473">
            <v>650</v>
          </cell>
          <cell r="BH473">
            <v>668.2</v>
          </cell>
          <cell r="BI473">
            <v>668.2</v>
          </cell>
          <cell r="BJ473">
            <v>518.23</v>
          </cell>
          <cell r="BK473">
            <v>261.95999999999998</v>
          </cell>
          <cell r="BL473">
            <v>250.57</v>
          </cell>
          <cell r="BM473">
            <v>239.18</v>
          </cell>
          <cell r="BN473">
            <v>250.57</v>
          </cell>
          <cell r="BO473">
            <v>250.57</v>
          </cell>
          <cell r="BP473">
            <v>247.06</v>
          </cell>
          <cell r="BQ473">
            <v>79.73</v>
          </cell>
          <cell r="BR473">
            <v>83.52</v>
          </cell>
          <cell r="BS473">
            <v>79.73</v>
          </cell>
          <cell r="BT473">
            <v>87.32</v>
          </cell>
          <cell r="BU473">
            <v>79.73</v>
          </cell>
          <cell r="BV473">
            <v>83.52</v>
          </cell>
          <cell r="BW473">
            <v>28</v>
          </cell>
          <cell r="CN473">
            <v>5108.9399999999996</v>
          </cell>
          <cell r="CO473">
            <v>265664.86</v>
          </cell>
          <cell r="CP473">
            <v>291777.21999999997</v>
          </cell>
          <cell r="CQ473">
            <v>5108.9399999999996</v>
          </cell>
        </row>
        <row r="474">
          <cell r="A474" t="str">
            <v xml:space="preserve">          HOME OFFICE</v>
          </cell>
          <cell r="C474">
            <v>627773.94999999995</v>
          </cell>
          <cell r="E474" t="str">
            <v>01-May-07 A</v>
          </cell>
          <cell r="F474">
            <v>42285</v>
          </cell>
          <cell r="G474">
            <v>1744</v>
          </cell>
          <cell r="I474">
            <v>0</v>
          </cell>
          <cell r="K474" t="str">
            <v>Budgeted Total Cost</v>
          </cell>
          <cell r="L474">
            <v>347.06</v>
          </cell>
          <cell r="M474">
            <v>316.88</v>
          </cell>
          <cell r="N474">
            <v>331.97</v>
          </cell>
          <cell r="O474">
            <v>347.06</v>
          </cell>
          <cell r="P474">
            <v>301.79000000000002</v>
          </cell>
          <cell r="Q474">
            <v>347.06</v>
          </cell>
          <cell r="R474">
            <v>454.69</v>
          </cell>
          <cell r="S474">
            <v>476.34</v>
          </cell>
          <cell r="T474">
            <v>521.70000000000005</v>
          </cell>
          <cell r="U474">
            <v>476.34</v>
          </cell>
          <cell r="V474">
            <v>476.34</v>
          </cell>
          <cell r="W474">
            <v>499.02</v>
          </cell>
          <cell r="X474">
            <v>657.05</v>
          </cell>
          <cell r="Y474">
            <v>874.98</v>
          </cell>
          <cell r="Z474">
            <v>958.31</v>
          </cell>
          <cell r="AA474">
            <v>874.98</v>
          </cell>
          <cell r="AB474">
            <v>916.64</v>
          </cell>
          <cell r="AC474">
            <v>958.31</v>
          </cell>
          <cell r="AD474">
            <v>846.27</v>
          </cell>
          <cell r="AE474">
            <v>1569.56</v>
          </cell>
          <cell r="AF474">
            <v>1501.31</v>
          </cell>
          <cell r="AG474">
            <v>1364.83</v>
          </cell>
          <cell r="AH474">
            <v>1396.47</v>
          </cell>
          <cell r="AI474">
            <v>1377.09</v>
          </cell>
          <cell r="AJ474">
            <v>1314.5</v>
          </cell>
          <cell r="AK474">
            <v>1822.05</v>
          </cell>
          <cell r="AL474">
            <v>2138.2600000000002</v>
          </cell>
          <cell r="AM474">
            <v>1952.32</v>
          </cell>
          <cell r="AN474">
            <v>2045.29</v>
          </cell>
          <cell r="AO474">
            <v>2045.29</v>
          </cell>
          <cell r="AP474">
            <v>1952.32</v>
          </cell>
          <cell r="AQ474">
            <v>2123.33</v>
          </cell>
          <cell r="AR474">
            <v>1916.75</v>
          </cell>
          <cell r="AS474">
            <v>1825.47</v>
          </cell>
          <cell r="AT474">
            <v>2099.3000000000002</v>
          </cell>
          <cell r="AU474">
            <v>2008.02</v>
          </cell>
          <cell r="AV474">
            <v>1916.75</v>
          </cell>
          <cell r="AW474">
            <v>2008.02</v>
          </cell>
          <cell r="AX474">
            <v>1340.58</v>
          </cell>
          <cell r="AY474">
            <v>1339.82</v>
          </cell>
          <cell r="AZ474">
            <v>1339.82</v>
          </cell>
          <cell r="BA474">
            <v>1278.92</v>
          </cell>
          <cell r="BB474">
            <v>1339.82</v>
          </cell>
          <cell r="BC474">
            <v>1400.73</v>
          </cell>
          <cell r="BD474">
            <v>833.89</v>
          </cell>
          <cell r="BE474">
            <v>630.04</v>
          </cell>
          <cell r="BF474">
            <v>724.54</v>
          </cell>
          <cell r="BG474">
            <v>650</v>
          </cell>
          <cell r="BH474">
            <v>668.2</v>
          </cell>
          <cell r="BI474">
            <v>668.2</v>
          </cell>
          <cell r="BJ474">
            <v>518.23</v>
          </cell>
          <cell r="BK474">
            <v>261.95999999999998</v>
          </cell>
          <cell r="BL474">
            <v>250.57</v>
          </cell>
          <cell r="BM474">
            <v>239.18</v>
          </cell>
          <cell r="BN474">
            <v>250.57</v>
          </cell>
          <cell r="BO474">
            <v>250.57</v>
          </cell>
          <cell r="BP474">
            <v>247.06</v>
          </cell>
          <cell r="BQ474">
            <v>79.73</v>
          </cell>
          <cell r="BR474">
            <v>83.52</v>
          </cell>
          <cell r="BS474">
            <v>79.73</v>
          </cell>
          <cell r="BT474">
            <v>87.32</v>
          </cell>
          <cell r="BU474">
            <v>79.73</v>
          </cell>
          <cell r="BV474">
            <v>83.52</v>
          </cell>
          <cell r="BW474">
            <v>28</v>
          </cell>
          <cell r="CN474">
            <v>5108.9399999999996</v>
          </cell>
          <cell r="CO474">
            <v>265664.86</v>
          </cell>
          <cell r="CP474">
            <v>291777.21999999997</v>
          </cell>
          <cell r="CQ474">
            <v>5108.9399999999996</v>
          </cell>
        </row>
        <row r="475">
          <cell r="A475" t="str">
            <v xml:space="preserve">            LOE01.04.12.191</v>
          </cell>
          <cell r="B475" t="str">
            <v>SEG 11.3 HOME OFFICE (Owner's Agent, Proj. Mgr., Proj. Admin., B&amp;A, Cost Sched., Non-TDBU Support, Other)</v>
          </cell>
          <cell r="C475">
            <v>52331</v>
          </cell>
          <cell r="D475" t="str">
            <v>Level of Effort</v>
          </cell>
          <cell r="E475" t="str">
            <v>01-May-07 A</v>
          </cell>
          <cell r="F475">
            <v>42285</v>
          </cell>
          <cell r="G475">
            <v>1378</v>
          </cell>
          <cell r="H475" t="str">
            <v>B HO 4-11</v>
          </cell>
          <cell r="I475">
            <v>0</v>
          </cell>
          <cell r="J475" t="str">
            <v>Fixed Duration &amp; Units</v>
          </cell>
          <cell r="K475" t="str">
            <v>Budgeted Total Cost</v>
          </cell>
          <cell r="L475">
            <v>87.32</v>
          </cell>
          <cell r="M475">
            <v>79.73</v>
          </cell>
          <cell r="N475">
            <v>83.52</v>
          </cell>
          <cell r="O475">
            <v>87.32</v>
          </cell>
          <cell r="P475">
            <v>75.930000000000007</v>
          </cell>
          <cell r="Q475">
            <v>87.32</v>
          </cell>
          <cell r="R475">
            <v>206.25</v>
          </cell>
          <cell r="S475">
            <v>239.18</v>
          </cell>
          <cell r="T475">
            <v>261.95999999999998</v>
          </cell>
          <cell r="U475">
            <v>239.18</v>
          </cell>
          <cell r="V475">
            <v>239.18</v>
          </cell>
          <cell r="W475">
            <v>250.57</v>
          </cell>
          <cell r="X475">
            <v>408.61</v>
          </cell>
          <cell r="Y475">
            <v>637.82000000000005</v>
          </cell>
          <cell r="Z475">
            <v>698.57</v>
          </cell>
          <cell r="AA475">
            <v>637.82000000000005</v>
          </cell>
          <cell r="AB475">
            <v>668.2</v>
          </cell>
          <cell r="AC475">
            <v>698.57</v>
          </cell>
          <cell r="AD475">
            <v>620.41</v>
          </cell>
          <cell r="AE475">
            <v>1309.82</v>
          </cell>
          <cell r="AF475">
            <v>1252.8699999999999</v>
          </cell>
          <cell r="AG475">
            <v>1138.97</v>
          </cell>
          <cell r="AH475">
            <v>1252.8699999999999</v>
          </cell>
          <cell r="AI475">
            <v>1252.8699999999999</v>
          </cell>
          <cell r="AJ475">
            <v>1195.92</v>
          </cell>
          <cell r="AK475">
            <v>1697.83</v>
          </cell>
          <cell r="AL475">
            <v>2008.39</v>
          </cell>
          <cell r="AM475">
            <v>1833.74</v>
          </cell>
          <cell r="AN475">
            <v>1921.07</v>
          </cell>
          <cell r="AO475">
            <v>1921.07</v>
          </cell>
          <cell r="AP475">
            <v>1833.74</v>
          </cell>
          <cell r="AQ475">
            <v>2008.39</v>
          </cell>
          <cell r="AR475">
            <v>1833.74</v>
          </cell>
          <cell r="AS475">
            <v>1746.42</v>
          </cell>
          <cell r="AT475">
            <v>2008.39</v>
          </cell>
          <cell r="AU475">
            <v>1921.07</v>
          </cell>
          <cell r="AV475">
            <v>1833.74</v>
          </cell>
          <cell r="AW475">
            <v>1921.07</v>
          </cell>
          <cell r="AX475">
            <v>1253.6300000000001</v>
          </cell>
          <cell r="AY475">
            <v>1252.8699999999999</v>
          </cell>
          <cell r="AZ475">
            <v>1252.8699999999999</v>
          </cell>
          <cell r="BA475">
            <v>1195.92</v>
          </cell>
          <cell r="BB475">
            <v>1252.8699999999999</v>
          </cell>
          <cell r="BC475">
            <v>1309.82</v>
          </cell>
          <cell r="BD475">
            <v>793.63</v>
          </cell>
          <cell r="BE475">
            <v>607.45000000000005</v>
          </cell>
          <cell r="BF475">
            <v>698.57</v>
          </cell>
          <cell r="BG475">
            <v>637.82000000000005</v>
          </cell>
          <cell r="BH475">
            <v>668.2</v>
          </cell>
          <cell r="BI475">
            <v>668.2</v>
          </cell>
          <cell r="BJ475">
            <v>518.23</v>
          </cell>
          <cell r="BK475">
            <v>261.95999999999998</v>
          </cell>
          <cell r="BL475">
            <v>250.57</v>
          </cell>
          <cell r="BM475">
            <v>239.18</v>
          </cell>
          <cell r="BN475">
            <v>250.57</v>
          </cell>
          <cell r="BO475">
            <v>250.57</v>
          </cell>
          <cell r="BP475">
            <v>247.06</v>
          </cell>
          <cell r="BQ475">
            <v>79.73</v>
          </cell>
          <cell r="BR475">
            <v>83.52</v>
          </cell>
          <cell r="BS475">
            <v>79.73</v>
          </cell>
          <cell r="BT475">
            <v>87.32</v>
          </cell>
          <cell r="BU475">
            <v>79.73</v>
          </cell>
          <cell r="BV475">
            <v>83.52</v>
          </cell>
          <cell r="BW475">
            <v>28</v>
          </cell>
        </row>
        <row r="476">
          <cell r="A476" t="str">
            <v xml:space="preserve">            LOE01.04.12.631</v>
          </cell>
          <cell r="B476" t="str">
            <v>SEG 11.3 HOME OFFICE (Estimating, Protection Studies)</v>
          </cell>
          <cell r="C476">
            <v>7783</v>
          </cell>
          <cell r="D476" t="str">
            <v>Level of Effort</v>
          </cell>
          <cell r="E476" t="str">
            <v>01-May-07 A</v>
          </cell>
          <cell r="F476">
            <v>42285</v>
          </cell>
          <cell r="G476">
            <v>1378</v>
          </cell>
          <cell r="H476" t="str">
            <v>B HO 4-11</v>
          </cell>
          <cell r="I476">
            <v>0</v>
          </cell>
          <cell r="J476" t="str">
            <v>Fixed Duration &amp; Units</v>
          </cell>
          <cell r="K476" t="str">
            <v>Budgeted Total Cost</v>
          </cell>
          <cell r="L476">
            <v>259.74</v>
          </cell>
          <cell r="M476">
            <v>237.15</v>
          </cell>
          <cell r="N476">
            <v>248.45</v>
          </cell>
          <cell r="O476">
            <v>259.74</v>
          </cell>
          <cell r="P476">
            <v>225.86</v>
          </cell>
          <cell r="Q476">
            <v>259.74</v>
          </cell>
          <cell r="R476">
            <v>248.45</v>
          </cell>
          <cell r="S476">
            <v>237.15</v>
          </cell>
          <cell r="T476">
            <v>259.74</v>
          </cell>
          <cell r="U476">
            <v>237.15</v>
          </cell>
          <cell r="V476">
            <v>237.15</v>
          </cell>
          <cell r="W476">
            <v>248.45</v>
          </cell>
          <cell r="X476">
            <v>248.45</v>
          </cell>
          <cell r="Y476">
            <v>237.15</v>
          </cell>
          <cell r="Z476">
            <v>259.74</v>
          </cell>
          <cell r="AA476">
            <v>237.15</v>
          </cell>
          <cell r="AB476">
            <v>248.45</v>
          </cell>
          <cell r="AC476">
            <v>259.74</v>
          </cell>
          <cell r="AD476">
            <v>225.86</v>
          </cell>
          <cell r="AE476">
            <v>259.74</v>
          </cell>
          <cell r="AF476">
            <v>248.45</v>
          </cell>
          <cell r="AG476">
            <v>225.86</v>
          </cell>
          <cell r="AH476">
            <v>143.6</v>
          </cell>
          <cell r="AI476">
            <v>124.22</v>
          </cell>
          <cell r="AJ476">
            <v>118.58</v>
          </cell>
          <cell r="AK476">
            <v>124.22</v>
          </cell>
          <cell r="AL476">
            <v>129.87</v>
          </cell>
          <cell r="AM476">
            <v>118.58</v>
          </cell>
          <cell r="AN476">
            <v>124.22</v>
          </cell>
          <cell r="AO476">
            <v>124.22</v>
          </cell>
          <cell r="AP476">
            <v>118.58</v>
          </cell>
          <cell r="AQ476">
            <v>114.94</v>
          </cell>
          <cell r="AR476">
            <v>83</v>
          </cell>
          <cell r="AS476">
            <v>79.05</v>
          </cell>
          <cell r="AT476">
            <v>90.91</v>
          </cell>
          <cell r="AU476">
            <v>86.96</v>
          </cell>
          <cell r="AV476">
            <v>83</v>
          </cell>
          <cell r="AW476">
            <v>86.96</v>
          </cell>
          <cell r="AX476">
            <v>86.96</v>
          </cell>
          <cell r="AY476">
            <v>86.96</v>
          </cell>
          <cell r="AZ476">
            <v>86.96</v>
          </cell>
          <cell r="BA476">
            <v>83</v>
          </cell>
          <cell r="BB476">
            <v>86.96</v>
          </cell>
          <cell r="BC476">
            <v>90.91</v>
          </cell>
          <cell r="BD476">
            <v>40.270000000000003</v>
          </cell>
          <cell r="BE476">
            <v>22.59</v>
          </cell>
          <cell r="BF476">
            <v>25.97</v>
          </cell>
          <cell r="BG476">
            <v>12.18</v>
          </cell>
        </row>
        <row r="477">
          <cell r="A477" t="str">
            <v xml:space="preserve">            LOE01.04.12.621</v>
          </cell>
          <cell r="B477" t="str">
            <v>HOME OFFICE (Proj. Mgmt. &amp; Inspection)</v>
          </cell>
          <cell r="C477">
            <v>567659.94999999995</v>
          </cell>
          <cell r="D477" t="str">
            <v>Level of Effort</v>
          </cell>
          <cell r="E477">
            <v>41666</v>
          </cell>
          <cell r="F477">
            <v>41736</v>
          </cell>
          <cell r="G477">
            <v>50</v>
          </cell>
          <cell r="H477" t="str">
            <v>B HO 4-11</v>
          </cell>
          <cell r="I477">
            <v>0</v>
          </cell>
          <cell r="J477" t="str">
            <v>Fixed Duration &amp; Units</v>
          </cell>
          <cell r="K477" t="str">
            <v>Budgeted Total Cost</v>
          </cell>
          <cell r="CN477">
            <v>5108.9399999999996</v>
          </cell>
          <cell r="CO477">
            <v>265664.86</v>
          </cell>
          <cell r="CP477">
            <v>291777.21999999997</v>
          </cell>
          <cell r="CQ477">
            <v>5108.9399999999996</v>
          </cell>
        </row>
        <row r="478">
          <cell r="A478" t="str">
            <v xml:space="preserve">      SEG 11-4 - EAGLE RK/PARDEE 230kV</v>
          </cell>
          <cell r="C478">
            <v>7671064.4699999997</v>
          </cell>
          <cell r="E478" t="str">
            <v>01-May-07 A</v>
          </cell>
          <cell r="F478">
            <v>42347</v>
          </cell>
          <cell r="G478">
            <v>1836</v>
          </cell>
          <cell r="I478">
            <v>0</v>
          </cell>
          <cell r="K478" t="str">
            <v>Budgeted Total Cost</v>
          </cell>
          <cell r="L478">
            <v>857859.57</v>
          </cell>
          <cell r="M478">
            <v>517682.47</v>
          </cell>
          <cell r="N478">
            <v>780719.42</v>
          </cell>
          <cell r="O478">
            <v>1375.63</v>
          </cell>
          <cell r="P478">
            <v>1196.2</v>
          </cell>
          <cell r="Q478">
            <v>1375.63</v>
          </cell>
          <cell r="R478">
            <v>2879.35</v>
          </cell>
          <cell r="S478">
            <v>3262.09</v>
          </cell>
          <cell r="T478">
            <v>3572.77</v>
          </cell>
          <cell r="U478">
            <v>3262.09</v>
          </cell>
          <cell r="V478">
            <v>3262.09</v>
          </cell>
          <cell r="W478">
            <v>3417.43</v>
          </cell>
          <cell r="X478">
            <v>5503.41</v>
          </cell>
          <cell r="Y478">
            <v>8277.2999999999993</v>
          </cell>
          <cell r="Z478">
            <v>14042.49</v>
          </cell>
          <cell r="AA478">
            <v>20117.669999999998</v>
          </cell>
          <cell r="AB478">
            <v>34373.61</v>
          </cell>
          <cell r="AC478">
            <v>39108.33</v>
          </cell>
          <cell r="AD478">
            <v>29081.77</v>
          </cell>
          <cell r="AE478">
            <v>33994.03</v>
          </cell>
          <cell r="AF478">
            <v>30818.5</v>
          </cell>
          <cell r="AG478">
            <v>22963.439999999999</v>
          </cell>
          <cell r="AH478">
            <v>21908.74</v>
          </cell>
          <cell r="AI478">
            <v>20243.47</v>
          </cell>
          <cell r="AJ478">
            <v>17334.38</v>
          </cell>
          <cell r="AK478">
            <v>24070.73</v>
          </cell>
          <cell r="AL478">
            <v>27980.97</v>
          </cell>
          <cell r="AM478">
            <v>249021.81</v>
          </cell>
          <cell r="AN478">
            <v>28814.58</v>
          </cell>
          <cell r="AO478">
            <v>28800.16</v>
          </cell>
          <cell r="AP478">
            <v>28271.07</v>
          </cell>
          <cell r="AQ478">
            <v>31453.98</v>
          </cell>
          <cell r="AR478">
            <v>29186.19</v>
          </cell>
          <cell r="AS478">
            <v>30501.48</v>
          </cell>
          <cell r="AT478">
            <v>36598.199999999997</v>
          </cell>
          <cell r="AU478">
            <v>353511.58</v>
          </cell>
          <cell r="AV478">
            <v>34316.519999999997</v>
          </cell>
          <cell r="AW478">
            <v>34674.65</v>
          </cell>
          <cell r="AX478">
            <v>26269.84</v>
          </cell>
          <cell r="AY478">
            <v>26990.07</v>
          </cell>
          <cell r="AZ478">
            <v>26990.07</v>
          </cell>
          <cell r="BA478">
            <v>24404.62</v>
          </cell>
          <cell r="BB478">
            <v>25499.77</v>
          </cell>
          <cell r="BC478">
            <v>26658.85</v>
          </cell>
          <cell r="BD478">
            <v>17981.52</v>
          </cell>
          <cell r="BE478">
            <v>14806.21</v>
          </cell>
          <cell r="BF478">
            <v>17027.14</v>
          </cell>
          <cell r="BG478">
            <v>15281.62</v>
          </cell>
          <cell r="BH478">
            <v>17476.78</v>
          </cell>
          <cell r="BI478">
            <v>17653.259999999998</v>
          </cell>
          <cell r="BJ478">
            <v>14781.96</v>
          </cell>
          <cell r="BK478">
            <v>12644.15</v>
          </cell>
          <cell r="BL478">
            <v>12094.4</v>
          </cell>
          <cell r="BM478">
            <v>10431.540000000001</v>
          </cell>
          <cell r="BN478">
            <v>10468.61</v>
          </cell>
          <cell r="BO478">
            <v>10468.61</v>
          </cell>
          <cell r="BP478">
            <v>9759.99</v>
          </cell>
          <cell r="BQ478">
            <v>7404.72</v>
          </cell>
          <cell r="BR478">
            <v>7811.05</v>
          </cell>
          <cell r="BS478">
            <v>7892.44</v>
          </cell>
          <cell r="BT478">
            <v>8601.42</v>
          </cell>
          <cell r="BU478">
            <v>7853.47</v>
          </cell>
          <cell r="BV478">
            <v>7111.38</v>
          </cell>
          <cell r="BW478">
            <v>6932.57</v>
          </cell>
          <cell r="BX478">
            <v>5794.74</v>
          </cell>
          <cell r="BY478">
            <v>6507.1</v>
          </cell>
          <cell r="BZ478">
            <v>7654.34</v>
          </cell>
          <cell r="CA478">
            <v>7297.41</v>
          </cell>
          <cell r="CB478">
            <v>7533.97</v>
          </cell>
          <cell r="CC478">
            <v>7052.97</v>
          </cell>
          <cell r="CD478">
            <v>8301.3799999999992</v>
          </cell>
          <cell r="CE478">
            <v>8696.68</v>
          </cell>
          <cell r="CF478">
            <v>9091.99</v>
          </cell>
          <cell r="CG478">
            <v>6842.56</v>
          </cell>
          <cell r="CH478">
            <v>7533.97</v>
          </cell>
          <cell r="CI478">
            <v>7206.4</v>
          </cell>
          <cell r="CJ478">
            <v>6608.3</v>
          </cell>
          <cell r="CK478">
            <v>5975.94</v>
          </cell>
          <cell r="CL478">
            <v>10247.86</v>
          </cell>
          <cell r="CM478">
            <v>98841.279999999999</v>
          </cell>
          <cell r="CN478">
            <v>214710.63</v>
          </cell>
          <cell r="CO478">
            <v>308379.5</v>
          </cell>
          <cell r="CP478">
            <v>313009.55</v>
          </cell>
          <cell r="CQ478">
            <v>2170662.42</v>
          </cell>
          <cell r="CR478">
            <v>642152.19999999995</v>
          </cell>
          <cell r="CS478">
            <v>2520.25</v>
          </cell>
          <cell r="CT478">
            <v>1558.02</v>
          </cell>
          <cell r="CU478">
            <v>753.61</v>
          </cell>
        </row>
        <row r="479">
          <cell r="A479" t="str">
            <v xml:space="preserve">        T/L ENGINEERING</v>
          </cell>
          <cell r="C479">
            <v>344899</v>
          </cell>
          <cell r="E479" t="str">
            <v>03-Jul-08 A</v>
          </cell>
          <cell r="F479">
            <v>42347</v>
          </cell>
          <cell r="G479">
            <v>1540</v>
          </cell>
          <cell r="I479">
            <v>0</v>
          </cell>
          <cell r="K479" t="str">
            <v>Budgeted Total Cost</v>
          </cell>
          <cell r="Z479">
            <v>4976.88</v>
          </cell>
          <cell r="AA479">
            <v>11840.37</v>
          </cell>
          <cell r="AB479">
            <v>25702.15</v>
          </cell>
          <cell r="AC479">
            <v>30042.71</v>
          </cell>
          <cell r="AD479">
            <v>20830.23</v>
          </cell>
          <cell r="AE479">
            <v>17238.439999999999</v>
          </cell>
          <cell r="AF479">
            <v>14791.42</v>
          </cell>
          <cell r="AG479">
            <v>8393.36</v>
          </cell>
          <cell r="AH479">
            <v>5993.47</v>
          </cell>
          <cell r="AI479">
            <v>4348.87</v>
          </cell>
          <cell r="AJ479">
            <v>2162.2600000000002</v>
          </cell>
          <cell r="AK479">
            <v>2265.23</v>
          </cell>
          <cell r="AL479">
            <v>2575.36</v>
          </cell>
          <cell r="AM479">
            <v>2901.98</v>
          </cell>
          <cell r="AN479">
            <v>3040.17</v>
          </cell>
          <cell r="AO479">
            <v>3040.17</v>
          </cell>
          <cell r="AP479">
            <v>3862.2</v>
          </cell>
          <cell r="AQ479">
            <v>4736.38</v>
          </cell>
          <cell r="AR479">
            <v>4324.5200000000004</v>
          </cell>
          <cell r="AS479">
            <v>4150.3500000000004</v>
          </cell>
          <cell r="AT479">
            <v>6294.41</v>
          </cell>
          <cell r="AU479">
            <v>6020.74</v>
          </cell>
          <cell r="AV479">
            <v>5747.07</v>
          </cell>
          <cell r="AW479">
            <v>5291.68</v>
          </cell>
          <cell r="AX479">
            <v>4530.45</v>
          </cell>
          <cell r="AY479">
            <v>4530.45</v>
          </cell>
          <cell r="AZ479">
            <v>4530.45</v>
          </cell>
          <cell r="BA479">
            <v>2965.91</v>
          </cell>
          <cell r="BB479">
            <v>3040.17</v>
          </cell>
          <cell r="BC479">
            <v>3178.36</v>
          </cell>
          <cell r="BD479">
            <v>2607.86</v>
          </cell>
          <cell r="BE479">
            <v>2059.3000000000002</v>
          </cell>
          <cell r="BF479">
            <v>2368.19</v>
          </cell>
          <cell r="BG479">
            <v>2162.2600000000002</v>
          </cell>
          <cell r="BH479">
            <v>1678.95</v>
          </cell>
          <cell r="BI479">
            <v>1490.28</v>
          </cell>
          <cell r="BJ479">
            <v>1422.54</v>
          </cell>
          <cell r="BK479">
            <v>1558.02</v>
          </cell>
          <cell r="BL479">
            <v>1490.28</v>
          </cell>
          <cell r="BM479">
            <v>1422.54</v>
          </cell>
          <cell r="BN479">
            <v>1490.28</v>
          </cell>
          <cell r="BO479">
            <v>1490.28</v>
          </cell>
          <cell r="BP479">
            <v>1490.28</v>
          </cell>
          <cell r="BQ479">
            <v>1422.54</v>
          </cell>
          <cell r="BR479">
            <v>1544</v>
          </cell>
          <cell r="BS479">
            <v>2162.2600000000002</v>
          </cell>
          <cell r="BT479">
            <v>2368.19</v>
          </cell>
          <cell r="BU479">
            <v>2162.2600000000002</v>
          </cell>
          <cell r="BV479">
            <v>2646.32</v>
          </cell>
          <cell r="BW479">
            <v>3178.36</v>
          </cell>
          <cell r="BX479">
            <v>2763.79</v>
          </cell>
          <cell r="BY479">
            <v>3178.36</v>
          </cell>
          <cell r="BZ479">
            <v>4470.34</v>
          </cell>
          <cell r="CA479">
            <v>4324.5200000000004</v>
          </cell>
          <cell r="CB479">
            <v>4736.38</v>
          </cell>
          <cell r="CC479">
            <v>4620.29</v>
          </cell>
          <cell r="CD479">
            <v>5747.07</v>
          </cell>
          <cell r="CE479">
            <v>6020.74</v>
          </cell>
          <cell r="CF479">
            <v>6294.41</v>
          </cell>
          <cell r="CG479">
            <v>4409.88</v>
          </cell>
          <cell r="CH479">
            <v>4736.38</v>
          </cell>
          <cell r="CI479">
            <v>4530.45</v>
          </cell>
          <cell r="CJ479">
            <v>4053.99</v>
          </cell>
          <cell r="CK479">
            <v>3178.36</v>
          </cell>
          <cell r="CL479">
            <v>2901.98</v>
          </cell>
          <cell r="CM479">
            <v>3040.17</v>
          </cell>
          <cell r="CN479">
            <v>2639.86</v>
          </cell>
          <cell r="CO479">
            <v>2059.3000000000002</v>
          </cell>
          <cell r="CP479">
            <v>2162.2600000000002</v>
          </cell>
          <cell r="CQ479">
            <v>2244.75</v>
          </cell>
          <cell r="CR479">
            <v>1490.28</v>
          </cell>
          <cell r="CS479">
            <v>1422.54</v>
          </cell>
          <cell r="CT479">
            <v>1558.02</v>
          </cell>
          <cell r="CU479">
            <v>753.61</v>
          </cell>
        </row>
        <row r="480">
          <cell r="A480" t="str">
            <v xml:space="preserve">          SEG 11 - T/L VENDOR ENGG</v>
          </cell>
          <cell r="C480">
            <v>134346</v>
          </cell>
          <cell r="E480" t="str">
            <v>03-Jul-08 A</v>
          </cell>
          <cell r="F480">
            <v>40319</v>
          </cell>
          <cell r="G480">
            <v>205</v>
          </cell>
          <cell r="I480">
            <v>0</v>
          </cell>
          <cell r="K480" t="str">
            <v>Budgeted Total Cost</v>
          </cell>
          <cell r="Z480">
            <v>4976.88</v>
          </cell>
          <cell r="AA480">
            <v>11840.37</v>
          </cell>
          <cell r="AB480">
            <v>24962.43</v>
          </cell>
          <cell r="AC480">
            <v>29232.54</v>
          </cell>
          <cell r="AD480">
            <v>20125.73</v>
          </cell>
          <cell r="AE480">
            <v>16126.08</v>
          </cell>
          <cell r="AF480">
            <v>13301.13</v>
          </cell>
          <cell r="AG480">
            <v>7038.56</v>
          </cell>
          <cell r="AH480">
            <v>4503.1899999999996</v>
          </cell>
          <cell r="AI480">
            <v>2239.0700000000002</v>
          </cell>
        </row>
        <row r="481">
          <cell r="A481" t="str">
            <v xml:space="preserve">            WS01.04.02.101</v>
          </cell>
          <cell r="B481" t="str">
            <v>SEG 11.4 T/L ENG .VENDOR ENGG</v>
          </cell>
          <cell r="C481">
            <v>134346</v>
          </cell>
          <cell r="D481" t="str">
            <v>Level of Effort</v>
          </cell>
          <cell r="E481" t="str">
            <v>03-Jul-08 A</v>
          </cell>
          <cell r="F481">
            <v>40319</v>
          </cell>
          <cell r="G481">
            <v>210</v>
          </cell>
          <cell r="H481" t="str">
            <v>B HO 4-11</v>
          </cell>
          <cell r="I481">
            <v>0</v>
          </cell>
          <cell r="J481" t="str">
            <v>Fixed Duration &amp; Units</v>
          </cell>
          <cell r="K481" t="str">
            <v>Budgeted Total Cost</v>
          </cell>
          <cell r="Z481">
            <v>4976.88</v>
          </cell>
          <cell r="AA481">
            <v>11840.37</v>
          </cell>
          <cell r="AB481">
            <v>24962.43</v>
          </cell>
          <cell r="AC481">
            <v>29232.54</v>
          </cell>
          <cell r="AD481">
            <v>20125.73</v>
          </cell>
          <cell r="AE481">
            <v>16126.08</v>
          </cell>
          <cell r="AF481">
            <v>13301.13</v>
          </cell>
          <cell r="AG481">
            <v>7038.56</v>
          </cell>
          <cell r="AH481">
            <v>4503.1899999999996</v>
          </cell>
          <cell r="AI481">
            <v>2239.0700000000002</v>
          </cell>
        </row>
        <row r="482">
          <cell r="A482" t="str">
            <v xml:space="preserve">          SEG 11 - T/L EDISON ENGG</v>
          </cell>
          <cell r="C482">
            <v>210553</v>
          </cell>
          <cell r="E482" t="str">
            <v>02-Sep-08 A</v>
          </cell>
          <cell r="F482">
            <v>42347</v>
          </cell>
          <cell r="G482">
            <v>1499</v>
          </cell>
          <cell r="I482">
            <v>0</v>
          </cell>
          <cell r="K482" t="str">
            <v>Budgeted Total Cost</v>
          </cell>
          <cell r="AB482">
            <v>739.72</v>
          </cell>
          <cell r="AC482">
            <v>810.17</v>
          </cell>
          <cell r="AD482">
            <v>704.5</v>
          </cell>
          <cell r="AE482">
            <v>1112.3599999999999</v>
          </cell>
          <cell r="AF482">
            <v>1490.28</v>
          </cell>
          <cell r="AG482">
            <v>1354.8</v>
          </cell>
          <cell r="AH482">
            <v>1490.28</v>
          </cell>
          <cell r="AI482">
            <v>2109.8000000000002</v>
          </cell>
          <cell r="AJ482">
            <v>2162.2600000000002</v>
          </cell>
          <cell r="AK482">
            <v>2265.23</v>
          </cell>
          <cell r="AL482">
            <v>2575.36</v>
          </cell>
          <cell r="AM482">
            <v>2901.98</v>
          </cell>
          <cell r="AN482">
            <v>3040.17</v>
          </cell>
          <cell r="AO482">
            <v>3040.17</v>
          </cell>
          <cell r="AP482">
            <v>3862.2</v>
          </cell>
          <cell r="AQ482">
            <v>4736.38</v>
          </cell>
          <cell r="AR482">
            <v>4324.5200000000004</v>
          </cell>
          <cell r="AS482">
            <v>4150.3500000000004</v>
          </cell>
          <cell r="AT482">
            <v>6294.41</v>
          </cell>
          <cell r="AU482">
            <v>6020.74</v>
          </cell>
          <cell r="AV482">
            <v>5747.07</v>
          </cell>
          <cell r="AW482">
            <v>5291.68</v>
          </cell>
          <cell r="AX482">
            <v>4530.45</v>
          </cell>
          <cell r="AY482">
            <v>4530.45</v>
          </cell>
          <cell r="AZ482">
            <v>4530.45</v>
          </cell>
          <cell r="BA482">
            <v>2965.91</v>
          </cell>
          <cell r="BB482">
            <v>3040.17</v>
          </cell>
          <cell r="BC482">
            <v>3178.36</v>
          </cell>
          <cell r="BD482">
            <v>2607.86</v>
          </cell>
          <cell r="BE482">
            <v>2059.3000000000002</v>
          </cell>
          <cell r="BF482">
            <v>2368.19</v>
          </cell>
          <cell r="BG482">
            <v>2162.2600000000002</v>
          </cell>
          <cell r="BH482">
            <v>1678.95</v>
          </cell>
          <cell r="BI482">
            <v>1490.28</v>
          </cell>
          <cell r="BJ482">
            <v>1422.54</v>
          </cell>
          <cell r="BK482">
            <v>1558.02</v>
          </cell>
          <cell r="BL482">
            <v>1490.28</v>
          </cell>
          <cell r="BM482">
            <v>1422.54</v>
          </cell>
          <cell r="BN482">
            <v>1490.28</v>
          </cell>
          <cell r="BO482">
            <v>1490.28</v>
          </cell>
          <cell r="BP482">
            <v>1490.28</v>
          </cell>
          <cell r="BQ482">
            <v>1422.54</v>
          </cell>
          <cell r="BR482">
            <v>1544</v>
          </cell>
          <cell r="BS482">
            <v>2162.2600000000002</v>
          </cell>
          <cell r="BT482">
            <v>2368.19</v>
          </cell>
          <cell r="BU482">
            <v>2162.2600000000002</v>
          </cell>
          <cell r="BV482">
            <v>2646.32</v>
          </cell>
          <cell r="BW482">
            <v>3178.36</v>
          </cell>
          <cell r="BX482">
            <v>2763.79</v>
          </cell>
          <cell r="BY482">
            <v>3178.36</v>
          </cell>
          <cell r="BZ482">
            <v>4470.34</v>
          </cell>
          <cell r="CA482">
            <v>4324.5200000000004</v>
          </cell>
          <cell r="CB482">
            <v>4736.38</v>
          </cell>
          <cell r="CC482">
            <v>4620.29</v>
          </cell>
          <cell r="CD482">
            <v>5747.07</v>
          </cell>
          <cell r="CE482">
            <v>6020.74</v>
          </cell>
          <cell r="CF482">
            <v>6294.41</v>
          </cell>
          <cell r="CG482">
            <v>4409.88</v>
          </cell>
          <cell r="CH482">
            <v>4736.38</v>
          </cell>
          <cell r="CI482">
            <v>4530.45</v>
          </cell>
          <cell r="CJ482">
            <v>4053.99</v>
          </cell>
          <cell r="CK482">
            <v>3178.36</v>
          </cell>
          <cell r="CL482">
            <v>2901.98</v>
          </cell>
          <cell r="CM482">
            <v>3040.17</v>
          </cell>
          <cell r="CN482">
            <v>2639.86</v>
          </cell>
          <cell r="CO482">
            <v>2059.3000000000002</v>
          </cell>
          <cell r="CP482">
            <v>2162.2600000000002</v>
          </cell>
          <cell r="CQ482">
            <v>2244.75</v>
          </cell>
          <cell r="CR482">
            <v>1490.28</v>
          </cell>
          <cell r="CS482">
            <v>1422.54</v>
          </cell>
          <cell r="CT482">
            <v>1558.02</v>
          </cell>
          <cell r="CU482">
            <v>753.61</v>
          </cell>
        </row>
        <row r="483">
          <cell r="A483" t="str">
            <v xml:space="preserve">            WS01.04.02.202</v>
          </cell>
          <cell r="B483" t="str">
            <v>SEG 11.4 T/L ENG .EDISON ENGG</v>
          </cell>
          <cell r="C483">
            <v>210553</v>
          </cell>
          <cell r="D483" t="str">
            <v>Level of Effort</v>
          </cell>
          <cell r="E483" t="str">
            <v>02-Sep-08 A</v>
          </cell>
          <cell r="F483">
            <v>42347</v>
          </cell>
          <cell r="G483">
            <v>1554</v>
          </cell>
          <cell r="H483" t="str">
            <v>B HO 4-11</v>
          </cell>
          <cell r="I483">
            <v>0</v>
          </cell>
          <cell r="J483" t="str">
            <v>Fixed Duration &amp; Units</v>
          </cell>
          <cell r="K483" t="str">
            <v>Budgeted Total Cost</v>
          </cell>
          <cell r="AB483">
            <v>739.72</v>
          </cell>
          <cell r="AC483">
            <v>810.17</v>
          </cell>
          <cell r="AD483">
            <v>704.5</v>
          </cell>
          <cell r="AE483">
            <v>1112.3599999999999</v>
          </cell>
          <cell r="AF483">
            <v>1490.28</v>
          </cell>
          <cell r="AG483">
            <v>1354.8</v>
          </cell>
          <cell r="AH483">
            <v>1490.28</v>
          </cell>
          <cell r="AI483">
            <v>2109.8000000000002</v>
          </cell>
          <cell r="AJ483">
            <v>2162.2600000000002</v>
          </cell>
          <cell r="AK483">
            <v>2265.23</v>
          </cell>
          <cell r="AL483">
            <v>2575.36</v>
          </cell>
          <cell r="AM483">
            <v>2901.98</v>
          </cell>
          <cell r="AN483">
            <v>3040.17</v>
          </cell>
          <cell r="AO483">
            <v>3040.17</v>
          </cell>
          <cell r="AP483">
            <v>3862.2</v>
          </cell>
          <cell r="AQ483">
            <v>4736.38</v>
          </cell>
          <cell r="AR483">
            <v>4324.5200000000004</v>
          </cell>
          <cell r="AS483">
            <v>4150.3500000000004</v>
          </cell>
          <cell r="AT483">
            <v>6294.41</v>
          </cell>
          <cell r="AU483">
            <v>6020.74</v>
          </cell>
          <cell r="AV483">
            <v>5747.07</v>
          </cell>
          <cell r="AW483">
            <v>5291.68</v>
          </cell>
          <cell r="AX483">
            <v>4530.45</v>
          </cell>
          <cell r="AY483">
            <v>4530.45</v>
          </cell>
          <cell r="AZ483">
            <v>4530.45</v>
          </cell>
          <cell r="BA483">
            <v>2965.91</v>
          </cell>
          <cell r="BB483">
            <v>3040.17</v>
          </cell>
          <cell r="BC483">
            <v>3178.36</v>
          </cell>
          <cell r="BD483">
            <v>2607.86</v>
          </cell>
          <cell r="BE483">
            <v>2059.3000000000002</v>
          </cell>
          <cell r="BF483">
            <v>2368.19</v>
          </cell>
          <cell r="BG483">
            <v>2162.2600000000002</v>
          </cell>
          <cell r="BH483">
            <v>1678.95</v>
          </cell>
          <cell r="BI483">
            <v>1490.28</v>
          </cell>
          <cell r="BJ483">
            <v>1422.54</v>
          </cell>
          <cell r="BK483">
            <v>1558.02</v>
          </cell>
          <cell r="BL483">
            <v>1490.28</v>
          </cell>
          <cell r="BM483">
            <v>1422.54</v>
          </cell>
          <cell r="BN483">
            <v>1490.28</v>
          </cell>
          <cell r="BO483">
            <v>1490.28</v>
          </cell>
          <cell r="BP483">
            <v>1490.28</v>
          </cell>
          <cell r="BQ483">
            <v>1422.54</v>
          </cell>
          <cell r="BR483">
            <v>1544</v>
          </cell>
          <cell r="BS483">
            <v>2162.2600000000002</v>
          </cell>
          <cell r="BT483">
            <v>2368.19</v>
          </cell>
          <cell r="BU483">
            <v>2162.2600000000002</v>
          </cell>
          <cell r="BV483">
            <v>2646.32</v>
          </cell>
          <cell r="BW483">
            <v>3178.36</v>
          </cell>
          <cell r="BX483">
            <v>2763.79</v>
          </cell>
          <cell r="BY483">
            <v>3178.36</v>
          </cell>
          <cell r="BZ483">
            <v>4470.34</v>
          </cell>
          <cell r="CA483">
            <v>4324.5200000000004</v>
          </cell>
          <cell r="CB483">
            <v>4736.38</v>
          </cell>
          <cell r="CC483">
            <v>4620.29</v>
          </cell>
          <cell r="CD483">
            <v>5747.07</v>
          </cell>
          <cell r="CE483">
            <v>6020.74</v>
          </cell>
          <cell r="CF483">
            <v>6294.41</v>
          </cell>
          <cell r="CG483">
            <v>4409.88</v>
          </cell>
          <cell r="CH483">
            <v>4736.38</v>
          </cell>
          <cell r="CI483">
            <v>4530.45</v>
          </cell>
          <cell r="CJ483">
            <v>4053.99</v>
          </cell>
          <cell r="CK483">
            <v>3178.36</v>
          </cell>
          <cell r="CL483">
            <v>2901.98</v>
          </cell>
          <cell r="CM483">
            <v>3040.17</v>
          </cell>
          <cell r="CN483">
            <v>2639.86</v>
          </cell>
          <cell r="CO483">
            <v>2059.3000000000002</v>
          </cell>
          <cell r="CP483">
            <v>2162.2600000000002</v>
          </cell>
          <cell r="CQ483">
            <v>2244.75</v>
          </cell>
          <cell r="CR483">
            <v>1490.28</v>
          </cell>
          <cell r="CS483">
            <v>1422.54</v>
          </cell>
          <cell r="CT483">
            <v>1558.02</v>
          </cell>
          <cell r="CU483">
            <v>753.61</v>
          </cell>
        </row>
        <row r="484">
          <cell r="A484" t="str">
            <v xml:space="preserve">        T/L PROCUREMENT</v>
          </cell>
          <cell r="C484">
            <v>1498008.47</v>
          </cell>
          <cell r="E484">
            <v>40056</v>
          </cell>
          <cell r="F484">
            <v>41774</v>
          </cell>
          <cell r="G484">
            <v>1180</v>
          </cell>
          <cell r="I484">
            <v>0</v>
          </cell>
          <cell r="K484" t="str">
            <v>Budgeted Total Cost</v>
          </cell>
          <cell r="AU484">
            <v>318320.59999999998</v>
          </cell>
          <cell r="AV484">
            <v>76.349999999999994</v>
          </cell>
          <cell r="CN484">
            <v>17756.830000000002</v>
          </cell>
          <cell r="CO484">
            <v>35513.67</v>
          </cell>
          <cell r="CP484">
            <v>37289.35</v>
          </cell>
          <cell r="CQ484">
            <v>641165.69999999995</v>
          </cell>
          <cell r="CR484">
            <v>447884.45</v>
          </cell>
        </row>
        <row r="485">
          <cell r="A485" t="str">
            <v xml:space="preserve">          SEG 11 - T/L TOWER STEEL</v>
          </cell>
          <cell r="C485">
            <v>994266</v>
          </cell>
          <cell r="E485">
            <v>41045</v>
          </cell>
          <cell r="F485">
            <v>41774</v>
          </cell>
          <cell r="G485">
            <v>501</v>
          </cell>
          <cell r="I485">
            <v>0</v>
          </cell>
          <cell r="K485" t="str">
            <v>Budgeted Total Cost</v>
          </cell>
          <cell r="CQ485">
            <v>579272.86</v>
          </cell>
          <cell r="CR485">
            <v>414993.14</v>
          </cell>
        </row>
        <row r="486">
          <cell r="A486" t="str">
            <v xml:space="preserve">            WS01.04.03.201</v>
          </cell>
          <cell r="B486" t="str">
            <v>SEG 11.4 PROC .TOWER STEEL</v>
          </cell>
          <cell r="C486">
            <v>994266</v>
          </cell>
          <cell r="D486" t="str">
            <v>WBS Summary</v>
          </cell>
          <cell r="E486">
            <v>41045</v>
          </cell>
          <cell r="F486">
            <v>41774</v>
          </cell>
          <cell r="G486">
            <v>521</v>
          </cell>
          <cell r="H486" t="str">
            <v>B PRO 4-11</v>
          </cell>
          <cell r="I486">
            <v>0</v>
          </cell>
          <cell r="J486" t="str">
            <v>Fixed Duration &amp; Units</v>
          </cell>
          <cell r="K486" t="str">
            <v>Budgeted Total Cost</v>
          </cell>
          <cell r="CQ486">
            <v>579272.86</v>
          </cell>
          <cell r="CR486">
            <v>414993.14</v>
          </cell>
        </row>
        <row r="487">
          <cell r="A487" t="str">
            <v xml:space="preserve">          SEG 11 - T/L CONDUCTORS</v>
          </cell>
          <cell r="C487">
            <v>84881.59</v>
          </cell>
          <cell r="E487">
            <v>40058</v>
          </cell>
          <cell r="F487">
            <v>40301</v>
          </cell>
          <cell r="G487">
            <v>165</v>
          </cell>
          <cell r="I487">
            <v>0</v>
          </cell>
          <cell r="K487" t="str">
            <v>Budgeted Total Cost</v>
          </cell>
          <cell r="AU487">
            <v>84860.74</v>
          </cell>
          <cell r="AV487">
            <v>20.440000000000001</v>
          </cell>
        </row>
        <row r="488">
          <cell r="A488" t="str">
            <v xml:space="preserve">            WS01.04.03.212</v>
          </cell>
          <cell r="B488" t="str">
            <v>SEG 11.4 PROC .CONDUCTORS</v>
          </cell>
          <cell r="C488">
            <v>84881.59</v>
          </cell>
          <cell r="D488" t="str">
            <v>WBS Summary</v>
          </cell>
          <cell r="E488">
            <v>40058</v>
          </cell>
          <cell r="F488">
            <v>40301</v>
          </cell>
          <cell r="G488">
            <v>173</v>
          </cell>
          <cell r="H488" t="str">
            <v>B PRO 4-11</v>
          </cell>
          <cell r="I488">
            <v>0</v>
          </cell>
          <cell r="J488" t="str">
            <v>Fixed Duration &amp; Units</v>
          </cell>
          <cell r="K488" t="str">
            <v>Budgeted Total Cost</v>
          </cell>
          <cell r="AU488">
            <v>84860.74</v>
          </cell>
          <cell r="AV488">
            <v>20.440000000000001</v>
          </cell>
        </row>
        <row r="489">
          <cell r="A489" t="str">
            <v xml:space="preserve">          SEG 11 - T/L SHIELD/GROUND CABLE</v>
          </cell>
          <cell r="C489">
            <v>1075.99</v>
          </cell>
          <cell r="E489">
            <v>40078</v>
          </cell>
          <cell r="F489">
            <v>40301</v>
          </cell>
          <cell r="G489">
            <v>152</v>
          </cell>
          <cell r="I489">
            <v>0</v>
          </cell>
          <cell r="K489" t="str">
            <v>Budgeted Total Cost</v>
          </cell>
          <cell r="AU489">
            <v>1075.71</v>
          </cell>
          <cell r="AV489">
            <v>0.28000000000000003</v>
          </cell>
        </row>
        <row r="490">
          <cell r="A490" t="str">
            <v xml:space="preserve">            WS01.04.03.304</v>
          </cell>
          <cell r="B490" t="str">
            <v>SEG 11.4 PROC .SHIELD/GROUND CABLE</v>
          </cell>
          <cell r="C490">
            <v>1075.99</v>
          </cell>
          <cell r="D490" t="str">
            <v>WBS Summary</v>
          </cell>
          <cell r="E490">
            <v>40078</v>
          </cell>
          <cell r="F490">
            <v>40301</v>
          </cell>
          <cell r="G490">
            <v>159</v>
          </cell>
          <cell r="H490" t="str">
            <v>B PRO 4-11</v>
          </cell>
          <cell r="I490">
            <v>0</v>
          </cell>
          <cell r="J490" t="str">
            <v>Fixed Duration &amp; Units</v>
          </cell>
          <cell r="K490" t="str">
            <v>Budgeted Total Cost</v>
          </cell>
          <cell r="AU490">
            <v>1075.71</v>
          </cell>
          <cell r="AV490">
            <v>0.28000000000000003</v>
          </cell>
        </row>
        <row r="491">
          <cell r="A491" t="str">
            <v xml:space="preserve">          SEG 11 - T/L MISC HARDWARE</v>
          </cell>
          <cell r="C491">
            <v>232440.89</v>
          </cell>
          <cell r="E491">
            <v>40056</v>
          </cell>
          <cell r="F491">
            <v>40301</v>
          </cell>
          <cell r="G491">
            <v>166</v>
          </cell>
          <cell r="I491">
            <v>0</v>
          </cell>
          <cell r="K491" t="str">
            <v>Budgeted Total Cost</v>
          </cell>
          <cell r="AU491">
            <v>232384.15</v>
          </cell>
          <cell r="AV491">
            <v>55.62</v>
          </cell>
        </row>
        <row r="492">
          <cell r="A492" t="str">
            <v xml:space="preserve">            WS01.04.03.105</v>
          </cell>
          <cell r="B492" t="str">
            <v>SEG 11.4 PROC .MISC HARDWARE</v>
          </cell>
          <cell r="C492">
            <v>232440.89</v>
          </cell>
          <cell r="D492" t="str">
            <v>WBS Summary</v>
          </cell>
          <cell r="E492">
            <v>40056</v>
          </cell>
          <cell r="F492">
            <v>40301</v>
          </cell>
          <cell r="G492">
            <v>174</v>
          </cell>
          <cell r="H492" t="str">
            <v>B PRO 4-11</v>
          </cell>
          <cell r="I492">
            <v>0</v>
          </cell>
          <cell r="J492" t="str">
            <v>Fixed Duration &amp; Units</v>
          </cell>
          <cell r="K492" t="str">
            <v>Budgeted Total Cost</v>
          </cell>
          <cell r="AU492">
            <v>232384.15</v>
          </cell>
          <cell r="AV492">
            <v>55.62</v>
          </cell>
        </row>
        <row r="493">
          <cell r="A493" t="str">
            <v xml:space="preserve">          SEG 11 - T/L MATERIAL PAMM &amp; SUPPLY EXPENSE</v>
          </cell>
          <cell r="C493">
            <v>78803</v>
          </cell>
          <cell r="E493">
            <v>41045</v>
          </cell>
          <cell r="F493">
            <v>41774</v>
          </cell>
          <cell r="G493">
            <v>501</v>
          </cell>
          <cell r="I493">
            <v>0</v>
          </cell>
          <cell r="K493" t="str">
            <v>Budgeted Total Cost</v>
          </cell>
          <cell r="CQ493">
            <v>45911.7</v>
          </cell>
          <cell r="CR493">
            <v>32891.300000000003</v>
          </cell>
        </row>
        <row r="494">
          <cell r="A494" t="str">
            <v xml:space="preserve">            WS01.04.03.1033</v>
          </cell>
          <cell r="B494" t="str">
            <v>SEG 11.4 PROC .MATERIAL PAMM &amp; SUPPLY EXP</v>
          </cell>
          <cell r="C494">
            <v>78803</v>
          </cell>
          <cell r="D494" t="str">
            <v>WBS Summary</v>
          </cell>
          <cell r="E494">
            <v>41045</v>
          </cell>
          <cell r="F494">
            <v>41774</v>
          </cell>
          <cell r="G494">
            <v>521</v>
          </cell>
          <cell r="H494" t="str">
            <v>B PRO 4-11</v>
          </cell>
          <cell r="I494">
            <v>0</v>
          </cell>
          <cell r="J494" t="str">
            <v>Fixed Duration &amp; Units</v>
          </cell>
          <cell r="K494" t="str">
            <v>Budgeted Total Cost</v>
          </cell>
          <cell r="CQ494">
            <v>45911.7</v>
          </cell>
          <cell r="CR494">
            <v>32891.300000000003</v>
          </cell>
        </row>
        <row r="495">
          <cell r="A495" t="str">
            <v xml:space="preserve">          SEG 11 - T/L CIVIL MATERIAL</v>
          </cell>
          <cell r="C495">
            <v>106541</v>
          </cell>
          <cell r="E495">
            <v>41659</v>
          </cell>
          <cell r="F495">
            <v>41740</v>
          </cell>
          <cell r="G495">
            <v>59</v>
          </cell>
          <cell r="I495">
            <v>0</v>
          </cell>
          <cell r="K495" t="str">
            <v>Budgeted Total Cost</v>
          </cell>
          <cell r="CN495">
            <v>17756.830000000002</v>
          </cell>
          <cell r="CO495">
            <v>35513.67</v>
          </cell>
          <cell r="CP495">
            <v>37289.35</v>
          </cell>
          <cell r="CQ495">
            <v>15981.15</v>
          </cell>
        </row>
        <row r="496">
          <cell r="A496" t="str">
            <v xml:space="preserve">            WS01.04.03.1053</v>
          </cell>
          <cell r="B496" t="str">
            <v>SEG 11.4 PROC .CIVIL MATERIAL</v>
          </cell>
          <cell r="C496">
            <v>106541</v>
          </cell>
          <cell r="D496" t="str">
            <v>WBS Summary</v>
          </cell>
          <cell r="E496">
            <v>41659</v>
          </cell>
          <cell r="F496">
            <v>41740</v>
          </cell>
          <cell r="G496">
            <v>60</v>
          </cell>
          <cell r="H496" t="str">
            <v>B PRO 4-11</v>
          </cell>
          <cell r="I496">
            <v>0</v>
          </cell>
          <cell r="J496" t="str">
            <v>Fixed Duration &amp; Units</v>
          </cell>
          <cell r="K496" t="str">
            <v>Budgeted Total Cost</v>
          </cell>
          <cell r="CN496">
            <v>17756.830000000002</v>
          </cell>
          <cell r="CO496">
            <v>35513.67</v>
          </cell>
          <cell r="CP496">
            <v>37289.35</v>
          </cell>
          <cell r="CQ496">
            <v>15981.15</v>
          </cell>
        </row>
        <row r="497">
          <cell r="A497" t="str">
            <v xml:space="preserve">        T/L CONSTRUCTION</v>
          </cell>
          <cell r="C497">
            <v>2810997</v>
          </cell>
          <cell r="E497">
            <v>40028</v>
          </cell>
          <cell r="F497">
            <v>41802</v>
          </cell>
          <cell r="G497">
            <v>1220</v>
          </cell>
          <cell r="I497">
            <v>0</v>
          </cell>
          <cell r="K497" t="str">
            <v>Budgeted Total Cost</v>
          </cell>
          <cell r="AM497">
            <v>222923.4</v>
          </cell>
          <cell r="AN497">
            <v>1473.37</v>
          </cell>
          <cell r="AO497">
            <v>1458.94</v>
          </cell>
          <cell r="AP497">
            <v>1212.4100000000001</v>
          </cell>
          <cell r="AQ497">
            <v>1327.88</v>
          </cell>
          <cell r="AR497">
            <v>1703.15</v>
          </cell>
          <cell r="AS497">
            <v>4295.41</v>
          </cell>
          <cell r="AT497">
            <v>4939.72</v>
          </cell>
          <cell r="AU497">
            <v>4908.9799999999996</v>
          </cell>
          <cell r="AV497">
            <v>5334.62</v>
          </cell>
          <cell r="AW497">
            <v>5588.65</v>
          </cell>
          <cell r="AX497">
            <v>5877.32</v>
          </cell>
          <cell r="AY497">
            <v>6604.77</v>
          </cell>
          <cell r="AZ497">
            <v>6604.77</v>
          </cell>
          <cell r="BA497">
            <v>6304.55</v>
          </cell>
          <cell r="BB497">
            <v>6604.77</v>
          </cell>
          <cell r="BC497">
            <v>6904.99</v>
          </cell>
          <cell r="BD497">
            <v>5825.36</v>
          </cell>
          <cell r="BE497">
            <v>5080.59</v>
          </cell>
          <cell r="BF497">
            <v>5842.68</v>
          </cell>
          <cell r="BG497">
            <v>5082.03</v>
          </cell>
          <cell r="BH497">
            <v>7391.38</v>
          </cell>
          <cell r="BI497">
            <v>7756.54</v>
          </cell>
          <cell r="BJ497">
            <v>7230.77</v>
          </cell>
          <cell r="BK497">
            <v>7790.42</v>
          </cell>
          <cell r="BL497">
            <v>7451.7</v>
          </cell>
          <cell r="BM497">
            <v>5999.88</v>
          </cell>
          <cell r="BN497">
            <v>5825.91</v>
          </cell>
          <cell r="BO497">
            <v>5825.91</v>
          </cell>
          <cell r="BP497">
            <v>5337.48</v>
          </cell>
          <cell r="BQ497">
            <v>4979.1400000000003</v>
          </cell>
          <cell r="BR497">
            <v>5216.24</v>
          </cell>
          <cell r="BS497">
            <v>4727.13</v>
          </cell>
          <cell r="BT497">
            <v>5134.6499999999996</v>
          </cell>
          <cell r="BU497">
            <v>4688.16</v>
          </cell>
          <cell r="BV497">
            <v>3425.91</v>
          </cell>
          <cell r="BW497">
            <v>3488.08</v>
          </cell>
          <cell r="BX497">
            <v>3030.95</v>
          </cell>
          <cell r="BY497">
            <v>3328.73</v>
          </cell>
          <cell r="BZ497">
            <v>3184.01</v>
          </cell>
          <cell r="CA497">
            <v>2972.88</v>
          </cell>
          <cell r="CB497">
            <v>2797.58</v>
          </cell>
          <cell r="CC497">
            <v>2432.6799999999998</v>
          </cell>
          <cell r="CD497">
            <v>2554.31</v>
          </cell>
          <cell r="CE497">
            <v>2675.95</v>
          </cell>
          <cell r="CF497">
            <v>2797.58</v>
          </cell>
          <cell r="CG497">
            <v>2432.6799999999998</v>
          </cell>
          <cell r="CH497">
            <v>2797.58</v>
          </cell>
          <cell r="CI497">
            <v>2675.95</v>
          </cell>
          <cell r="CJ497">
            <v>2554.31</v>
          </cell>
          <cell r="CK497">
            <v>2797.58</v>
          </cell>
          <cell r="CL497">
            <v>3801.84</v>
          </cell>
          <cell r="CM497">
            <v>81091.789999999994</v>
          </cell>
          <cell r="CN497">
            <v>154467.04999999999</v>
          </cell>
          <cell r="CO497">
            <v>213098.35</v>
          </cell>
          <cell r="CP497">
            <v>223753.26</v>
          </cell>
          <cell r="CQ497">
            <v>1501298.95</v>
          </cell>
          <cell r="CR497">
            <v>186285.3</v>
          </cell>
        </row>
        <row r="498">
          <cell r="A498" t="str">
            <v xml:space="preserve">          SEG 11 T/L CONSTRUCTION CONTRACT</v>
          </cell>
          <cell r="C498">
            <v>2810997</v>
          </cell>
          <cell r="E498">
            <v>40028</v>
          </cell>
          <cell r="F498">
            <v>41802</v>
          </cell>
          <cell r="G498">
            <v>1220</v>
          </cell>
          <cell r="I498">
            <v>0</v>
          </cell>
          <cell r="K498" t="str">
            <v>Budgeted Total Cost</v>
          </cell>
          <cell r="AM498">
            <v>222923.4</v>
          </cell>
          <cell r="AN498">
            <v>1473.37</v>
          </cell>
          <cell r="AO498">
            <v>1458.94</v>
          </cell>
          <cell r="AP498">
            <v>1212.4100000000001</v>
          </cell>
          <cell r="AQ498">
            <v>1327.88</v>
          </cell>
          <cell r="AR498">
            <v>1703.15</v>
          </cell>
          <cell r="AS498">
            <v>4295.41</v>
          </cell>
          <cell r="AT498">
            <v>4939.72</v>
          </cell>
          <cell r="AU498">
            <v>4908.9799999999996</v>
          </cell>
          <cell r="AV498">
            <v>5334.62</v>
          </cell>
          <cell r="AW498">
            <v>5588.65</v>
          </cell>
          <cell r="AX498">
            <v>5877.32</v>
          </cell>
          <cell r="AY498">
            <v>6604.77</v>
          </cell>
          <cell r="AZ498">
            <v>6604.77</v>
          </cell>
          <cell r="BA498">
            <v>6304.55</v>
          </cell>
          <cell r="BB498">
            <v>6604.77</v>
          </cell>
          <cell r="BC498">
            <v>6904.99</v>
          </cell>
          <cell r="BD498">
            <v>5825.36</v>
          </cell>
          <cell r="BE498">
            <v>5080.59</v>
          </cell>
          <cell r="BF498">
            <v>5842.68</v>
          </cell>
          <cell r="BG498">
            <v>5082.03</v>
          </cell>
          <cell r="BH498">
            <v>7391.38</v>
          </cell>
          <cell r="BI498">
            <v>7756.54</v>
          </cell>
          <cell r="BJ498">
            <v>7230.77</v>
          </cell>
          <cell r="BK498">
            <v>7790.42</v>
          </cell>
          <cell r="BL498">
            <v>7451.7</v>
          </cell>
          <cell r="BM498">
            <v>5999.88</v>
          </cell>
          <cell r="BN498">
            <v>5825.91</v>
          </cell>
          <cell r="BO498">
            <v>5825.91</v>
          </cell>
          <cell r="BP498">
            <v>5337.48</v>
          </cell>
          <cell r="BQ498">
            <v>4979.1400000000003</v>
          </cell>
          <cell r="BR498">
            <v>5216.24</v>
          </cell>
          <cell r="BS498">
            <v>4727.13</v>
          </cell>
          <cell r="BT498">
            <v>5134.6499999999996</v>
          </cell>
          <cell r="BU498">
            <v>4688.16</v>
          </cell>
          <cell r="BV498">
            <v>3425.91</v>
          </cell>
          <cell r="BW498">
            <v>3488.08</v>
          </cell>
          <cell r="BX498">
            <v>3030.95</v>
          </cell>
          <cell r="BY498">
            <v>3328.73</v>
          </cell>
          <cell r="BZ498">
            <v>3184.01</v>
          </cell>
          <cell r="CA498">
            <v>2972.88</v>
          </cell>
          <cell r="CB498">
            <v>2797.58</v>
          </cell>
          <cell r="CC498">
            <v>2432.6799999999998</v>
          </cell>
          <cell r="CD498">
            <v>2554.31</v>
          </cell>
          <cell r="CE498">
            <v>2675.95</v>
          </cell>
          <cell r="CF498">
            <v>2797.58</v>
          </cell>
          <cell r="CG498">
            <v>2432.6799999999998</v>
          </cell>
          <cell r="CH498">
            <v>2797.58</v>
          </cell>
          <cell r="CI498">
            <v>2675.95</v>
          </cell>
          <cell r="CJ498">
            <v>2554.31</v>
          </cell>
          <cell r="CK498">
            <v>2797.58</v>
          </cell>
          <cell r="CL498">
            <v>3801.84</v>
          </cell>
          <cell r="CM498">
            <v>81091.789999999994</v>
          </cell>
          <cell r="CN498">
            <v>154467.04999999999</v>
          </cell>
          <cell r="CO498">
            <v>213098.35</v>
          </cell>
          <cell r="CP498">
            <v>223753.26</v>
          </cell>
          <cell r="CQ498">
            <v>1501298.95</v>
          </cell>
          <cell r="CR498">
            <v>186285.3</v>
          </cell>
        </row>
        <row r="499">
          <cell r="A499" t="str">
            <v xml:space="preserve">            LOE01.04.12.1091</v>
          </cell>
          <cell r="B499" t="str">
            <v>SEG 11.4 CONSTRUCTION (Permitting)</v>
          </cell>
          <cell r="C499">
            <v>146500</v>
          </cell>
          <cell r="D499" t="str">
            <v>WBS Summary</v>
          </cell>
          <cell r="E499">
            <v>40028</v>
          </cell>
          <cell r="F499">
            <v>41802</v>
          </cell>
          <cell r="G499">
            <v>1269</v>
          </cell>
          <cell r="H499" t="str">
            <v>B CON 4-11</v>
          </cell>
          <cell r="I499">
            <v>0</v>
          </cell>
          <cell r="J499" t="str">
            <v>Fixed Duration &amp; Units</v>
          </cell>
          <cell r="K499" t="str">
            <v>Budgeted Total Cost</v>
          </cell>
          <cell r="AM499">
            <v>1406.4</v>
          </cell>
          <cell r="AN499">
            <v>1473.37</v>
          </cell>
          <cell r="AO499">
            <v>1458.94</v>
          </cell>
          <cell r="AP499">
            <v>1212.4100000000001</v>
          </cell>
          <cell r="AQ499">
            <v>1327.88</v>
          </cell>
          <cell r="AR499">
            <v>1703.15</v>
          </cell>
          <cell r="AS499">
            <v>4295.41</v>
          </cell>
          <cell r="AT499">
            <v>4939.72</v>
          </cell>
          <cell r="AU499">
            <v>4908.9799999999996</v>
          </cell>
          <cell r="AV499">
            <v>5334.62</v>
          </cell>
          <cell r="AW499">
            <v>5588.65</v>
          </cell>
          <cell r="AX499">
            <v>5877.32</v>
          </cell>
          <cell r="AY499">
            <v>6604.77</v>
          </cell>
          <cell r="AZ499">
            <v>6604.77</v>
          </cell>
          <cell r="BA499">
            <v>6304.55</v>
          </cell>
          <cell r="BB499">
            <v>6604.77</v>
          </cell>
          <cell r="BC499">
            <v>6904.99</v>
          </cell>
          <cell r="BD499">
            <v>5825.36</v>
          </cell>
          <cell r="BE499">
            <v>5080.59</v>
          </cell>
          <cell r="BF499">
            <v>5842.68</v>
          </cell>
          <cell r="BG499">
            <v>5082.03</v>
          </cell>
          <cell r="BH499">
            <v>5080.59</v>
          </cell>
          <cell r="BI499">
            <v>5080.59</v>
          </cell>
          <cell r="BJ499">
            <v>4676.45</v>
          </cell>
          <cell r="BK499">
            <v>4992.84</v>
          </cell>
          <cell r="BL499">
            <v>4775.76</v>
          </cell>
          <cell r="BM499">
            <v>3445.56</v>
          </cell>
          <cell r="BN499">
            <v>3149.97</v>
          </cell>
          <cell r="BO499">
            <v>3149.97</v>
          </cell>
          <cell r="BP499">
            <v>2661.54</v>
          </cell>
          <cell r="BQ499">
            <v>2424.83</v>
          </cell>
          <cell r="BR499">
            <v>2540.3000000000002</v>
          </cell>
          <cell r="BS499">
            <v>2172.8200000000002</v>
          </cell>
          <cell r="BT499">
            <v>2337.0700000000002</v>
          </cell>
          <cell r="BU499">
            <v>2133.85</v>
          </cell>
          <cell r="BV499">
            <v>749.96</v>
          </cell>
          <cell r="BW499">
            <v>690.5</v>
          </cell>
          <cell r="BX499">
            <v>598.27</v>
          </cell>
          <cell r="BY499">
            <v>531.15</v>
          </cell>
          <cell r="BZ499">
            <v>508.06</v>
          </cell>
          <cell r="CA499">
            <v>418.57</v>
          </cell>
        </row>
        <row r="500">
          <cell r="A500" t="str">
            <v xml:space="preserve">            LOE01.04.12.2101</v>
          </cell>
          <cell r="B500" t="str">
            <v>SEG 11.4 CONSTRUCTION (Removal)</v>
          </cell>
          <cell r="C500">
            <v>221517</v>
          </cell>
          <cell r="D500" t="str">
            <v>Level of Effort</v>
          </cell>
          <cell r="E500">
            <v>40028</v>
          </cell>
          <cell r="F500">
            <v>40028</v>
          </cell>
          <cell r="G500">
            <v>0</v>
          </cell>
          <cell r="H500" t="str">
            <v>B CON 4-11</v>
          </cell>
          <cell r="I500">
            <v>0</v>
          </cell>
          <cell r="J500" t="str">
            <v>Fixed Duration &amp; Units</v>
          </cell>
          <cell r="K500" t="str">
            <v>Budgeted Total Cost</v>
          </cell>
          <cell r="AM500">
            <v>221517</v>
          </cell>
        </row>
        <row r="501">
          <cell r="A501" t="str">
            <v xml:space="preserve">            LOE01.04.12.2141</v>
          </cell>
          <cell r="B501" t="str">
            <v>SEG 11.4 CONSTRUCTION (Civil PAMM, Supply, &amp; OH)</v>
          </cell>
          <cell r="C501">
            <v>93293</v>
          </cell>
          <cell r="D501" t="str">
            <v>Level of Effort</v>
          </cell>
          <cell r="E501">
            <v>40668</v>
          </cell>
          <cell r="F501">
            <v>41740</v>
          </cell>
          <cell r="G501">
            <v>767</v>
          </cell>
          <cell r="H501" t="str">
            <v>B CON 4-11</v>
          </cell>
          <cell r="I501">
            <v>0</v>
          </cell>
          <cell r="J501" t="str">
            <v>Fixed Duration &amp; Units</v>
          </cell>
          <cell r="K501" t="str">
            <v>Budgeted Total Cost</v>
          </cell>
          <cell r="BH501">
            <v>2310.79</v>
          </cell>
          <cell r="BI501">
            <v>2675.95</v>
          </cell>
          <cell r="BJ501">
            <v>2554.31</v>
          </cell>
          <cell r="BK501">
            <v>2797.58</v>
          </cell>
          <cell r="BL501">
            <v>2675.95</v>
          </cell>
          <cell r="BM501">
            <v>2554.31</v>
          </cell>
          <cell r="BN501">
            <v>2675.95</v>
          </cell>
          <cell r="BO501">
            <v>2675.95</v>
          </cell>
          <cell r="BP501">
            <v>2675.95</v>
          </cell>
          <cell r="BQ501">
            <v>2554.31</v>
          </cell>
          <cell r="BR501">
            <v>2675.95</v>
          </cell>
          <cell r="BS501">
            <v>2554.31</v>
          </cell>
          <cell r="BT501">
            <v>2797.58</v>
          </cell>
          <cell r="BU501">
            <v>2554.31</v>
          </cell>
          <cell r="BV501">
            <v>2675.95</v>
          </cell>
          <cell r="BW501">
            <v>2797.58</v>
          </cell>
          <cell r="BX501">
            <v>2432.6799999999998</v>
          </cell>
          <cell r="BY501">
            <v>2797.58</v>
          </cell>
          <cell r="BZ501">
            <v>2675.95</v>
          </cell>
          <cell r="CA501">
            <v>2554.31</v>
          </cell>
          <cell r="CB501">
            <v>2797.58</v>
          </cell>
          <cell r="CC501">
            <v>2432.6799999999998</v>
          </cell>
          <cell r="CD501">
            <v>2554.31</v>
          </cell>
          <cell r="CE501">
            <v>2675.95</v>
          </cell>
          <cell r="CF501">
            <v>2797.58</v>
          </cell>
          <cell r="CG501">
            <v>2432.6799999999998</v>
          </cell>
          <cell r="CH501">
            <v>2797.58</v>
          </cell>
          <cell r="CI501">
            <v>2675.95</v>
          </cell>
          <cell r="CJ501">
            <v>2554.31</v>
          </cell>
          <cell r="CK501">
            <v>2797.58</v>
          </cell>
          <cell r="CL501">
            <v>2554.31</v>
          </cell>
          <cell r="CM501">
            <v>2675.95</v>
          </cell>
          <cell r="CN501">
            <v>2797.58</v>
          </cell>
          <cell r="CO501">
            <v>2432.6799999999998</v>
          </cell>
          <cell r="CP501">
            <v>2554.31</v>
          </cell>
          <cell r="CQ501">
            <v>1094.7</v>
          </cell>
        </row>
        <row r="502">
          <cell r="A502" t="str">
            <v xml:space="preserve">            LOE01.04.12.3141</v>
          </cell>
          <cell r="B502" t="str">
            <v>SEG 11.4 CONSTRUCTION (Mobilization/Demobilization)</v>
          </cell>
          <cell r="C502">
            <v>126000</v>
          </cell>
          <cell r="D502" t="str">
            <v>Level of Effort</v>
          </cell>
          <cell r="E502">
            <v>40668</v>
          </cell>
          <cell r="F502">
            <v>41656</v>
          </cell>
          <cell r="G502">
            <v>707</v>
          </cell>
          <cell r="H502" t="str">
            <v>B CON 4-11</v>
          </cell>
          <cell r="I502">
            <v>0</v>
          </cell>
          <cell r="J502" t="str">
            <v>Fixed Duration &amp; Units</v>
          </cell>
          <cell r="K502" t="str">
            <v>Budgeted Total Cost</v>
          </cell>
          <cell r="CL502">
            <v>1247.52</v>
          </cell>
          <cell r="CM502">
            <v>78415.839999999997</v>
          </cell>
          <cell r="CN502">
            <v>46336.63</v>
          </cell>
        </row>
        <row r="503">
          <cell r="A503" t="str">
            <v xml:space="preserve">            LOE01.04.12.2111</v>
          </cell>
          <cell r="B503" t="str">
            <v>SEG 11.4 CONSTRUCTION (Foundations)</v>
          </cell>
          <cell r="C503">
            <v>631997</v>
          </cell>
          <cell r="D503" t="str">
            <v>Level of Effort</v>
          </cell>
          <cell r="E503">
            <v>41659</v>
          </cell>
          <cell r="F503">
            <v>41740</v>
          </cell>
          <cell r="G503">
            <v>60</v>
          </cell>
          <cell r="H503" t="str">
            <v>B CON 4-11</v>
          </cell>
          <cell r="I503">
            <v>0</v>
          </cell>
          <cell r="J503" t="str">
            <v>Fixed Duration &amp; Units</v>
          </cell>
          <cell r="K503" t="str">
            <v>Budgeted Total Cost</v>
          </cell>
          <cell r="CN503">
            <v>105332.83</v>
          </cell>
          <cell r="CO503">
            <v>210665.67</v>
          </cell>
          <cell r="CP503">
            <v>221198.95</v>
          </cell>
          <cell r="CQ503">
            <v>94799.55</v>
          </cell>
        </row>
        <row r="504">
          <cell r="A504" t="str">
            <v xml:space="preserve">            LOE01.04.12.2081</v>
          </cell>
          <cell r="B504" t="str">
            <v>SEG 11.4 CONSTRUCTION (Towers)</v>
          </cell>
          <cell r="C504">
            <v>1194069</v>
          </cell>
          <cell r="D504" t="str">
            <v>Level of Effort</v>
          </cell>
          <cell r="E504">
            <v>41743</v>
          </cell>
          <cell r="F504">
            <v>41754</v>
          </cell>
          <cell r="G504">
            <v>10</v>
          </cell>
          <cell r="H504" t="str">
            <v>B CON 4-11</v>
          </cell>
          <cell r="I504">
            <v>0</v>
          </cell>
          <cell r="J504" t="str">
            <v>Fixed Duration &amp; Units</v>
          </cell>
          <cell r="K504" t="str">
            <v>Budgeted Total Cost</v>
          </cell>
          <cell r="CQ504">
            <v>1194069</v>
          </cell>
        </row>
        <row r="505">
          <cell r="A505" t="str">
            <v xml:space="preserve">            LOE01.04.12.2131</v>
          </cell>
          <cell r="B505" t="str">
            <v>SEG 11.4 CONSTRUCTION (Electrical PAMM, Supply, &amp; OH)</v>
          </cell>
          <cell r="C505">
            <v>211154</v>
          </cell>
          <cell r="D505" t="str">
            <v>Level of Effort</v>
          </cell>
          <cell r="E505">
            <v>41743</v>
          </cell>
          <cell r="F505">
            <v>41768</v>
          </cell>
          <cell r="G505">
            <v>19</v>
          </cell>
          <cell r="H505" t="str">
            <v>B CON 4-11</v>
          </cell>
          <cell r="I505">
            <v>0</v>
          </cell>
          <cell r="J505" t="str">
            <v>Fixed Duration &amp; Units</v>
          </cell>
          <cell r="K505" t="str">
            <v>Budgeted Total Cost</v>
          </cell>
          <cell r="CQ505">
            <v>143529.51999999999</v>
          </cell>
          <cell r="CR505">
            <v>67624.479999999996</v>
          </cell>
        </row>
        <row r="506">
          <cell r="A506" t="str">
            <v xml:space="preserve">            LOE01.04.12.2091</v>
          </cell>
          <cell r="B506" t="str">
            <v>SEG 11.4 CONSTRUCTION (Wires)</v>
          </cell>
          <cell r="C506">
            <v>186467</v>
          </cell>
          <cell r="D506" t="str">
            <v>Level of Effort</v>
          </cell>
          <cell r="E506">
            <v>41754</v>
          </cell>
          <cell r="F506">
            <v>41768</v>
          </cell>
          <cell r="G506">
            <v>10</v>
          </cell>
          <cell r="H506" t="str">
            <v>B CON 4-11</v>
          </cell>
          <cell r="I506">
            <v>0</v>
          </cell>
          <cell r="J506" t="str">
            <v>Fixed Duration &amp; Units</v>
          </cell>
          <cell r="K506" t="str">
            <v>Budgeted Total Cost</v>
          </cell>
          <cell r="CQ506">
            <v>67806.179999999993</v>
          </cell>
          <cell r="CR506">
            <v>118660.82</v>
          </cell>
        </row>
        <row r="507">
          <cell r="A507" t="str">
            <v xml:space="preserve">        T/L ENVIRONMENTAL</v>
          </cell>
          <cell r="C507">
            <v>160000</v>
          </cell>
          <cell r="E507" t="str">
            <v>01-May-07 A</v>
          </cell>
          <cell r="F507">
            <v>41802</v>
          </cell>
          <cell r="G507">
            <v>1135</v>
          </cell>
          <cell r="I507">
            <v>0</v>
          </cell>
          <cell r="K507" t="str">
            <v>Budgeted Total Cost</v>
          </cell>
          <cell r="L507">
            <v>268.61</v>
          </cell>
          <cell r="M507">
            <v>245.26</v>
          </cell>
          <cell r="N507">
            <v>256.93</v>
          </cell>
          <cell r="O507">
            <v>268.61</v>
          </cell>
          <cell r="P507">
            <v>233.58</v>
          </cell>
          <cell r="Q507">
            <v>268.61</v>
          </cell>
          <cell r="R507">
            <v>654.01</v>
          </cell>
          <cell r="S507">
            <v>735.76</v>
          </cell>
          <cell r="T507">
            <v>805.84</v>
          </cell>
          <cell r="U507">
            <v>735.76</v>
          </cell>
          <cell r="V507">
            <v>735.77</v>
          </cell>
          <cell r="W507">
            <v>770.8</v>
          </cell>
          <cell r="X507">
            <v>1354.74</v>
          </cell>
          <cell r="Y507">
            <v>1962.03</v>
          </cell>
          <cell r="Z507">
            <v>2148.89</v>
          </cell>
          <cell r="AA507">
            <v>1962.04</v>
          </cell>
          <cell r="AB507">
            <v>2055.4699999999998</v>
          </cell>
          <cell r="AC507">
            <v>2148.9</v>
          </cell>
          <cell r="AD507">
            <v>2113.86</v>
          </cell>
          <cell r="AE507">
            <v>4029.17</v>
          </cell>
          <cell r="AF507">
            <v>3853.99</v>
          </cell>
          <cell r="AG507">
            <v>3503.63</v>
          </cell>
          <cell r="AH507">
            <v>3854.01</v>
          </cell>
          <cell r="AI507">
            <v>3854.01</v>
          </cell>
          <cell r="AJ507">
            <v>3678.83</v>
          </cell>
          <cell r="AK507">
            <v>5535.74</v>
          </cell>
          <cell r="AL507">
            <v>6178.07</v>
          </cell>
          <cell r="AM507">
            <v>5640.84</v>
          </cell>
          <cell r="AN507">
            <v>5909.47</v>
          </cell>
          <cell r="AO507">
            <v>5909.48</v>
          </cell>
          <cell r="AP507">
            <v>5640.87</v>
          </cell>
          <cell r="AQ507">
            <v>6178.09</v>
          </cell>
          <cell r="AR507">
            <v>5640.87</v>
          </cell>
          <cell r="AS507">
            <v>5372.25</v>
          </cell>
          <cell r="AT507">
            <v>6178.08</v>
          </cell>
          <cell r="AU507">
            <v>5909.46</v>
          </cell>
          <cell r="AV507">
            <v>5640.84</v>
          </cell>
          <cell r="AW507">
            <v>5442.5</v>
          </cell>
          <cell r="AX507">
            <v>3854.01</v>
          </cell>
          <cell r="AY507">
            <v>3854.01</v>
          </cell>
          <cell r="AZ507">
            <v>3854.01</v>
          </cell>
          <cell r="BA507">
            <v>3678.81</v>
          </cell>
          <cell r="BB507">
            <v>3853.99</v>
          </cell>
          <cell r="BC507">
            <v>4029.17</v>
          </cell>
          <cell r="BD507">
            <v>1962.21</v>
          </cell>
          <cell r="BE507">
            <v>1868.61</v>
          </cell>
          <cell r="BF507">
            <v>2148.9</v>
          </cell>
          <cell r="BG507">
            <v>1962.04</v>
          </cell>
          <cell r="BH507">
            <v>2055.46</v>
          </cell>
          <cell r="BI507">
            <v>2055.46</v>
          </cell>
          <cell r="BJ507">
            <v>1203.04</v>
          </cell>
          <cell r="BK507">
            <v>805.84</v>
          </cell>
          <cell r="BL507">
            <v>770.8</v>
          </cell>
          <cell r="BM507">
            <v>735.76</v>
          </cell>
          <cell r="BN507">
            <v>770.8</v>
          </cell>
          <cell r="BO507">
            <v>770.8</v>
          </cell>
          <cell r="BP507">
            <v>583.99</v>
          </cell>
          <cell r="BQ507">
            <v>245.26</v>
          </cell>
          <cell r="BR507">
            <v>256.93</v>
          </cell>
          <cell r="BS507">
            <v>245.26</v>
          </cell>
          <cell r="BT507">
            <v>268.61</v>
          </cell>
          <cell r="BU507">
            <v>245.26</v>
          </cell>
          <cell r="BV507">
            <v>245.28</v>
          </cell>
        </row>
        <row r="508">
          <cell r="A508" t="str">
            <v xml:space="preserve">          WS02.11.08.21</v>
          </cell>
          <cell r="B508" t="str">
            <v>SEG 11.4 ENVIRONMENTAL COST LOADING</v>
          </cell>
          <cell r="C508">
            <v>160000</v>
          </cell>
          <cell r="D508" t="str">
            <v>Level of Effort</v>
          </cell>
          <cell r="E508" t="str">
            <v>01-May-07 A</v>
          </cell>
          <cell r="F508">
            <v>41802</v>
          </cell>
          <cell r="G508">
            <v>1175</v>
          </cell>
          <cell r="H508" t="str">
            <v>B HO 4-11</v>
          </cell>
          <cell r="I508">
            <v>0</v>
          </cell>
          <cell r="J508" t="str">
            <v>Fixed Duration &amp; Units</v>
          </cell>
          <cell r="K508" t="str">
            <v>Budgeted Total Cost</v>
          </cell>
          <cell r="L508">
            <v>268.61</v>
          </cell>
          <cell r="M508">
            <v>245.26</v>
          </cell>
          <cell r="N508">
            <v>256.93</v>
          </cell>
          <cell r="O508">
            <v>268.61</v>
          </cell>
          <cell r="P508">
            <v>233.58</v>
          </cell>
          <cell r="Q508">
            <v>268.61</v>
          </cell>
          <cell r="R508">
            <v>654.01</v>
          </cell>
          <cell r="S508">
            <v>735.76</v>
          </cell>
          <cell r="T508">
            <v>805.84</v>
          </cell>
          <cell r="U508">
            <v>735.76</v>
          </cell>
          <cell r="V508">
            <v>735.77</v>
          </cell>
          <cell r="W508">
            <v>770.8</v>
          </cell>
          <cell r="X508">
            <v>1354.74</v>
          </cell>
          <cell r="Y508">
            <v>1962.03</v>
          </cell>
          <cell r="Z508">
            <v>2148.89</v>
          </cell>
          <cell r="AA508">
            <v>1962.04</v>
          </cell>
          <cell r="AB508">
            <v>2055.4699999999998</v>
          </cell>
          <cell r="AC508">
            <v>2148.9</v>
          </cell>
          <cell r="AD508">
            <v>2113.86</v>
          </cell>
          <cell r="AE508">
            <v>4029.17</v>
          </cell>
          <cell r="AF508">
            <v>3853.99</v>
          </cell>
          <cell r="AG508">
            <v>3503.63</v>
          </cell>
          <cell r="AH508">
            <v>3854.01</v>
          </cell>
          <cell r="AI508">
            <v>3854.01</v>
          </cell>
          <cell r="AJ508">
            <v>3678.83</v>
          </cell>
          <cell r="AK508">
            <v>5535.74</v>
          </cell>
          <cell r="AL508">
            <v>6178.07</v>
          </cell>
          <cell r="AM508">
            <v>5640.84</v>
          </cell>
          <cell r="AN508">
            <v>5909.47</v>
          </cell>
          <cell r="AO508">
            <v>5909.48</v>
          </cell>
          <cell r="AP508">
            <v>5640.87</v>
          </cell>
          <cell r="AQ508">
            <v>6178.09</v>
          </cell>
          <cell r="AR508">
            <v>5640.87</v>
          </cell>
          <cell r="AS508">
            <v>5372.25</v>
          </cell>
          <cell r="AT508">
            <v>6178.08</v>
          </cell>
          <cell r="AU508">
            <v>5909.46</v>
          </cell>
          <cell r="AV508">
            <v>5640.84</v>
          </cell>
          <cell r="AW508">
            <v>5442.5</v>
          </cell>
          <cell r="AX508">
            <v>3854.01</v>
          </cell>
          <cell r="AY508">
            <v>3854.01</v>
          </cell>
          <cell r="AZ508">
            <v>3854.01</v>
          </cell>
          <cell r="BA508">
            <v>3678.81</v>
          </cell>
          <cell r="BB508">
            <v>3853.99</v>
          </cell>
          <cell r="BC508">
            <v>4029.17</v>
          </cell>
          <cell r="BD508">
            <v>1962.21</v>
          </cell>
          <cell r="BE508">
            <v>1868.61</v>
          </cell>
          <cell r="BF508">
            <v>2148.9</v>
          </cell>
          <cell r="BG508">
            <v>1962.04</v>
          </cell>
          <cell r="BH508">
            <v>2055.46</v>
          </cell>
          <cell r="BI508">
            <v>2055.46</v>
          </cell>
          <cell r="BJ508">
            <v>1203.04</v>
          </cell>
          <cell r="BK508">
            <v>805.84</v>
          </cell>
          <cell r="BL508">
            <v>770.8</v>
          </cell>
          <cell r="BM508">
            <v>735.76</v>
          </cell>
          <cell r="BN508">
            <v>770.8</v>
          </cell>
          <cell r="BO508">
            <v>770.8</v>
          </cell>
          <cell r="BP508">
            <v>583.99</v>
          </cell>
          <cell r="BQ508">
            <v>245.26</v>
          </cell>
          <cell r="BR508">
            <v>256.93</v>
          </cell>
          <cell r="BS508">
            <v>245.26</v>
          </cell>
          <cell r="BT508">
            <v>268.61</v>
          </cell>
          <cell r="BU508">
            <v>245.26</v>
          </cell>
          <cell r="BV508">
            <v>245.28</v>
          </cell>
        </row>
        <row r="509">
          <cell r="A509" t="str">
            <v xml:space="preserve">        T/L CONTINGENCY</v>
          </cell>
          <cell r="C509">
            <v>2152314</v>
          </cell>
          <cell r="E509" t="str">
            <v>01-May-07 A</v>
          </cell>
          <cell r="F509">
            <v>42285</v>
          </cell>
          <cell r="G509">
            <v>1330</v>
          </cell>
          <cell r="I509">
            <v>0</v>
          </cell>
          <cell r="K509" t="str">
            <v>Budgeted Total Cost</v>
          </cell>
          <cell r="L509">
            <v>856483.94</v>
          </cell>
          <cell r="M509">
            <v>516426.46</v>
          </cell>
          <cell r="N509">
            <v>779403.6</v>
          </cell>
        </row>
        <row r="510">
          <cell r="A510" t="str">
            <v xml:space="preserve">          CONTINGENCY</v>
          </cell>
          <cell r="C510">
            <v>2152314</v>
          </cell>
          <cell r="E510" t="str">
            <v>01-May-07 A</v>
          </cell>
          <cell r="F510">
            <v>42285</v>
          </cell>
          <cell r="G510">
            <v>1330</v>
          </cell>
          <cell r="I510">
            <v>0</v>
          </cell>
          <cell r="K510" t="str">
            <v>Budgeted Total Cost</v>
          </cell>
          <cell r="L510">
            <v>856483.94</v>
          </cell>
          <cell r="M510">
            <v>516426.46</v>
          </cell>
          <cell r="N510">
            <v>779403.6</v>
          </cell>
        </row>
        <row r="511">
          <cell r="A511" t="str">
            <v xml:space="preserve">            WS01.04.11.211</v>
          </cell>
          <cell r="B511" t="str">
            <v>SEG 11.4 CONTINGENCY .CONTINGENCY</v>
          </cell>
          <cell r="C511">
            <v>2152314</v>
          </cell>
          <cell r="D511" t="str">
            <v>Level of Effort</v>
          </cell>
          <cell r="E511" t="str">
            <v>01-May-07 A</v>
          </cell>
          <cell r="F511">
            <v>42285</v>
          </cell>
          <cell r="G511">
            <v>1378</v>
          </cell>
          <cell r="H511" t="str">
            <v>B CONT 4-11</v>
          </cell>
          <cell r="I511">
            <v>0</v>
          </cell>
          <cell r="J511" t="str">
            <v>Fixed Duration &amp; Units</v>
          </cell>
          <cell r="K511" t="str">
            <v>Budgeted Total Cost</v>
          </cell>
          <cell r="L511">
            <v>856483.94</v>
          </cell>
          <cell r="M511">
            <v>516426.46</v>
          </cell>
          <cell r="N511">
            <v>779403.6</v>
          </cell>
        </row>
        <row r="512">
          <cell r="A512" t="str">
            <v xml:space="preserve">        T/L HOME OFFICE</v>
          </cell>
          <cell r="C512">
            <v>704846</v>
          </cell>
          <cell r="E512" t="str">
            <v>01-May-07 A</v>
          </cell>
          <cell r="F512">
            <v>42285</v>
          </cell>
          <cell r="G512">
            <v>1791</v>
          </cell>
          <cell r="I512">
            <v>0</v>
          </cell>
          <cell r="K512" t="str">
            <v>Budgeted Total Cost</v>
          </cell>
          <cell r="L512">
            <v>1107.02</v>
          </cell>
          <cell r="M512">
            <v>1010.75</v>
          </cell>
          <cell r="N512">
            <v>1058.8900000000001</v>
          </cell>
          <cell r="O512">
            <v>1107.02</v>
          </cell>
          <cell r="P512">
            <v>962.62</v>
          </cell>
          <cell r="Q512">
            <v>1107.02</v>
          </cell>
          <cell r="R512">
            <v>2225.34</v>
          </cell>
          <cell r="S512">
            <v>2526.33</v>
          </cell>
          <cell r="T512">
            <v>2766.93</v>
          </cell>
          <cell r="U512">
            <v>2526.33</v>
          </cell>
          <cell r="V512">
            <v>2526.33</v>
          </cell>
          <cell r="W512">
            <v>2646.63</v>
          </cell>
          <cell r="X512">
            <v>4148.67</v>
          </cell>
          <cell r="Y512">
            <v>6315.26</v>
          </cell>
          <cell r="Z512">
            <v>6916.72</v>
          </cell>
          <cell r="AA512">
            <v>6315.26</v>
          </cell>
          <cell r="AB512">
            <v>6615.99</v>
          </cell>
          <cell r="AC512">
            <v>6916.72</v>
          </cell>
          <cell r="AD512">
            <v>6137.68</v>
          </cell>
          <cell r="AE512">
            <v>12726.42</v>
          </cell>
          <cell r="AF512">
            <v>12173.1</v>
          </cell>
          <cell r="AG512">
            <v>11066.45</v>
          </cell>
          <cell r="AH512">
            <v>12061.26</v>
          </cell>
          <cell r="AI512">
            <v>12040.59</v>
          </cell>
          <cell r="AJ512">
            <v>11493.29</v>
          </cell>
          <cell r="AK512">
            <v>16269.76</v>
          </cell>
          <cell r="AL512">
            <v>19227.55</v>
          </cell>
          <cell r="AM512">
            <v>17555.59</v>
          </cell>
          <cell r="AN512">
            <v>18391.57</v>
          </cell>
          <cell r="AO512">
            <v>18391.57</v>
          </cell>
          <cell r="AP512">
            <v>17555.59</v>
          </cell>
          <cell r="AQ512">
            <v>19211.62</v>
          </cell>
          <cell r="AR512">
            <v>17517.64</v>
          </cell>
          <cell r="AS512">
            <v>16683.47</v>
          </cell>
          <cell r="AT512">
            <v>19185.990000000002</v>
          </cell>
          <cell r="AU512">
            <v>18351.82</v>
          </cell>
          <cell r="AV512">
            <v>17517.64</v>
          </cell>
          <cell r="AW512">
            <v>18351.82</v>
          </cell>
          <cell r="AX512">
            <v>12008.05</v>
          </cell>
          <cell r="AY512">
            <v>12000.84</v>
          </cell>
          <cell r="AZ512">
            <v>12000.84</v>
          </cell>
          <cell r="BA512">
            <v>11455.35</v>
          </cell>
          <cell r="BB512">
            <v>12000.84</v>
          </cell>
          <cell r="BC512">
            <v>12546.33</v>
          </cell>
          <cell r="BD512">
            <v>7586.09</v>
          </cell>
          <cell r="BE512">
            <v>5797.71</v>
          </cell>
          <cell r="BF512">
            <v>6667.36</v>
          </cell>
          <cell r="BG512">
            <v>6075.28</v>
          </cell>
          <cell r="BH512">
            <v>6350.98</v>
          </cell>
          <cell r="BI512">
            <v>6350.98</v>
          </cell>
          <cell r="BJ512">
            <v>4925.62</v>
          </cell>
          <cell r="BK512">
            <v>2489.87</v>
          </cell>
          <cell r="BL512">
            <v>2381.62</v>
          </cell>
          <cell r="BM512">
            <v>2273.36</v>
          </cell>
          <cell r="BN512">
            <v>2381.62</v>
          </cell>
          <cell r="BO512">
            <v>2381.62</v>
          </cell>
          <cell r="BP512">
            <v>2348.2399999999998</v>
          </cell>
          <cell r="BQ512">
            <v>757.79</v>
          </cell>
          <cell r="BR512">
            <v>793.87</v>
          </cell>
          <cell r="BS512">
            <v>757.79</v>
          </cell>
          <cell r="BT512">
            <v>829.96</v>
          </cell>
          <cell r="BU512">
            <v>757.79</v>
          </cell>
          <cell r="BV512">
            <v>793.87</v>
          </cell>
          <cell r="BW512">
            <v>266.13</v>
          </cell>
          <cell r="CL512">
            <v>3544.04</v>
          </cell>
          <cell r="CM512">
            <v>14709.32</v>
          </cell>
          <cell r="CN512">
            <v>39846.879999999997</v>
          </cell>
          <cell r="CO512">
            <v>57708.2</v>
          </cell>
          <cell r="CP512">
            <v>49804.68</v>
          </cell>
          <cell r="CQ512">
            <v>25953.01</v>
          </cell>
          <cell r="CR512">
            <v>6492.17</v>
          </cell>
          <cell r="CS512">
            <v>1097.71</v>
          </cell>
        </row>
        <row r="513">
          <cell r="A513" t="str">
            <v xml:space="preserve">          HOME OFFICE</v>
          </cell>
          <cell r="C513">
            <v>704846</v>
          </cell>
          <cell r="E513" t="str">
            <v>01-May-07 A</v>
          </cell>
          <cell r="F513">
            <v>42285</v>
          </cell>
          <cell r="G513">
            <v>1791</v>
          </cell>
          <cell r="I513">
            <v>0</v>
          </cell>
          <cell r="K513" t="str">
            <v>Budgeted Total Cost</v>
          </cell>
          <cell r="L513">
            <v>1107.02</v>
          </cell>
          <cell r="M513">
            <v>1010.75</v>
          </cell>
          <cell r="N513">
            <v>1058.8900000000001</v>
          </cell>
          <cell r="O513">
            <v>1107.02</v>
          </cell>
          <cell r="P513">
            <v>962.62</v>
          </cell>
          <cell r="Q513">
            <v>1107.02</v>
          </cell>
          <cell r="R513">
            <v>2225.34</v>
          </cell>
          <cell r="S513">
            <v>2526.33</v>
          </cell>
          <cell r="T513">
            <v>2766.93</v>
          </cell>
          <cell r="U513">
            <v>2526.33</v>
          </cell>
          <cell r="V513">
            <v>2526.33</v>
          </cell>
          <cell r="W513">
            <v>2646.63</v>
          </cell>
          <cell r="X513">
            <v>4148.67</v>
          </cell>
          <cell r="Y513">
            <v>6315.26</v>
          </cell>
          <cell r="Z513">
            <v>6916.72</v>
          </cell>
          <cell r="AA513">
            <v>6315.26</v>
          </cell>
          <cell r="AB513">
            <v>6615.99</v>
          </cell>
          <cell r="AC513">
            <v>6916.72</v>
          </cell>
          <cell r="AD513">
            <v>6137.68</v>
          </cell>
          <cell r="AE513">
            <v>12726.42</v>
          </cell>
          <cell r="AF513">
            <v>12173.1</v>
          </cell>
          <cell r="AG513">
            <v>11066.45</v>
          </cell>
          <cell r="AH513">
            <v>12061.26</v>
          </cell>
          <cell r="AI513">
            <v>12040.59</v>
          </cell>
          <cell r="AJ513">
            <v>11493.29</v>
          </cell>
          <cell r="AK513">
            <v>16269.76</v>
          </cell>
          <cell r="AL513">
            <v>19227.55</v>
          </cell>
          <cell r="AM513">
            <v>17555.59</v>
          </cell>
          <cell r="AN513">
            <v>18391.57</v>
          </cell>
          <cell r="AO513">
            <v>18391.57</v>
          </cell>
          <cell r="AP513">
            <v>17555.59</v>
          </cell>
          <cell r="AQ513">
            <v>19211.62</v>
          </cell>
          <cell r="AR513">
            <v>17517.64</v>
          </cell>
          <cell r="AS513">
            <v>16683.47</v>
          </cell>
          <cell r="AT513">
            <v>19185.990000000002</v>
          </cell>
          <cell r="AU513">
            <v>18351.82</v>
          </cell>
          <cell r="AV513">
            <v>17517.64</v>
          </cell>
          <cell r="AW513">
            <v>18351.82</v>
          </cell>
          <cell r="AX513">
            <v>12008.05</v>
          </cell>
          <cell r="AY513">
            <v>12000.84</v>
          </cell>
          <cell r="AZ513">
            <v>12000.84</v>
          </cell>
          <cell r="BA513">
            <v>11455.35</v>
          </cell>
          <cell r="BB513">
            <v>12000.84</v>
          </cell>
          <cell r="BC513">
            <v>12546.33</v>
          </cell>
          <cell r="BD513">
            <v>7586.09</v>
          </cell>
          <cell r="BE513">
            <v>5797.71</v>
          </cell>
          <cell r="BF513">
            <v>6667.36</v>
          </cell>
          <cell r="BG513">
            <v>6075.28</v>
          </cell>
          <cell r="BH513">
            <v>6350.98</v>
          </cell>
          <cell r="BI513">
            <v>6350.98</v>
          </cell>
          <cell r="BJ513">
            <v>4925.62</v>
          </cell>
          <cell r="BK513">
            <v>2489.87</v>
          </cell>
          <cell r="BL513">
            <v>2381.62</v>
          </cell>
          <cell r="BM513">
            <v>2273.36</v>
          </cell>
          <cell r="BN513">
            <v>2381.62</v>
          </cell>
          <cell r="BO513">
            <v>2381.62</v>
          </cell>
          <cell r="BP513">
            <v>2348.2399999999998</v>
          </cell>
          <cell r="BQ513">
            <v>757.79</v>
          </cell>
          <cell r="BR513">
            <v>793.87</v>
          </cell>
          <cell r="BS513">
            <v>757.79</v>
          </cell>
          <cell r="BT513">
            <v>829.96</v>
          </cell>
          <cell r="BU513">
            <v>757.79</v>
          </cell>
          <cell r="BV513">
            <v>793.87</v>
          </cell>
          <cell r="BW513">
            <v>266.13</v>
          </cell>
          <cell r="CL513">
            <v>3544.04</v>
          </cell>
          <cell r="CM513">
            <v>14709.32</v>
          </cell>
          <cell r="CN513">
            <v>39846.879999999997</v>
          </cell>
          <cell r="CO513">
            <v>57708.2</v>
          </cell>
          <cell r="CP513">
            <v>49804.68</v>
          </cell>
          <cell r="CQ513">
            <v>25953.01</v>
          </cell>
          <cell r="CR513">
            <v>6492.17</v>
          </cell>
          <cell r="CS513">
            <v>1097.71</v>
          </cell>
        </row>
        <row r="514">
          <cell r="A514" t="str">
            <v xml:space="preserve">            LOE01.04.12.211</v>
          </cell>
          <cell r="B514" t="str">
            <v>SEG 11.4 HOME OFFICE (Owner's Agent, Proj. Mgr., Proj. Admin., B&amp;A, Cost Sched., Non-TDBU Support, Other)</v>
          </cell>
          <cell r="C514">
            <v>497388</v>
          </cell>
          <cell r="D514" t="str">
            <v>Level of Effort</v>
          </cell>
          <cell r="E514" t="str">
            <v>01-May-07 A</v>
          </cell>
          <cell r="F514">
            <v>42285</v>
          </cell>
          <cell r="G514">
            <v>1378</v>
          </cell>
          <cell r="H514" t="str">
            <v>B HO 4-11</v>
          </cell>
          <cell r="I514">
            <v>0</v>
          </cell>
          <cell r="J514" t="str">
            <v>Fixed Duration &amp; Units</v>
          </cell>
          <cell r="K514" t="str">
            <v>Budgeted Total Cost</v>
          </cell>
          <cell r="L514">
            <v>829.96</v>
          </cell>
          <cell r="M514">
            <v>757.79</v>
          </cell>
          <cell r="N514">
            <v>793.87</v>
          </cell>
          <cell r="O514">
            <v>829.96</v>
          </cell>
          <cell r="P514">
            <v>721.7</v>
          </cell>
          <cell r="Q514">
            <v>829.96</v>
          </cell>
          <cell r="R514">
            <v>1960.32</v>
          </cell>
          <cell r="S514">
            <v>2273.36</v>
          </cell>
          <cell r="T514">
            <v>2489.87</v>
          </cell>
          <cell r="U514">
            <v>2273.36</v>
          </cell>
          <cell r="V514">
            <v>2273.36</v>
          </cell>
          <cell r="W514">
            <v>2381.62</v>
          </cell>
          <cell r="X514">
            <v>3883.66</v>
          </cell>
          <cell r="Y514">
            <v>6062.3</v>
          </cell>
          <cell r="Z514">
            <v>6639.66</v>
          </cell>
          <cell r="AA514">
            <v>6062.3</v>
          </cell>
          <cell r="AB514">
            <v>6350.98</v>
          </cell>
          <cell r="AC514">
            <v>6639.66</v>
          </cell>
          <cell r="AD514">
            <v>5896.76</v>
          </cell>
          <cell r="AE514">
            <v>12449.36</v>
          </cell>
          <cell r="AF514">
            <v>11908.08</v>
          </cell>
          <cell r="AG514">
            <v>10825.53</v>
          </cell>
          <cell r="AH514">
            <v>11908.08</v>
          </cell>
          <cell r="AI514">
            <v>11908.08</v>
          </cell>
          <cell r="AJ514">
            <v>11366.81</v>
          </cell>
          <cell r="AK514">
            <v>16137.26</v>
          </cell>
          <cell r="AL514">
            <v>19089.02</v>
          </cell>
          <cell r="AM514">
            <v>17429.099999999999</v>
          </cell>
          <cell r="AN514">
            <v>18259.060000000001</v>
          </cell>
          <cell r="AO514">
            <v>18259.060000000001</v>
          </cell>
          <cell r="AP514">
            <v>17429.099999999999</v>
          </cell>
          <cell r="AQ514">
            <v>19089.02</v>
          </cell>
          <cell r="AR514">
            <v>17429.099999999999</v>
          </cell>
          <cell r="AS514">
            <v>16599.150000000001</v>
          </cell>
          <cell r="AT514">
            <v>19089.02</v>
          </cell>
          <cell r="AU514">
            <v>18259.060000000001</v>
          </cell>
          <cell r="AV514">
            <v>17429.099999999999</v>
          </cell>
          <cell r="AW514">
            <v>18259.060000000001</v>
          </cell>
          <cell r="AX514">
            <v>11915.3</v>
          </cell>
          <cell r="AY514">
            <v>11908.08</v>
          </cell>
          <cell r="AZ514">
            <v>11908.08</v>
          </cell>
          <cell r="BA514">
            <v>11366.81</v>
          </cell>
          <cell r="BB514">
            <v>11908.08</v>
          </cell>
          <cell r="BC514">
            <v>12449.36</v>
          </cell>
          <cell r="BD514">
            <v>7543.14</v>
          </cell>
          <cell r="BE514">
            <v>5773.62</v>
          </cell>
          <cell r="BF514">
            <v>6639.66</v>
          </cell>
          <cell r="BG514">
            <v>6062.3</v>
          </cell>
          <cell r="BH514">
            <v>6350.98</v>
          </cell>
          <cell r="BI514">
            <v>6350.98</v>
          </cell>
          <cell r="BJ514">
            <v>4925.62</v>
          </cell>
          <cell r="BK514">
            <v>2489.87</v>
          </cell>
          <cell r="BL514">
            <v>2381.62</v>
          </cell>
          <cell r="BM514">
            <v>2273.36</v>
          </cell>
          <cell r="BN514">
            <v>2381.62</v>
          </cell>
          <cell r="BO514">
            <v>2381.62</v>
          </cell>
          <cell r="BP514">
            <v>2348.2399999999998</v>
          </cell>
          <cell r="BQ514">
            <v>757.79</v>
          </cell>
          <cell r="BR514">
            <v>793.87</v>
          </cell>
          <cell r="BS514">
            <v>757.79</v>
          </cell>
          <cell r="BT514">
            <v>829.96</v>
          </cell>
          <cell r="BU514">
            <v>757.79</v>
          </cell>
          <cell r="BV514">
            <v>793.87</v>
          </cell>
          <cell r="BW514">
            <v>266.13</v>
          </cell>
        </row>
        <row r="515">
          <cell r="A515" t="str">
            <v xml:space="preserve">            LOE01.04.12.651</v>
          </cell>
          <cell r="B515" t="str">
            <v>SEG 11.4 HOME OFFICE (Estimating, Protection Studies)</v>
          </cell>
          <cell r="C515">
            <v>8302</v>
          </cell>
          <cell r="D515" t="str">
            <v>Level of Effort</v>
          </cell>
          <cell r="E515" t="str">
            <v>01-May-07 A</v>
          </cell>
          <cell r="F515">
            <v>42285</v>
          </cell>
          <cell r="G515">
            <v>1378</v>
          </cell>
          <cell r="H515" t="str">
            <v>B HO 4-11</v>
          </cell>
          <cell r="I515">
            <v>0</v>
          </cell>
          <cell r="J515" t="str">
            <v>Fixed Duration &amp; Units</v>
          </cell>
          <cell r="K515" t="str">
            <v>Budgeted Total Cost</v>
          </cell>
          <cell r="L515">
            <v>277.06</v>
          </cell>
          <cell r="M515">
            <v>252.97</v>
          </cell>
          <cell r="N515">
            <v>265.01</v>
          </cell>
          <cell r="O515">
            <v>277.06</v>
          </cell>
          <cell r="P515">
            <v>240.92</v>
          </cell>
          <cell r="Q515">
            <v>277.06</v>
          </cell>
          <cell r="R515">
            <v>265.01</v>
          </cell>
          <cell r="S515">
            <v>252.97</v>
          </cell>
          <cell r="T515">
            <v>277.06</v>
          </cell>
          <cell r="U515">
            <v>252.97</v>
          </cell>
          <cell r="V515">
            <v>252.97</v>
          </cell>
          <cell r="W515">
            <v>265.01</v>
          </cell>
          <cell r="X515">
            <v>265.01</v>
          </cell>
          <cell r="Y515">
            <v>252.97</v>
          </cell>
          <cell r="Z515">
            <v>277.06</v>
          </cell>
          <cell r="AA515">
            <v>252.97</v>
          </cell>
          <cell r="AB515">
            <v>265.01</v>
          </cell>
          <cell r="AC515">
            <v>277.06</v>
          </cell>
          <cell r="AD515">
            <v>240.92</v>
          </cell>
          <cell r="AE515">
            <v>277.06</v>
          </cell>
          <cell r="AF515">
            <v>265.01</v>
          </cell>
          <cell r="AG515">
            <v>240.92</v>
          </cell>
          <cell r="AH515">
            <v>153.16999999999999</v>
          </cell>
          <cell r="AI515">
            <v>132.51</v>
          </cell>
          <cell r="AJ515">
            <v>126.48</v>
          </cell>
          <cell r="AK515">
            <v>132.51</v>
          </cell>
          <cell r="AL515">
            <v>138.53</v>
          </cell>
          <cell r="AM515">
            <v>126.48</v>
          </cell>
          <cell r="AN515">
            <v>132.51</v>
          </cell>
          <cell r="AO515">
            <v>132.51</v>
          </cell>
          <cell r="AP515">
            <v>126.48</v>
          </cell>
          <cell r="AQ515">
            <v>122.61</v>
          </cell>
          <cell r="AR515">
            <v>88.54</v>
          </cell>
          <cell r="AS515">
            <v>84.32</v>
          </cell>
          <cell r="AT515">
            <v>96.97</v>
          </cell>
          <cell r="AU515">
            <v>92.75</v>
          </cell>
          <cell r="AV515">
            <v>88.54</v>
          </cell>
          <cell r="AW515">
            <v>92.75</v>
          </cell>
          <cell r="AX515">
            <v>92.75</v>
          </cell>
          <cell r="AY515">
            <v>92.75</v>
          </cell>
          <cell r="AZ515">
            <v>92.75</v>
          </cell>
          <cell r="BA515">
            <v>88.54</v>
          </cell>
          <cell r="BB515">
            <v>92.75</v>
          </cell>
          <cell r="BC515">
            <v>96.97</v>
          </cell>
          <cell r="BD515">
            <v>42.95</v>
          </cell>
          <cell r="BE515">
            <v>24.09</v>
          </cell>
          <cell r="BF515">
            <v>27.71</v>
          </cell>
          <cell r="BG515">
            <v>12.99</v>
          </cell>
        </row>
        <row r="516">
          <cell r="A516" t="str">
            <v xml:space="preserve">            LOE01.04.12.641</v>
          </cell>
          <cell r="B516" t="str">
            <v>HOME OFFICE (Proj. Mgmt. &amp; Inspection)</v>
          </cell>
          <cell r="C516">
            <v>199156</v>
          </cell>
          <cell r="D516" t="str">
            <v>Level of Effort</v>
          </cell>
          <cell r="E516">
            <v>41582</v>
          </cell>
          <cell r="F516">
            <v>41802</v>
          </cell>
          <cell r="G516">
            <v>159</v>
          </cell>
          <cell r="H516" t="str">
            <v>B HO 4-11</v>
          </cell>
          <cell r="I516">
            <v>0</v>
          </cell>
          <cell r="J516" t="str">
            <v>Fixed Duration &amp; Units</v>
          </cell>
          <cell r="K516" t="str">
            <v>Budgeted Total Cost</v>
          </cell>
          <cell r="CL516">
            <v>3544.04</v>
          </cell>
          <cell r="CM516">
            <v>14709.32</v>
          </cell>
          <cell r="CN516">
            <v>39846.879999999997</v>
          </cell>
          <cell r="CO516">
            <v>57708.2</v>
          </cell>
          <cell r="CP516">
            <v>49804.68</v>
          </cell>
          <cell r="CQ516">
            <v>25953.01</v>
          </cell>
          <cell r="CR516">
            <v>6492.17</v>
          </cell>
          <cell r="CS516">
            <v>1097.71</v>
          </cell>
        </row>
        <row r="517">
          <cell r="A517" t="str">
            <v xml:space="preserve">  MGT PKG 03 - SEG 7 &amp; 8</v>
          </cell>
          <cell r="C517">
            <v>405326421.82999998</v>
          </cell>
          <cell r="E517" t="str">
            <v>01-May-07 A</v>
          </cell>
          <cell r="F517">
            <v>41754</v>
          </cell>
          <cell r="G517">
            <v>1713</v>
          </cell>
          <cell r="I517">
            <v>0</v>
          </cell>
          <cell r="K517" t="str">
            <v>Budgeted Total Cost</v>
          </cell>
          <cell r="L517">
            <v>5114918.4000000004</v>
          </cell>
          <cell r="M517">
            <v>2937992.45</v>
          </cell>
          <cell r="N517">
            <v>1957030.02</v>
          </cell>
          <cell r="O517">
            <v>1532087.17</v>
          </cell>
          <cell r="P517">
            <v>1444364.58</v>
          </cell>
          <cell r="Q517">
            <v>2382941.9</v>
          </cell>
          <cell r="R517">
            <v>2887822.27</v>
          </cell>
          <cell r="S517">
            <v>2638654.6</v>
          </cell>
          <cell r="T517">
            <v>2736223.32</v>
          </cell>
          <cell r="U517">
            <v>2629726.71</v>
          </cell>
          <cell r="V517">
            <v>2682681.23</v>
          </cell>
          <cell r="W517">
            <v>2968251.41</v>
          </cell>
          <cell r="X517">
            <v>2678980.6800000002</v>
          </cell>
          <cell r="Y517">
            <v>2593258.7400000002</v>
          </cell>
          <cell r="Z517">
            <v>2948203.12</v>
          </cell>
          <cell r="AA517">
            <v>2901094.62</v>
          </cell>
          <cell r="AB517">
            <v>3320246.7</v>
          </cell>
          <cell r="AC517">
            <v>3841918.86</v>
          </cell>
          <cell r="AD517">
            <v>3651788.5</v>
          </cell>
          <cell r="AE517">
            <v>5066835.78</v>
          </cell>
          <cell r="AF517">
            <v>4849790.53</v>
          </cell>
          <cell r="AG517">
            <v>4222239.78</v>
          </cell>
          <cell r="AH517">
            <v>4551703.1900000004</v>
          </cell>
          <cell r="AI517">
            <v>4171593.56</v>
          </cell>
          <cell r="AJ517">
            <v>3894319.27</v>
          </cell>
          <cell r="AK517">
            <v>4032707.48</v>
          </cell>
          <cell r="AL517">
            <v>4251185.7</v>
          </cell>
          <cell r="AM517">
            <v>8025772.5999999996</v>
          </cell>
          <cell r="AN517">
            <v>3132062.32</v>
          </cell>
          <cell r="AO517">
            <v>2750943.41</v>
          </cell>
          <cell r="AP517">
            <v>2469554.6800000002</v>
          </cell>
          <cell r="AQ517">
            <v>2282252</v>
          </cell>
          <cell r="AR517">
            <v>2014904.87</v>
          </cell>
          <cell r="AS517">
            <v>1839232</v>
          </cell>
          <cell r="AT517">
            <v>1644479.22</v>
          </cell>
          <cell r="AU517">
            <v>11860638.630000001</v>
          </cell>
          <cell r="AV517">
            <v>23167682.82</v>
          </cell>
          <cell r="AW517">
            <v>7318296.9299999997</v>
          </cell>
          <cell r="AX517">
            <v>1203220.68</v>
          </cell>
          <cell r="AY517">
            <v>2456575.25</v>
          </cell>
          <cell r="AZ517">
            <v>2864133.17</v>
          </cell>
          <cell r="BA517">
            <v>3632794.4</v>
          </cell>
          <cell r="BB517">
            <v>2673488.15</v>
          </cell>
          <cell r="BC517">
            <v>1864898.07</v>
          </cell>
          <cell r="BD517">
            <v>3427372</v>
          </cell>
          <cell r="BE517">
            <v>2435537.4</v>
          </cell>
          <cell r="BF517">
            <v>3281219.27</v>
          </cell>
          <cell r="BG517">
            <v>4530610.8600000003</v>
          </cell>
          <cell r="BH517">
            <v>3669760.24</v>
          </cell>
          <cell r="BI517">
            <v>4153919.86</v>
          </cell>
          <cell r="BJ517">
            <v>4452131.05</v>
          </cell>
          <cell r="BK517">
            <v>5544455.9699999997</v>
          </cell>
          <cell r="BL517">
            <v>6041850.8399999999</v>
          </cell>
          <cell r="BM517">
            <v>6852870.25</v>
          </cell>
          <cell r="BN517">
            <v>6572646.7800000003</v>
          </cell>
          <cell r="BO517">
            <v>5867888.7000000002</v>
          </cell>
          <cell r="BP517">
            <v>5554033.9199999999</v>
          </cell>
          <cell r="BQ517">
            <v>6982886.4800000004</v>
          </cell>
          <cell r="BR517">
            <v>12889626.130000001</v>
          </cell>
          <cell r="BS517">
            <v>12259213.060000001</v>
          </cell>
          <cell r="BT517">
            <v>21792150.100000001</v>
          </cell>
          <cell r="BU517">
            <v>15427615.699999999</v>
          </cell>
          <cell r="BV517">
            <v>12181626.58</v>
          </cell>
          <cell r="BW517">
            <v>11439818.689999999</v>
          </cell>
          <cell r="BX517">
            <v>12858879.699999999</v>
          </cell>
          <cell r="BY517">
            <v>27080774.379999999</v>
          </cell>
          <cell r="BZ517">
            <v>11953699.24</v>
          </cell>
          <cell r="CA517">
            <v>4047064.64</v>
          </cell>
          <cell r="CB517">
            <v>4392577.05</v>
          </cell>
          <cell r="CC517">
            <v>3667943.33</v>
          </cell>
          <cell r="CD517">
            <v>3400567</v>
          </cell>
          <cell r="CE517">
            <v>2635759.61</v>
          </cell>
          <cell r="CF517">
            <v>2669774.41</v>
          </cell>
          <cell r="CG517">
            <v>1400101.07</v>
          </cell>
          <cell r="CH517">
            <v>1319989.58</v>
          </cell>
          <cell r="CI517">
            <v>1260475.17</v>
          </cell>
          <cell r="CJ517">
            <v>985758.02</v>
          </cell>
          <cell r="CK517">
            <v>846228.81</v>
          </cell>
          <cell r="CL517">
            <v>768287.34</v>
          </cell>
          <cell r="CM517">
            <v>525932.27</v>
          </cell>
          <cell r="CN517">
            <v>64620.85</v>
          </cell>
          <cell r="CO517">
            <v>1065.21</v>
          </cell>
        </row>
        <row r="518">
          <cell r="A518" t="str">
            <v xml:space="preserve">    SEG 7 - T/L</v>
          </cell>
          <cell r="C518">
            <v>122873082.33</v>
          </cell>
          <cell r="E518" t="str">
            <v>01-May-07 A</v>
          </cell>
          <cell r="F518">
            <v>41715</v>
          </cell>
          <cell r="G518">
            <v>1685</v>
          </cell>
          <cell r="I518">
            <v>0</v>
          </cell>
          <cell r="K518" t="str">
            <v>Budgeted Total Cost</v>
          </cell>
          <cell r="L518">
            <v>1792932.22</v>
          </cell>
          <cell r="M518">
            <v>1066375.8999999999</v>
          </cell>
          <cell r="N518">
            <v>408215.21</v>
          </cell>
          <cell r="O518">
            <v>598026.03</v>
          </cell>
          <cell r="P518">
            <v>603340.73</v>
          </cell>
          <cell r="Q518">
            <v>877058.74</v>
          </cell>
          <cell r="R518">
            <v>992930.87</v>
          </cell>
          <cell r="S518">
            <v>1322607.96</v>
          </cell>
          <cell r="T518">
            <v>1656593.72</v>
          </cell>
          <cell r="U518">
            <v>1683848.93</v>
          </cell>
          <cell r="V518">
            <v>1564970.44</v>
          </cell>
          <cell r="W518">
            <v>1561773.64</v>
          </cell>
          <cell r="X518">
            <v>1213137.97</v>
          </cell>
          <cell r="Y518">
            <v>1191737.47</v>
          </cell>
          <cell r="Z518">
            <v>1308149.29</v>
          </cell>
          <cell r="AA518">
            <v>1066522.31</v>
          </cell>
          <cell r="AB518">
            <v>1136891.6100000001</v>
          </cell>
          <cell r="AC518">
            <v>1278013.56</v>
          </cell>
          <cell r="AD518">
            <v>1215977.23</v>
          </cell>
          <cell r="AE518">
            <v>1536189.37</v>
          </cell>
          <cell r="AF518">
            <v>1398402.77</v>
          </cell>
          <cell r="AG518">
            <v>1221384.6000000001</v>
          </cell>
          <cell r="AH518">
            <v>1438497.03</v>
          </cell>
          <cell r="AI518">
            <v>1441772.45</v>
          </cell>
          <cell r="AJ518">
            <v>1514048.48</v>
          </cell>
          <cell r="AK518">
            <v>1677250.49</v>
          </cell>
          <cell r="AL518">
            <v>1969225.69</v>
          </cell>
          <cell r="AM518">
            <v>2827461.53</v>
          </cell>
          <cell r="AN518">
            <v>1335200.6000000001</v>
          </cell>
          <cell r="AO518">
            <v>958749.97</v>
          </cell>
          <cell r="AP518">
            <v>851603.43</v>
          </cell>
          <cell r="AQ518">
            <v>764792.05</v>
          </cell>
          <cell r="AR518">
            <v>588176.65</v>
          </cell>
          <cell r="AS518">
            <v>478769.49</v>
          </cell>
          <cell r="AT518">
            <v>228033.1</v>
          </cell>
          <cell r="AU518">
            <v>10606815.279999999</v>
          </cell>
          <cell r="AV518">
            <v>346540.11</v>
          </cell>
          <cell r="AW518">
            <v>107110.52</v>
          </cell>
          <cell r="AX518">
            <v>172605.74</v>
          </cell>
          <cell r="AY518">
            <v>253438.33</v>
          </cell>
          <cell r="AZ518">
            <v>1066064.19</v>
          </cell>
          <cell r="BA518">
            <v>2581406.2000000002</v>
          </cell>
          <cell r="BB518">
            <v>1621921.28</v>
          </cell>
          <cell r="BC518">
            <v>406734.52</v>
          </cell>
          <cell r="BD518">
            <v>337762.83</v>
          </cell>
          <cell r="BE518">
            <v>326603.18</v>
          </cell>
          <cell r="BF518">
            <v>410291.25</v>
          </cell>
          <cell r="BG518">
            <v>1751379.71</v>
          </cell>
          <cell r="BH518">
            <v>1197232.06</v>
          </cell>
          <cell r="BI518">
            <v>1192451.1100000001</v>
          </cell>
          <cell r="BJ518">
            <v>1135777.8400000001</v>
          </cell>
          <cell r="BK518">
            <v>1254791.27</v>
          </cell>
          <cell r="BL518">
            <v>1228199.93</v>
          </cell>
          <cell r="BM518">
            <v>1180940.22</v>
          </cell>
          <cell r="BN518">
            <v>1711975.68</v>
          </cell>
          <cell r="BO518">
            <v>2782760.21</v>
          </cell>
          <cell r="BP518">
            <v>2484183.08</v>
          </cell>
          <cell r="BQ518">
            <v>2783278.08</v>
          </cell>
          <cell r="BR518">
            <v>3334137.51</v>
          </cell>
          <cell r="BS518">
            <v>3117711.39</v>
          </cell>
          <cell r="BT518">
            <v>11086242.380000001</v>
          </cell>
          <cell r="BU518">
            <v>4784937.24</v>
          </cell>
          <cell r="BV518">
            <v>1820736.1</v>
          </cell>
          <cell r="BW518">
            <v>1899767.28</v>
          </cell>
          <cell r="BX518">
            <v>1615323.23</v>
          </cell>
          <cell r="BY518">
            <v>1817622.61</v>
          </cell>
          <cell r="BZ518">
            <v>1729621.75</v>
          </cell>
          <cell r="CA518">
            <v>2390643.48</v>
          </cell>
          <cell r="CB518">
            <v>2637378.27</v>
          </cell>
          <cell r="CC518">
            <v>2284875.88</v>
          </cell>
          <cell r="CD518">
            <v>1975411.87</v>
          </cell>
          <cell r="CE518">
            <v>1157108.44</v>
          </cell>
          <cell r="CF518">
            <v>1189591.55</v>
          </cell>
          <cell r="CG518">
            <v>253518.34</v>
          </cell>
          <cell r="CH518">
            <v>20093.580000000002</v>
          </cell>
          <cell r="CI518">
            <v>18207.91</v>
          </cell>
          <cell r="CJ518">
            <v>10901.48</v>
          </cell>
          <cell r="CK518">
            <v>7484.96</v>
          </cell>
          <cell r="CL518">
            <v>5141.49</v>
          </cell>
          <cell r="CM518">
            <v>5386.31</v>
          </cell>
          <cell r="CN518">
            <v>2295.3000000000002</v>
          </cell>
        </row>
        <row r="519">
          <cell r="A519" t="str">
            <v xml:space="preserve">      SEG 7-1 - ANT/MESA 220kV - REMOVAL</v>
          </cell>
          <cell r="C519">
            <v>6782494</v>
          </cell>
          <cell r="E519" t="str">
            <v>01-May-07 A</v>
          </cell>
          <cell r="F519">
            <v>41715</v>
          </cell>
          <cell r="G519">
            <v>1635</v>
          </cell>
          <cell r="I519">
            <v>0</v>
          </cell>
          <cell r="K519" t="str">
            <v>Budgeted Total Cost</v>
          </cell>
          <cell r="L519">
            <v>820680.42</v>
          </cell>
          <cell r="M519">
            <v>793913.56</v>
          </cell>
          <cell r="N519">
            <v>127.49</v>
          </cell>
          <cell r="O519">
            <v>133.28</v>
          </cell>
          <cell r="P519">
            <v>131.55000000000001</v>
          </cell>
          <cell r="Q519">
            <v>399.85</v>
          </cell>
          <cell r="R519">
            <v>382.47</v>
          </cell>
          <cell r="S519">
            <v>365.08</v>
          </cell>
          <cell r="T519">
            <v>399.85</v>
          </cell>
          <cell r="U519">
            <v>472.29</v>
          </cell>
          <cell r="V519">
            <v>973.56</v>
          </cell>
          <cell r="W519">
            <v>1019.92</v>
          </cell>
          <cell r="X519">
            <v>1019.92</v>
          </cell>
          <cell r="Y519">
            <v>973.56</v>
          </cell>
          <cell r="Z519">
            <v>1271.1300000000001</v>
          </cell>
          <cell r="AA519">
            <v>1825.42</v>
          </cell>
          <cell r="AB519">
            <v>1912.34</v>
          </cell>
          <cell r="AC519">
            <v>1999.27</v>
          </cell>
          <cell r="AD519">
            <v>1738.5</v>
          </cell>
          <cell r="AE519">
            <v>2295.9699999999998</v>
          </cell>
          <cell r="AF519">
            <v>3598.63</v>
          </cell>
          <cell r="AG519">
            <v>3617.65</v>
          </cell>
          <cell r="AH519">
            <v>3979.42</v>
          </cell>
          <cell r="AI519">
            <v>4659.8900000000003</v>
          </cell>
          <cell r="AJ519">
            <v>4721.21</v>
          </cell>
          <cell r="AK519">
            <v>4946.0200000000004</v>
          </cell>
          <cell r="AL519">
            <v>6074.02</v>
          </cell>
          <cell r="AM519">
            <v>5720.76</v>
          </cell>
          <cell r="AN519">
            <v>5993.18</v>
          </cell>
          <cell r="AO519">
            <v>6639.24</v>
          </cell>
          <cell r="AP519">
            <v>5746.76</v>
          </cell>
          <cell r="AQ519">
            <v>6564.1</v>
          </cell>
          <cell r="AR519">
            <v>7668.98</v>
          </cell>
          <cell r="AS519">
            <v>7303.79</v>
          </cell>
          <cell r="AT519">
            <v>8462.7800000000007</v>
          </cell>
          <cell r="AU519">
            <v>9155.51</v>
          </cell>
          <cell r="AV519">
            <v>8739.35</v>
          </cell>
          <cell r="AW519">
            <v>8521.64</v>
          </cell>
          <cell r="AX519">
            <v>7141.78</v>
          </cell>
          <cell r="AY519">
            <v>74475.05</v>
          </cell>
          <cell r="AZ519">
            <v>866908.74</v>
          </cell>
          <cell r="BA519">
            <v>2381586.64</v>
          </cell>
          <cell r="BB519">
            <v>1422733.82</v>
          </cell>
          <cell r="BC519">
            <v>156384.9</v>
          </cell>
          <cell r="BD519">
            <v>3157.66</v>
          </cell>
          <cell r="BE519">
            <v>2898.57</v>
          </cell>
          <cell r="BF519">
            <v>2600.94</v>
          </cell>
          <cell r="BG519">
            <v>2043.94</v>
          </cell>
          <cell r="BH519">
            <v>2141.27</v>
          </cell>
          <cell r="BI519">
            <v>2074.61</v>
          </cell>
          <cell r="BJ519">
            <v>1922.23</v>
          </cell>
          <cell r="BK519">
            <v>2105.3000000000002</v>
          </cell>
          <cell r="BL519">
            <v>2013.78</v>
          </cell>
          <cell r="BM519">
            <v>1922.24</v>
          </cell>
          <cell r="BN519">
            <v>2101.73</v>
          </cell>
          <cell r="BO519">
            <v>3060.93</v>
          </cell>
          <cell r="BP519">
            <v>3060.93</v>
          </cell>
          <cell r="BQ519">
            <v>3128.16</v>
          </cell>
          <cell r="BR519">
            <v>4108.1000000000004</v>
          </cell>
          <cell r="BS519">
            <v>3921.37</v>
          </cell>
          <cell r="BT519">
            <v>5010.8999999999996</v>
          </cell>
          <cell r="BU519">
            <v>5843.59</v>
          </cell>
          <cell r="BV519">
            <v>6121.86</v>
          </cell>
          <cell r="BW519">
            <v>7435.41</v>
          </cell>
          <cell r="BX519">
            <v>7396</v>
          </cell>
          <cell r="BY519">
            <v>8505.39</v>
          </cell>
          <cell r="BZ519">
            <v>6872.61</v>
          </cell>
          <cell r="CA519">
            <v>5843.57</v>
          </cell>
          <cell r="CB519">
            <v>6400.1</v>
          </cell>
          <cell r="CC519">
            <v>4166.16</v>
          </cell>
          <cell r="CD519">
            <v>3921.35</v>
          </cell>
          <cell r="CE519">
            <v>4108.08</v>
          </cell>
          <cell r="CF519">
            <v>3401.25</v>
          </cell>
          <cell r="CG519">
            <v>2782.65</v>
          </cell>
          <cell r="CH519">
            <v>3200.05</v>
          </cell>
          <cell r="CI519">
            <v>2048.9699999999998</v>
          </cell>
          <cell r="CJ519">
            <v>1922.23</v>
          </cell>
          <cell r="CK519">
            <v>1853.77</v>
          </cell>
        </row>
        <row r="520">
          <cell r="A520" t="str">
            <v xml:space="preserve">        T/L ENGINEERING</v>
          </cell>
          <cell r="C520">
            <v>228883</v>
          </cell>
          <cell r="E520" t="str">
            <v>13-Jan-09 A</v>
          </cell>
          <cell r="F520">
            <v>41715</v>
          </cell>
          <cell r="G520">
            <v>1206</v>
          </cell>
          <cell r="I520">
            <v>0</v>
          </cell>
          <cell r="K520" t="str">
            <v>Budgeted Total Cost</v>
          </cell>
          <cell r="AF520">
            <v>666.37</v>
          </cell>
          <cell r="AG520">
            <v>951.96</v>
          </cell>
          <cell r="AH520">
            <v>1047.1600000000001</v>
          </cell>
          <cell r="AI520">
            <v>1727.63</v>
          </cell>
          <cell r="AJ520">
            <v>1922.23</v>
          </cell>
          <cell r="AK520">
            <v>2013.76</v>
          </cell>
          <cell r="AL520">
            <v>3008.47</v>
          </cell>
          <cell r="AM520">
            <v>2921.79</v>
          </cell>
          <cell r="AN520">
            <v>3060.92</v>
          </cell>
          <cell r="AO520">
            <v>4082.49</v>
          </cell>
          <cell r="AP520">
            <v>3921.34</v>
          </cell>
          <cell r="AQ520">
            <v>4564.83</v>
          </cell>
          <cell r="AR520">
            <v>5843.56</v>
          </cell>
          <cell r="AS520">
            <v>5565.3</v>
          </cell>
          <cell r="AT520">
            <v>6806.28</v>
          </cell>
          <cell r="AU520">
            <v>8135.59</v>
          </cell>
          <cell r="AV520">
            <v>7765.79</v>
          </cell>
          <cell r="AW520">
            <v>7501.72</v>
          </cell>
          <cell r="AX520">
            <v>6121.86</v>
          </cell>
          <cell r="AY520">
            <v>6121.86</v>
          </cell>
          <cell r="AZ520">
            <v>5168.76</v>
          </cell>
          <cell r="BA520">
            <v>3921.37</v>
          </cell>
          <cell r="BB520">
            <v>4108.1000000000004</v>
          </cell>
          <cell r="BC520">
            <v>3633.22</v>
          </cell>
          <cell r="BD520">
            <v>2921.8</v>
          </cell>
          <cell r="BE520">
            <v>2782.67</v>
          </cell>
          <cell r="BF520">
            <v>2467.66</v>
          </cell>
          <cell r="BG520">
            <v>1922.24</v>
          </cell>
          <cell r="BH520">
            <v>2013.78</v>
          </cell>
          <cell r="BI520">
            <v>2013.77</v>
          </cell>
          <cell r="BJ520">
            <v>1922.23</v>
          </cell>
          <cell r="BK520">
            <v>2105.3000000000002</v>
          </cell>
          <cell r="BL520">
            <v>2013.78</v>
          </cell>
          <cell r="BM520">
            <v>1922.24</v>
          </cell>
          <cell r="BN520">
            <v>2101.73</v>
          </cell>
          <cell r="BO520">
            <v>3060.93</v>
          </cell>
          <cell r="BP520">
            <v>3060.93</v>
          </cell>
          <cell r="BQ520">
            <v>3128.16</v>
          </cell>
          <cell r="BR520">
            <v>4108.1000000000004</v>
          </cell>
          <cell r="BS520">
            <v>3921.37</v>
          </cell>
          <cell r="BT520">
            <v>5010.8999999999996</v>
          </cell>
          <cell r="BU520">
            <v>5843.59</v>
          </cell>
          <cell r="BV520">
            <v>6121.86</v>
          </cell>
          <cell r="BW520">
            <v>7435.41</v>
          </cell>
          <cell r="BX520">
            <v>7396</v>
          </cell>
          <cell r="BY520">
            <v>8505.39</v>
          </cell>
          <cell r="BZ520">
            <v>6872.61</v>
          </cell>
          <cell r="CA520">
            <v>5843.57</v>
          </cell>
          <cell r="CB520">
            <v>6400.1</v>
          </cell>
          <cell r="CC520">
            <v>4166.16</v>
          </cell>
          <cell r="CD520">
            <v>3921.35</v>
          </cell>
          <cell r="CE520">
            <v>4108.08</v>
          </cell>
          <cell r="CF520">
            <v>3401.25</v>
          </cell>
          <cell r="CG520">
            <v>2782.65</v>
          </cell>
          <cell r="CH520">
            <v>3200.05</v>
          </cell>
          <cell r="CI520">
            <v>2048.9699999999998</v>
          </cell>
          <cell r="CJ520">
            <v>1922.23</v>
          </cell>
          <cell r="CK520">
            <v>1853.77</v>
          </cell>
        </row>
        <row r="521">
          <cell r="A521" t="str">
            <v xml:space="preserve">          EDISON ENGG</v>
          </cell>
          <cell r="C521">
            <v>228883</v>
          </cell>
          <cell r="E521" t="str">
            <v>13-Jan-09 A</v>
          </cell>
          <cell r="F521">
            <v>41715</v>
          </cell>
          <cell r="G521">
            <v>1206</v>
          </cell>
          <cell r="I521">
            <v>0</v>
          </cell>
          <cell r="K521" t="str">
            <v>Budgeted Total Cost</v>
          </cell>
          <cell r="AF521">
            <v>666.37</v>
          </cell>
          <cell r="AG521">
            <v>951.96</v>
          </cell>
          <cell r="AH521">
            <v>1047.1600000000001</v>
          </cell>
          <cell r="AI521">
            <v>1727.63</v>
          </cell>
          <cell r="AJ521">
            <v>1922.23</v>
          </cell>
          <cell r="AK521">
            <v>2013.76</v>
          </cell>
          <cell r="AL521">
            <v>3008.47</v>
          </cell>
          <cell r="AM521">
            <v>2921.79</v>
          </cell>
          <cell r="AN521">
            <v>3060.92</v>
          </cell>
          <cell r="AO521">
            <v>4082.49</v>
          </cell>
          <cell r="AP521">
            <v>3921.34</v>
          </cell>
          <cell r="AQ521">
            <v>4564.83</v>
          </cell>
          <cell r="AR521">
            <v>5843.56</v>
          </cell>
          <cell r="AS521">
            <v>5565.3</v>
          </cell>
          <cell r="AT521">
            <v>6806.28</v>
          </cell>
          <cell r="AU521">
            <v>8135.59</v>
          </cell>
          <cell r="AV521">
            <v>7765.79</v>
          </cell>
          <cell r="AW521">
            <v>7501.72</v>
          </cell>
          <cell r="AX521">
            <v>6121.86</v>
          </cell>
          <cell r="AY521">
            <v>6121.86</v>
          </cell>
          <cell r="AZ521">
            <v>5168.76</v>
          </cell>
          <cell r="BA521">
            <v>3921.37</v>
          </cell>
          <cell r="BB521">
            <v>4108.1000000000004</v>
          </cell>
          <cell r="BC521">
            <v>3633.22</v>
          </cell>
          <cell r="BD521">
            <v>2921.8</v>
          </cell>
          <cell r="BE521">
            <v>2782.67</v>
          </cell>
          <cell r="BF521">
            <v>2467.66</v>
          </cell>
          <cell r="BG521">
            <v>1922.24</v>
          </cell>
          <cell r="BH521">
            <v>2013.78</v>
          </cell>
          <cell r="BI521">
            <v>2013.77</v>
          </cell>
          <cell r="BJ521">
            <v>1922.23</v>
          </cell>
          <cell r="BK521">
            <v>2105.3000000000002</v>
          </cell>
          <cell r="BL521">
            <v>2013.78</v>
          </cell>
          <cell r="BM521">
            <v>1922.24</v>
          </cell>
          <cell r="BN521">
            <v>2101.73</v>
          </cell>
          <cell r="BO521">
            <v>3060.93</v>
          </cell>
          <cell r="BP521">
            <v>3060.93</v>
          </cell>
          <cell r="BQ521">
            <v>3128.16</v>
          </cell>
          <cell r="BR521">
            <v>4108.1000000000004</v>
          </cell>
          <cell r="BS521">
            <v>3921.37</v>
          </cell>
          <cell r="BT521">
            <v>5010.8999999999996</v>
          </cell>
          <cell r="BU521">
            <v>5843.59</v>
          </cell>
          <cell r="BV521">
            <v>6121.86</v>
          </cell>
          <cell r="BW521">
            <v>7435.41</v>
          </cell>
          <cell r="BX521">
            <v>7396</v>
          </cell>
          <cell r="BY521">
            <v>8505.39</v>
          </cell>
          <cell r="BZ521">
            <v>6872.61</v>
          </cell>
          <cell r="CA521">
            <v>5843.57</v>
          </cell>
          <cell r="CB521">
            <v>6400.1</v>
          </cell>
          <cell r="CC521">
            <v>4166.16</v>
          </cell>
          <cell r="CD521">
            <v>3921.35</v>
          </cell>
          <cell r="CE521">
            <v>4108.08</v>
          </cell>
          <cell r="CF521">
            <v>3401.25</v>
          </cell>
          <cell r="CG521">
            <v>2782.65</v>
          </cell>
          <cell r="CH521">
            <v>3200.05</v>
          </cell>
          <cell r="CI521">
            <v>2048.9699999999998</v>
          </cell>
          <cell r="CJ521">
            <v>1922.23</v>
          </cell>
          <cell r="CK521">
            <v>1853.77</v>
          </cell>
        </row>
        <row r="522">
          <cell r="A522" t="str">
            <v xml:space="preserve">            WS03.07.02.02</v>
          </cell>
          <cell r="B522" t="str">
            <v>SEG 7.1 T/L ENG .EDISON ENGG</v>
          </cell>
          <cell r="C522">
            <v>228883</v>
          </cell>
          <cell r="D522" t="str">
            <v>Level of Effort</v>
          </cell>
          <cell r="E522" t="str">
            <v>13-Jan-09 A</v>
          </cell>
          <cell r="F522">
            <v>41715</v>
          </cell>
          <cell r="G522">
            <v>1250</v>
          </cell>
          <cell r="H522" t="str">
            <v>B HO 4-11</v>
          </cell>
          <cell r="I522">
            <v>0</v>
          </cell>
          <cell r="J522" t="str">
            <v>Fixed Duration &amp; Units</v>
          </cell>
          <cell r="K522" t="str">
            <v>Budgeted Total Cost</v>
          </cell>
          <cell r="AF522">
            <v>666.37</v>
          </cell>
          <cell r="AG522">
            <v>951.96</v>
          </cell>
          <cell r="AH522">
            <v>1047.1600000000001</v>
          </cell>
          <cell r="AI522">
            <v>1727.63</v>
          </cell>
          <cell r="AJ522">
            <v>1922.23</v>
          </cell>
          <cell r="AK522">
            <v>2013.76</v>
          </cell>
          <cell r="AL522">
            <v>3008.47</v>
          </cell>
          <cell r="AM522">
            <v>2921.79</v>
          </cell>
          <cell r="AN522">
            <v>3060.92</v>
          </cell>
          <cell r="AO522">
            <v>4082.49</v>
          </cell>
          <cell r="AP522">
            <v>3921.34</v>
          </cell>
          <cell r="AQ522">
            <v>4564.83</v>
          </cell>
          <cell r="AR522">
            <v>5843.56</v>
          </cell>
          <cell r="AS522">
            <v>5565.3</v>
          </cell>
          <cell r="AT522">
            <v>6806.28</v>
          </cell>
          <cell r="AU522">
            <v>8135.59</v>
          </cell>
          <cell r="AV522">
            <v>7765.79</v>
          </cell>
          <cell r="AW522">
            <v>7501.72</v>
          </cell>
          <cell r="AX522">
            <v>6121.86</v>
          </cell>
          <cell r="AY522">
            <v>6121.86</v>
          </cell>
          <cell r="AZ522">
            <v>5168.76</v>
          </cell>
          <cell r="BA522">
            <v>3921.37</v>
          </cell>
          <cell r="BB522">
            <v>4108.1000000000004</v>
          </cell>
          <cell r="BC522">
            <v>3633.22</v>
          </cell>
          <cell r="BD522">
            <v>2921.8</v>
          </cell>
          <cell r="BE522">
            <v>2782.67</v>
          </cell>
          <cell r="BF522">
            <v>2467.66</v>
          </cell>
          <cell r="BG522">
            <v>1922.24</v>
          </cell>
          <cell r="BH522">
            <v>2013.78</v>
          </cell>
          <cell r="BI522">
            <v>2013.77</v>
          </cell>
          <cell r="BJ522">
            <v>1922.23</v>
          </cell>
          <cell r="BK522">
            <v>2105.3000000000002</v>
          </cell>
          <cell r="BL522">
            <v>2013.78</v>
          </cell>
          <cell r="BM522">
            <v>1922.24</v>
          </cell>
          <cell r="BN522">
            <v>2101.73</v>
          </cell>
          <cell r="BO522">
            <v>3060.93</v>
          </cell>
          <cell r="BP522">
            <v>3060.93</v>
          </cell>
          <cell r="BQ522">
            <v>3128.16</v>
          </cell>
          <cell r="BR522">
            <v>4108.1000000000004</v>
          </cell>
          <cell r="BS522">
            <v>3921.37</v>
          </cell>
          <cell r="BT522">
            <v>5010.8999999999996</v>
          </cell>
          <cell r="BU522">
            <v>5843.59</v>
          </cell>
          <cell r="BV522">
            <v>6121.86</v>
          </cell>
          <cell r="BW522">
            <v>7435.41</v>
          </cell>
          <cell r="BX522">
            <v>7396</v>
          </cell>
          <cell r="BY522">
            <v>8505.39</v>
          </cell>
          <cell r="BZ522">
            <v>6872.61</v>
          </cell>
          <cell r="CA522">
            <v>5843.57</v>
          </cell>
          <cell r="CB522">
            <v>6400.1</v>
          </cell>
          <cell r="CC522">
            <v>4166.16</v>
          </cell>
          <cell r="CD522">
            <v>3921.35</v>
          </cell>
          <cell r="CE522">
            <v>4108.08</v>
          </cell>
          <cell r="CF522">
            <v>3401.25</v>
          </cell>
          <cell r="CG522">
            <v>2782.65</v>
          </cell>
          <cell r="CH522">
            <v>3200.05</v>
          </cell>
          <cell r="CI522">
            <v>2048.9699999999998</v>
          </cell>
          <cell r="CJ522">
            <v>1922.23</v>
          </cell>
          <cell r="CK522">
            <v>1853.77</v>
          </cell>
        </row>
        <row r="523">
          <cell r="A523" t="str">
            <v xml:space="preserve">        T/L CONSTRUCTION</v>
          </cell>
          <cell r="C523">
            <v>4463837</v>
          </cell>
          <cell r="E523">
            <v>40414</v>
          </cell>
          <cell r="F523">
            <v>40528</v>
          </cell>
          <cell r="G523">
            <v>77</v>
          </cell>
          <cell r="I523">
            <v>0</v>
          </cell>
          <cell r="K523" t="str">
            <v>Budgeted Total Cost</v>
          </cell>
          <cell r="AY523">
            <v>64596.08</v>
          </cell>
          <cell r="AZ523">
            <v>789141.8</v>
          </cell>
          <cell r="BA523">
            <v>2153364.11</v>
          </cell>
          <cell r="BB523">
            <v>1312747.73</v>
          </cell>
          <cell r="BC523">
            <v>143987.28</v>
          </cell>
        </row>
        <row r="524">
          <cell r="A524" t="str">
            <v xml:space="preserve">          SEG 7 T/L CONSTRUCTION CONTRACT</v>
          </cell>
          <cell r="C524">
            <v>4463837</v>
          </cell>
          <cell r="E524">
            <v>40414</v>
          </cell>
          <cell r="F524">
            <v>40528</v>
          </cell>
          <cell r="G524">
            <v>77</v>
          </cell>
          <cell r="I524">
            <v>0</v>
          </cell>
          <cell r="K524" t="str">
            <v>Budgeted Total Cost</v>
          </cell>
          <cell r="AY524">
            <v>64596.08</v>
          </cell>
          <cell r="AZ524">
            <v>789141.8</v>
          </cell>
          <cell r="BA524">
            <v>2153364.11</v>
          </cell>
          <cell r="BB524">
            <v>1312747.73</v>
          </cell>
          <cell r="BC524">
            <v>143987.28</v>
          </cell>
        </row>
        <row r="525">
          <cell r="A525" t="str">
            <v xml:space="preserve">            LOE01.04.12.2171</v>
          </cell>
          <cell r="B525" t="str">
            <v>SEG 7.1 CONSTRUCTION (Removal)</v>
          </cell>
          <cell r="C525">
            <v>3730797</v>
          </cell>
          <cell r="D525" t="str">
            <v>Level of Effort</v>
          </cell>
          <cell r="E525">
            <v>40414</v>
          </cell>
          <cell r="F525">
            <v>40528</v>
          </cell>
          <cell r="G525">
            <v>82</v>
          </cell>
          <cell r="H525" t="str">
            <v>B CON 4-11</v>
          </cell>
          <cell r="I525">
            <v>0</v>
          </cell>
          <cell r="J525" t="str">
            <v>Fixed Duration &amp; Units</v>
          </cell>
          <cell r="K525" t="str">
            <v>Budgeted Total Cost</v>
          </cell>
          <cell r="AY525">
            <v>27289.040000000001</v>
          </cell>
          <cell r="AZ525">
            <v>652301.80000000005</v>
          </cell>
          <cell r="BA525">
            <v>2022744.11</v>
          </cell>
          <cell r="BB525">
            <v>952907.73</v>
          </cell>
          <cell r="BC525">
            <v>75554.33</v>
          </cell>
        </row>
        <row r="526">
          <cell r="A526" t="str">
            <v xml:space="preserve">            LOE01.04.12.2201</v>
          </cell>
          <cell r="B526" t="str">
            <v>SEG 7.1 CONSTRUCTION (Electrical PAMM, Supply, &amp; OH)</v>
          </cell>
          <cell r="C526">
            <v>443168</v>
          </cell>
          <cell r="D526" t="str">
            <v>Level of Effort</v>
          </cell>
          <cell r="E526">
            <v>40414</v>
          </cell>
          <cell r="F526">
            <v>40528</v>
          </cell>
          <cell r="G526">
            <v>82</v>
          </cell>
          <cell r="H526" t="str">
            <v>B CON 4-11</v>
          </cell>
          <cell r="I526">
            <v>0</v>
          </cell>
          <cell r="J526" t="str">
            <v>Fixed Duration &amp; Units</v>
          </cell>
          <cell r="K526" t="str">
            <v>Budgeted Total Cost</v>
          </cell>
          <cell r="AY526">
            <v>32415.67</v>
          </cell>
          <cell r="AZ526">
            <v>118898.73</v>
          </cell>
          <cell r="BA526">
            <v>113494.24</v>
          </cell>
          <cell r="BB526">
            <v>118898.73</v>
          </cell>
          <cell r="BC526">
            <v>59460.63</v>
          </cell>
        </row>
        <row r="527">
          <cell r="A527" t="str">
            <v xml:space="preserve">            LOE01.04.12.2211</v>
          </cell>
          <cell r="B527" t="str">
            <v>SEG 7.1 SEG 10.1 CONSTRUCTION (Civil PAMM, Supply, &amp; OH)</v>
          </cell>
          <cell r="C527">
            <v>66872</v>
          </cell>
          <cell r="D527" t="str">
            <v>Level of Effort</v>
          </cell>
          <cell r="E527">
            <v>40414</v>
          </cell>
          <cell r="F527">
            <v>40528</v>
          </cell>
          <cell r="G527">
            <v>82</v>
          </cell>
          <cell r="H527" t="str">
            <v>B CON 4-11</v>
          </cell>
          <cell r="I527">
            <v>0</v>
          </cell>
          <cell r="J527" t="str">
            <v>Fixed Duration &amp; Units</v>
          </cell>
          <cell r="K527" t="str">
            <v>Budgeted Total Cost</v>
          </cell>
          <cell r="AY527">
            <v>4891.37</v>
          </cell>
          <cell r="AZ527">
            <v>17941.27</v>
          </cell>
          <cell r="BA527">
            <v>17125.759999999998</v>
          </cell>
          <cell r="BB527">
            <v>17941.27</v>
          </cell>
          <cell r="BC527">
            <v>8972.33</v>
          </cell>
        </row>
        <row r="528">
          <cell r="A528" t="str">
            <v xml:space="preserve">            LOE01.04.12.3151</v>
          </cell>
          <cell r="B528" t="str">
            <v>SEG 7.1 CONSTRUCTION (Mobilization/Demobilization)</v>
          </cell>
          <cell r="C528">
            <v>223000</v>
          </cell>
          <cell r="D528" t="str">
            <v>Level of Effort</v>
          </cell>
          <cell r="E528">
            <v>40414</v>
          </cell>
          <cell r="F528">
            <v>40499</v>
          </cell>
          <cell r="G528">
            <v>61</v>
          </cell>
          <cell r="H528" t="str">
            <v>B CON 4-11</v>
          </cell>
          <cell r="I528">
            <v>0</v>
          </cell>
          <cell r="J528" t="str">
            <v>Fixed Duration &amp; Units</v>
          </cell>
          <cell r="K528" t="str">
            <v>Budgeted Total Cost</v>
          </cell>
          <cell r="BB528">
            <v>223000</v>
          </cell>
        </row>
        <row r="529">
          <cell r="A529" t="str">
            <v xml:space="preserve">        CONTINGENCY</v>
          </cell>
          <cell r="C529">
            <v>1605018</v>
          </cell>
          <cell r="E529" t="str">
            <v>01-May-07 A</v>
          </cell>
          <cell r="F529">
            <v>41653</v>
          </cell>
          <cell r="G529">
            <v>1040</v>
          </cell>
          <cell r="I529">
            <v>0</v>
          </cell>
          <cell r="K529" t="str">
            <v>Budgeted Total Cost</v>
          </cell>
          <cell r="L529">
            <v>811207.13</v>
          </cell>
          <cell r="M529">
            <v>793791.86</v>
          </cell>
        </row>
        <row r="530">
          <cell r="A530" t="str">
            <v xml:space="preserve">          CONTINGENCY</v>
          </cell>
          <cell r="C530">
            <v>1605018</v>
          </cell>
          <cell r="E530" t="str">
            <v>01-May-07 A</v>
          </cell>
          <cell r="F530">
            <v>41653</v>
          </cell>
          <cell r="G530">
            <v>1040</v>
          </cell>
          <cell r="I530">
            <v>0</v>
          </cell>
          <cell r="K530" t="str">
            <v>Budgeted Total Cost</v>
          </cell>
          <cell r="L530">
            <v>811207.13</v>
          </cell>
          <cell r="M530">
            <v>793791.86</v>
          </cell>
        </row>
        <row r="531">
          <cell r="A531" t="str">
            <v xml:space="preserve">            WS03.07.11.01</v>
          </cell>
          <cell r="B531" t="str">
            <v>SEG 7.1 CONTINGENCY .CONTINGENCY</v>
          </cell>
          <cell r="C531">
            <v>1605018</v>
          </cell>
          <cell r="D531" t="str">
            <v>Level of Effort</v>
          </cell>
          <cell r="E531" t="str">
            <v>01-May-07 A</v>
          </cell>
          <cell r="F531">
            <v>41653</v>
          </cell>
          <cell r="G531">
            <v>1077</v>
          </cell>
          <cell r="H531" t="str">
            <v>B CONT 4-11</v>
          </cell>
          <cell r="I531">
            <v>0</v>
          </cell>
          <cell r="J531" t="str">
            <v>Fixed Duration &amp; Units</v>
          </cell>
          <cell r="K531" t="str">
            <v>Budgeted Total Cost</v>
          </cell>
          <cell r="L531">
            <v>811207.13</v>
          </cell>
          <cell r="M531">
            <v>793791.86</v>
          </cell>
        </row>
        <row r="532">
          <cell r="A532" t="str">
            <v xml:space="preserve">        HOME OFFICE</v>
          </cell>
          <cell r="C532">
            <v>484756</v>
          </cell>
          <cell r="E532" t="str">
            <v>01-May-07 A</v>
          </cell>
          <cell r="F532">
            <v>41653</v>
          </cell>
          <cell r="G532">
            <v>1040</v>
          </cell>
          <cell r="I532">
            <v>0</v>
          </cell>
          <cell r="K532" t="str">
            <v>Budgeted Total Cost</v>
          </cell>
          <cell r="L532">
            <v>9473.2800000000007</v>
          </cell>
          <cell r="M532">
            <v>121.69</v>
          </cell>
          <cell r="N532">
            <v>127.49</v>
          </cell>
          <cell r="O532">
            <v>133.28</v>
          </cell>
          <cell r="P532">
            <v>131.55000000000001</v>
          </cell>
          <cell r="Q532">
            <v>399.85</v>
          </cell>
          <cell r="R532">
            <v>382.47</v>
          </cell>
          <cell r="S532">
            <v>365.08</v>
          </cell>
          <cell r="T532">
            <v>399.85</v>
          </cell>
          <cell r="U532">
            <v>472.29</v>
          </cell>
          <cell r="V532">
            <v>973.56</v>
          </cell>
          <cell r="W532">
            <v>1019.92</v>
          </cell>
          <cell r="X532">
            <v>1019.92</v>
          </cell>
          <cell r="Y532">
            <v>973.56</v>
          </cell>
          <cell r="Z532">
            <v>1271.1300000000001</v>
          </cell>
          <cell r="AA532">
            <v>1825.42</v>
          </cell>
          <cell r="AB532">
            <v>1912.34</v>
          </cell>
          <cell r="AC532">
            <v>1999.27</v>
          </cell>
          <cell r="AD532">
            <v>1738.5</v>
          </cell>
          <cell r="AE532">
            <v>2295.9699999999998</v>
          </cell>
          <cell r="AF532">
            <v>2932.26</v>
          </cell>
          <cell r="AG532">
            <v>2665.69</v>
          </cell>
          <cell r="AH532">
            <v>2932.26</v>
          </cell>
          <cell r="AI532">
            <v>2932.26</v>
          </cell>
          <cell r="AJ532">
            <v>2798.98</v>
          </cell>
          <cell r="AK532">
            <v>2932.26</v>
          </cell>
          <cell r="AL532">
            <v>3065.55</v>
          </cell>
          <cell r="AM532">
            <v>2798.98</v>
          </cell>
          <cell r="AN532">
            <v>2932.26</v>
          </cell>
          <cell r="AO532">
            <v>2556.75</v>
          </cell>
          <cell r="AP532">
            <v>1825.42</v>
          </cell>
          <cell r="AQ532">
            <v>1999.27</v>
          </cell>
          <cell r="AR532">
            <v>1825.42</v>
          </cell>
          <cell r="AS532">
            <v>1738.5</v>
          </cell>
          <cell r="AT532">
            <v>1656.5</v>
          </cell>
          <cell r="AU532">
            <v>1019.92</v>
          </cell>
          <cell r="AV532">
            <v>973.56</v>
          </cell>
          <cell r="AW532">
            <v>1019.92</v>
          </cell>
          <cell r="AX532">
            <v>1019.92</v>
          </cell>
          <cell r="AY532">
            <v>3757.11</v>
          </cell>
          <cell r="AZ532">
            <v>72598.179999999993</v>
          </cell>
          <cell r="BA532">
            <v>224301.17</v>
          </cell>
          <cell r="BB532">
            <v>105877.98</v>
          </cell>
          <cell r="BC532">
            <v>8764.4</v>
          </cell>
          <cell r="BD532">
            <v>235.86</v>
          </cell>
          <cell r="BE532">
            <v>115.9</v>
          </cell>
          <cell r="BF532">
            <v>133.28</v>
          </cell>
          <cell r="BG532">
            <v>121.69</v>
          </cell>
          <cell r="BH532">
            <v>127.49</v>
          </cell>
          <cell r="BI532">
            <v>60.85</v>
          </cell>
        </row>
        <row r="533">
          <cell r="A533" t="str">
            <v xml:space="preserve">          HOME OFFICE</v>
          </cell>
          <cell r="C533">
            <v>484756</v>
          </cell>
          <cell r="E533" t="str">
            <v>01-May-07 A</v>
          </cell>
          <cell r="F533">
            <v>41653</v>
          </cell>
          <cell r="G533">
            <v>1040</v>
          </cell>
          <cell r="I533">
            <v>0</v>
          </cell>
          <cell r="K533" t="str">
            <v>Budgeted Total Cost</v>
          </cell>
          <cell r="L533">
            <v>9473.2800000000007</v>
          </cell>
          <cell r="M533">
            <v>121.69</v>
          </cell>
          <cell r="N533">
            <v>127.49</v>
          </cell>
          <cell r="O533">
            <v>133.28</v>
          </cell>
          <cell r="P533">
            <v>131.55000000000001</v>
          </cell>
          <cell r="Q533">
            <v>399.85</v>
          </cell>
          <cell r="R533">
            <v>382.47</v>
          </cell>
          <cell r="S533">
            <v>365.08</v>
          </cell>
          <cell r="T533">
            <v>399.85</v>
          </cell>
          <cell r="U533">
            <v>472.29</v>
          </cell>
          <cell r="V533">
            <v>973.56</v>
          </cell>
          <cell r="W533">
            <v>1019.92</v>
          </cell>
          <cell r="X533">
            <v>1019.92</v>
          </cell>
          <cell r="Y533">
            <v>973.56</v>
          </cell>
          <cell r="Z533">
            <v>1271.1300000000001</v>
          </cell>
          <cell r="AA533">
            <v>1825.42</v>
          </cell>
          <cell r="AB533">
            <v>1912.34</v>
          </cell>
          <cell r="AC533">
            <v>1999.27</v>
          </cell>
          <cell r="AD533">
            <v>1738.5</v>
          </cell>
          <cell r="AE533">
            <v>2295.9699999999998</v>
          </cell>
          <cell r="AF533">
            <v>2932.26</v>
          </cell>
          <cell r="AG533">
            <v>2665.69</v>
          </cell>
          <cell r="AH533">
            <v>2932.26</v>
          </cell>
          <cell r="AI533">
            <v>2932.26</v>
          </cell>
          <cell r="AJ533">
            <v>2798.98</v>
          </cell>
          <cell r="AK533">
            <v>2932.26</v>
          </cell>
          <cell r="AL533">
            <v>3065.55</v>
          </cell>
          <cell r="AM533">
            <v>2798.98</v>
          </cell>
          <cell r="AN533">
            <v>2932.26</v>
          </cell>
          <cell r="AO533">
            <v>2556.75</v>
          </cell>
          <cell r="AP533">
            <v>1825.42</v>
          </cell>
          <cell r="AQ533">
            <v>1999.27</v>
          </cell>
          <cell r="AR533">
            <v>1825.42</v>
          </cell>
          <cell r="AS533">
            <v>1738.5</v>
          </cell>
          <cell r="AT533">
            <v>1656.5</v>
          </cell>
          <cell r="AU533">
            <v>1019.92</v>
          </cell>
          <cell r="AV533">
            <v>973.56</v>
          </cell>
          <cell r="AW533">
            <v>1019.92</v>
          </cell>
          <cell r="AX533">
            <v>1019.92</v>
          </cell>
          <cell r="AY533">
            <v>3757.11</v>
          </cell>
          <cell r="AZ533">
            <v>72598.179999999993</v>
          </cell>
          <cell r="BA533">
            <v>224301.17</v>
          </cell>
          <cell r="BB533">
            <v>105877.98</v>
          </cell>
          <cell r="BC533">
            <v>8764.4</v>
          </cell>
          <cell r="BD533">
            <v>235.86</v>
          </cell>
          <cell r="BE533">
            <v>115.9</v>
          </cell>
          <cell r="BF533">
            <v>133.28</v>
          </cell>
          <cell r="BG533">
            <v>121.69</v>
          </cell>
          <cell r="BH533">
            <v>127.49</v>
          </cell>
          <cell r="BI533">
            <v>60.85</v>
          </cell>
        </row>
        <row r="534">
          <cell r="A534" t="str">
            <v xml:space="preserve">            LOE03.07.12.01</v>
          </cell>
          <cell r="B534" t="str">
            <v>SEG 7.1 HOME OFFICE (Owner's Agent, Proj. Mgr., Proj. Admin., B&amp;A, Cost Sched., Non-TDBU Support, Other)</v>
          </cell>
          <cell r="C534">
            <v>62383</v>
          </cell>
          <cell r="D534" t="str">
            <v>Level of Effort</v>
          </cell>
          <cell r="E534" t="str">
            <v>01-May-07 A</v>
          </cell>
          <cell r="F534">
            <v>41653</v>
          </cell>
          <cell r="G534">
            <v>1077</v>
          </cell>
          <cell r="H534" t="str">
            <v>B HO 4-11</v>
          </cell>
          <cell r="I534">
            <v>0</v>
          </cell>
          <cell r="J534" t="str">
            <v>Fixed Duration &amp; Units</v>
          </cell>
          <cell r="K534" t="str">
            <v>Budgeted Total Cost</v>
          </cell>
          <cell r="L534">
            <v>133.28</v>
          </cell>
          <cell r="M534">
            <v>121.69</v>
          </cell>
          <cell r="N534">
            <v>127.49</v>
          </cell>
          <cell r="O534">
            <v>133.28</v>
          </cell>
          <cell r="P534">
            <v>131.55000000000001</v>
          </cell>
          <cell r="Q534">
            <v>399.85</v>
          </cell>
          <cell r="R534">
            <v>382.47</v>
          </cell>
          <cell r="S534">
            <v>365.08</v>
          </cell>
          <cell r="T534">
            <v>399.85</v>
          </cell>
          <cell r="U534">
            <v>472.29</v>
          </cell>
          <cell r="V534">
            <v>973.56</v>
          </cell>
          <cell r="W534">
            <v>1019.92</v>
          </cell>
          <cell r="X534">
            <v>1019.92</v>
          </cell>
          <cell r="Y534">
            <v>973.56</v>
          </cell>
          <cell r="Z534">
            <v>1271.1300000000001</v>
          </cell>
          <cell r="AA534">
            <v>1825.42</v>
          </cell>
          <cell r="AB534">
            <v>1912.34</v>
          </cell>
          <cell r="AC534">
            <v>1999.27</v>
          </cell>
          <cell r="AD534">
            <v>1738.5</v>
          </cell>
          <cell r="AE534">
            <v>2295.9699999999998</v>
          </cell>
          <cell r="AF534">
            <v>2932.26</v>
          </cell>
          <cell r="AG534">
            <v>2665.69</v>
          </cell>
          <cell r="AH534">
            <v>2932.26</v>
          </cell>
          <cell r="AI534">
            <v>2932.26</v>
          </cell>
          <cell r="AJ534">
            <v>2798.98</v>
          </cell>
          <cell r="AK534">
            <v>2932.26</v>
          </cell>
          <cell r="AL534">
            <v>3065.55</v>
          </cell>
          <cell r="AM534">
            <v>2798.98</v>
          </cell>
          <cell r="AN534">
            <v>2932.26</v>
          </cell>
          <cell r="AO534">
            <v>2556.75</v>
          </cell>
          <cell r="AP534">
            <v>1825.42</v>
          </cell>
          <cell r="AQ534">
            <v>1999.27</v>
          </cell>
          <cell r="AR534">
            <v>1825.42</v>
          </cell>
          <cell r="AS534">
            <v>1738.5</v>
          </cell>
          <cell r="AT534">
            <v>1656.5</v>
          </cell>
          <cell r="AU534">
            <v>1019.92</v>
          </cell>
          <cell r="AV534">
            <v>973.56</v>
          </cell>
          <cell r="AW534">
            <v>1019.92</v>
          </cell>
          <cell r="AX534">
            <v>1019.92</v>
          </cell>
          <cell r="AY534">
            <v>735.96</v>
          </cell>
          <cell r="AZ534">
            <v>382.47</v>
          </cell>
          <cell r="BA534">
            <v>365.08</v>
          </cell>
          <cell r="BB534">
            <v>382.47</v>
          </cell>
          <cell r="BC534">
            <v>399.85</v>
          </cell>
          <cell r="BD534">
            <v>235.86</v>
          </cell>
          <cell r="BE534">
            <v>115.9</v>
          </cell>
          <cell r="BF534">
            <v>133.28</v>
          </cell>
          <cell r="BG534">
            <v>121.69</v>
          </cell>
          <cell r="BH534">
            <v>127.49</v>
          </cell>
          <cell r="BI534">
            <v>60.85</v>
          </cell>
        </row>
        <row r="535">
          <cell r="A535" t="str">
            <v xml:space="preserve">            LOE03.07.12.31</v>
          </cell>
          <cell r="B535" t="str">
            <v>SEG 7.1 HOME OFFICE (Estimating, Protection Studies)</v>
          </cell>
          <cell r="C535">
            <v>9340</v>
          </cell>
          <cell r="D535" t="str">
            <v>Level of Effort</v>
          </cell>
          <cell r="E535" t="str">
            <v>01-May-07 A</v>
          </cell>
          <cell r="F535">
            <v>40028</v>
          </cell>
          <cell r="G535">
            <v>1</v>
          </cell>
          <cell r="H535" t="str">
            <v>B HO 4-11</v>
          </cell>
          <cell r="I535">
            <v>0</v>
          </cell>
          <cell r="J535" t="str">
            <v>Fixed Duration &amp; Units</v>
          </cell>
          <cell r="K535" t="str">
            <v>Budgeted Total Cost</v>
          </cell>
          <cell r="L535">
            <v>9340</v>
          </cell>
        </row>
        <row r="536">
          <cell r="A536" t="str">
            <v xml:space="preserve">            LOE03.07.12.21</v>
          </cell>
          <cell r="B536" t="str">
            <v>HOME OFFICE (Proj. Mgmt. &amp; Inspection)</v>
          </cell>
          <cell r="C536">
            <v>413033</v>
          </cell>
          <cell r="D536" t="str">
            <v>Level of Effort</v>
          </cell>
          <cell r="E536">
            <v>40414</v>
          </cell>
          <cell r="F536">
            <v>40528</v>
          </cell>
          <cell r="G536">
            <v>82</v>
          </cell>
          <cell r="H536" t="str">
            <v>B HO 4-11</v>
          </cell>
          <cell r="I536">
            <v>0</v>
          </cell>
          <cell r="J536" t="str">
            <v>Fixed Duration &amp; Units</v>
          </cell>
          <cell r="K536" t="str">
            <v>Budgeted Total Cost</v>
          </cell>
          <cell r="AY536">
            <v>3021.14</v>
          </cell>
          <cell r="AZ536">
            <v>72215.710000000006</v>
          </cell>
          <cell r="BA536">
            <v>223936.08</v>
          </cell>
          <cell r="BB536">
            <v>105495.51</v>
          </cell>
          <cell r="BC536">
            <v>8364.5499999999993</v>
          </cell>
        </row>
        <row r="537">
          <cell r="A537" t="str">
            <v xml:space="preserve">      SEG 7-2 - VIN/RIO HONDO #2 500kV</v>
          </cell>
          <cell r="C537">
            <v>2456188.39</v>
          </cell>
          <cell r="E537" t="str">
            <v>01-May-07 A</v>
          </cell>
          <cell r="F537">
            <v>41653</v>
          </cell>
          <cell r="G537">
            <v>1289</v>
          </cell>
          <cell r="I537">
            <v>0</v>
          </cell>
          <cell r="K537" t="str">
            <v>Budgeted Total Cost</v>
          </cell>
          <cell r="L537">
            <v>602517.91</v>
          </cell>
          <cell r="M537">
            <v>341.93</v>
          </cell>
          <cell r="N537">
            <v>358.21</v>
          </cell>
          <cell r="O537">
            <v>374.5</v>
          </cell>
          <cell r="P537">
            <v>325.64999999999998</v>
          </cell>
          <cell r="Q537">
            <v>374.5</v>
          </cell>
          <cell r="R537">
            <v>194.02</v>
          </cell>
          <cell r="S537">
            <v>170.97</v>
          </cell>
          <cell r="T537">
            <v>170.61</v>
          </cell>
          <cell r="U537">
            <v>119.68</v>
          </cell>
          <cell r="V537">
            <v>119.68</v>
          </cell>
          <cell r="W537">
            <v>125.37</v>
          </cell>
          <cell r="X537">
            <v>58.87</v>
          </cell>
          <cell r="Y537">
            <v>4.53</v>
          </cell>
          <cell r="AB537">
            <v>2745.86</v>
          </cell>
          <cell r="AC537">
            <v>6535.27</v>
          </cell>
          <cell r="AD537">
            <v>10160.9</v>
          </cell>
          <cell r="AE537">
            <v>13098.3</v>
          </cell>
          <cell r="AF537">
            <v>10911.82</v>
          </cell>
          <cell r="AG537">
            <v>9102.0400000000009</v>
          </cell>
          <cell r="AH537">
            <v>10395</v>
          </cell>
          <cell r="AI537">
            <v>8595.3700000000008</v>
          </cell>
          <cell r="AJ537">
            <v>6031.4</v>
          </cell>
          <cell r="AK537">
            <v>3979.16</v>
          </cell>
          <cell r="AL537">
            <v>2719.75</v>
          </cell>
          <cell r="AM537">
            <v>221777.36</v>
          </cell>
          <cell r="AN537">
            <v>1561.69</v>
          </cell>
          <cell r="AO537">
            <v>1561.69</v>
          </cell>
          <cell r="AP537">
            <v>1490.7</v>
          </cell>
          <cell r="AQ537">
            <v>2161.4499999999998</v>
          </cell>
          <cell r="AR537">
            <v>2543.4</v>
          </cell>
          <cell r="AS537">
            <v>2896.22</v>
          </cell>
          <cell r="AT537">
            <v>4942.92</v>
          </cell>
          <cell r="AU537">
            <v>201296.33</v>
          </cell>
          <cell r="AV537">
            <v>9239.7900000000009</v>
          </cell>
          <cell r="AW537">
            <v>4442.74</v>
          </cell>
          <cell r="AX537">
            <v>3185.84</v>
          </cell>
          <cell r="AY537">
            <v>2429.6</v>
          </cell>
          <cell r="AZ537">
            <v>1831.84</v>
          </cell>
          <cell r="BA537">
            <v>931.69</v>
          </cell>
          <cell r="BC537">
            <v>16160.63</v>
          </cell>
          <cell r="BD537">
            <v>112938.83</v>
          </cell>
          <cell r="BE537">
            <v>112593.95</v>
          </cell>
          <cell r="BF537">
            <v>164912.81</v>
          </cell>
          <cell r="BG537">
            <v>665866.30000000005</v>
          </cell>
          <cell r="BQ537">
            <v>5520</v>
          </cell>
          <cell r="BR537">
            <v>8096</v>
          </cell>
          <cell r="BS537">
            <v>21413.69</v>
          </cell>
          <cell r="BT537">
            <v>147846.85999999999</v>
          </cell>
          <cell r="BU537">
            <v>49014.45</v>
          </cell>
        </row>
        <row r="538">
          <cell r="A538" t="str">
            <v xml:space="preserve">        T/L ENGINEERING</v>
          </cell>
          <cell r="C538">
            <v>127414</v>
          </cell>
          <cell r="E538" t="str">
            <v>01-Sep-08 A</v>
          </cell>
          <cell r="F538">
            <v>40725</v>
          </cell>
          <cell r="G538">
            <v>539</v>
          </cell>
          <cell r="I538">
            <v>0</v>
          </cell>
          <cell r="K538" t="str">
            <v>Budgeted Total Cost</v>
          </cell>
          <cell r="AB538">
            <v>2745.86</v>
          </cell>
          <cell r="AC538">
            <v>6535.27</v>
          </cell>
          <cell r="AD538">
            <v>10160.9</v>
          </cell>
          <cell r="AE538">
            <v>13098.3</v>
          </cell>
          <cell r="AF538">
            <v>10911.82</v>
          </cell>
          <cell r="AG538">
            <v>9102.0400000000009</v>
          </cell>
          <cell r="AH538">
            <v>10395</v>
          </cell>
          <cell r="AI538">
            <v>8595.3700000000008</v>
          </cell>
          <cell r="AJ538">
            <v>6031.4</v>
          </cell>
          <cell r="AK538">
            <v>3979.16</v>
          </cell>
          <cell r="AL538">
            <v>2719.75</v>
          </cell>
          <cell r="AM538">
            <v>1906.2</v>
          </cell>
          <cell r="AN538">
            <v>1561.69</v>
          </cell>
          <cell r="AO538">
            <v>1561.69</v>
          </cell>
          <cell r="AP538">
            <v>1490.7</v>
          </cell>
          <cell r="AQ538">
            <v>2161.4499999999998</v>
          </cell>
          <cell r="AR538">
            <v>2543.4</v>
          </cell>
          <cell r="AS538">
            <v>2896.22</v>
          </cell>
          <cell r="AT538">
            <v>4942.92</v>
          </cell>
          <cell r="AU538">
            <v>5947.64</v>
          </cell>
          <cell r="AV538">
            <v>5305.48</v>
          </cell>
          <cell r="AW538">
            <v>4442.74</v>
          </cell>
          <cell r="AX538">
            <v>3185.84</v>
          </cell>
          <cell r="AY538">
            <v>2429.6</v>
          </cell>
          <cell r="AZ538">
            <v>1831.84</v>
          </cell>
          <cell r="BA538">
            <v>931.69</v>
          </cell>
        </row>
        <row r="539">
          <cell r="A539" t="str">
            <v xml:space="preserve">          SEG 7 - T/L VENDOR ENGG</v>
          </cell>
          <cell r="C539">
            <v>48460</v>
          </cell>
          <cell r="E539" t="str">
            <v>01-Sep-08 A</v>
          </cell>
          <cell r="F539">
            <v>40108</v>
          </cell>
          <cell r="G539">
            <v>205</v>
          </cell>
          <cell r="I539">
            <v>0</v>
          </cell>
          <cell r="K539" t="str">
            <v>Budgeted Total Cost</v>
          </cell>
          <cell r="AB539">
            <v>1970.7</v>
          </cell>
          <cell r="AC539">
            <v>5134.51</v>
          </cell>
          <cell r="AD539">
            <v>8431.58</v>
          </cell>
          <cell r="AE539">
            <v>10484.450000000001</v>
          </cell>
          <cell r="AF539">
            <v>7725.98</v>
          </cell>
          <cell r="AG539">
            <v>4944.05</v>
          </cell>
          <cell r="AH539">
            <v>4797.8599999999997</v>
          </cell>
          <cell r="AI539">
            <v>2723.6</v>
          </cell>
          <cell r="AJ539">
            <v>1499.66</v>
          </cell>
          <cell r="AK539">
            <v>747.62</v>
          </cell>
        </row>
        <row r="540">
          <cell r="A540" t="str">
            <v xml:space="preserve">            WS01.04.02.111</v>
          </cell>
          <cell r="B540" t="str">
            <v>SEG 7.2 T/L ENG .VENDOR ENGG</v>
          </cell>
          <cell r="C540">
            <v>48460</v>
          </cell>
          <cell r="D540" t="str">
            <v>Level of Effort</v>
          </cell>
          <cell r="E540" t="str">
            <v>01-Sep-08 A</v>
          </cell>
          <cell r="F540">
            <v>40108</v>
          </cell>
          <cell r="G540">
            <v>210</v>
          </cell>
          <cell r="H540" t="str">
            <v>B HO 4-11</v>
          </cell>
          <cell r="I540">
            <v>0</v>
          </cell>
          <cell r="J540" t="str">
            <v>Fixed Duration &amp; Units</v>
          </cell>
          <cell r="K540" t="str">
            <v>Budgeted Total Cost</v>
          </cell>
          <cell r="AB540">
            <v>1970.7</v>
          </cell>
          <cell r="AC540">
            <v>5134.51</v>
          </cell>
          <cell r="AD540">
            <v>8431.58</v>
          </cell>
          <cell r="AE540">
            <v>10484.450000000001</v>
          </cell>
          <cell r="AF540">
            <v>7725.98</v>
          </cell>
          <cell r="AG540">
            <v>4944.05</v>
          </cell>
          <cell r="AH540">
            <v>4797.8599999999997</v>
          </cell>
          <cell r="AI540">
            <v>2723.6</v>
          </cell>
          <cell r="AJ540">
            <v>1499.66</v>
          </cell>
          <cell r="AK540">
            <v>747.62</v>
          </cell>
        </row>
        <row r="541">
          <cell r="A541" t="str">
            <v xml:space="preserve">          SEG 7 - T/L EDISON ENGG</v>
          </cell>
          <cell r="C541">
            <v>78954</v>
          </cell>
          <cell r="E541" t="str">
            <v>02-Sep-08 A</v>
          </cell>
          <cell r="F541">
            <v>40725</v>
          </cell>
          <cell r="G541">
            <v>539</v>
          </cell>
          <cell r="I541">
            <v>0</v>
          </cell>
          <cell r="K541" t="str">
            <v>Budgeted Total Cost</v>
          </cell>
          <cell r="AB541">
            <v>775.17</v>
          </cell>
          <cell r="AC541">
            <v>1400.76</v>
          </cell>
          <cell r="AD541">
            <v>1729.32</v>
          </cell>
          <cell r="AE541">
            <v>2613.86</v>
          </cell>
          <cell r="AF541">
            <v>3185.84</v>
          </cell>
          <cell r="AG541">
            <v>4158</v>
          </cell>
          <cell r="AH541">
            <v>5597.14</v>
          </cell>
          <cell r="AI541">
            <v>5871.77</v>
          </cell>
          <cell r="AJ541">
            <v>4531.74</v>
          </cell>
          <cell r="AK541">
            <v>3231.54</v>
          </cell>
          <cell r="AL541">
            <v>2719.75</v>
          </cell>
          <cell r="AM541">
            <v>1906.2</v>
          </cell>
          <cell r="AN541">
            <v>1561.69</v>
          </cell>
          <cell r="AO541">
            <v>1561.69</v>
          </cell>
          <cell r="AP541">
            <v>1490.7</v>
          </cell>
          <cell r="AQ541">
            <v>2161.4499999999998</v>
          </cell>
          <cell r="AR541">
            <v>2543.4</v>
          </cell>
          <cell r="AS541">
            <v>2896.22</v>
          </cell>
          <cell r="AT541">
            <v>4942.92</v>
          </cell>
          <cell r="AU541">
            <v>5947.64</v>
          </cell>
          <cell r="AV541">
            <v>5305.48</v>
          </cell>
          <cell r="AW541">
            <v>4442.74</v>
          </cell>
          <cell r="AX541">
            <v>3185.84</v>
          </cell>
          <cell r="AY541">
            <v>2429.6</v>
          </cell>
          <cell r="AZ541">
            <v>1831.84</v>
          </cell>
          <cell r="BA541">
            <v>931.69</v>
          </cell>
        </row>
        <row r="542">
          <cell r="A542" t="str">
            <v xml:space="preserve">            WS01.04.02.222</v>
          </cell>
          <cell r="B542" t="str">
            <v>SEG 7.2 T/L ENG .EDISON ENGG</v>
          </cell>
          <cell r="C542">
            <v>78954</v>
          </cell>
          <cell r="D542" t="str">
            <v>Level of Effort</v>
          </cell>
          <cell r="E542" t="str">
            <v>02-Sep-08 A</v>
          </cell>
          <cell r="F542">
            <v>40725</v>
          </cell>
          <cell r="G542">
            <v>556</v>
          </cell>
          <cell r="H542" t="str">
            <v>B HO 4-11</v>
          </cell>
          <cell r="I542">
            <v>0</v>
          </cell>
          <cell r="J542" t="str">
            <v>Fixed Duration &amp; Units</v>
          </cell>
          <cell r="K542" t="str">
            <v>Budgeted Total Cost</v>
          </cell>
          <cell r="AB542">
            <v>775.17</v>
          </cell>
          <cell r="AC542">
            <v>1400.76</v>
          </cell>
          <cell r="AD542">
            <v>1729.32</v>
          </cell>
          <cell r="AE542">
            <v>2613.86</v>
          </cell>
          <cell r="AF542">
            <v>3185.84</v>
          </cell>
          <cell r="AG542">
            <v>4158</v>
          </cell>
          <cell r="AH542">
            <v>5597.14</v>
          </cell>
          <cell r="AI542">
            <v>5871.77</v>
          </cell>
          <cell r="AJ542">
            <v>4531.74</v>
          </cell>
          <cell r="AK542">
            <v>3231.54</v>
          </cell>
          <cell r="AL542">
            <v>2719.75</v>
          </cell>
          <cell r="AM542">
            <v>1906.2</v>
          </cell>
          <cell r="AN542">
            <v>1561.69</v>
          </cell>
          <cell r="AO542">
            <v>1561.69</v>
          </cell>
          <cell r="AP542">
            <v>1490.7</v>
          </cell>
          <cell r="AQ542">
            <v>2161.4499999999998</v>
          </cell>
          <cell r="AR542">
            <v>2543.4</v>
          </cell>
          <cell r="AS542">
            <v>2896.22</v>
          </cell>
          <cell r="AT542">
            <v>4942.92</v>
          </cell>
          <cell r="AU542">
            <v>5947.64</v>
          </cell>
          <cell r="AV542">
            <v>5305.48</v>
          </cell>
          <cell r="AW542">
            <v>4442.74</v>
          </cell>
          <cell r="AX542">
            <v>3185.84</v>
          </cell>
          <cell r="AY542">
            <v>2429.6</v>
          </cell>
          <cell r="AZ542">
            <v>1831.84</v>
          </cell>
          <cell r="BA542">
            <v>931.69</v>
          </cell>
        </row>
        <row r="543">
          <cell r="A543" t="str">
            <v xml:space="preserve">        T/L PROCUREMENT</v>
          </cell>
          <cell r="C543">
            <v>443077</v>
          </cell>
          <cell r="E543" t="str">
            <v>01-Jun-09 A</v>
          </cell>
          <cell r="F543">
            <v>41072</v>
          </cell>
          <cell r="G543">
            <v>762</v>
          </cell>
          <cell r="I543">
            <v>0</v>
          </cell>
          <cell r="K543" t="str">
            <v>Budgeted Total Cost</v>
          </cell>
          <cell r="AU543">
            <v>195348.69</v>
          </cell>
          <cell r="AV543">
            <v>3934.31</v>
          </cell>
          <cell r="BE543">
            <v>302.11</v>
          </cell>
          <cell r="BF543">
            <v>11117.52</v>
          </cell>
          <cell r="BG543">
            <v>483.37</v>
          </cell>
          <cell r="BQ543">
            <v>5520</v>
          </cell>
          <cell r="BR543">
            <v>8096</v>
          </cell>
          <cell r="BS543">
            <v>21413.69</v>
          </cell>
          <cell r="BT543">
            <v>147846.85999999999</v>
          </cell>
          <cell r="BU543">
            <v>49014.45</v>
          </cell>
        </row>
        <row r="544">
          <cell r="A544" t="str">
            <v xml:space="preserve">          SEG 7 - T/L TOWER STEEL</v>
          </cell>
          <cell r="C544">
            <v>218275</v>
          </cell>
          <cell r="E544">
            <v>40121</v>
          </cell>
          <cell r="F544">
            <v>41072</v>
          </cell>
          <cell r="G544">
            <v>652</v>
          </cell>
          <cell r="I544">
            <v>0</v>
          </cell>
          <cell r="K544" t="str">
            <v>Budgeted Total Cost</v>
          </cell>
          <cell r="BS544">
            <v>21413.69</v>
          </cell>
          <cell r="BT544">
            <v>147846.85999999999</v>
          </cell>
          <cell r="BU544">
            <v>49014.45</v>
          </cell>
        </row>
        <row r="545">
          <cell r="A545" t="str">
            <v xml:space="preserve">            WS01.04.03.221</v>
          </cell>
          <cell r="B545" t="str">
            <v>SEG 7.2 PROC .TOWER STEEL</v>
          </cell>
          <cell r="C545">
            <v>218275</v>
          </cell>
          <cell r="D545" t="str">
            <v>WBS Summary</v>
          </cell>
          <cell r="E545">
            <v>40121</v>
          </cell>
          <cell r="F545">
            <v>41072</v>
          </cell>
          <cell r="G545">
            <v>679</v>
          </cell>
          <cell r="H545" t="str">
            <v>B PRO 4-11</v>
          </cell>
          <cell r="I545">
            <v>0</v>
          </cell>
          <cell r="J545" t="str">
            <v>Fixed Duration &amp; Units</v>
          </cell>
          <cell r="K545" t="str">
            <v>Budgeted Total Cost</v>
          </cell>
          <cell r="BS545">
            <v>21413.69</v>
          </cell>
          <cell r="BT545">
            <v>147846.85999999999</v>
          </cell>
          <cell r="BU545">
            <v>49014.45</v>
          </cell>
        </row>
        <row r="546">
          <cell r="A546" t="str">
            <v xml:space="preserve">          SEG 7 - T/L CONDUCTORS</v>
          </cell>
          <cell r="C546">
            <v>162124</v>
          </cell>
          <cell r="E546">
            <v>40049</v>
          </cell>
          <cell r="F546">
            <v>40301</v>
          </cell>
          <cell r="G546">
            <v>172</v>
          </cell>
          <cell r="I546">
            <v>0</v>
          </cell>
          <cell r="K546" t="str">
            <v>Budgeted Total Cost</v>
          </cell>
          <cell r="AU546">
            <v>162086.47</v>
          </cell>
          <cell r="AV546">
            <v>37.53</v>
          </cell>
        </row>
        <row r="547">
          <cell r="A547" t="str">
            <v xml:space="preserve">            WS01.04.03.232</v>
          </cell>
          <cell r="B547" t="str">
            <v>SEG 7.2 PROC .CONDUCTORS</v>
          </cell>
          <cell r="C547">
            <v>162124</v>
          </cell>
          <cell r="D547" t="str">
            <v>WBS Summary</v>
          </cell>
          <cell r="E547">
            <v>40049</v>
          </cell>
          <cell r="F547">
            <v>40301</v>
          </cell>
          <cell r="G547">
            <v>180</v>
          </cell>
          <cell r="H547" t="str">
            <v>B PRO 4-11</v>
          </cell>
          <cell r="I547">
            <v>0</v>
          </cell>
          <cell r="J547" t="str">
            <v>Fixed Duration &amp; Units</v>
          </cell>
          <cell r="K547" t="str">
            <v>Budgeted Total Cost</v>
          </cell>
          <cell r="AU547">
            <v>162086.47</v>
          </cell>
          <cell r="AV547">
            <v>37.53</v>
          </cell>
        </row>
        <row r="548">
          <cell r="A548" t="str">
            <v xml:space="preserve">          SEG 7 - T/L SHIELD/GROUND CABLE</v>
          </cell>
          <cell r="C548">
            <v>1513</v>
          </cell>
          <cell r="E548">
            <v>40079</v>
          </cell>
          <cell r="F548">
            <v>40301</v>
          </cell>
          <cell r="G548">
            <v>152</v>
          </cell>
          <cell r="I548">
            <v>0</v>
          </cell>
          <cell r="K548" t="str">
            <v>Budgeted Total Cost</v>
          </cell>
          <cell r="AU548">
            <v>1346.34</v>
          </cell>
          <cell r="AV548">
            <v>166.66</v>
          </cell>
        </row>
        <row r="549">
          <cell r="A549" t="str">
            <v xml:space="preserve">            WS01.04.03.334</v>
          </cell>
          <cell r="B549" t="str">
            <v>SEG 7.2 PROC .SHIELD/GROUND CABLE</v>
          </cell>
          <cell r="C549">
            <v>1513</v>
          </cell>
          <cell r="D549" t="str">
            <v>WBS Summary</v>
          </cell>
          <cell r="E549">
            <v>40079</v>
          </cell>
          <cell r="F549">
            <v>40301</v>
          </cell>
          <cell r="G549">
            <v>159</v>
          </cell>
          <cell r="H549" t="str">
            <v>B PRO 4-11</v>
          </cell>
          <cell r="I549">
            <v>0</v>
          </cell>
          <cell r="J549" t="str">
            <v>Fixed Duration &amp; Units</v>
          </cell>
          <cell r="K549" t="str">
            <v>Budgeted Total Cost</v>
          </cell>
          <cell r="AU549">
            <v>1346.34</v>
          </cell>
          <cell r="AV549">
            <v>166.66</v>
          </cell>
        </row>
        <row r="550">
          <cell r="A550" t="str">
            <v xml:space="preserve">          SEG 7 - T/L MISC HARDWARE</v>
          </cell>
          <cell r="C550">
            <v>35646</v>
          </cell>
          <cell r="E550">
            <v>40032</v>
          </cell>
          <cell r="F550">
            <v>40301</v>
          </cell>
          <cell r="G550">
            <v>183</v>
          </cell>
          <cell r="I550">
            <v>0</v>
          </cell>
          <cell r="K550" t="str">
            <v>Budgeted Total Cost</v>
          </cell>
          <cell r="AU550">
            <v>31915.88</v>
          </cell>
          <cell r="AV550">
            <v>3730.12</v>
          </cell>
        </row>
        <row r="551">
          <cell r="A551" t="str">
            <v xml:space="preserve">            WS01.04.03.115</v>
          </cell>
          <cell r="B551" t="str">
            <v>SEG 7.2 PROC .MISC HARDWARE</v>
          </cell>
          <cell r="C551">
            <v>35646</v>
          </cell>
          <cell r="D551" t="str">
            <v>WBS Summary</v>
          </cell>
          <cell r="E551">
            <v>40032</v>
          </cell>
          <cell r="F551">
            <v>40301</v>
          </cell>
          <cell r="G551">
            <v>191</v>
          </cell>
          <cell r="H551" t="str">
            <v>B PRO 4-11</v>
          </cell>
          <cell r="I551">
            <v>0</v>
          </cell>
          <cell r="J551" t="str">
            <v>Fixed Duration &amp; Units</v>
          </cell>
          <cell r="K551" t="str">
            <v>Budgeted Total Cost</v>
          </cell>
          <cell r="AU551">
            <v>31915.88</v>
          </cell>
          <cell r="AV551">
            <v>3730.12</v>
          </cell>
        </row>
        <row r="552">
          <cell r="A552" t="str">
            <v xml:space="preserve">          SEG 7 - T/L MATERIAL PAMM &amp; SUPPLY EXPENSE</v>
          </cell>
          <cell r="C552">
            <v>13616</v>
          </cell>
          <cell r="E552" t="str">
            <v>01-Jun-09 A</v>
          </cell>
          <cell r="F552">
            <v>41072</v>
          </cell>
          <cell r="G552">
            <v>711</v>
          </cell>
          <cell r="I552">
            <v>0</v>
          </cell>
          <cell r="K552" t="str">
            <v>Budgeted Total Cost</v>
          </cell>
          <cell r="BQ552">
            <v>5520</v>
          </cell>
          <cell r="BR552">
            <v>8096</v>
          </cell>
        </row>
        <row r="553">
          <cell r="A553" t="str">
            <v xml:space="preserve">            WS01.04.03.1093</v>
          </cell>
          <cell r="B553" t="str">
            <v>SEG 7.2 PROC .MATERIAL PAMM &amp; SUPPLY EXP</v>
          </cell>
          <cell r="C553">
            <v>13616</v>
          </cell>
          <cell r="D553" t="str">
            <v>WBS Summary</v>
          </cell>
          <cell r="E553" t="str">
            <v>01-Jun-09 A</v>
          </cell>
          <cell r="F553">
            <v>41072</v>
          </cell>
          <cell r="G553">
            <v>740</v>
          </cell>
          <cell r="H553" t="str">
            <v>B PRO 4-11</v>
          </cell>
          <cell r="I553">
            <v>0</v>
          </cell>
          <cell r="J553" t="str">
            <v>Fixed Duration &amp; Units</v>
          </cell>
          <cell r="K553" t="str">
            <v>Budgeted Total Cost</v>
          </cell>
          <cell r="BQ553">
            <v>5520</v>
          </cell>
          <cell r="BR553">
            <v>8096</v>
          </cell>
        </row>
        <row r="554">
          <cell r="A554" t="str">
            <v xml:space="preserve">          SEG 7 - T/L CIVIL MATERIAL</v>
          </cell>
          <cell r="C554">
            <v>11903</v>
          </cell>
          <cell r="E554">
            <v>40602</v>
          </cell>
          <cell r="F554">
            <v>40634</v>
          </cell>
          <cell r="G554">
            <v>25</v>
          </cell>
          <cell r="I554">
            <v>0</v>
          </cell>
          <cell r="K554" t="str">
            <v>Budgeted Total Cost</v>
          </cell>
          <cell r="BE554">
            <v>302.11</v>
          </cell>
          <cell r="BF554">
            <v>11117.52</v>
          </cell>
          <cell r="BG554">
            <v>483.37</v>
          </cell>
        </row>
        <row r="555">
          <cell r="A555" t="str">
            <v xml:space="preserve">            WS01.04.03.1113</v>
          </cell>
          <cell r="B555" t="str">
            <v>SEG 7.2 PROC .CIVIL MATERIAL</v>
          </cell>
          <cell r="C555">
            <v>11903</v>
          </cell>
          <cell r="D555" t="str">
            <v>WBS Summary</v>
          </cell>
          <cell r="E555">
            <v>40602</v>
          </cell>
          <cell r="F555">
            <v>40634</v>
          </cell>
          <cell r="G555">
            <v>25</v>
          </cell>
          <cell r="H555" t="str">
            <v>B PRO 4-11</v>
          </cell>
          <cell r="I555">
            <v>0</v>
          </cell>
          <cell r="J555" t="str">
            <v>Fixed Duration &amp; Units</v>
          </cell>
          <cell r="K555" t="str">
            <v>Budgeted Total Cost</v>
          </cell>
          <cell r="BE555">
            <v>302.11</v>
          </cell>
          <cell r="BF555">
            <v>11117.52</v>
          </cell>
          <cell r="BG555">
            <v>483.37</v>
          </cell>
        </row>
        <row r="556">
          <cell r="A556" t="str">
            <v xml:space="preserve">        T/L CONSTRUCTION</v>
          </cell>
          <cell r="C556">
            <v>1091360.1599999999</v>
          </cell>
          <cell r="E556">
            <v>40028</v>
          </cell>
          <cell r="F556">
            <v>40662</v>
          </cell>
          <cell r="G556">
            <v>437</v>
          </cell>
          <cell r="I556">
            <v>0</v>
          </cell>
          <cell r="K556" t="str">
            <v>Budgeted Total Cost</v>
          </cell>
          <cell r="AM556">
            <v>219871.16</v>
          </cell>
          <cell r="BC556">
            <v>12417.6</v>
          </cell>
          <cell r="BD556">
            <v>80679.38</v>
          </cell>
          <cell r="BE556">
            <v>31566.04</v>
          </cell>
          <cell r="BF556">
            <v>91167.19</v>
          </cell>
          <cell r="BG556">
            <v>655658.79</v>
          </cell>
        </row>
        <row r="557">
          <cell r="A557" t="str">
            <v xml:space="preserve">          SEG 7 T/L CONSTRUCTION CONTRACT</v>
          </cell>
          <cell r="C557">
            <v>1091360.1599999999</v>
          </cell>
          <cell r="E557">
            <v>40028</v>
          </cell>
          <cell r="F557">
            <v>40662</v>
          </cell>
          <cell r="G557">
            <v>437</v>
          </cell>
          <cell r="I557">
            <v>0</v>
          </cell>
          <cell r="K557" t="str">
            <v>Budgeted Total Cost</v>
          </cell>
          <cell r="AM557">
            <v>219871.16</v>
          </cell>
          <cell r="BC557">
            <v>12417.6</v>
          </cell>
          <cell r="BD557">
            <v>80679.38</v>
          </cell>
          <cell r="BE557">
            <v>31566.04</v>
          </cell>
          <cell r="BF557">
            <v>91167.19</v>
          </cell>
          <cell r="BG557">
            <v>655658.79</v>
          </cell>
        </row>
        <row r="558">
          <cell r="A558" t="str">
            <v xml:space="preserve">            LOE01.04.12.2241</v>
          </cell>
          <cell r="B558" t="str">
            <v>SEG 7.2 CONSTRUCTION (Removal)</v>
          </cell>
          <cell r="C558">
            <v>219871.16</v>
          </cell>
          <cell r="D558" t="str">
            <v>Level of Effort</v>
          </cell>
          <cell r="E558">
            <v>40028</v>
          </cell>
          <cell r="F558">
            <v>40028</v>
          </cell>
          <cell r="G558">
            <v>0</v>
          </cell>
          <cell r="H558" t="str">
            <v>B CON 4-11</v>
          </cell>
          <cell r="I558">
            <v>0</v>
          </cell>
          <cell r="J558" t="str">
            <v>Fixed Duration &amp; Units</v>
          </cell>
          <cell r="K558" t="str">
            <v>Budgeted Total Cost</v>
          </cell>
          <cell r="AM558">
            <v>219871.16</v>
          </cell>
        </row>
        <row r="559">
          <cell r="A559" t="str">
            <v xml:space="preserve">            LOE01.04.12.2261</v>
          </cell>
          <cell r="B559" t="str">
            <v>SEG 7.2 CONSTRUCTION (Access Roads)</v>
          </cell>
          <cell r="C559">
            <v>102790</v>
          </cell>
          <cell r="D559" t="str">
            <v>Level of Effort</v>
          </cell>
          <cell r="E559">
            <v>40527</v>
          </cell>
          <cell r="F559">
            <v>40602</v>
          </cell>
          <cell r="G559">
            <v>53</v>
          </cell>
          <cell r="H559" t="str">
            <v>B CON 4-11</v>
          </cell>
          <cell r="I559">
            <v>0</v>
          </cell>
          <cell r="J559" t="str">
            <v>Fixed Duration &amp; Units</v>
          </cell>
          <cell r="K559" t="str">
            <v>Budgeted Total Cost</v>
          </cell>
          <cell r="BC559">
            <v>7693.6</v>
          </cell>
          <cell r="BD559">
            <v>73048.3</v>
          </cell>
          <cell r="BE559">
            <v>22048.09</v>
          </cell>
        </row>
        <row r="560">
          <cell r="A560" t="str">
            <v xml:space="preserve">            LOE01.04.12.2281</v>
          </cell>
          <cell r="B560" t="str">
            <v>SEG 7.2 CONSTRUCTION (Civil PAMM, Supply, &amp; OH)</v>
          </cell>
          <cell r="C560">
            <v>28344</v>
          </cell>
          <cell r="D560" t="str">
            <v>Level of Effort</v>
          </cell>
          <cell r="E560">
            <v>40527</v>
          </cell>
          <cell r="F560">
            <v>40634</v>
          </cell>
          <cell r="G560">
            <v>78</v>
          </cell>
          <cell r="H560" t="str">
            <v>B CON 4-11</v>
          </cell>
          <cell r="I560">
            <v>0</v>
          </cell>
          <cell r="J560" t="str">
            <v>Fixed Duration &amp; Units</v>
          </cell>
          <cell r="K560" t="str">
            <v>Budgeted Total Cost</v>
          </cell>
          <cell r="BC560">
            <v>4724</v>
          </cell>
          <cell r="BD560">
            <v>7631.08</v>
          </cell>
          <cell r="BE560">
            <v>7267.69</v>
          </cell>
          <cell r="BF560">
            <v>8357.85</v>
          </cell>
          <cell r="BG560">
            <v>363.38</v>
          </cell>
        </row>
        <row r="561">
          <cell r="A561" t="str">
            <v xml:space="preserve">            LOE01.04.12.2251</v>
          </cell>
          <cell r="B561" t="str">
            <v>SEG 7.2 CONSTRUCTION (Foundations)</v>
          </cell>
          <cell r="C561">
            <v>88660</v>
          </cell>
          <cell r="D561" t="str">
            <v>Level of Effort</v>
          </cell>
          <cell r="E561">
            <v>40602</v>
          </cell>
          <cell r="F561">
            <v>40634</v>
          </cell>
          <cell r="G561">
            <v>25</v>
          </cell>
          <cell r="H561" t="str">
            <v>B CON 4-11</v>
          </cell>
          <cell r="I561">
            <v>0</v>
          </cell>
          <cell r="J561" t="str">
            <v>Fixed Duration &amp; Units</v>
          </cell>
          <cell r="K561" t="str">
            <v>Budgeted Total Cost</v>
          </cell>
          <cell r="BE561">
            <v>2250.25</v>
          </cell>
          <cell r="BF561">
            <v>82809.34</v>
          </cell>
          <cell r="BG561">
            <v>3600.41</v>
          </cell>
        </row>
        <row r="562">
          <cell r="A562" t="str">
            <v xml:space="preserve">            LOE01.04.12.2221</v>
          </cell>
          <cell r="B562" t="str">
            <v>SEG 7.2 CONSTRUCTION (Towers)</v>
          </cell>
          <cell r="C562">
            <v>350404</v>
          </cell>
          <cell r="D562" t="str">
            <v>Level of Effort</v>
          </cell>
          <cell r="E562">
            <v>40637</v>
          </cell>
          <cell r="F562">
            <v>40648</v>
          </cell>
          <cell r="G562">
            <v>10</v>
          </cell>
          <cell r="H562" t="str">
            <v>B CON 4-11</v>
          </cell>
          <cell r="I562">
            <v>0</v>
          </cell>
          <cell r="J562" t="str">
            <v>Fixed Duration &amp; Units</v>
          </cell>
          <cell r="K562" t="str">
            <v>Budgeted Total Cost</v>
          </cell>
          <cell r="BG562">
            <v>350404</v>
          </cell>
        </row>
        <row r="563">
          <cell r="A563" t="str">
            <v xml:space="preserve">            LOE01.04.12.2271</v>
          </cell>
          <cell r="B563" t="str">
            <v>SEG 7.2 CONSTRUCTION (Electrical PAMM, Supply, &amp; OH)</v>
          </cell>
          <cell r="C563">
            <v>96355</v>
          </cell>
          <cell r="D563" t="str">
            <v>Level of Effort</v>
          </cell>
          <cell r="E563">
            <v>40637</v>
          </cell>
          <cell r="F563">
            <v>40662</v>
          </cell>
          <cell r="G563">
            <v>20</v>
          </cell>
          <cell r="H563" t="str">
            <v>B CON 4-11</v>
          </cell>
          <cell r="I563">
            <v>0</v>
          </cell>
          <cell r="J563" t="str">
            <v>Fixed Duration &amp; Units</v>
          </cell>
          <cell r="K563" t="str">
            <v>Budgeted Total Cost</v>
          </cell>
          <cell r="BG563">
            <v>96355</v>
          </cell>
        </row>
        <row r="564">
          <cell r="A564" t="str">
            <v xml:space="preserve">            LOE01.04.12.2231</v>
          </cell>
          <cell r="B564" t="str">
            <v>SEG 7.2 CONSTRUCTION (Wires)</v>
          </cell>
          <cell r="C564">
            <v>204936</v>
          </cell>
          <cell r="D564" t="str">
            <v>Level of Effort</v>
          </cell>
          <cell r="E564">
            <v>40651</v>
          </cell>
          <cell r="F564">
            <v>40662</v>
          </cell>
          <cell r="G564">
            <v>10</v>
          </cell>
          <cell r="H564" t="str">
            <v>B CON 4-11</v>
          </cell>
          <cell r="I564">
            <v>0</v>
          </cell>
          <cell r="J564" t="str">
            <v>Fixed Duration &amp; Units</v>
          </cell>
          <cell r="K564" t="str">
            <v>Budgeted Total Cost</v>
          </cell>
          <cell r="BG564">
            <v>204936</v>
          </cell>
        </row>
        <row r="565">
          <cell r="A565" t="str">
            <v xml:space="preserve">        T/L CONTINGENCY</v>
          </cell>
          <cell r="C565">
            <v>581236</v>
          </cell>
          <cell r="E565" t="str">
            <v>01-May-07 A</v>
          </cell>
          <cell r="F565">
            <v>41653</v>
          </cell>
          <cell r="G565">
            <v>1040</v>
          </cell>
          <cell r="I565">
            <v>0</v>
          </cell>
          <cell r="K565" t="str">
            <v>Budgeted Total Cost</v>
          </cell>
          <cell r="L565">
            <v>581236</v>
          </cell>
        </row>
        <row r="566">
          <cell r="A566" t="str">
            <v xml:space="preserve">          CONTINGENCY</v>
          </cell>
          <cell r="C566">
            <v>581236</v>
          </cell>
          <cell r="E566" t="str">
            <v>01-May-07 A</v>
          </cell>
          <cell r="F566">
            <v>41653</v>
          </cell>
          <cell r="G566">
            <v>1040</v>
          </cell>
          <cell r="I566">
            <v>0</v>
          </cell>
          <cell r="K566" t="str">
            <v>Budgeted Total Cost</v>
          </cell>
          <cell r="L566">
            <v>581236</v>
          </cell>
        </row>
        <row r="567">
          <cell r="A567" t="str">
            <v xml:space="preserve">            WS01.04.11.231</v>
          </cell>
          <cell r="B567" t="str">
            <v>SEG 7.2 CONTINGENCY .CONTINGENCY</v>
          </cell>
          <cell r="C567">
            <v>581236</v>
          </cell>
          <cell r="D567" t="str">
            <v>Level of Effort</v>
          </cell>
          <cell r="E567" t="str">
            <v>01-May-07 A</v>
          </cell>
          <cell r="F567">
            <v>41653</v>
          </cell>
          <cell r="G567">
            <v>1077</v>
          </cell>
          <cell r="H567" t="str">
            <v>B CONT 4-11</v>
          </cell>
          <cell r="I567">
            <v>0</v>
          </cell>
          <cell r="J567" t="str">
            <v>Fixed Duration &amp; Units</v>
          </cell>
          <cell r="K567" t="str">
            <v>Budgeted Total Cost</v>
          </cell>
          <cell r="L567">
            <v>581236</v>
          </cell>
        </row>
        <row r="568">
          <cell r="A568" t="str">
            <v xml:space="preserve">        T/L HOME OFFICE</v>
          </cell>
          <cell r="C568">
            <v>213101.23</v>
          </cell>
          <cell r="E568" t="str">
            <v>01-May-07 A</v>
          </cell>
          <cell r="F568">
            <v>40662</v>
          </cell>
          <cell r="G568">
            <v>1008</v>
          </cell>
          <cell r="I568">
            <v>0</v>
          </cell>
          <cell r="K568" t="str">
            <v>Budgeted Total Cost</v>
          </cell>
          <cell r="L568">
            <v>21281.91</v>
          </cell>
          <cell r="M568">
            <v>341.93</v>
          </cell>
          <cell r="N568">
            <v>358.21</v>
          </cell>
          <cell r="O568">
            <v>374.5</v>
          </cell>
          <cell r="P568">
            <v>325.64999999999998</v>
          </cell>
          <cell r="Q568">
            <v>374.5</v>
          </cell>
          <cell r="R568">
            <v>194.02</v>
          </cell>
          <cell r="S568">
            <v>170.97</v>
          </cell>
          <cell r="T568">
            <v>170.61</v>
          </cell>
          <cell r="U568">
            <v>119.68</v>
          </cell>
          <cell r="V568">
            <v>119.68</v>
          </cell>
          <cell r="W568">
            <v>125.37</v>
          </cell>
          <cell r="X568">
            <v>58.87</v>
          </cell>
          <cell r="Y568">
            <v>4.53</v>
          </cell>
          <cell r="BC568">
            <v>3743.02</v>
          </cell>
          <cell r="BD568">
            <v>32259.45</v>
          </cell>
          <cell r="BE568">
            <v>80725.81</v>
          </cell>
          <cell r="BF568">
            <v>62628.1</v>
          </cell>
          <cell r="BG568">
            <v>9724.14</v>
          </cell>
        </row>
        <row r="569">
          <cell r="A569" t="str">
            <v xml:space="preserve">          HOME OFFICE</v>
          </cell>
          <cell r="C569">
            <v>213101.23</v>
          </cell>
          <cell r="E569" t="str">
            <v>01-May-07 A</v>
          </cell>
          <cell r="F569">
            <v>40662</v>
          </cell>
          <cell r="G569">
            <v>1008</v>
          </cell>
          <cell r="I569">
            <v>0</v>
          </cell>
          <cell r="K569" t="str">
            <v>Budgeted Total Cost</v>
          </cell>
          <cell r="L569">
            <v>21281.91</v>
          </cell>
          <cell r="M569">
            <v>341.93</v>
          </cell>
          <cell r="N569">
            <v>358.21</v>
          </cell>
          <cell r="O569">
            <v>374.5</v>
          </cell>
          <cell r="P569">
            <v>325.64999999999998</v>
          </cell>
          <cell r="Q569">
            <v>374.5</v>
          </cell>
          <cell r="R569">
            <v>194.02</v>
          </cell>
          <cell r="S569">
            <v>170.97</v>
          </cell>
          <cell r="T569">
            <v>170.61</v>
          </cell>
          <cell r="U569">
            <v>119.68</v>
          </cell>
          <cell r="V569">
            <v>119.68</v>
          </cell>
          <cell r="W569">
            <v>125.37</v>
          </cell>
          <cell r="X569">
            <v>58.87</v>
          </cell>
          <cell r="Y569">
            <v>4.53</v>
          </cell>
          <cell r="BC569">
            <v>3743.02</v>
          </cell>
          <cell r="BD569">
            <v>32259.45</v>
          </cell>
          <cell r="BE569">
            <v>80725.81</v>
          </cell>
          <cell r="BF569">
            <v>62628.1</v>
          </cell>
          <cell r="BG569">
            <v>9724.14</v>
          </cell>
        </row>
        <row r="570">
          <cell r="A570" t="str">
            <v xml:space="preserve">            LOE01.04.12.231</v>
          </cell>
          <cell r="B570" t="str">
            <v>SEG 7.2 HOME OFFICE  (Owner's Agent, Proj. Mgr., Proj. Admin., B&amp;A, Cost Sched., Non-TDBU Support, Other)</v>
          </cell>
          <cell r="C570">
            <v>20907.71</v>
          </cell>
          <cell r="D570" t="str">
            <v>Level of Effort</v>
          </cell>
          <cell r="E570" t="str">
            <v>01-May-07 A</v>
          </cell>
          <cell r="F570">
            <v>40028</v>
          </cell>
          <cell r="G570">
            <v>2</v>
          </cell>
          <cell r="H570" t="str">
            <v>B HO 4-11</v>
          </cell>
          <cell r="I570">
            <v>0</v>
          </cell>
          <cell r="J570" t="str">
            <v>Fixed Duration &amp; Units</v>
          </cell>
          <cell r="K570" t="str">
            <v>Budgeted Total Cost</v>
          </cell>
          <cell r="L570">
            <v>20907.41</v>
          </cell>
        </row>
        <row r="571">
          <cell r="A571" t="str">
            <v xml:space="preserve">            LOE01.04.12.671</v>
          </cell>
          <cell r="B571" t="str">
            <v>SEG 7.2 HOME OFFICE (Estimating, Protection Studies)</v>
          </cell>
          <cell r="C571">
            <v>3113</v>
          </cell>
          <cell r="D571" t="str">
            <v>Level of Effort</v>
          </cell>
          <cell r="E571" t="str">
            <v>01-May-07 A</v>
          </cell>
          <cell r="F571">
            <v>40662</v>
          </cell>
          <cell r="G571">
            <v>382</v>
          </cell>
          <cell r="H571" t="str">
            <v>B HO 4-11</v>
          </cell>
          <cell r="I571">
            <v>0</v>
          </cell>
          <cell r="J571" t="str">
            <v>Fixed Duration &amp; Units</v>
          </cell>
          <cell r="K571" t="str">
            <v>Budgeted Total Cost</v>
          </cell>
          <cell r="L571">
            <v>374.5</v>
          </cell>
          <cell r="M571">
            <v>341.93</v>
          </cell>
          <cell r="N571">
            <v>358.21</v>
          </cell>
          <cell r="O571">
            <v>374.5</v>
          </cell>
          <cell r="P571">
            <v>325.64999999999998</v>
          </cell>
          <cell r="Q571">
            <v>374.5</v>
          </cell>
          <cell r="R571">
            <v>194.02</v>
          </cell>
          <cell r="S571">
            <v>170.97</v>
          </cell>
          <cell r="T571">
            <v>170.61</v>
          </cell>
          <cell r="U571">
            <v>119.68</v>
          </cell>
          <cell r="V571">
            <v>119.68</v>
          </cell>
          <cell r="W571">
            <v>125.37</v>
          </cell>
          <cell r="X571">
            <v>58.87</v>
          </cell>
          <cell r="Y571">
            <v>4.53</v>
          </cell>
        </row>
        <row r="572">
          <cell r="A572" t="str">
            <v xml:space="preserve">            LOE01.04.12.661</v>
          </cell>
          <cell r="B572" t="str">
            <v>HOME OFFICE (Proj. Mgmt. &amp; Inspection)</v>
          </cell>
          <cell r="C572">
            <v>189080.52</v>
          </cell>
          <cell r="D572" t="str">
            <v>Level of Effort</v>
          </cell>
          <cell r="E572">
            <v>40527</v>
          </cell>
          <cell r="F572">
            <v>40662</v>
          </cell>
          <cell r="G572">
            <v>98</v>
          </cell>
          <cell r="H572" t="str">
            <v>B HO 4-11</v>
          </cell>
          <cell r="I572">
            <v>0</v>
          </cell>
          <cell r="J572" t="str">
            <v>Fixed Duration &amp; Units</v>
          </cell>
          <cell r="K572" t="str">
            <v>Budgeted Total Cost</v>
          </cell>
          <cell r="BC572">
            <v>3743.02</v>
          </cell>
          <cell r="BD572">
            <v>32259.45</v>
          </cell>
          <cell r="BE572">
            <v>80725.81</v>
          </cell>
          <cell r="BF572">
            <v>62628.1</v>
          </cell>
          <cell r="BG572">
            <v>9724.14</v>
          </cell>
        </row>
        <row r="573">
          <cell r="A573" t="str">
            <v xml:space="preserve">      SEG 7-3 - ANT/MESA 500kV</v>
          </cell>
          <cell r="C573">
            <v>113634399.94</v>
          </cell>
          <cell r="E573" t="str">
            <v>01-May-07 A</v>
          </cell>
          <cell r="F573">
            <v>41715</v>
          </cell>
          <cell r="G573">
            <v>1685</v>
          </cell>
          <cell r="I573">
            <v>0</v>
          </cell>
          <cell r="K573" t="str">
            <v>Budgeted Total Cost</v>
          </cell>
          <cell r="L573">
            <v>369733.89</v>
          </cell>
          <cell r="M573">
            <v>272120.40000000002</v>
          </cell>
          <cell r="N573">
            <v>407729.51</v>
          </cell>
          <cell r="O573">
            <v>597518.24</v>
          </cell>
          <cell r="P573">
            <v>602883.54</v>
          </cell>
          <cell r="Q573">
            <v>876284.39</v>
          </cell>
          <cell r="R573">
            <v>992354.39</v>
          </cell>
          <cell r="S573">
            <v>1322071.9099999999</v>
          </cell>
          <cell r="T573">
            <v>1656023.26</v>
          </cell>
          <cell r="U573">
            <v>1683256.96</v>
          </cell>
          <cell r="V573">
            <v>1563877.2</v>
          </cell>
          <cell r="W573">
            <v>1560628.34</v>
          </cell>
          <cell r="X573">
            <v>1212059.19</v>
          </cell>
          <cell r="Y573">
            <v>1190759.3899999999</v>
          </cell>
          <cell r="Z573">
            <v>1306878.1599999999</v>
          </cell>
          <cell r="AA573">
            <v>1064696.8899999999</v>
          </cell>
          <cell r="AB573">
            <v>1132233.3999999999</v>
          </cell>
          <cell r="AC573">
            <v>1269479.02</v>
          </cell>
          <cell r="AD573">
            <v>1204077.8400000001</v>
          </cell>
          <cell r="AE573">
            <v>1520795.09</v>
          </cell>
          <cell r="AF573">
            <v>1383892.31</v>
          </cell>
          <cell r="AG573">
            <v>1208664.8999999999</v>
          </cell>
          <cell r="AH573">
            <v>1424122.61</v>
          </cell>
          <cell r="AI573">
            <v>1428517.19</v>
          </cell>
          <cell r="AJ573">
            <v>1503295.87</v>
          </cell>
          <cell r="AK573">
            <v>1668325.3</v>
          </cell>
          <cell r="AL573">
            <v>1960431.92</v>
          </cell>
          <cell r="AM573">
            <v>2599963.4</v>
          </cell>
          <cell r="AN573">
            <v>1327645.73</v>
          </cell>
          <cell r="AO573">
            <v>950549.05</v>
          </cell>
          <cell r="AP573">
            <v>844365.97</v>
          </cell>
          <cell r="AQ573">
            <v>756066.5</v>
          </cell>
          <cell r="AR573">
            <v>577964.26</v>
          </cell>
          <cell r="AS573">
            <v>468569.47</v>
          </cell>
          <cell r="AT573">
            <v>214627.4</v>
          </cell>
          <cell r="AU573">
            <v>10396363.449999999</v>
          </cell>
          <cell r="AV573">
            <v>328560.98</v>
          </cell>
          <cell r="AW573">
            <v>94146.14</v>
          </cell>
          <cell r="AX573">
            <v>162278.10999999999</v>
          </cell>
          <cell r="AY573">
            <v>176533.69</v>
          </cell>
          <cell r="AZ573">
            <v>197323.61</v>
          </cell>
          <cell r="BA573">
            <v>198887.86</v>
          </cell>
          <cell r="BB573">
            <v>199187.46</v>
          </cell>
          <cell r="BC573">
            <v>234188.99</v>
          </cell>
          <cell r="BD573">
            <v>221666.34</v>
          </cell>
          <cell r="BE573">
            <v>211110.66</v>
          </cell>
          <cell r="BF573">
            <v>242777.5</v>
          </cell>
          <cell r="BG573">
            <v>1083469.47</v>
          </cell>
          <cell r="BH573">
            <v>1195090.79</v>
          </cell>
          <cell r="BI573">
            <v>1190376.5</v>
          </cell>
          <cell r="BJ573">
            <v>1133855.6100000001</v>
          </cell>
          <cell r="BK573">
            <v>1252685.97</v>
          </cell>
          <cell r="BL573">
            <v>1226186.1499999999</v>
          </cell>
          <cell r="BM573">
            <v>1179017.98</v>
          </cell>
          <cell r="BN573">
            <v>1709873.94</v>
          </cell>
          <cell r="BO573">
            <v>2779699.28</v>
          </cell>
          <cell r="BP573">
            <v>2481122.15</v>
          </cell>
          <cell r="BQ573">
            <v>2774629.92</v>
          </cell>
          <cell r="BR573">
            <v>3321933.42</v>
          </cell>
          <cell r="BS573">
            <v>3092376.34</v>
          </cell>
          <cell r="BT573">
            <v>10933384.630000001</v>
          </cell>
          <cell r="BU573">
            <v>4730079.2</v>
          </cell>
          <cell r="BV573">
            <v>1814614.24</v>
          </cell>
          <cell r="BW573">
            <v>1892331.88</v>
          </cell>
          <cell r="BX573">
            <v>1607927.23</v>
          </cell>
          <cell r="BY573">
            <v>1809117.22</v>
          </cell>
          <cell r="BZ573">
            <v>1722749.14</v>
          </cell>
          <cell r="CA573">
            <v>2384799.91</v>
          </cell>
          <cell r="CB573">
            <v>2630978.17</v>
          </cell>
          <cell r="CC573">
            <v>2280709.7200000002</v>
          </cell>
          <cell r="CD573">
            <v>1971490.52</v>
          </cell>
          <cell r="CE573">
            <v>1153000.3700000001</v>
          </cell>
          <cell r="CF573">
            <v>1186190.29</v>
          </cell>
          <cell r="CG573">
            <v>250735.68</v>
          </cell>
          <cell r="CH573">
            <v>16893.53</v>
          </cell>
          <cell r="CI573">
            <v>16158.94</v>
          </cell>
          <cell r="CJ573">
            <v>8979.25</v>
          </cell>
          <cell r="CK573">
            <v>5631.19</v>
          </cell>
          <cell r="CL573">
            <v>5141.49</v>
          </cell>
          <cell r="CM573">
            <v>5386.31</v>
          </cell>
          <cell r="CN573">
            <v>2295.3000000000002</v>
          </cell>
        </row>
        <row r="574">
          <cell r="A574" t="str">
            <v xml:space="preserve">        T/L ENGINEERING</v>
          </cell>
          <cell r="C574">
            <v>5473271.9400000004</v>
          </cell>
          <cell r="E574" t="str">
            <v>01-Sep-08 A</v>
          </cell>
          <cell r="F574">
            <v>41715</v>
          </cell>
          <cell r="G574">
            <v>1206</v>
          </cell>
          <cell r="I574">
            <v>0</v>
          </cell>
          <cell r="K574" t="str">
            <v>Budgeted Total Cost</v>
          </cell>
          <cell r="AB574">
            <v>78926.63</v>
          </cell>
          <cell r="AC574">
            <v>168299.5</v>
          </cell>
          <cell r="AD574">
            <v>246530.6</v>
          </cell>
          <cell r="AE574">
            <v>419615.44</v>
          </cell>
          <cell r="AF574">
            <v>383851.76</v>
          </cell>
          <cell r="AG574">
            <v>285657.52</v>
          </cell>
          <cell r="AH574">
            <v>250974.23</v>
          </cell>
          <cell r="AI574">
            <v>228816.36</v>
          </cell>
          <cell r="AJ574">
            <v>181215.69</v>
          </cell>
          <cell r="AK574">
            <v>140756.79</v>
          </cell>
          <cell r="AL574">
            <v>116872.65</v>
          </cell>
          <cell r="AM574">
            <v>96482.25</v>
          </cell>
          <cell r="AN574">
            <v>89328.94</v>
          </cell>
          <cell r="AO574">
            <v>89328.94</v>
          </cell>
          <cell r="AP574">
            <v>101880.81</v>
          </cell>
          <cell r="AQ574">
            <v>124109.54</v>
          </cell>
          <cell r="AR574">
            <v>113317.41</v>
          </cell>
          <cell r="AS574">
            <v>89322.58</v>
          </cell>
          <cell r="AT574">
            <v>93389.87</v>
          </cell>
          <cell r="AU574">
            <v>89329.44</v>
          </cell>
          <cell r="AV574">
            <v>62011.82</v>
          </cell>
          <cell r="AW574">
            <v>59944.9</v>
          </cell>
          <cell r="AX574">
            <v>59944.9</v>
          </cell>
          <cell r="AY574">
            <v>45428.78</v>
          </cell>
          <cell r="AZ574">
            <v>44664.78</v>
          </cell>
          <cell r="BA574">
            <v>41670.879999999997</v>
          </cell>
          <cell r="BB574">
            <v>29384.82</v>
          </cell>
          <cell r="BC574">
            <v>30720.49</v>
          </cell>
          <cell r="BD574">
            <v>28049.09</v>
          </cell>
          <cell r="BE574">
            <v>26713.26</v>
          </cell>
          <cell r="BF574">
            <v>30720.25</v>
          </cell>
          <cell r="BG574">
            <v>28048.98</v>
          </cell>
          <cell r="BH574">
            <v>29384.78</v>
          </cell>
          <cell r="BI574">
            <v>29384.78</v>
          </cell>
          <cell r="BJ574">
            <v>34194.370000000003</v>
          </cell>
          <cell r="BK574">
            <v>46694.96</v>
          </cell>
          <cell r="BL574">
            <v>44664.74</v>
          </cell>
          <cell r="BM574">
            <v>51202.09</v>
          </cell>
          <cell r="BN574">
            <v>59944.83</v>
          </cell>
          <cell r="BO574">
            <v>59944.83</v>
          </cell>
          <cell r="BP574">
            <v>81078.880000000005</v>
          </cell>
          <cell r="BQ574">
            <v>85268.94</v>
          </cell>
          <cell r="BR574">
            <v>89329.37</v>
          </cell>
          <cell r="BS574">
            <v>108389.5</v>
          </cell>
          <cell r="BT574">
            <v>124109.62</v>
          </cell>
          <cell r="BU574">
            <v>113317.47</v>
          </cell>
          <cell r="BV574">
            <v>90934.58</v>
          </cell>
          <cell r="BW574">
            <v>93389.42</v>
          </cell>
          <cell r="BX574">
            <v>79491.31</v>
          </cell>
          <cell r="BY574">
            <v>62669.26</v>
          </cell>
          <cell r="BZ574">
            <v>59944.51</v>
          </cell>
          <cell r="CA574">
            <v>53904.76</v>
          </cell>
          <cell r="CB574">
            <v>46694.76</v>
          </cell>
          <cell r="CC574">
            <v>40604.14</v>
          </cell>
          <cell r="CD574">
            <v>38286.21</v>
          </cell>
          <cell r="CE574">
            <v>29384.59</v>
          </cell>
          <cell r="CF574">
            <v>30720.25</v>
          </cell>
          <cell r="CG574">
            <v>15028.99</v>
          </cell>
        </row>
        <row r="575">
          <cell r="A575" t="str">
            <v xml:space="preserve">          SEG 7 - T/L VENDOR ENGG</v>
          </cell>
          <cell r="C575">
            <v>2133441</v>
          </cell>
          <cell r="E575" t="str">
            <v>01-Sep-08 A</v>
          </cell>
          <cell r="F575">
            <v>40108</v>
          </cell>
          <cell r="G575">
            <v>249</v>
          </cell>
          <cell r="I575">
            <v>0</v>
          </cell>
          <cell r="K575" t="str">
            <v>Budgeted Total Cost</v>
          </cell>
          <cell r="AB575">
            <v>64341.19</v>
          </cell>
          <cell r="AC575">
            <v>152324.97</v>
          </cell>
          <cell r="AD575">
            <v>231686.04</v>
          </cell>
          <cell r="AE575">
            <v>388895.22</v>
          </cell>
          <cell r="AF575">
            <v>354467.19</v>
          </cell>
          <cell r="AG575">
            <v>256183.47</v>
          </cell>
          <cell r="AH575">
            <v>206309.71</v>
          </cell>
          <cell r="AI575">
            <v>184151.85</v>
          </cell>
          <cell r="AJ575">
            <v>134092.89000000001</v>
          </cell>
          <cell r="AK575">
            <v>80812.320000000007</v>
          </cell>
          <cell r="AL575">
            <v>54203.42</v>
          </cell>
          <cell r="AM575">
            <v>25972.73</v>
          </cell>
        </row>
        <row r="576">
          <cell r="A576" t="str">
            <v xml:space="preserve">            WS01.04.02.121</v>
          </cell>
          <cell r="B576" t="str">
            <v>SEG 7.3 T/L ENG .VENDOR ENGG</v>
          </cell>
          <cell r="C576">
            <v>2133441</v>
          </cell>
          <cell r="D576" t="str">
            <v>Level of Effort</v>
          </cell>
          <cell r="E576" t="str">
            <v>01-Sep-08 A</v>
          </cell>
          <cell r="F576">
            <v>40108</v>
          </cell>
          <cell r="G576">
            <v>255</v>
          </cell>
          <cell r="H576" t="str">
            <v>B HO 4-11</v>
          </cell>
          <cell r="I576">
            <v>0</v>
          </cell>
          <cell r="J576" t="str">
            <v>Fixed Duration &amp; Units</v>
          </cell>
          <cell r="K576" t="str">
            <v>Budgeted Total Cost</v>
          </cell>
          <cell r="AB576">
            <v>64341.19</v>
          </cell>
          <cell r="AC576">
            <v>152324.97</v>
          </cell>
          <cell r="AD576">
            <v>231686.04</v>
          </cell>
          <cell r="AE576">
            <v>388895.22</v>
          </cell>
          <cell r="AF576">
            <v>354467.19</v>
          </cell>
          <cell r="AG576">
            <v>256183.47</v>
          </cell>
          <cell r="AH576">
            <v>206309.71</v>
          </cell>
          <cell r="AI576">
            <v>184151.85</v>
          </cell>
          <cell r="AJ576">
            <v>134092.89000000001</v>
          </cell>
          <cell r="AK576">
            <v>80812.320000000007</v>
          </cell>
          <cell r="AL576">
            <v>54203.42</v>
          </cell>
          <cell r="AM576">
            <v>25972.73</v>
          </cell>
        </row>
        <row r="577">
          <cell r="A577" t="str">
            <v xml:space="preserve">          SEG 7 - T/L EDISON ENGG</v>
          </cell>
          <cell r="C577">
            <v>3339830.94</v>
          </cell>
          <cell r="E577" t="str">
            <v>02-Sep-08 A</v>
          </cell>
          <cell r="F577">
            <v>41715</v>
          </cell>
          <cell r="G577">
            <v>1206</v>
          </cell>
          <cell r="I577">
            <v>0</v>
          </cell>
          <cell r="K577" t="str">
            <v>Budgeted Total Cost</v>
          </cell>
          <cell r="AB577">
            <v>14585.44</v>
          </cell>
          <cell r="AC577">
            <v>15974.53</v>
          </cell>
          <cell r="AD577">
            <v>14844.56</v>
          </cell>
          <cell r="AE577">
            <v>30720.22</v>
          </cell>
          <cell r="AF577">
            <v>29384.560000000001</v>
          </cell>
          <cell r="AG577">
            <v>29474.05</v>
          </cell>
          <cell r="AH577">
            <v>44664.52</v>
          </cell>
          <cell r="AI577">
            <v>44664.52</v>
          </cell>
          <cell r="AJ577">
            <v>47122.8</v>
          </cell>
          <cell r="AK577">
            <v>59944.480000000003</v>
          </cell>
          <cell r="AL577">
            <v>62669.23</v>
          </cell>
          <cell r="AM577">
            <v>70509.52</v>
          </cell>
          <cell r="AN577">
            <v>89328.94</v>
          </cell>
          <cell r="AO577">
            <v>89328.94</v>
          </cell>
          <cell r="AP577">
            <v>101880.81</v>
          </cell>
          <cell r="AQ577">
            <v>124109.54</v>
          </cell>
          <cell r="AR577">
            <v>113317.41</v>
          </cell>
          <cell r="AS577">
            <v>89322.58</v>
          </cell>
          <cell r="AT577">
            <v>93389.87</v>
          </cell>
          <cell r="AU577">
            <v>89329.44</v>
          </cell>
          <cell r="AV577">
            <v>62011.82</v>
          </cell>
          <cell r="AW577">
            <v>59944.9</v>
          </cell>
          <cell r="AX577">
            <v>59944.9</v>
          </cell>
          <cell r="AY577">
            <v>45428.78</v>
          </cell>
          <cell r="AZ577">
            <v>44664.78</v>
          </cell>
          <cell r="BA577">
            <v>41670.879999999997</v>
          </cell>
          <cell r="BB577">
            <v>29384.82</v>
          </cell>
          <cell r="BC577">
            <v>30720.49</v>
          </cell>
          <cell r="BD577">
            <v>28049.09</v>
          </cell>
          <cell r="BE577">
            <v>26713.26</v>
          </cell>
          <cell r="BF577">
            <v>30720.25</v>
          </cell>
          <cell r="BG577">
            <v>28048.98</v>
          </cell>
          <cell r="BH577">
            <v>29384.78</v>
          </cell>
          <cell r="BI577">
            <v>29384.78</v>
          </cell>
          <cell r="BJ577">
            <v>34194.370000000003</v>
          </cell>
          <cell r="BK577">
            <v>46694.96</v>
          </cell>
          <cell r="BL577">
            <v>44664.74</v>
          </cell>
          <cell r="BM577">
            <v>51202.09</v>
          </cell>
          <cell r="BN577">
            <v>59944.83</v>
          </cell>
          <cell r="BO577">
            <v>59944.83</v>
          </cell>
          <cell r="BP577">
            <v>81078.880000000005</v>
          </cell>
          <cell r="BQ577">
            <v>85268.94</v>
          </cell>
          <cell r="BR577">
            <v>89329.37</v>
          </cell>
          <cell r="BS577">
            <v>108389.5</v>
          </cell>
          <cell r="BT577">
            <v>124109.62</v>
          </cell>
          <cell r="BU577">
            <v>113317.47</v>
          </cell>
          <cell r="BV577">
            <v>90934.58</v>
          </cell>
          <cell r="BW577">
            <v>93389.42</v>
          </cell>
          <cell r="BX577">
            <v>79491.31</v>
          </cell>
          <cell r="BY577">
            <v>62669.26</v>
          </cell>
          <cell r="BZ577">
            <v>59944.51</v>
          </cell>
          <cell r="CA577">
            <v>53904.76</v>
          </cell>
          <cell r="CB577">
            <v>46694.76</v>
          </cell>
          <cell r="CC577">
            <v>40604.14</v>
          </cell>
          <cell r="CD577">
            <v>38286.21</v>
          </cell>
          <cell r="CE577">
            <v>29384.59</v>
          </cell>
          <cell r="CF577">
            <v>30720.25</v>
          </cell>
          <cell r="CG577">
            <v>15028.99</v>
          </cell>
        </row>
        <row r="578">
          <cell r="A578" t="str">
            <v xml:space="preserve">            WS01.04.02.242</v>
          </cell>
          <cell r="B578" t="str">
            <v>SEG 7.3 T/L ENG .EDISON ENGG</v>
          </cell>
          <cell r="C578">
            <v>3339830.94</v>
          </cell>
          <cell r="D578" t="str">
            <v>Level of Effort</v>
          </cell>
          <cell r="E578" t="str">
            <v>02-Sep-08 A</v>
          </cell>
          <cell r="F578">
            <v>41715</v>
          </cell>
          <cell r="G578">
            <v>1250</v>
          </cell>
          <cell r="H578" t="str">
            <v>B HO 4-11</v>
          </cell>
          <cell r="I578">
            <v>0</v>
          </cell>
          <cell r="J578" t="str">
            <v>Fixed Duration &amp; Units</v>
          </cell>
          <cell r="K578" t="str">
            <v>Budgeted Total Cost</v>
          </cell>
          <cell r="AB578">
            <v>14585.44</v>
          </cell>
          <cell r="AC578">
            <v>15974.53</v>
          </cell>
          <cell r="AD578">
            <v>14844.56</v>
          </cell>
          <cell r="AE578">
            <v>30720.22</v>
          </cell>
          <cell r="AF578">
            <v>29384.560000000001</v>
          </cell>
          <cell r="AG578">
            <v>29474.05</v>
          </cell>
          <cell r="AH578">
            <v>44664.52</v>
          </cell>
          <cell r="AI578">
            <v>44664.52</v>
          </cell>
          <cell r="AJ578">
            <v>47122.8</v>
          </cell>
          <cell r="AK578">
            <v>59944.480000000003</v>
          </cell>
          <cell r="AL578">
            <v>62669.23</v>
          </cell>
          <cell r="AM578">
            <v>70509.52</v>
          </cell>
          <cell r="AN578">
            <v>89328.94</v>
          </cell>
          <cell r="AO578">
            <v>89328.94</v>
          </cell>
          <cell r="AP578">
            <v>101880.81</v>
          </cell>
          <cell r="AQ578">
            <v>124109.54</v>
          </cell>
          <cell r="AR578">
            <v>113317.41</v>
          </cell>
          <cell r="AS578">
            <v>89322.58</v>
          </cell>
          <cell r="AT578">
            <v>93389.87</v>
          </cell>
          <cell r="AU578">
            <v>89329.44</v>
          </cell>
          <cell r="AV578">
            <v>62011.82</v>
          </cell>
          <cell r="AW578">
            <v>59944.9</v>
          </cell>
          <cell r="AX578">
            <v>59944.9</v>
          </cell>
          <cell r="AY578">
            <v>45428.78</v>
          </cell>
          <cell r="AZ578">
            <v>44664.78</v>
          </cell>
          <cell r="BA578">
            <v>41670.879999999997</v>
          </cell>
          <cell r="BB578">
            <v>29384.82</v>
          </cell>
          <cell r="BC578">
            <v>30720.49</v>
          </cell>
          <cell r="BD578">
            <v>28049.09</v>
          </cell>
          <cell r="BE578">
            <v>26713.26</v>
          </cell>
          <cell r="BF578">
            <v>30720.25</v>
          </cell>
          <cell r="BG578">
            <v>28048.98</v>
          </cell>
          <cell r="BH578">
            <v>29384.78</v>
          </cell>
          <cell r="BI578">
            <v>29384.78</v>
          </cell>
          <cell r="BJ578">
            <v>34194.370000000003</v>
          </cell>
          <cell r="BK578">
            <v>46694.96</v>
          </cell>
          <cell r="BL578">
            <v>44664.74</v>
          </cell>
          <cell r="BM578">
            <v>51202.09</v>
          </cell>
          <cell r="BN578">
            <v>59944.83</v>
          </cell>
          <cell r="BO578">
            <v>59944.83</v>
          </cell>
          <cell r="BP578">
            <v>81078.880000000005</v>
          </cell>
          <cell r="BQ578">
            <v>85268.94</v>
          </cell>
          <cell r="BR578">
            <v>89329.37</v>
          </cell>
          <cell r="BS578">
            <v>108389.5</v>
          </cell>
          <cell r="BT578">
            <v>124109.62</v>
          </cell>
          <cell r="BU578">
            <v>113317.47</v>
          </cell>
          <cell r="BV578">
            <v>90934.58</v>
          </cell>
          <cell r="BW578">
            <v>93389.42</v>
          </cell>
          <cell r="BX578">
            <v>79491.31</v>
          </cell>
          <cell r="BY578">
            <v>62669.26</v>
          </cell>
          <cell r="BZ578">
            <v>59944.51</v>
          </cell>
          <cell r="CA578">
            <v>53904.76</v>
          </cell>
          <cell r="CB578">
            <v>46694.76</v>
          </cell>
          <cell r="CC578">
            <v>40604.14</v>
          </cell>
          <cell r="CD578">
            <v>38286.21</v>
          </cell>
          <cell r="CE578">
            <v>29384.59</v>
          </cell>
          <cell r="CF578">
            <v>30720.25</v>
          </cell>
          <cell r="CG578">
            <v>15028.99</v>
          </cell>
        </row>
        <row r="579">
          <cell r="A579" t="str">
            <v xml:space="preserve">        T/L PROCUREMENT</v>
          </cell>
          <cell r="C579">
            <v>27288929</v>
          </cell>
          <cell r="E579" t="str">
            <v>01-Jun-09 A</v>
          </cell>
          <cell r="F579">
            <v>41072</v>
          </cell>
          <cell r="G579">
            <v>762</v>
          </cell>
          <cell r="I579">
            <v>0</v>
          </cell>
          <cell r="K579" t="str">
            <v>Budgeted Total Cost</v>
          </cell>
          <cell r="AU579">
            <v>10267514.48</v>
          </cell>
          <cell r="AV579">
            <v>233902.52</v>
          </cell>
          <cell r="BG579">
            <v>105149.09</v>
          </cell>
          <cell r="BH579">
            <v>115664</v>
          </cell>
          <cell r="BI579">
            <v>115664</v>
          </cell>
          <cell r="BJ579">
            <v>110406.55</v>
          </cell>
          <cell r="BK579">
            <v>120921.45</v>
          </cell>
          <cell r="BL579">
            <v>115664</v>
          </cell>
          <cell r="BM579">
            <v>110406.55</v>
          </cell>
          <cell r="BN579">
            <v>115664</v>
          </cell>
          <cell r="BO579">
            <v>115664</v>
          </cell>
          <cell r="BP579">
            <v>73604.36</v>
          </cell>
          <cell r="BQ579">
            <v>995713.38</v>
          </cell>
          <cell r="BR579">
            <v>1460379.62</v>
          </cell>
          <cell r="BS579">
            <v>1298174.43</v>
          </cell>
          <cell r="BT579">
            <v>8963005.4299999997</v>
          </cell>
          <cell r="BU579">
            <v>2971431.15</v>
          </cell>
        </row>
        <row r="580">
          <cell r="A580" t="str">
            <v xml:space="preserve">          SEG 7 - T/L TOWER STEEL</v>
          </cell>
          <cell r="C580">
            <v>13232611</v>
          </cell>
          <cell r="E580">
            <v>40121</v>
          </cell>
          <cell r="F580">
            <v>41072</v>
          </cell>
          <cell r="G580">
            <v>652</v>
          </cell>
          <cell r="I580">
            <v>0</v>
          </cell>
          <cell r="K580" t="str">
            <v>Budgeted Total Cost</v>
          </cell>
          <cell r="BS580">
            <v>1298174.43</v>
          </cell>
          <cell r="BT580">
            <v>8963005.4299999997</v>
          </cell>
          <cell r="BU580">
            <v>2971431.15</v>
          </cell>
        </row>
        <row r="581">
          <cell r="A581" t="str">
            <v xml:space="preserve">            WS01.04.03.241</v>
          </cell>
          <cell r="B581" t="str">
            <v>SEG 7.3 PROC .TOWER STEEL</v>
          </cell>
          <cell r="C581">
            <v>13232611</v>
          </cell>
          <cell r="D581" t="str">
            <v>WBS Summary</v>
          </cell>
          <cell r="E581">
            <v>40121</v>
          </cell>
          <cell r="F581">
            <v>41072</v>
          </cell>
          <cell r="G581">
            <v>679</v>
          </cell>
          <cell r="H581" t="str">
            <v>B PRO 4-11</v>
          </cell>
          <cell r="I581">
            <v>0</v>
          </cell>
          <cell r="J581" t="str">
            <v>Fixed Duration &amp; Units</v>
          </cell>
          <cell r="K581" t="str">
            <v>Budgeted Total Cost</v>
          </cell>
          <cell r="BS581">
            <v>1298174.43</v>
          </cell>
          <cell r="BT581">
            <v>8963005.4299999997</v>
          </cell>
          <cell r="BU581">
            <v>2971431.15</v>
          </cell>
        </row>
        <row r="582">
          <cell r="A582" t="str">
            <v xml:space="preserve">          SEG 7 - T/L CONDUCTORS</v>
          </cell>
          <cell r="C582">
            <v>8275890</v>
          </cell>
          <cell r="E582">
            <v>40049</v>
          </cell>
          <cell r="F582">
            <v>40301</v>
          </cell>
          <cell r="G582">
            <v>172</v>
          </cell>
          <cell r="I582">
            <v>0</v>
          </cell>
          <cell r="K582" t="str">
            <v>Budgeted Total Cost</v>
          </cell>
          <cell r="AU582">
            <v>8273974.2800000003</v>
          </cell>
          <cell r="AV582">
            <v>1915.72</v>
          </cell>
        </row>
        <row r="583">
          <cell r="A583" t="str">
            <v xml:space="preserve">            WS01.04.03.252</v>
          </cell>
          <cell r="B583" t="str">
            <v>SEG 7.3 PROC .CONDUCTORS</v>
          </cell>
          <cell r="C583">
            <v>8275890</v>
          </cell>
          <cell r="D583" t="str">
            <v>WBS Summary</v>
          </cell>
          <cell r="E583">
            <v>40049</v>
          </cell>
          <cell r="F583">
            <v>40301</v>
          </cell>
          <cell r="G583">
            <v>180</v>
          </cell>
          <cell r="H583" t="str">
            <v>B PRO 4-11</v>
          </cell>
          <cell r="I583">
            <v>0</v>
          </cell>
          <cell r="J583" t="str">
            <v>Fixed Duration &amp; Units</v>
          </cell>
          <cell r="K583" t="str">
            <v>Budgeted Total Cost</v>
          </cell>
          <cell r="AU583">
            <v>8273974.2800000003</v>
          </cell>
          <cell r="AV583">
            <v>1915.72</v>
          </cell>
        </row>
        <row r="584">
          <cell r="A584" t="str">
            <v xml:space="preserve">          SEG 7 - T/L FIBER OPTIC CABLE</v>
          </cell>
          <cell r="C584">
            <v>124349</v>
          </cell>
          <cell r="E584">
            <v>40045</v>
          </cell>
          <cell r="F584">
            <v>40301</v>
          </cell>
          <cell r="G584">
            <v>175</v>
          </cell>
          <cell r="I584">
            <v>0</v>
          </cell>
          <cell r="K584" t="str">
            <v>Budgeted Total Cost</v>
          </cell>
          <cell r="AU584">
            <v>112449.57</v>
          </cell>
          <cell r="AV584">
            <v>11899.43</v>
          </cell>
        </row>
        <row r="585">
          <cell r="A585" t="str">
            <v xml:space="preserve">            WS01.04.03.1133</v>
          </cell>
          <cell r="B585" t="str">
            <v>SEG 7.3 PROC .FIBER OPTIC CABLE</v>
          </cell>
          <cell r="C585">
            <v>124349</v>
          </cell>
          <cell r="D585" t="str">
            <v>WBS Summary</v>
          </cell>
          <cell r="E585">
            <v>40045</v>
          </cell>
          <cell r="F585">
            <v>40301</v>
          </cell>
          <cell r="G585">
            <v>183</v>
          </cell>
          <cell r="H585" t="str">
            <v>B PRO 4-11</v>
          </cell>
          <cell r="I585">
            <v>0</v>
          </cell>
          <cell r="J585" t="str">
            <v>Fixed Duration &amp; Units</v>
          </cell>
          <cell r="K585" t="str">
            <v>Budgeted Total Cost</v>
          </cell>
          <cell r="AU585">
            <v>112449.57</v>
          </cell>
          <cell r="AV585">
            <v>11899.43</v>
          </cell>
        </row>
        <row r="586">
          <cell r="A586" t="str">
            <v xml:space="preserve">          SEG 7 - T/L SHIELD/GROUND CABLE</v>
          </cell>
          <cell r="C586">
            <v>38620</v>
          </cell>
          <cell r="E586">
            <v>40079</v>
          </cell>
          <cell r="F586">
            <v>40301</v>
          </cell>
          <cell r="G586">
            <v>152</v>
          </cell>
          <cell r="I586">
            <v>0</v>
          </cell>
          <cell r="K586" t="str">
            <v>Budgeted Total Cost</v>
          </cell>
          <cell r="AU586">
            <v>34366.03</v>
          </cell>
          <cell r="AV586">
            <v>4253.97</v>
          </cell>
        </row>
        <row r="587">
          <cell r="A587" t="str">
            <v xml:space="preserve">            WS01.04.03.364</v>
          </cell>
          <cell r="B587" t="str">
            <v>SEG 7.3 PROC .SHIELD/GROUND CABLE</v>
          </cell>
          <cell r="C587">
            <v>38620</v>
          </cell>
          <cell r="D587" t="str">
            <v>WBS Summary</v>
          </cell>
          <cell r="E587">
            <v>40079</v>
          </cell>
          <cell r="F587">
            <v>40301</v>
          </cell>
          <cell r="G587">
            <v>159</v>
          </cell>
          <cell r="H587" t="str">
            <v>B PRO 4-11</v>
          </cell>
          <cell r="I587">
            <v>0</v>
          </cell>
          <cell r="J587" t="str">
            <v>Fixed Duration &amp; Units</v>
          </cell>
          <cell r="K587" t="str">
            <v>Budgeted Total Cost</v>
          </cell>
          <cell r="AU587">
            <v>34366.03</v>
          </cell>
          <cell r="AV587">
            <v>4253.97</v>
          </cell>
        </row>
        <row r="588">
          <cell r="A588" t="str">
            <v xml:space="preserve">          SEG 7 - T/L MISC HARDWARE</v>
          </cell>
          <cell r="C588">
            <v>2062558</v>
          </cell>
          <cell r="E588">
            <v>40032</v>
          </cell>
          <cell r="F588">
            <v>40301</v>
          </cell>
          <cell r="G588">
            <v>183</v>
          </cell>
          <cell r="I588">
            <v>0</v>
          </cell>
          <cell r="K588" t="str">
            <v>Budgeted Total Cost</v>
          </cell>
          <cell r="AU588">
            <v>1846724.59</v>
          </cell>
          <cell r="AV588">
            <v>215833.41</v>
          </cell>
        </row>
        <row r="589">
          <cell r="A589" t="str">
            <v xml:space="preserve">            WS01.04.03.125</v>
          </cell>
          <cell r="B589" t="str">
            <v>SEG 7.3 PROC .MISC HARDWARE</v>
          </cell>
          <cell r="C589">
            <v>2062558</v>
          </cell>
          <cell r="D589" t="str">
            <v>WBS Summary</v>
          </cell>
          <cell r="E589">
            <v>40032</v>
          </cell>
          <cell r="F589">
            <v>40301</v>
          </cell>
          <cell r="G589">
            <v>191</v>
          </cell>
          <cell r="H589" t="str">
            <v>B PRO 4-11</v>
          </cell>
          <cell r="I589">
            <v>0</v>
          </cell>
          <cell r="J589" t="str">
            <v>Fixed Duration &amp; Units</v>
          </cell>
          <cell r="K589" t="str">
            <v>Budgeted Total Cost</v>
          </cell>
          <cell r="AU589">
            <v>1846724.59</v>
          </cell>
          <cell r="AV589">
            <v>215833.41</v>
          </cell>
        </row>
        <row r="590">
          <cell r="A590" t="str">
            <v xml:space="preserve">          SEG 7 - T/L MATERIAL PAMM &amp; SUPPLY EXPENSE</v>
          </cell>
          <cell r="C590">
            <v>2456093</v>
          </cell>
          <cell r="E590" t="str">
            <v>01-Jun-09 A</v>
          </cell>
          <cell r="F590">
            <v>41072</v>
          </cell>
          <cell r="G590">
            <v>711</v>
          </cell>
          <cell r="I590">
            <v>0</v>
          </cell>
          <cell r="K590" t="str">
            <v>Budgeted Total Cost</v>
          </cell>
          <cell r="BQ590">
            <v>995713.38</v>
          </cell>
          <cell r="BR590">
            <v>1460379.62</v>
          </cell>
        </row>
        <row r="591">
          <cell r="A591" t="str">
            <v xml:space="preserve">            WS01.04.03.1153</v>
          </cell>
          <cell r="B591" t="str">
            <v>SEG 7.3 PROC .MATERIAL PAMM &amp; SUPPLY EXP</v>
          </cell>
          <cell r="C591">
            <v>2456093</v>
          </cell>
          <cell r="D591" t="str">
            <v>WBS Summary</v>
          </cell>
          <cell r="E591" t="str">
            <v>01-Jun-09 A</v>
          </cell>
          <cell r="F591">
            <v>41072</v>
          </cell>
          <cell r="G591">
            <v>740</v>
          </cell>
          <cell r="H591" t="str">
            <v>B PRO 4-11</v>
          </cell>
          <cell r="I591">
            <v>0</v>
          </cell>
          <cell r="J591" t="str">
            <v>Fixed Duration &amp; Units</v>
          </cell>
          <cell r="K591" t="str">
            <v>Budgeted Total Cost</v>
          </cell>
          <cell r="BQ591">
            <v>995713.38</v>
          </cell>
          <cell r="BR591">
            <v>1460379.62</v>
          </cell>
        </row>
        <row r="592">
          <cell r="A592" t="str">
            <v xml:space="preserve">          SEG 7 - T/L CIVIL MATERIAL</v>
          </cell>
          <cell r="C592">
            <v>1098808</v>
          </cell>
          <cell r="E592">
            <v>40637</v>
          </cell>
          <cell r="F592">
            <v>40927</v>
          </cell>
          <cell r="G592">
            <v>200</v>
          </cell>
          <cell r="I592">
            <v>0</v>
          </cell>
          <cell r="K592" t="str">
            <v>Budgeted Total Cost</v>
          </cell>
          <cell r="BG592">
            <v>105149.09</v>
          </cell>
          <cell r="BH592">
            <v>115664</v>
          </cell>
          <cell r="BI592">
            <v>115664</v>
          </cell>
          <cell r="BJ592">
            <v>110406.55</v>
          </cell>
          <cell r="BK592">
            <v>120921.45</v>
          </cell>
          <cell r="BL592">
            <v>115664</v>
          </cell>
          <cell r="BM592">
            <v>110406.55</v>
          </cell>
          <cell r="BN592">
            <v>115664</v>
          </cell>
          <cell r="BO592">
            <v>115664</v>
          </cell>
          <cell r="BP592">
            <v>73604.36</v>
          </cell>
        </row>
        <row r="593">
          <cell r="A593" t="str">
            <v xml:space="preserve">            WS01.04.03.1173</v>
          </cell>
          <cell r="B593" t="str">
            <v>SEG 7.3 PROC .CIVIL MATERIAL</v>
          </cell>
          <cell r="C593">
            <v>1098808</v>
          </cell>
          <cell r="D593" t="str">
            <v>WBS Summary</v>
          </cell>
          <cell r="E593">
            <v>40637</v>
          </cell>
          <cell r="F593">
            <v>40927</v>
          </cell>
          <cell r="G593">
            <v>209</v>
          </cell>
          <cell r="H593" t="str">
            <v>B PRO 4-11</v>
          </cell>
          <cell r="I593">
            <v>0</v>
          </cell>
          <cell r="J593" t="str">
            <v>Fixed Duration &amp; Units</v>
          </cell>
          <cell r="K593" t="str">
            <v>Budgeted Total Cost</v>
          </cell>
          <cell r="BG593">
            <v>105149.09</v>
          </cell>
          <cell r="BH593">
            <v>115664</v>
          </cell>
          <cell r="BI593">
            <v>115664</v>
          </cell>
          <cell r="BJ593">
            <v>110406.55</v>
          </cell>
          <cell r="BK593">
            <v>120921.45</v>
          </cell>
          <cell r="BL593">
            <v>115664</v>
          </cell>
          <cell r="BM593">
            <v>110406.55</v>
          </cell>
          <cell r="BN593">
            <v>115664</v>
          </cell>
          <cell r="BO593">
            <v>115664</v>
          </cell>
          <cell r="BP593">
            <v>73604.36</v>
          </cell>
        </row>
        <row r="594">
          <cell r="A594" t="str">
            <v xml:space="preserve">        T/L CONSTRUCTION</v>
          </cell>
          <cell r="C594">
            <v>43138146.460000001</v>
          </cell>
          <cell r="E594">
            <v>40228</v>
          </cell>
          <cell r="F594">
            <v>41653</v>
          </cell>
          <cell r="G594">
            <v>978</v>
          </cell>
          <cell r="I594">
            <v>0</v>
          </cell>
          <cell r="K594" t="str">
            <v>Budgeted Total Cost</v>
          </cell>
          <cell r="AM594">
            <v>1206694.46</v>
          </cell>
          <cell r="AS594">
            <v>9242.11</v>
          </cell>
          <cell r="AT594">
            <v>41476.769999999997</v>
          </cell>
          <cell r="AU594">
            <v>39519.53</v>
          </cell>
          <cell r="AV594">
            <v>32646.639999999999</v>
          </cell>
          <cell r="AW594">
            <v>34201.24</v>
          </cell>
          <cell r="AX594">
            <v>102333.21</v>
          </cell>
          <cell r="AY594">
            <v>129636.42</v>
          </cell>
          <cell r="AZ594">
            <v>147272.51</v>
          </cell>
          <cell r="BA594">
            <v>152075.49</v>
          </cell>
          <cell r="BB594">
            <v>164416.26999999999</v>
          </cell>
          <cell r="BC594">
            <v>195163.54</v>
          </cell>
          <cell r="BD594">
            <v>178192.8</v>
          </cell>
          <cell r="BE594">
            <v>169707.43</v>
          </cell>
          <cell r="BF594">
            <v>195163.54</v>
          </cell>
          <cell r="BG594">
            <v>932492.77</v>
          </cell>
          <cell r="BH594">
            <v>1006951.5</v>
          </cell>
          <cell r="BI594">
            <v>1002237.17</v>
          </cell>
          <cell r="BJ594">
            <v>948122.32</v>
          </cell>
          <cell r="BK594">
            <v>1037645.49</v>
          </cell>
          <cell r="BL594">
            <v>985062.7</v>
          </cell>
          <cell r="BM594">
            <v>940287.13</v>
          </cell>
          <cell r="BN594">
            <v>1453469.57</v>
          </cell>
          <cell r="BO594">
            <v>2523294.91</v>
          </cell>
          <cell r="BP594">
            <v>2202851.56</v>
          </cell>
          <cell r="BQ594">
            <v>1575393.53</v>
          </cell>
          <cell r="BR594">
            <v>1648339.21</v>
          </cell>
          <cell r="BS594">
            <v>1567558.34</v>
          </cell>
          <cell r="BT594">
            <v>1716753.22</v>
          </cell>
          <cell r="BU594">
            <v>1527076.51</v>
          </cell>
          <cell r="BV594">
            <v>1599794.44</v>
          </cell>
          <cell r="BW594">
            <v>1669426.1</v>
          </cell>
          <cell r="BX594">
            <v>1450627.54</v>
          </cell>
          <cell r="BY594">
            <v>1661979.94</v>
          </cell>
          <cell r="BZ594">
            <v>1582009.8</v>
          </cell>
          <cell r="CA594">
            <v>2253772.9300000002</v>
          </cell>
          <cell r="CB594">
            <v>2531071.7200000002</v>
          </cell>
          <cell r="CC594">
            <v>2200931.9300000002</v>
          </cell>
          <cell r="CD594">
            <v>1892072.32</v>
          </cell>
          <cell r="CE594">
            <v>1080525.27</v>
          </cell>
          <cell r="CF594">
            <v>1129640.06</v>
          </cell>
          <cell r="CG594">
            <v>221016.53</v>
          </cell>
        </row>
        <row r="595">
          <cell r="A595" t="str">
            <v xml:space="preserve">          SEG 7 T/L CONSTRUCTION CONTRACT</v>
          </cell>
          <cell r="C595">
            <v>43138146.460000001</v>
          </cell>
          <cell r="E595">
            <v>40228</v>
          </cell>
          <cell r="F595">
            <v>41653</v>
          </cell>
          <cell r="G595">
            <v>978</v>
          </cell>
          <cell r="I595">
            <v>0</v>
          </cell>
          <cell r="K595" t="str">
            <v>Budgeted Total Cost</v>
          </cell>
          <cell r="AM595">
            <v>1206694.46</v>
          </cell>
          <cell r="AS595">
            <v>9242.11</v>
          </cell>
          <cell r="AT595">
            <v>41476.769999999997</v>
          </cell>
          <cell r="AU595">
            <v>39519.53</v>
          </cell>
          <cell r="AV595">
            <v>32646.639999999999</v>
          </cell>
          <cell r="AW595">
            <v>34201.24</v>
          </cell>
          <cell r="AX595">
            <v>102333.21</v>
          </cell>
          <cell r="AY595">
            <v>129636.42</v>
          </cell>
          <cell r="AZ595">
            <v>147272.51</v>
          </cell>
          <cell r="BA595">
            <v>152075.49</v>
          </cell>
          <cell r="BB595">
            <v>164416.26999999999</v>
          </cell>
          <cell r="BC595">
            <v>195163.54</v>
          </cell>
          <cell r="BD595">
            <v>178192.8</v>
          </cell>
          <cell r="BE595">
            <v>169707.43</v>
          </cell>
          <cell r="BF595">
            <v>195163.54</v>
          </cell>
          <cell r="BG595">
            <v>932492.77</v>
          </cell>
          <cell r="BH595">
            <v>1006951.5</v>
          </cell>
          <cell r="BI595">
            <v>1002237.17</v>
          </cell>
          <cell r="BJ595">
            <v>948122.32</v>
          </cell>
          <cell r="BK595">
            <v>1037645.49</v>
          </cell>
          <cell r="BL595">
            <v>985062.7</v>
          </cell>
          <cell r="BM595">
            <v>940287.13</v>
          </cell>
          <cell r="BN595">
            <v>1453469.57</v>
          </cell>
          <cell r="BO595">
            <v>2523294.91</v>
          </cell>
          <cell r="BP595">
            <v>2202851.56</v>
          </cell>
          <cell r="BQ595">
            <v>1575393.53</v>
          </cell>
          <cell r="BR595">
            <v>1648339.21</v>
          </cell>
          <cell r="BS595">
            <v>1567558.34</v>
          </cell>
          <cell r="BT595">
            <v>1716753.22</v>
          </cell>
          <cell r="BU595">
            <v>1527076.51</v>
          </cell>
          <cell r="BV595">
            <v>1599794.44</v>
          </cell>
          <cell r="BW595">
            <v>1669426.1</v>
          </cell>
          <cell r="BX595">
            <v>1450627.54</v>
          </cell>
          <cell r="BY595">
            <v>1661979.94</v>
          </cell>
          <cell r="BZ595">
            <v>1582009.8</v>
          </cell>
          <cell r="CA595">
            <v>2253772.9300000002</v>
          </cell>
          <cell r="CB595">
            <v>2531071.7200000002</v>
          </cell>
          <cell r="CC595">
            <v>2200931.9300000002</v>
          </cell>
          <cell r="CD595">
            <v>1892072.32</v>
          </cell>
          <cell r="CE595">
            <v>1080525.27</v>
          </cell>
          <cell r="CF595">
            <v>1129640.06</v>
          </cell>
          <cell r="CG595">
            <v>221016.53</v>
          </cell>
        </row>
        <row r="596">
          <cell r="A596" t="str">
            <v xml:space="preserve">            LOE01.04.12.711</v>
          </cell>
          <cell r="B596" t="str">
            <v>SEG 7.3 CONSTRUCTION (Permitting)</v>
          </cell>
          <cell r="C596">
            <v>3078500</v>
          </cell>
          <cell r="D596" t="str">
            <v>WBS Summary</v>
          </cell>
          <cell r="E596">
            <v>40228</v>
          </cell>
          <cell r="F596">
            <v>41653</v>
          </cell>
          <cell r="G596">
            <v>1017</v>
          </cell>
          <cell r="H596" t="str">
            <v>B CON 4-11</v>
          </cell>
          <cell r="I596">
            <v>0</v>
          </cell>
          <cell r="J596" t="str">
            <v>Fixed Duration &amp; Units</v>
          </cell>
          <cell r="K596" t="str">
            <v>Budgeted Total Cost</v>
          </cell>
          <cell r="AS596">
            <v>9242.11</v>
          </cell>
          <cell r="AT596">
            <v>41476.769999999997</v>
          </cell>
          <cell r="AU596">
            <v>39519.53</v>
          </cell>
          <cell r="AV596">
            <v>32646.639999999999</v>
          </cell>
          <cell r="AW596">
            <v>34201.24</v>
          </cell>
          <cell r="AX596">
            <v>102333.21</v>
          </cell>
          <cell r="AY596">
            <v>127228.6</v>
          </cell>
          <cell r="AZ596">
            <v>138440.78</v>
          </cell>
          <cell r="BA596">
            <v>143645.20000000001</v>
          </cell>
          <cell r="BB596">
            <v>155584.54</v>
          </cell>
          <cell r="BC596">
            <v>185930.36</v>
          </cell>
          <cell r="BD596">
            <v>169762.5</v>
          </cell>
          <cell r="BE596">
            <v>161678.57999999999</v>
          </cell>
          <cell r="BF596">
            <v>185930.36</v>
          </cell>
          <cell r="BG596">
            <v>153485.82999999999</v>
          </cell>
          <cell r="BH596">
            <v>150485.44</v>
          </cell>
          <cell r="BI596">
            <v>145771.10999999999</v>
          </cell>
          <cell r="BJ596">
            <v>130586.54</v>
          </cell>
          <cell r="BK596">
            <v>142249.16</v>
          </cell>
          <cell r="BL596">
            <v>128596.65</v>
          </cell>
          <cell r="BM596">
            <v>122751.35</v>
          </cell>
          <cell r="BN596">
            <v>93636.77</v>
          </cell>
          <cell r="BO596">
            <v>84819.07</v>
          </cell>
          <cell r="BP596">
            <v>75817.919999999998</v>
          </cell>
          <cell r="BQ596">
            <v>65293.27</v>
          </cell>
          <cell r="BR596">
            <v>66329.41</v>
          </cell>
          <cell r="BS596">
            <v>57458.080000000002</v>
          </cell>
          <cell r="BT596">
            <v>62833.89</v>
          </cell>
          <cell r="BU596">
            <v>16976.25</v>
          </cell>
          <cell r="BV596">
            <v>17784.64</v>
          </cell>
          <cell r="BW596">
            <v>15506.76</v>
          </cell>
          <cell r="BX596">
            <v>12436.81</v>
          </cell>
          <cell r="BY596">
            <v>8060.61</v>
          </cell>
        </row>
        <row r="597">
          <cell r="A597" t="str">
            <v xml:space="preserve">            LOE01.04.12.2331</v>
          </cell>
          <cell r="B597" t="str">
            <v>SEG 7.3 CONSTRUCTION (Access Roads)</v>
          </cell>
          <cell r="C597">
            <v>846787</v>
          </cell>
          <cell r="D597" t="str">
            <v>Level of Effort</v>
          </cell>
          <cell r="E597">
            <v>40414</v>
          </cell>
          <cell r="F597">
            <v>40414</v>
          </cell>
          <cell r="G597">
            <v>0</v>
          </cell>
          <cell r="H597" t="str">
            <v>B CON 4-11</v>
          </cell>
          <cell r="I597">
            <v>0</v>
          </cell>
          <cell r="J597" t="str">
            <v>Fixed Duration &amp; Units</v>
          </cell>
          <cell r="K597" t="str">
            <v>Budgeted Total Cost</v>
          </cell>
          <cell r="AM597">
            <v>846787</v>
          </cell>
        </row>
        <row r="598">
          <cell r="A598" t="str">
            <v xml:space="preserve">            LOE01.04.12.2351</v>
          </cell>
          <cell r="B598" t="str">
            <v>SEG 7.3 CONSTRUCTION (Civil PAMM, Supply, &amp; OH)</v>
          </cell>
          <cell r="C598">
            <v>147730</v>
          </cell>
          <cell r="D598" t="str">
            <v>Level of Effort</v>
          </cell>
          <cell r="E598">
            <v>40414</v>
          </cell>
          <cell r="F598">
            <v>40927</v>
          </cell>
          <cell r="G598">
            <v>368</v>
          </cell>
          <cell r="H598" t="str">
            <v>B CON 4-11</v>
          </cell>
          <cell r="I598">
            <v>0</v>
          </cell>
          <cell r="J598" t="str">
            <v>Fixed Duration &amp; Units</v>
          </cell>
          <cell r="K598" t="str">
            <v>Budgeted Total Cost</v>
          </cell>
          <cell r="AY598">
            <v>2407.8200000000002</v>
          </cell>
          <cell r="AZ598">
            <v>8831.74</v>
          </cell>
          <cell r="BA598">
            <v>8430.2900000000009</v>
          </cell>
          <cell r="BB598">
            <v>8831.74</v>
          </cell>
          <cell r="BC598">
            <v>9233.18</v>
          </cell>
          <cell r="BD598">
            <v>8430.2900000000009</v>
          </cell>
          <cell r="BE598">
            <v>8028.85</v>
          </cell>
          <cell r="BF598">
            <v>9233.18</v>
          </cell>
          <cell r="BG598">
            <v>8430.2900000000009</v>
          </cell>
          <cell r="BH598">
            <v>8831.74</v>
          </cell>
          <cell r="BI598">
            <v>8831.74</v>
          </cell>
          <cell r="BJ598">
            <v>8430.2900000000009</v>
          </cell>
          <cell r="BK598">
            <v>9233.18</v>
          </cell>
          <cell r="BL598">
            <v>8831.74</v>
          </cell>
          <cell r="BM598">
            <v>8430.2900000000009</v>
          </cell>
          <cell r="BN598">
            <v>8831.74</v>
          </cell>
          <cell r="BO598">
            <v>8831.73</v>
          </cell>
          <cell r="BP598">
            <v>5620.18</v>
          </cell>
        </row>
        <row r="599">
          <cell r="A599" t="str">
            <v xml:space="preserve">            LOE01.04.12.3161</v>
          </cell>
          <cell r="B599" t="str">
            <v>SEG 7.3 CONSTRUCTION (Mobilization/Demobilization)</v>
          </cell>
          <cell r="C599">
            <v>359907.46</v>
          </cell>
          <cell r="D599" t="str">
            <v>Level of Effort</v>
          </cell>
          <cell r="E599">
            <v>40414</v>
          </cell>
          <cell r="F599">
            <v>40414</v>
          </cell>
          <cell r="G599">
            <v>0</v>
          </cell>
          <cell r="H599" t="str">
            <v>B CON 4-11</v>
          </cell>
          <cell r="I599">
            <v>0</v>
          </cell>
          <cell r="J599" t="str">
            <v>Fixed Duration &amp; Units</v>
          </cell>
          <cell r="K599" t="str">
            <v>Budgeted Total Cost</v>
          </cell>
          <cell r="AM599">
            <v>359907.46</v>
          </cell>
        </row>
        <row r="600">
          <cell r="A600" t="str">
            <v xml:space="preserve">            LOE01.04.12.2321</v>
          </cell>
          <cell r="B600" t="str">
            <v>SEG 7.3 CONSTRUCTION (Foundations)</v>
          </cell>
          <cell r="C600">
            <v>8052526</v>
          </cell>
          <cell r="D600" t="str">
            <v>Level of Effort</v>
          </cell>
          <cell r="E600">
            <v>40637</v>
          </cell>
          <cell r="F600">
            <v>40927</v>
          </cell>
          <cell r="G600">
            <v>209</v>
          </cell>
          <cell r="H600" t="str">
            <v>B CON 4-11</v>
          </cell>
          <cell r="I600">
            <v>0</v>
          </cell>
          <cell r="J600" t="str">
            <v>Fixed Duration &amp; Units</v>
          </cell>
          <cell r="K600" t="str">
            <v>Budgeted Total Cost</v>
          </cell>
          <cell r="BG600">
            <v>770576.65</v>
          </cell>
          <cell r="BH600">
            <v>847634.32</v>
          </cell>
          <cell r="BI600">
            <v>847634.32</v>
          </cell>
          <cell r="BJ600">
            <v>809105.48</v>
          </cell>
          <cell r="BK600">
            <v>886163.15</v>
          </cell>
          <cell r="BL600">
            <v>847634.32</v>
          </cell>
          <cell r="BM600">
            <v>809105.48</v>
          </cell>
          <cell r="BN600">
            <v>847634.32</v>
          </cell>
          <cell r="BO600">
            <v>847634.32</v>
          </cell>
          <cell r="BP600">
            <v>539403.66</v>
          </cell>
        </row>
        <row r="601">
          <cell r="A601" t="str">
            <v xml:space="preserve">            LOE01.04.12.2291</v>
          </cell>
          <cell r="B601" t="str">
            <v>SEG 7.3 CONSTRUCTION (Towers)</v>
          </cell>
          <cell r="C601">
            <v>21150955</v>
          </cell>
          <cell r="D601" t="str">
            <v>Level of Effort</v>
          </cell>
          <cell r="E601">
            <v>40869</v>
          </cell>
          <cell r="F601">
            <v>41354</v>
          </cell>
          <cell r="G601">
            <v>347</v>
          </cell>
          <cell r="H601" t="str">
            <v>B CON 4-11</v>
          </cell>
          <cell r="I601">
            <v>0</v>
          </cell>
          <cell r="J601" t="str">
            <v>Fixed Duration &amp; Units</v>
          </cell>
          <cell r="K601" t="str">
            <v>Budgeted Total Cost</v>
          </cell>
          <cell r="BN601">
            <v>426522.68</v>
          </cell>
          <cell r="BO601">
            <v>1340499.8500000001</v>
          </cell>
          <cell r="BP601">
            <v>1340499.8500000001</v>
          </cell>
          <cell r="BQ601">
            <v>1279568.04</v>
          </cell>
          <cell r="BR601">
            <v>1340499.8500000001</v>
          </cell>
          <cell r="BS601">
            <v>1279568.04</v>
          </cell>
          <cell r="BT601">
            <v>1401431.66</v>
          </cell>
          <cell r="BU601">
            <v>1279568.04</v>
          </cell>
          <cell r="BV601">
            <v>1340499.8500000001</v>
          </cell>
          <cell r="BW601">
            <v>1401431.66</v>
          </cell>
          <cell r="BX601">
            <v>1218636.23</v>
          </cell>
          <cell r="BY601">
            <v>1401431.66</v>
          </cell>
          <cell r="BZ601">
            <v>1340499.8500000001</v>
          </cell>
          <cell r="CA601">
            <v>1279568.04</v>
          </cell>
          <cell r="CB601">
            <v>1401431.66</v>
          </cell>
          <cell r="CC601">
            <v>1218636.23</v>
          </cell>
          <cell r="CD601">
            <v>860661.83</v>
          </cell>
        </row>
        <row r="602">
          <cell r="A602" t="str">
            <v xml:space="preserve">            LOE01.04.12.2341</v>
          </cell>
          <cell r="B602" t="str">
            <v>SEG 7.3 CONSTRUCTION (Electrical PAMM, Supply, &amp; OH)</v>
          </cell>
          <cell r="C602">
            <v>4429512</v>
          </cell>
          <cell r="D602" t="str">
            <v>Level of Effort</v>
          </cell>
          <cell r="E602">
            <v>40869</v>
          </cell>
          <cell r="F602">
            <v>41432</v>
          </cell>
          <cell r="G602">
            <v>404</v>
          </cell>
          <cell r="H602" t="str">
            <v>B CON 4-11</v>
          </cell>
          <cell r="I602">
            <v>0</v>
          </cell>
          <cell r="J602" t="str">
            <v>Fixed Duration &amp; Units</v>
          </cell>
          <cell r="K602" t="str">
            <v>Budgeted Total Cost</v>
          </cell>
          <cell r="BN602">
            <v>76844.070000000007</v>
          </cell>
          <cell r="BO602">
            <v>241509.95</v>
          </cell>
          <cell r="BP602">
            <v>241509.95</v>
          </cell>
          <cell r="BQ602">
            <v>230532.22</v>
          </cell>
          <cell r="BR602">
            <v>241509.95</v>
          </cell>
          <cell r="BS602">
            <v>230532.22</v>
          </cell>
          <cell r="BT602">
            <v>252487.67</v>
          </cell>
          <cell r="BU602">
            <v>230532.22</v>
          </cell>
          <cell r="BV602">
            <v>241509.95</v>
          </cell>
          <cell r="BW602">
            <v>252487.67</v>
          </cell>
          <cell r="BX602">
            <v>219554.5</v>
          </cell>
          <cell r="BY602">
            <v>252487.67</v>
          </cell>
          <cell r="BZ602">
            <v>241509.95</v>
          </cell>
          <cell r="CA602">
            <v>230532.22</v>
          </cell>
          <cell r="CB602">
            <v>252487.67</v>
          </cell>
          <cell r="CC602">
            <v>219554.5</v>
          </cell>
          <cell r="CD602">
            <v>230532.22</v>
          </cell>
          <cell r="CE602">
            <v>241509.95</v>
          </cell>
          <cell r="CF602">
            <v>252487.67</v>
          </cell>
          <cell r="CG602">
            <v>49399.76</v>
          </cell>
        </row>
        <row r="603">
          <cell r="A603" t="str">
            <v xml:space="preserve">            LOE01.04.12.2301</v>
          </cell>
          <cell r="B603" t="str">
            <v>SEG 7.3 CONSTRUCTION (Wires)</v>
          </cell>
          <cell r="C603">
            <v>5072229</v>
          </cell>
          <cell r="D603" t="str">
            <v>Level of Effort</v>
          </cell>
          <cell r="E603">
            <v>41247</v>
          </cell>
          <cell r="F603">
            <v>41432</v>
          </cell>
          <cell r="G603">
            <v>133</v>
          </cell>
          <cell r="H603" t="str">
            <v>B CON 4-11</v>
          </cell>
          <cell r="I603">
            <v>0</v>
          </cell>
          <cell r="J603" t="str">
            <v>Fixed Duration &amp; Units</v>
          </cell>
          <cell r="K603" t="str">
            <v>Budgeted Total Cost</v>
          </cell>
          <cell r="CA603">
            <v>743672.67</v>
          </cell>
          <cell r="CB603">
            <v>877152.38</v>
          </cell>
          <cell r="CC603">
            <v>762741.2</v>
          </cell>
          <cell r="CD603">
            <v>800878.26</v>
          </cell>
          <cell r="CE603">
            <v>839015.32</v>
          </cell>
          <cell r="CF603">
            <v>877152.38</v>
          </cell>
          <cell r="CG603">
            <v>171616.77</v>
          </cell>
        </row>
        <row r="604">
          <cell r="A604" t="str">
            <v xml:space="preserve">        T/L ENVIRONMENTAL</v>
          </cell>
          <cell r="C604">
            <v>2400000</v>
          </cell>
          <cell r="E604" t="str">
            <v>01-May-07 A</v>
          </cell>
          <cell r="F604">
            <v>41653</v>
          </cell>
          <cell r="G604">
            <v>1146</v>
          </cell>
          <cell r="I604">
            <v>0</v>
          </cell>
          <cell r="K604" t="str">
            <v>Budgeted Total Cost</v>
          </cell>
          <cell r="L604">
            <v>7459.46</v>
          </cell>
          <cell r="M604">
            <v>6810.81</v>
          </cell>
          <cell r="N604">
            <v>7135.14</v>
          </cell>
          <cell r="O604">
            <v>17189.189999999999</v>
          </cell>
          <cell r="P604">
            <v>19459.46</v>
          </cell>
          <cell r="Q604">
            <v>22378.38</v>
          </cell>
          <cell r="R604">
            <v>31135.14</v>
          </cell>
          <cell r="S604">
            <v>54486.49</v>
          </cell>
          <cell r="T604">
            <v>59675.68</v>
          </cell>
          <cell r="U604">
            <v>54486.49</v>
          </cell>
          <cell r="V604">
            <v>95351.35</v>
          </cell>
          <cell r="W604">
            <v>107027.03</v>
          </cell>
          <cell r="X604">
            <v>107027.03</v>
          </cell>
          <cell r="Y604">
            <v>125513.51</v>
          </cell>
          <cell r="Z604">
            <v>171567.57</v>
          </cell>
          <cell r="AA604">
            <v>156648.65</v>
          </cell>
          <cell r="AB604">
            <v>164108.10999999999</v>
          </cell>
          <cell r="AC604">
            <v>171567.57</v>
          </cell>
          <cell r="AD604">
            <v>149189.19</v>
          </cell>
          <cell r="AE604">
            <v>171567.57</v>
          </cell>
          <cell r="AF604">
            <v>125189.19</v>
          </cell>
          <cell r="AG604">
            <v>97297.3</v>
          </cell>
          <cell r="AH604">
            <v>107027.03</v>
          </cell>
          <cell r="AI604">
            <v>95675.68</v>
          </cell>
          <cell r="AJ604">
            <v>54486.49</v>
          </cell>
          <cell r="AK604">
            <v>57081.08</v>
          </cell>
          <cell r="AL604">
            <v>59675.68</v>
          </cell>
          <cell r="AM604">
            <v>25297.3</v>
          </cell>
          <cell r="AN604">
            <v>21405.41</v>
          </cell>
          <cell r="AO604">
            <v>21405.41</v>
          </cell>
          <cell r="AP604">
            <v>14594.59</v>
          </cell>
          <cell r="AQ604">
            <v>7459.46</v>
          </cell>
          <cell r="AR604">
            <v>6810.81</v>
          </cell>
          <cell r="AS604">
            <v>6486.49</v>
          </cell>
          <cell r="AT604">
            <v>324.32</v>
          </cell>
        </row>
        <row r="605">
          <cell r="A605" t="str">
            <v xml:space="preserve">          WS03.07.08.01</v>
          </cell>
          <cell r="B605" t="str">
            <v>SEG 7.3 ENVIRONMENTAL COST LOADING</v>
          </cell>
          <cell r="C605">
            <v>2400000</v>
          </cell>
          <cell r="D605" t="str">
            <v>Level of Effort</v>
          </cell>
          <cell r="E605" t="str">
            <v>01-May-07 A</v>
          </cell>
          <cell r="F605">
            <v>41653</v>
          </cell>
          <cell r="G605">
            <v>1187</v>
          </cell>
          <cell r="H605" t="str">
            <v>B HO 4-11</v>
          </cell>
          <cell r="I605">
            <v>0</v>
          </cell>
          <cell r="J605" t="str">
            <v>Fixed Duration &amp; Units</v>
          </cell>
          <cell r="K605" t="str">
            <v>Budgeted Total Cost</v>
          </cell>
          <cell r="L605">
            <v>7459.46</v>
          </cell>
          <cell r="M605">
            <v>6810.81</v>
          </cell>
          <cell r="N605">
            <v>7135.14</v>
          </cell>
          <cell r="O605">
            <v>17189.189999999999</v>
          </cell>
          <cell r="P605">
            <v>19459.46</v>
          </cell>
          <cell r="Q605">
            <v>22378.38</v>
          </cell>
          <cell r="R605">
            <v>31135.14</v>
          </cell>
          <cell r="S605">
            <v>54486.49</v>
          </cell>
          <cell r="T605">
            <v>59675.68</v>
          </cell>
          <cell r="U605">
            <v>54486.49</v>
          </cell>
          <cell r="V605">
            <v>95351.35</v>
          </cell>
          <cell r="W605">
            <v>107027.03</v>
          </cell>
          <cell r="X605">
            <v>107027.03</v>
          </cell>
          <cell r="Y605">
            <v>125513.51</v>
          </cell>
          <cell r="Z605">
            <v>171567.57</v>
          </cell>
          <cell r="AA605">
            <v>156648.65</v>
          </cell>
          <cell r="AB605">
            <v>164108.10999999999</v>
          </cell>
          <cell r="AC605">
            <v>171567.57</v>
          </cell>
          <cell r="AD605">
            <v>149189.19</v>
          </cell>
          <cell r="AE605">
            <v>171567.57</v>
          </cell>
          <cell r="AF605">
            <v>125189.19</v>
          </cell>
          <cell r="AG605">
            <v>97297.3</v>
          </cell>
          <cell r="AH605">
            <v>107027.03</v>
          </cell>
          <cell r="AI605">
            <v>95675.68</v>
          </cell>
          <cell r="AJ605">
            <v>54486.49</v>
          </cell>
          <cell r="AK605">
            <v>57081.08</v>
          </cell>
          <cell r="AL605">
            <v>59675.68</v>
          </cell>
          <cell r="AM605">
            <v>25297.3</v>
          </cell>
          <cell r="AN605">
            <v>21405.41</v>
          </cell>
          <cell r="AO605">
            <v>21405.41</v>
          </cell>
          <cell r="AP605">
            <v>14594.59</v>
          </cell>
          <cell r="AQ605">
            <v>7459.46</v>
          </cell>
          <cell r="AR605">
            <v>6810.81</v>
          </cell>
          <cell r="AS605">
            <v>6486.49</v>
          </cell>
          <cell r="AT605">
            <v>324.32</v>
          </cell>
        </row>
        <row r="606">
          <cell r="A606" t="str">
            <v xml:space="preserve">        T/L CONTINGENCY</v>
          </cell>
          <cell r="C606">
            <v>25579186</v>
          </cell>
          <cell r="E606" t="str">
            <v>01-May-07 A</v>
          </cell>
          <cell r="F606">
            <v>41653</v>
          </cell>
          <cell r="G606">
            <v>1040</v>
          </cell>
          <cell r="I606">
            <v>0</v>
          </cell>
          <cell r="K606" t="str">
            <v>Budgeted Total Cost</v>
          </cell>
          <cell r="L606">
            <v>205703.67999999999</v>
          </cell>
          <cell r="M606">
            <v>244109.86</v>
          </cell>
          <cell r="N606">
            <v>378385.13</v>
          </cell>
          <cell r="O606">
            <v>526493.23</v>
          </cell>
          <cell r="P606">
            <v>522854.15</v>
          </cell>
          <cell r="Q606">
            <v>784247.66</v>
          </cell>
          <cell r="R606">
            <v>862653.63</v>
          </cell>
          <cell r="S606">
            <v>1097987.56</v>
          </cell>
          <cell r="T606">
            <v>1410597.37</v>
          </cell>
          <cell r="U606">
            <v>1459172.34</v>
          </cell>
          <cell r="V606">
            <v>1168255.17</v>
          </cell>
          <cell r="W606">
            <v>1120462.67</v>
          </cell>
          <cell r="X606">
            <v>771893.52</v>
          </cell>
          <cell r="Y606">
            <v>669266.43999999994</v>
          </cell>
          <cell r="Z606">
            <v>601282.27</v>
          </cell>
          <cell r="AA606">
            <v>420454.97</v>
          </cell>
          <cell r="AB606">
            <v>378386.08</v>
          </cell>
          <cell r="AC606">
            <v>395580.62</v>
          </cell>
          <cell r="AD606">
            <v>343983.21</v>
          </cell>
          <cell r="AE606">
            <v>395581.46</v>
          </cell>
          <cell r="AF606">
            <v>493121.78</v>
          </cell>
          <cell r="AG606">
            <v>522856.78</v>
          </cell>
          <cell r="AH606">
            <v>732982.72</v>
          </cell>
          <cell r="AI606">
            <v>814330.62</v>
          </cell>
          <cell r="AJ606">
            <v>1097993.72</v>
          </cell>
          <cell r="AK606">
            <v>1292813.97</v>
          </cell>
          <cell r="AL606">
            <v>1598136.35</v>
          </cell>
          <cell r="AM606">
            <v>1199362.1299999999</v>
          </cell>
          <cell r="AN606">
            <v>1150283.71</v>
          </cell>
          <cell r="AO606">
            <v>773187.23</v>
          </cell>
          <cell r="AP606">
            <v>685440.74</v>
          </cell>
          <cell r="AQ606">
            <v>601278.75</v>
          </cell>
          <cell r="AR606">
            <v>436636.31</v>
          </cell>
          <cell r="AS606">
            <v>343973.74</v>
          </cell>
          <cell r="AT606">
            <v>79436.44</v>
          </cell>
        </row>
        <row r="607">
          <cell r="A607" t="str">
            <v xml:space="preserve">          CONTINGENCY</v>
          </cell>
          <cell r="C607">
            <v>25579186</v>
          </cell>
          <cell r="E607" t="str">
            <v>01-May-07 A</v>
          </cell>
          <cell r="F607">
            <v>41653</v>
          </cell>
          <cell r="G607">
            <v>1040</v>
          </cell>
          <cell r="I607">
            <v>0</v>
          </cell>
          <cell r="K607" t="str">
            <v>Budgeted Total Cost</v>
          </cell>
          <cell r="L607">
            <v>205703.67999999999</v>
          </cell>
          <cell r="M607">
            <v>244109.86</v>
          </cell>
          <cell r="N607">
            <v>378385.13</v>
          </cell>
          <cell r="O607">
            <v>526493.23</v>
          </cell>
          <cell r="P607">
            <v>522854.15</v>
          </cell>
          <cell r="Q607">
            <v>784247.66</v>
          </cell>
          <cell r="R607">
            <v>862653.63</v>
          </cell>
          <cell r="S607">
            <v>1097987.56</v>
          </cell>
          <cell r="T607">
            <v>1410597.37</v>
          </cell>
          <cell r="U607">
            <v>1459172.34</v>
          </cell>
          <cell r="V607">
            <v>1168255.17</v>
          </cell>
          <cell r="W607">
            <v>1120462.67</v>
          </cell>
          <cell r="X607">
            <v>771893.52</v>
          </cell>
          <cell r="Y607">
            <v>669266.43999999994</v>
          </cell>
          <cell r="Z607">
            <v>601282.27</v>
          </cell>
          <cell r="AA607">
            <v>420454.97</v>
          </cell>
          <cell r="AB607">
            <v>378386.08</v>
          </cell>
          <cell r="AC607">
            <v>395580.62</v>
          </cell>
          <cell r="AD607">
            <v>343983.21</v>
          </cell>
          <cell r="AE607">
            <v>395581.46</v>
          </cell>
          <cell r="AF607">
            <v>493121.78</v>
          </cell>
          <cell r="AG607">
            <v>522856.78</v>
          </cell>
          <cell r="AH607">
            <v>732982.72</v>
          </cell>
          <cell r="AI607">
            <v>814330.62</v>
          </cell>
          <cell r="AJ607">
            <v>1097993.72</v>
          </cell>
          <cell r="AK607">
            <v>1292813.97</v>
          </cell>
          <cell r="AL607">
            <v>1598136.35</v>
          </cell>
          <cell r="AM607">
            <v>1199362.1299999999</v>
          </cell>
          <cell r="AN607">
            <v>1150283.71</v>
          </cell>
          <cell r="AO607">
            <v>773187.23</v>
          </cell>
          <cell r="AP607">
            <v>685440.74</v>
          </cell>
          <cell r="AQ607">
            <v>601278.75</v>
          </cell>
          <cell r="AR607">
            <v>436636.31</v>
          </cell>
          <cell r="AS607">
            <v>343973.74</v>
          </cell>
          <cell r="AT607">
            <v>79436.44</v>
          </cell>
        </row>
        <row r="608">
          <cell r="A608" t="str">
            <v xml:space="preserve">            WS01.04.11.251</v>
          </cell>
          <cell r="B608" t="str">
            <v>SEG 7.3 CONTINGENCY .CONTINGENCY</v>
          </cell>
          <cell r="C608">
            <v>25579186</v>
          </cell>
          <cell r="D608" t="str">
            <v>Level of Effort</v>
          </cell>
          <cell r="E608" t="str">
            <v>01-May-07 A</v>
          </cell>
          <cell r="F608">
            <v>41653</v>
          </cell>
          <cell r="G608">
            <v>1077</v>
          </cell>
          <cell r="H608" t="str">
            <v>B CONT 4-11</v>
          </cell>
          <cell r="I608">
            <v>0</v>
          </cell>
          <cell r="J608" t="str">
            <v>Fixed Duration &amp; Units</v>
          </cell>
          <cell r="K608" t="str">
            <v>Budgeted Total Cost</v>
          </cell>
          <cell r="L608">
            <v>205703.67999999999</v>
          </cell>
          <cell r="M608">
            <v>244109.86</v>
          </cell>
          <cell r="N608">
            <v>378385.13</v>
          </cell>
          <cell r="O608">
            <v>526493.23</v>
          </cell>
          <cell r="P608">
            <v>522854.15</v>
          </cell>
          <cell r="Q608">
            <v>784247.66</v>
          </cell>
          <cell r="R608">
            <v>862653.63</v>
          </cell>
          <cell r="S608">
            <v>1097987.56</v>
          </cell>
          <cell r="T608">
            <v>1410597.37</v>
          </cell>
          <cell r="U608">
            <v>1459172.34</v>
          </cell>
          <cell r="V608">
            <v>1168255.17</v>
          </cell>
          <cell r="W608">
            <v>1120462.67</v>
          </cell>
          <cell r="X608">
            <v>771893.52</v>
          </cell>
          <cell r="Y608">
            <v>669266.43999999994</v>
          </cell>
          <cell r="Z608">
            <v>601282.27</v>
          </cell>
          <cell r="AA608">
            <v>420454.97</v>
          </cell>
          <cell r="AB608">
            <v>378386.08</v>
          </cell>
          <cell r="AC608">
            <v>395580.62</v>
          </cell>
          <cell r="AD608">
            <v>343983.21</v>
          </cell>
          <cell r="AE608">
            <v>395581.46</v>
          </cell>
          <cell r="AF608">
            <v>493121.78</v>
          </cell>
          <cell r="AG608">
            <v>522856.78</v>
          </cell>
          <cell r="AH608">
            <v>732982.72</v>
          </cell>
          <cell r="AI608">
            <v>814330.62</v>
          </cell>
          <cell r="AJ608">
            <v>1097993.72</v>
          </cell>
          <cell r="AK608">
            <v>1292813.97</v>
          </cell>
          <cell r="AL608">
            <v>1598136.35</v>
          </cell>
          <cell r="AM608">
            <v>1199362.1299999999</v>
          </cell>
          <cell r="AN608">
            <v>1150283.71</v>
          </cell>
          <cell r="AO608">
            <v>773187.23</v>
          </cell>
          <cell r="AP608">
            <v>685440.74</v>
          </cell>
          <cell r="AQ608">
            <v>601278.75</v>
          </cell>
          <cell r="AR608">
            <v>436636.31</v>
          </cell>
          <cell r="AS608">
            <v>343973.74</v>
          </cell>
          <cell r="AT608">
            <v>79436.44</v>
          </cell>
        </row>
        <row r="609">
          <cell r="A609" t="str">
            <v xml:space="preserve">        T/L HOME OFFICE</v>
          </cell>
          <cell r="C609">
            <v>9754866.5399999991</v>
          </cell>
          <cell r="E609" t="str">
            <v>01-May-07 A</v>
          </cell>
          <cell r="F609">
            <v>41653</v>
          </cell>
          <cell r="G609">
            <v>1685</v>
          </cell>
          <cell r="I609">
            <v>0</v>
          </cell>
          <cell r="K609" t="str">
            <v>Budgeted Total Cost</v>
          </cell>
          <cell r="L609">
            <v>156570.75</v>
          </cell>
          <cell r="M609">
            <v>21199.73</v>
          </cell>
          <cell r="N609">
            <v>22209.24</v>
          </cell>
          <cell r="O609">
            <v>53835.83</v>
          </cell>
          <cell r="P609">
            <v>60569.93</v>
          </cell>
          <cell r="Q609">
            <v>69658.350000000006</v>
          </cell>
          <cell r="R609">
            <v>98565.62</v>
          </cell>
          <cell r="S609">
            <v>169597.85</v>
          </cell>
          <cell r="T609">
            <v>185750.21</v>
          </cell>
          <cell r="U609">
            <v>169598.14</v>
          </cell>
          <cell r="V609">
            <v>300270.68</v>
          </cell>
          <cell r="W609">
            <v>333138.64</v>
          </cell>
          <cell r="X609">
            <v>333138.64</v>
          </cell>
          <cell r="Y609">
            <v>395979.44</v>
          </cell>
          <cell r="Z609">
            <v>534028.31999999995</v>
          </cell>
          <cell r="AA609">
            <v>487593.27</v>
          </cell>
          <cell r="AB609">
            <v>510812.59</v>
          </cell>
          <cell r="AC609">
            <v>534031.34</v>
          </cell>
          <cell r="AD609">
            <v>464374.83</v>
          </cell>
          <cell r="AE609">
            <v>534030.63</v>
          </cell>
          <cell r="AF609">
            <v>381729.59</v>
          </cell>
          <cell r="AG609">
            <v>302853.31</v>
          </cell>
          <cell r="AH609">
            <v>333138.64</v>
          </cell>
          <cell r="AI609">
            <v>289694.53999999998</v>
          </cell>
          <cell r="AJ609">
            <v>169599.98</v>
          </cell>
          <cell r="AK609">
            <v>177673.46</v>
          </cell>
          <cell r="AL609">
            <v>185747.25</v>
          </cell>
          <cell r="AM609">
            <v>72127.259999999995</v>
          </cell>
          <cell r="AN609">
            <v>66627.679999999993</v>
          </cell>
          <cell r="AO609">
            <v>66627.47</v>
          </cell>
          <cell r="AP609">
            <v>42449.82</v>
          </cell>
          <cell r="AQ609">
            <v>23218.75</v>
          </cell>
          <cell r="AR609">
            <v>21199.73</v>
          </cell>
          <cell r="AS609">
            <v>19544.55</v>
          </cell>
          <cell r="AY609">
            <v>1468.48</v>
          </cell>
          <cell r="AZ609">
            <v>5386.31</v>
          </cell>
          <cell r="BA609">
            <v>5141.49</v>
          </cell>
          <cell r="BB609">
            <v>5386.37</v>
          </cell>
          <cell r="BC609">
            <v>8304.9599999999991</v>
          </cell>
          <cell r="BD609">
            <v>15424.44</v>
          </cell>
          <cell r="BE609">
            <v>14689.97</v>
          </cell>
          <cell r="BF609">
            <v>16893.71</v>
          </cell>
          <cell r="BG609">
            <v>17778.63</v>
          </cell>
          <cell r="BH609">
            <v>43090.51</v>
          </cell>
          <cell r="BI609">
            <v>43090.55</v>
          </cell>
          <cell r="BJ609">
            <v>41132.370000000003</v>
          </cell>
          <cell r="BK609">
            <v>47424.07</v>
          </cell>
          <cell r="BL609">
            <v>80794.7</v>
          </cell>
          <cell r="BM609">
            <v>77122.22</v>
          </cell>
          <cell r="BN609">
            <v>80795.53</v>
          </cell>
          <cell r="BO609">
            <v>80795.53</v>
          </cell>
          <cell r="BP609">
            <v>123587.34</v>
          </cell>
          <cell r="BQ609">
            <v>118254.07</v>
          </cell>
          <cell r="BR609">
            <v>123885.21</v>
          </cell>
          <cell r="BS609">
            <v>118254.07</v>
          </cell>
          <cell r="BT609">
            <v>129516.36</v>
          </cell>
          <cell r="BU609">
            <v>118254.07</v>
          </cell>
          <cell r="BV609">
            <v>123885.21</v>
          </cell>
          <cell r="BW609">
            <v>129516.36</v>
          </cell>
          <cell r="BX609">
            <v>77808.38</v>
          </cell>
          <cell r="BY609">
            <v>84468.01</v>
          </cell>
          <cell r="BZ609">
            <v>80794.83</v>
          </cell>
          <cell r="CA609">
            <v>77122.22</v>
          </cell>
          <cell r="CB609">
            <v>53211.69</v>
          </cell>
          <cell r="CC609">
            <v>39173.65</v>
          </cell>
          <cell r="CD609">
            <v>41131.99</v>
          </cell>
          <cell r="CE609">
            <v>43090.51</v>
          </cell>
          <cell r="CF609">
            <v>25829.99</v>
          </cell>
          <cell r="CG609">
            <v>14690.16</v>
          </cell>
          <cell r="CH609">
            <v>16893.53</v>
          </cell>
          <cell r="CI609">
            <v>16158.94</v>
          </cell>
          <cell r="CJ609">
            <v>8979.25</v>
          </cell>
          <cell r="CK609">
            <v>5631.19</v>
          </cell>
          <cell r="CL609">
            <v>5141.49</v>
          </cell>
          <cell r="CM609">
            <v>5386.31</v>
          </cell>
          <cell r="CN609">
            <v>2295.3000000000002</v>
          </cell>
        </row>
        <row r="610">
          <cell r="A610" t="str">
            <v xml:space="preserve">          HOME OFFICE</v>
          </cell>
          <cell r="C610">
            <v>9754866.5399999991</v>
          </cell>
          <cell r="E610" t="str">
            <v>01-May-07 A</v>
          </cell>
          <cell r="F610">
            <v>41653</v>
          </cell>
          <cell r="G610">
            <v>1685</v>
          </cell>
          <cell r="I610">
            <v>0</v>
          </cell>
          <cell r="K610" t="str">
            <v>Budgeted Total Cost</v>
          </cell>
          <cell r="L610">
            <v>156570.75</v>
          </cell>
          <cell r="M610">
            <v>21199.73</v>
          </cell>
          <cell r="N610">
            <v>22209.24</v>
          </cell>
          <cell r="O610">
            <v>53835.83</v>
          </cell>
          <cell r="P610">
            <v>60569.93</v>
          </cell>
          <cell r="Q610">
            <v>69658.350000000006</v>
          </cell>
          <cell r="R610">
            <v>98565.62</v>
          </cell>
          <cell r="S610">
            <v>169597.85</v>
          </cell>
          <cell r="T610">
            <v>185750.21</v>
          </cell>
          <cell r="U610">
            <v>169598.14</v>
          </cell>
          <cell r="V610">
            <v>300270.68</v>
          </cell>
          <cell r="W610">
            <v>333138.64</v>
          </cell>
          <cell r="X610">
            <v>333138.64</v>
          </cell>
          <cell r="Y610">
            <v>395979.44</v>
          </cell>
          <cell r="Z610">
            <v>534028.31999999995</v>
          </cell>
          <cell r="AA610">
            <v>487593.27</v>
          </cell>
          <cell r="AB610">
            <v>510812.59</v>
          </cell>
          <cell r="AC610">
            <v>534031.34</v>
          </cell>
          <cell r="AD610">
            <v>464374.83</v>
          </cell>
          <cell r="AE610">
            <v>534030.63</v>
          </cell>
          <cell r="AF610">
            <v>381729.59</v>
          </cell>
          <cell r="AG610">
            <v>302853.31</v>
          </cell>
          <cell r="AH610">
            <v>333138.64</v>
          </cell>
          <cell r="AI610">
            <v>289694.53999999998</v>
          </cell>
          <cell r="AJ610">
            <v>169599.98</v>
          </cell>
          <cell r="AK610">
            <v>177673.46</v>
          </cell>
          <cell r="AL610">
            <v>185747.25</v>
          </cell>
          <cell r="AM610">
            <v>72127.259999999995</v>
          </cell>
          <cell r="AN610">
            <v>66627.679999999993</v>
          </cell>
          <cell r="AO610">
            <v>66627.47</v>
          </cell>
          <cell r="AP610">
            <v>42449.82</v>
          </cell>
          <cell r="AQ610">
            <v>23218.75</v>
          </cell>
          <cell r="AR610">
            <v>21199.73</v>
          </cell>
          <cell r="AS610">
            <v>19544.55</v>
          </cell>
          <cell r="AY610">
            <v>1468.48</v>
          </cell>
          <cell r="AZ610">
            <v>5386.31</v>
          </cell>
          <cell r="BA610">
            <v>5141.49</v>
          </cell>
          <cell r="BB610">
            <v>5386.37</v>
          </cell>
          <cell r="BC610">
            <v>8304.9599999999991</v>
          </cell>
          <cell r="BD610">
            <v>15424.44</v>
          </cell>
          <cell r="BE610">
            <v>14689.97</v>
          </cell>
          <cell r="BF610">
            <v>16893.71</v>
          </cell>
          <cell r="BG610">
            <v>17778.63</v>
          </cell>
          <cell r="BH610">
            <v>43090.51</v>
          </cell>
          <cell r="BI610">
            <v>43090.55</v>
          </cell>
          <cell r="BJ610">
            <v>41132.370000000003</v>
          </cell>
          <cell r="BK610">
            <v>47424.07</v>
          </cell>
          <cell r="BL610">
            <v>80794.7</v>
          </cell>
          <cell r="BM610">
            <v>77122.22</v>
          </cell>
          <cell r="BN610">
            <v>80795.53</v>
          </cell>
          <cell r="BO610">
            <v>80795.53</v>
          </cell>
          <cell r="BP610">
            <v>123587.34</v>
          </cell>
          <cell r="BQ610">
            <v>118254.07</v>
          </cell>
          <cell r="BR610">
            <v>123885.21</v>
          </cell>
          <cell r="BS610">
            <v>118254.07</v>
          </cell>
          <cell r="BT610">
            <v>129516.36</v>
          </cell>
          <cell r="BU610">
            <v>118254.07</v>
          </cell>
          <cell r="BV610">
            <v>123885.21</v>
          </cell>
          <cell r="BW610">
            <v>129516.36</v>
          </cell>
          <cell r="BX610">
            <v>77808.38</v>
          </cell>
          <cell r="BY610">
            <v>84468.01</v>
          </cell>
          <cell r="BZ610">
            <v>80794.83</v>
          </cell>
          <cell r="CA610">
            <v>77122.22</v>
          </cell>
          <cell r="CB610">
            <v>53211.69</v>
          </cell>
          <cell r="CC610">
            <v>39173.65</v>
          </cell>
          <cell r="CD610">
            <v>41131.99</v>
          </cell>
          <cell r="CE610">
            <v>43090.51</v>
          </cell>
          <cell r="CF610">
            <v>25829.99</v>
          </cell>
          <cell r="CG610">
            <v>14690.16</v>
          </cell>
          <cell r="CH610">
            <v>16893.53</v>
          </cell>
          <cell r="CI610">
            <v>16158.94</v>
          </cell>
          <cell r="CJ610">
            <v>8979.25</v>
          </cell>
          <cell r="CK610">
            <v>5631.19</v>
          </cell>
          <cell r="CL610">
            <v>5141.49</v>
          </cell>
          <cell r="CM610">
            <v>5386.31</v>
          </cell>
          <cell r="CN610">
            <v>2295.3000000000002</v>
          </cell>
        </row>
        <row r="611">
          <cell r="A611" t="str">
            <v xml:space="preserve">            LOE01.04.12.251</v>
          </cell>
          <cell r="B611" t="str">
            <v>SEG 7.3 HOME OFFICE (Owner's Agent, Proj. Mgr., Proj. Admin., B&amp;A, Cost Sched., Non-TDBU Support, Other)</v>
          </cell>
          <cell r="C611">
            <v>7453834.54</v>
          </cell>
          <cell r="D611" t="str">
            <v>Level of Effort</v>
          </cell>
          <cell r="E611" t="str">
            <v>01-May-07 A</v>
          </cell>
          <cell r="F611">
            <v>40028</v>
          </cell>
          <cell r="G611">
            <v>738</v>
          </cell>
          <cell r="H611" t="str">
            <v>B HO 4-11</v>
          </cell>
          <cell r="I611">
            <v>0</v>
          </cell>
          <cell r="J611" t="str">
            <v>Fixed Duration &amp; Units</v>
          </cell>
          <cell r="K611" t="str">
            <v>Budgeted Total Cost</v>
          </cell>
          <cell r="L611">
            <v>23218.75</v>
          </cell>
          <cell r="M611">
            <v>21199.73</v>
          </cell>
          <cell r="N611">
            <v>22209.24</v>
          </cell>
          <cell r="O611">
            <v>53835.83</v>
          </cell>
          <cell r="P611">
            <v>60569.93</v>
          </cell>
          <cell r="Q611">
            <v>69658.350000000006</v>
          </cell>
          <cell r="R611">
            <v>98565.62</v>
          </cell>
          <cell r="S611">
            <v>169597.85</v>
          </cell>
          <cell r="T611">
            <v>185750.21</v>
          </cell>
          <cell r="U611">
            <v>169598.14</v>
          </cell>
          <cell r="V611">
            <v>300270.68</v>
          </cell>
          <cell r="W611">
            <v>333138.64</v>
          </cell>
          <cell r="X611">
            <v>333138.64</v>
          </cell>
          <cell r="Y611">
            <v>395979.44</v>
          </cell>
          <cell r="Z611">
            <v>534028.31999999995</v>
          </cell>
          <cell r="AA611">
            <v>487593.27</v>
          </cell>
          <cell r="AB611">
            <v>510812.59</v>
          </cell>
          <cell r="AC611">
            <v>534031.34</v>
          </cell>
          <cell r="AD611">
            <v>464374.83</v>
          </cell>
          <cell r="AE611">
            <v>534030.63</v>
          </cell>
          <cell r="AF611">
            <v>381729.59</v>
          </cell>
          <cell r="AG611">
            <v>302853.31</v>
          </cell>
          <cell r="AH611">
            <v>333138.64</v>
          </cell>
          <cell r="AI611">
            <v>289694.53999999998</v>
          </cell>
          <cell r="AJ611">
            <v>169599.98</v>
          </cell>
          <cell r="AK611">
            <v>177673.46</v>
          </cell>
          <cell r="AL611">
            <v>185747.25</v>
          </cell>
          <cell r="AM611">
            <v>72127.259999999995</v>
          </cell>
          <cell r="AN611">
            <v>66627.679999999993</v>
          </cell>
          <cell r="AO611">
            <v>66627.47</v>
          </cell>
          <cell r="AP611">
            <v>42449.82</v>
          </cell>
          <cell r="AQ611">
            <v>23218.75</v>
          </cell>
          <cell r="AR611">
            <v>21199.73</v>
          </cell>
          <cell r="AS611">
            <v>19544.55</v>
          </cell>
        </row>
        <row r="612">
          <cell r="A612" t="str">
            <v xml:space="preserve">            LOE01.04.12.701</v>
          </cell>
          <cell r="B612" t="str">
            <v>SEG 7.3 HOME OFFICE (Estimating, Protection Studies)</v>
          </cell>
          <cell r="C612">
            <v>133352</v>
          </cell>
          <cell r="D612" t="str">
            <v>Level of Effort</v>
          </cell>
          <cell r="E612" t="str">
            <v>01-May-07 A</v>
          </cell>
          <cell r="F612">
            <v>40028</v>
          </cell>
          <cell r="G612">
            <v>13</v>
          </cell>
          <cell r="H612" t="str">
            <v>B HO 4-11</v>
          </cell>
          <cell r="I612">
            <v>0</v>
          </cell>
          <cell r="J612" t="str">
            <v>Fixed Duration &amp; Units</v>
          </cell>
          <cell r="K612" t="str">
            <v>Budgeted Total Cost</v>
          </cell>
          <cell r="L612">
            <v>133352</v>
          </cell>
        </row>
        <row r="613">
          <cell r="A613" t="str">
            <v xml:space="preserve">            LOE01.04.12.691</v>
          </cell>
          <cell r="B613" t="str">
            <v>HOME OFFICE (Proj. Mgmt. &amp; Inspection)</v>
          </cell>
          <cell r="C613">
            <v>2167680</v>
          </cell>
          <cell r="D613" t="str">
            <v>Level of Effort</v>
          </cell>
          <cell r="E613">
            <v>40414</v>
          </cell>
          <cell r="F613">
            <v>41653</v>
          </cell>
          <cell r="G613">
            <v>885</v>
          </cell>
          <cell r="H613" t="str">
            <v>B HO 4-11</v>
          </cell>
          <cell r="I613">
            <v>0</v>
          </cell>
          <cell r="J613" t="str">
            <v>Fixed Duration &amp; Units</v>
          </cell>
          <cell r="K613" t="str">
            <v>Budgeted Total Cost</v>
          </cell>
          <cell r="AY613">
            <v>1468.48</v>
          </cell>
          <cell r="AZ613">
            <v>5386.31</v>
          </cell>
          <cell r="BA613">
            <v>5141.49</v>
          </cell>
          <cell r="BB613">
            <v>5386.37</v>
          </cell>
          <cell r="BC613">
            <v>8304.9599999999991</v>
          </cell>
          <cell r="BD613">
            <v>15424.44</v>
          </cell>
          <cell r="BE613">
            <v>14689.97</v>
          </cell>
          <cell r="BF613">
            <v>16893.71</v>
          </cell>
          <cell r="BG613">
            <v>17778.63</v>
          </cell>
          <cell r="BH613">
            <v>43090.51</v>
          </cell>
          <cell r="BI613">
            <v>43090.55</v>
          </cell>
          <cell r="BJ613">
            <v>41132.370000000003</v>
          </cell>
          <cell r="BK613">
            <v>47424.07</v>
          </cell>
          <cell r="BL613">
            <v>80794.7</v>
          </cell>
          <cell r="BM613">
            <v>77122.22</v>
          </cell>
          <cell r="BN613">
            <v>80795.53</v>
          </cell>
          <cell r="BO613">
            <v>80795.53</v>
          </cell>
          <cell r="BP613">
            <v>123587.34</v>
          </cell>
          <cell r="BQ613">
            <v>118254.07</v>
          </cell>
          <cell r="BR613">
            <v>123885.21</v>
          </cell>
          <cell r="BS613">
            <v>118254.07</v>
          </cell>
          <cell r="BT613">
            <v>129516.36</v>
          </cell>
          <cell r="BU613">
            <v>118254.07</v>
          </cell>
          <cell r="BV613">
            <v>123885.21</v>
          </cell>
          <cell r="BW613">
            <v>129516.36</v>
          </cell>
          <cell r="BX613">
            <v>77808.38</v>
          </cell>
          <cell r="BY613">
            <v>84468.01</v>
          </cell>
          <cell r="BZ613">
            <v>80794.83</v>
          </cell>
          <cell r="CA613">
            <v>77122.22</v>
          </cell>
          <cell r="CB613">
            <v>53211.69</v>
          </cell>
          <cell r="CC613">
            <v>39173.65</v>
          </cell>
          <cell r="CD613">
            <v>41131.99</v>
          </cell>
          <cell r="CE613">
            <v>43090.51</v>
          </cell>
          <cell r="CF613">
            <v>25829.99</v>
          </cell>
          <cell r="CG613">
            <v>14690.16</v>
          </cell>
          <cell r="CH613">
            <v>16893.53</v>
          </cell>
          <cell r="CI613">
            <v>16158.94</v>
          </cell>
          <cell r="CJ613">
            <v>8979.25</v>
          </cell>
          <cell r="CK613">
            <v>5631.19</v>
          </cell>
          <cell r="CL613">
            <v>5141.49</v>
          </cell>
          <cell r="CM613">
            <v>5386.31</v>
          </cell>
          <cell r="CN613">
            <v>2295.3000000000002</v>
          </cell>
        </row>
        <row r="614">
          <cell r="A614" t="str">
            <v xml:space="preserve">      SEG 7-4 - 66kV SUBTRANS - REMOVAL</v>
          </cell>
          <cell r="C614">
            <v>0</v>
          </cell>
          <cell r="E614">
            <v>40028</v>
          </cell>
          <cell r="F614">
            <v>40028</v>
          </cell>
          <cell r="G614">
            <v>0</v>
          </cell>
          <cell r="I614">
            <v>0</v>
          </cell>
          <cell r="K614" t="str">
            <v>Budgeted Total Cost</v>
          </cell>
        </row>
        <row r="615">
          <cell r="A615" t="str">
            <v xml:space="preserve">        T/L CONSTRUCTION</v>
          </cell>
          <cell r="C615">
            <v>0</v>
          </cell>
          <cell r="E615">
            <v>40028</v>
          </cell>
          <cell r="F615">
            <v>40028</v>
          </cell>
          <cell r="G615">
            <v>0</v>
          </cell>
          <cell r="I615">
            <v>0</v>
          </cell>
          <cell r="K615" t="str">
            <v>Budgeted Total Cost</v>
          </cell>
        </row>
        <row r="616">
          <cell r="A616" t="str">
            <v xml:space="preserve">          SEG 7 T/L CONSTRUCTION CONTRACT</v>
          </cell>
          <cell r="C616">
            <v>0</v>
          </cell>
          <cell r="E616">
            <v>40028</v>
          </cell>
          <cell r="F616">
            <v>40028</v>
          </cell>
          <cell r="G616">
            <v>0</v>
          </cell>
          <cell r="I616">
            <v>0</v>
          </cell>
          <cell r="K616" t="str">
            <v>Budgeted Total Cost</v>
          </cell>
        </row>
        <row r="617">
          <cell r="A617" t="str">
            <v xml:space="preserve">            LOE01.04.12.2381</v>
          </cell>
          <cell r="B617" t="str">
            <v>SEG 7.4 CONSTRUCTION (Removal)</v>
          </cell>
          <cell r="C617">
            <v>0</v>
          </cell>
          <cell r="D617" t="str">
            <v>Level of Effort</v>
          </cell>
          <cell r="E617">
            <v>40028</v>
          </cell>
          <cell r="F617">
            <v>40028</v>
          </cell>
          <cell r="G617">
            <v>0</v>
          </cell>
          <cell r="H617" t="str">
            <v>B CON 4-11</v>
          </cell>
          <cell r="I617">
            <v>0</v>
          </cell>
          <cell r="J617" t="str">
            <v>Fixed Duration &amp; Units</v>
          </cell>
          <cell r="K617" t="str">
            <v>Budgeted Total Cost</v>
          </cell>
        </row>
        <row r="618">
          <cell r="A618" t="str">
            <v xml:space="preserve">    SEG 8 - T/L</v>
          </cell>
          <cell r="C618">
            <v>282453339.5</v>
          </cell>
          <cell r="E618" t="str">
            <v>01-May-07 A</v>
          </cell>
          <cell r="F618">
            <v>41754</v>
          </cell>
          <cell r="G618">
            <v>1713</v>
          </cell>
          <cell r="I618">
            <v>0</v>
          </cell>
          <cell r="K618" t="str">
            <v>Budgeted Total Cost</v>
          </cell>
          <cell r="L618">
            <v>3321986.18</v>
          </cell>
          <cell r="M618">
            <v>1871616.55</v>
          </cell>
          <cell r="N618">
            <v>1548814.81</v>
          </cell>
          <cell r="O618">
            <v>934061.14</v>
          </cell>
          <cell r="P618">
            <v>841023.85</v>
          </cell>
          <cell r="Q618">
            <v>1505883.16</v>
          </cell>
          <cell r="R618">
            <v>1894891.39</v>
          </cell>
          <cell r="S618">
            <v>1316046.6499999999</v>
          </cell>
          <cell r="T618">
            <v>1079629.6000000001</v>
          </cell>
          <cell r="U618">
            <v>945877.78</v>
          </cell>
          <cell r="V618">
            <v>1117710.8</v>
          </cell>
          <cell r="W618">
            <v>1406477.77</v>
          </cell>
          <cell r="X618">
            <v>1465842.7</v>
          </cell>
          <cell r="Y618">
            <v>1401521.26</v>
          </cell>
          <cell r="Z618">
            <v>1640053.83</v>
          </cell>
          <cell r="AA618">
            <v>1834572.31</v>
          </cell>
          <cell r="AB618">
            <v>2183355.09</v>
          </cell>
          <cell r="AC618">
            <v>2563905.2999999998</v>
          </cell>
          <cell r="AD618">
            <v>2435811.27</v>
          </cell>
          <cell r="AE618">
            <v>3530646.41</v>
          </cell>
          <cell r="AF618">
            <v>3451387.76</v>
          </cell>
          <cell r="AG618">
            <v>3000855.18</v>
          </cell>
          <cell r="AH618">
            <v>3113206.16</v>
          </cell>
          <cell r="AI618">
            <v>2729821.11</v>
          </cell>
          <cell r="AJ618">
            <v>2380270.79</v>
          </cell>
          <cell r="AK618">
            <v>2355456.9900000002</v>
          </cell>
          <cell r="AL618">
            <v>2281960.0099999998</v>
          </cell>
          <cell r="AM618">
            <v>5198311.08</v>
          </cell>
          <cell r="AN618">
            <v>1796861.72</v>
          </cell>
          <cell r="AO618">
            <v>1792193.44</v>
          </cell>
          <cell r="AP618">
            <v>1617951.25</v>
          </cell>
          <cell r="AQ618">
            <v>1517459.95</v>
          </cell>
          <cell r="AR618">
            <v>1426728.22</v>
          </cell>
          <cell r="AS618">
            <v>1360462.51</v>
          </cell>
          <cell r="AT618">
            <v>1416446.12</v>
          </cell>
          <cell r="AU618">
            <v>1253823.3500000001</v>
          </cell>
          <cell r="AV618">
            <v>22821142.710000001</v>
          </cell>
          <cell r="AW618">
            <v>7211186.4100000001</v>
          </cell>
          <cell r="AX618">
            <v>1030614.94</v>
          </cell>
          <cell r="AY618">
            <v>2203136.92</v>
          </cell>
          <cell r="AZ618">
            <v>1798068.98</v>
          </cell>
          <cell r="BA618">
            <v>1051388.2</v>
          </cell>
          <cell r="BB618">
            <v>1051566.8700000001</v>
          </cell>
          <cell r="BC618">
            <v>1458163.54</v>
          </cell>
          <cell r="BD618">
            <v>3089609.17</v>
          </cell>
          <cell r="BE618">
            <v>2108934.2200000002</v>
          </cell>
          <cell r="BF618">
            <v>2870928.02</v>
          </cell>
          <cell r="BG618">
            <v>2779231.15</v>
          </cell>
          <cell r="BH618">
            <v>2472528.1800000002</v>
          </cell>
          <cell r="BI618">
            <v>2961468.74</v>
          </cell>
          <cell r="BJ618">
            <v>3316353.22</v>
          </cell>
          <cell r="BK618">
            <v>4289664.7</v>
          </cell>
          <cell r="BL618">
            <v>4813650.92</v>
          </cell>
          <cell r="BM618">
            <v>5671930.0300000003</v>
          </cell>
          <cell r="BN618">
            <v>4860671.1100000003</v>
          </cell>
          <cell r="BO618">
            <v>3085128.49</v>
          </cell>
          <cell r="BP618">
            <v>3069850.84</v>
          </cell>
          <cell r="BQ618">
            <v>4199608.4000000004</v>
          </cell>
          <cell r="BR618">
            <v>9555488.6199999992</v>
          </cell>
          <cell r="BS618">
            <v>9141501.6699999999</v>
          </cell>
          <cell r="BT618">
            <v>10705907.710000001</v>
          </cell>
          <cell r="BU618">
            <v>10642678.460000001</v>
          </cell>
          <cell r="BV618">
            <v>10360890.49</v>
          </cell>
          <cell r="BW618">
            <v>9540051.4100000001</v>
          </cell>
          <cell r="BX618">
            <v>11243556.470000001</v>
          </cell>
          <cell r="BY618">
            <v>25263151.760000002</v>
          </cell>
          <cell r="BZ618">
            <v>10224077.49</v>
          </cell>
          <cell r="CA618">
            <v>1656421.15</v>
          </cell>
          <cell r="CB618">
            <v>1755198.78</v>
          </cell>
          <cell r="CC618">
            <v>1383067.45</v>
          </cell>
          <cell r="CD618">
            <v>1425155.14</v>
          </cell>
          <cell r="CE618">
            <v>1478651.17</v>
          </cell>
          <cell r="CF618">
            <v>1480182.86</v>
          </cell>
          <cell r="CG618">
            <v>1146582.74</v>
          </cell>
          <cell r="CH618">
            <v>1299896</v>
          </cell>
          <cell r="CI618">
            <v>1242267.26</v>
          </cell>
          <cell r="CJ618">
            <v>974856.53</v>
          </cell>
          <cell r="CK618">
            <v>838743.85</v>
          </cell>
          <cell r="CL618">
            <v>763145.85</v>
          </cell>
          <cell r="CM618">
            <v>520545.96</v>
          </cell>
          <cell r="CN618">
            <v>62325.55</v>
          </cell>
          <cell r="CO618">
            <v>1065.21</v>
          </cell>
        </row>
        <row r="619">
          <cell r="A619" t="str">
            <v xml:space="preserve">      SEG 8-1 - REMOVE 220KV AT ROSE HILLS</v>
          </cell>
          <cell r="C619">
            <v>360212</v>
          </cell>
          <cell r="E619" t="str">
            <v>01-May-07 A</v>
          </cell>
          <cell r="F619">
            <v>41694</v>
          </cell>
          <cell r="G619">
            <v>1097</v>
          </cell>
          <cell r="I619">
            <v>0</v>
          </cell>
          <cell r="K619" t="str">
            <v>Budgeted Total Cost</v>
          </cell>
          <cell r="L619">
            <v>88838.75</v>
          </cell>
          <cell r="AB619">
            <v>111.22</v>
          </cell>
          <cell r="AC619">
            <v>220.35</v>
          </cell>
          <cell r="AD619">
            <v>290.08999999999997</v>
          </cell>
          <cell r="AE619">
            <v>437.99</v>
          </cell>
          <cell r="AF619">
            <v>595.87</v>
          </cell>
          <cell r="AG619">
            <v>718.87</v>
          </cell>
          <cell r="AH619">
            <v>824.4</v>
          </cell>
          <cell r="AI619">
            <v>619.12</v>
          </cell>
          <cell r="AJ619">
            <v>419.12</v>
          </cell>
          <cell r="AK619">
            <v>333.14</v>
          </cell>
          <cell r="AL619">
            <v>234.26</v>
          </cell>
          <cell r="AM619">
            <v>213.89</v>
          </cell>
          <cell r="AN619">
            <v>224.07</v>
          </cell>
          <cell r="AO619">
            <v>318.73</v>
          </cell>
          <cell r="AP619">
            <v>404.71</v>
          </cell>
          <cell r="AQ619">
            <v>622.36</v>
          </cell>
          <cell r="AR619">
            <v>765.73</v>
          </cell>
          <cell r="AS619">
            <v>746.58</v>
          </cell>
          <cell r="AT619">
            <v>644.36</v>
          </cell>
          <cell r="AU619">
            <v>431.63</v>
          </cell>
          <cell r="AV619">
            <v>314.69</v>
          </cell>
          <cell r="AW619">
            <v>222.82</v>
          </cell>
          <cell r="BG619">
            <v>20927.810000000001</v>
          </cell>
          <cell r="BH619">
            <v>99882.57</v>
          </cell>
          <cell r="BI619">
            <v>108341.07</v>
          </cell>
          <cell r="BJ619">
            <v>29254.98</v>
          </cell>
          <cell r="BK619">
            <v>3233.57</v>
          </cell>
        </row>
        <row r="620">
          <cell r="A620" t="str">
            <v xml:space="preserve">        T/L ENGINEERING</v>
          </cell>
          <cell r="C620">
            <v>9714</v>
          </cell>
          <cell r="E620" t="str">
            <v>02-Sep-08 A</v>
          </cell>
          <cell r="F620">
            <v>40924</v>
          </cell>
          <cell r="G620">
            <v>463</v>
          </cell>
          <cell r="I620">
            <v>0</v>
          </cell>
          <cell r="K620" t="str">
            <v>Budgeted Total Cost</v>
          </cell>
          <cell r="AB620">
            <v>111.22</v>
          </cell>
          <cell r="AC620">
            <v>220.35</v>
          </cell>
          <cell r="AD620">
            <v>290.08999999999997</v>
          </cell>
          <cell r="AE620">
            <v>437.99</v>
          </cell>
          <cell r="AF620">
            <v>595.87</v>
          </cell>
          <cell r="AG620">
            <v>718.87</v>
          </cell>
          <cell r="AH620">
            <v>824.4</v>
          </cell>
          <cell r="AI620">
            <v>619.12</v>
          </cell>
          <cell r="AJ620">
            <v>419.12</v>
          </cell>
          <cell r="AK620">
            <v>333.14</v>
          </cell>
          <cell r="AL620">
            <v>234.26</v>
          </cell>
          <cell r="AM620">
            <v>213.89</v>
          </cell>
          <cell r="AN620">
            <v>224.07</v>
          </cell>
          <cell r="AO620">
            <v>318.73</v>
          </cell>
          <cell r="AP620">
            <v>404.71</v>
          </cell>
          <cell r="AQ620">
            <v>622.36</v>
          </cell>
          <cell r="AR620">
            <v>765.73</v>
          </cell>
          <cell r="AS620">
            <v>746.58</v>
          </cell>
          <cell r="AT620">
            <v>644.36</v>
          </cell>
          <cell r="AU620">
            <v>431.63</v>
          </cell>
          <cell r="AV620">
            <v>314.69</v>
          </cell>
          <cell r="AW620">
            <v>222.82</v>
          </cell>
        </row>
        <row r="621">
          <cell r="A621" t="str">
            <v xml:space="preserve">          EDISON ENGG</v>
          </cell>
          <cell r="C621">
            <v>9714</v>
          </cell>
          <cell r="E621" t="str">
            <v>02-Sep-08 A</v>
          </cell>
          <cell r="F621">
            <v>40924</v>
          </cell>
          <cell r="G621">
            <v>463</v>
          </cell>
          <cell r="I621">
            <v>0</v>
          </cell>
          <cell r="K621" t="str">
            <v>Budgeted Total Cost</v>
          </cell>
          <cell r="AB621">
            <v>111.22</v>
          </cell>
          <cell r="AC621">
            <v>220.35</v>
          </cell>
          <cell r="AD621">
            <v>290.08999999999997</v>
          </cell>
          <cell r="AE621">
            <v>437.99</v>
          </cell>
          <cell r="AF621">
            <v>595.87</v>
          </cell>
          <cell r="AG621">
            <v>718.87</v>
          </cell>
          <cell r="AH621">
            <v>824.4</v>
          </cell>
          <cell r="AI621">
            <v>619.12</v>
          </cell>
          <cell r="AJ621">
            <v>419.12</v>
          </cell>
          <cell r="AK621">
            <v>333.14</v>
          </cell>
          <cell r="AL621">
            <v>234.26</v>
          </cell>
          <cell r="AM621">
            <v>213.89</v>
          </cell>
          <cell r="AN621">
            <v>224.07</v>
          </cell>
          <cell r="AO621">
            <v>318.73</v>
          </cell>
          <cell r="AP621">
            <v>404.71</v>
          </cell>
          <cell r="AQ621">
            <v>622.36</v>
          </cell>
          <cell r="AR621">
            <v>765.73</v>
          </cell>
          <cell r="AS621">
            <v>746.58</v>
          </cell>
          <cell r="AT621">
            <v>644.36</v>
          </cell>
          <cell r="AU621">
            <v>431.63</v>
          </cell>
          <cell r="AV621">
            <v>314.69</v>
          </cell>
          <cell r="AW621">
            <v>222.82</v>
          </cell>
        </row>
        <row r="622">
          <cell r="A622" t="str">
            <v xml:space="preserve">            WS03.08.02.02</v>
          </cell>
          <cell r="B622" t="str">
            <v>SEG 8.1 T/L ENG .EDISON ENGG</v>
          </cell>
          <cell r="C622">
            <v>9714</v>
          </cell>
          <cell r="D622" t="str">
            <v>Level of Effort</v>
          </cell>
          <cell r="E622" t="str">
            <v>02-Sep-08 A</v>
          </cell>
          <cell r="F622">
            <v>40924</v>
          </cell>
          <cell r="G622">
            <v>477</v>
          </cell>
          <cell r="H622" t="str">
            <v>B HO 4-11</v>
          </cell>
          <cell r="I622">
            <v>0</v>
          </cell>
          <cell r="J622" t="str">
            <v>Fixed Duration &amp; Units</v>
          </cell>
          <cell r="K622" t="str">
            <v>Budgeted Total Cost</v>
          </cell>
          <cell r="AB622">
            <v>111.22</v>
          </cell>
          <cell r="AC622">
            <v>220.35</v>
          </cell>
          <cell r="AD622">
            <v>290.08999999999997</v>
          </cell>
          <cell r="AE622">
            <v>437.99</v>
          </cell>
          <cell r="AF622">
            <v>595.87</v>
          </cell>
          <cell r="AG622">
            <v>718.87</v>
          </cell>
          <cell r="AH622">
            <v>824.4</v>
          </cell>
          <cell r="AI622">
            <v>619.12</v>
          </cell>
          <cell r="AJ622">
            <v>419.12</v>
          </cell>
          <cell r="AK622">
            <v>333.14</v>
          </cell>
          <cell r="AL622">
            <v>234.26</v>
          </cell>
          <cell r="AM622">
            <v>213.89</v>
          </cell>
          <cell r="AN622">
            <v>224.07</v>
          </cell>
          <cell r="AO622">
            <v>318.73</v>
          </cell>
          <cell r="AP622">
            <v>404.71</v>
          </cell>
          <cell r="AQ622">
            <v>622.36</v>
          </cell>
          <cell r="AR622">
            <v>765.73</v>
          </cell>
          <cell r="AS622">
            <v>746.58</v>
          </cell>
          <cell r="AT622">
            <v>644.36</v>
          </cell>
          <cell r="AU622">
            <v>431.63</v>
          </cell>
          <cell r="AV622">
            <v>314.69</v>
          </cell>
          <cell r="AW622">
            <v>222.82</v>
          </cell>
        </row>
        <row r="623">
          <cell r="A623" t="str">
            <v xml:space="preserve">        T/L CONSTRUCTION</v>
          </cell>
          <cell r="C623">
            <v>188932</v>
          </cell>
          <cell r="E623">
            <v>40637</v>
          </cell>
          <cell r="F623">
            <v>40749</v>
          </cell>
          <cell r="G623">
            <v>79</v>
          </cell>
          <cell r="I623">
            <v>0</v>
          </cell>
          <cell r="K623" t="str">
            <v>Budgeted Total Cost</v>
          </cell>
          <cell r="BG623">
            <v>18304.7</v>
          </cell>
          <cell r="BH623">
            <v>83688.7</v>
          </cell>
          <cell r="BI623">
            <v>74391.81</v>
          </cell>
          <cell r="BJ623">
            <v>12546.8</v>
          </cell>
        </row>
        <row r="624">
          <cell r="A624" t="str">
            <v xml:space="preserve">          SEG 8 T/L CONSTRUCTION CONTRACT</v>
          </cell>
          <cell r="C624">
            <v>188932</v>
          </cell>
          <cell r="E624">
            <v>40637</v>
          </cell>
          <cell r="F624">
            <v>40749</v>
          </cell>
          <cell r="G624">
            <v>79</v>
          </cell>
          <cell r="I624">
            <v>0</v>
          </cell>
          <cell r="K624" t="str">
            <v>Budgeted Total Cost</v>
          </cell>
          <cell r="BG624">
            <v>18304.7</v>
          </cell>
          <cell r="BH624">
            <v>83688.7</v>
          </cell>
          <cell r="BI624">
            <v>74391.81</v>
          </cell>
          <cell r="BJ624">
            <v>12546.8</v>
          </cell>
        </row>
        <row r="625">
          <cell r="A625" t="str">
            <v xml:space="preserve">            LOE01.04.12.2451</v>
          </cell>
          <cell r="B625" t="str">
            <v>SEG 8.1 CONSTRUCTION (Removal)</v>
          </cell>
          <cell r="C625">
            <v>167344</v>
          </cell>
          <cell r="D625" t="str">
            <v>Level of Effort</v>
          </cell>
          <cell r="E625">
            <v>40637</v>
          </cell>
          <cell r="F625">
            <v>40749</v>
          </cell>
          <cell r="G625">
            <v>81</v>
          </cell>
          <cell r="H625" t="str">
            <v>B CON 4-11</v>
          </cell>
          <cell r="I625">
            <v>0</v>
          </cell>
          <cell r="J625" t="str">
            <v>Fixed Duration &amp; Units</v>
          </cell>
          <cell r="K625" t="str">
            <v>Budgeted Total Cost</v>
          </cell>
          <cell r="BG625">
            <v>12974.32</v>
          </cell>
          <cell r="BH625">
            <v>77825.289999999994</v>
          </cell>
          <cell r="BI625">
            <v>68528.399999999994</v>
          </cell>
          <cell r="BJ625">
            <v>8015.98</v>
          </cell>
        </row>
        <row r="626">
          <cell r="A626" t="str">
            <v xml:space="preserve">            LOE01.04.12.2481</v>
          </cell>
          <cell r="B626" t="str">
            <v>SEG 8.1 CONSTRUCTION (Electrical PAMM, Supply, &amp; OH)</v>
          </cell>
          <cell r="C626">
            <v>16639</v>
          </cell>
          <cell r="D626" t="str">
            <v>Level of Effort</v>
          </cell>
          <cell r="E626">
            <v>40637</v>
          </cell>
          <cell r="F626">
            <v>40749</v>
          </cell>
          <cell r="G626">
            <v>81</v>
          </cell>
          <cell r="H626" t="str">
            <v>B CON 4-11</v>
          </cell>
          <cell r="I626">
            <v>0</v>
          </cell>
          <cell r="J626" t="str">
            <v>Fixed Duration &amp; Units</v>
          </cell>
          <cell r="K626" t="str">
            <v>Budgeted Total Cost</v>
          </cell>
          <cell r="BG626">
            <v>4108.3999999999996</v>
          </cell>
          <cell r="BH626">
            <v>4519.2299999999996</v>
          </cell>
          <cell r="BI626">
            <v>4519.2299999999996</v>
          </cell>
          <cell r="BJ626">
            <v>3492.14</v>
          </cell>
        </row>
        <row r="627">
          <cell r="A627" t="str">
            <v xml:space="preserve">            LOE01.04.12.2491</v>
          </cell>
          <cell r="B627" t="str">
            <v>SEG 8.1 CONSTRUCTION (Civil PAMM, Supply, &amp; OH)</v>
          </cell>
          <cell r="C627">
            <v>4949</v>
          </cell>
          <cell r="D627" t="str">
            <v>Level of Effort</v>
          </cell>
          <cell r="E627">
            <v>40637</v>
          </cell>
          <cell r="F627">
            <v>40749</v>
          </cell>
          <cell r="G627">
            <v>81</v>
          </cell>
          <cell r="H627" t="str">
            <v>B CON 4-11</v>
          </cell>
          <cell r="I627">
            <v>0</v>
          </cell>
          <cell r="J627" t="str">
            <v>Fixed Duration &amp; Units</v>
          </cell>
          <cell r="K627" t="str">
            <v>Budgeted Total Cost</v>
          </cell>
          <cell r="BG627">
            <v>1221.98</v>
          </cell>
          <cell r="BH627">
            <v>1344.17</v>
          </cell>
          <cell r="BI627">
            <v>1344.17</v>
          </cell>
          <cell r="BJ627">
            <v>1038.68</v>
          </cell>
        </row>
        <row r="628">
          <cell r="A628" t="str">
            <v xml:space="preserve">        CONTINGENCY</v>
          </cell>
          <cell r="C628">
            <v>85241</v>
          </cell>
          <cell r="E628" t="str">
            <v>01-May-07 A</v>
          </cell>
          <cell r="F628">
            <v>41694</v>
          </cell>
          <cell r="G628">
            <v>1097</v>
          </cell>
          <cell r="I628">
            <v>0</v>
          </cell>
          <cell r="K628" t="str">
            <v>Budgeted Total Cost</v>
          </cell>
          <cell r="L628">
            <v>85224.07</v>
          </cell>
        </row>
        <row r="629">
          <cell r="A629" t="str">
            <v xml:space="preserve">          CONTINGENCY</v>
          </cell>
          <cell r="C629">
            <v>85241</v>
          </cell>
          <cell r="E629" t="str">
            <v>01-May-07 A</v>
          </cell>
          <cell r="F629">
            <v>41694</v>
          </cell>
          <cell r="G629">
            <v>1097</v>
          </cell>
          <cell r="I629">
            <v>0</v>
          </cell>
          <cell r="K629" t="str">
            <v>Budgeted Total Cost</v>
          </cell>
          <cell r="L629">
            <v>85224.07</v>
          </cell>
        </row>
        <row r="630">
          <cell r="A630" t="str">
            <v xml:space="preserve">            WS03.08.11.01</v>
          </cell>
          <cell r="B630" t="str">
            <v>SEG 8.1 CONTINGENCY .CONTINGENCY</v>
          </cell>
          <cell r="C630">
            <v>85241</v>
          </cell>
          <cell r="D630" t="str">
            <v>Level of Effort</v>
          </cell>
          <cell r="E630" t="str">
            <v>01-May-07 A</v>
          </cell>
          <cell r="F630">
            <v>41694</v>
          </cell>
          <cell r="G630">
            <v>1136</v>
          </cell>
          <cell r="H630" t="str">
            <v>B CONT 4-11</v>
          </cell>
          <cell r="I630">
            <v>0</v>
          </cell>
          <cell r="J630" t="str">
            <v>Fixed Duration &amp; Units</v>
          </cell>
          <cell r="K630" t="str">
            <v>Budgeted Total Cost</v>
          </cell>
          <cell r="L630">
            <v>85224.07</v>
          </cell>
        </row>
        <row r="631">
          <cell r="A631" t="str">
            <v xml:space="preserve">        HOME OFFICE</v>
          </cell>
          <cell r="C631">
            <v>76325</v>
          </cell>
          <cell r="E631" t="str">
            <v>01-May-07 A</v>
          </cell>
          <cell r="F631">
            <v>40858</v>
          </cell>
          <cell r="G631">
            <v>1067</v>
          </cell>
          <cell r="I631">
            <v>0</v>
          </cell>
          <cell r="K631" t="str">
            <v>Budgeted Total Cost</v>
          </cell>
          <cell r="L631">
            <v>3614.68</v>
          </cell>
          <cell r="BG631">
            <v>2623.11</v>
          </cell>
          <cell r="BH631">
            <v>16193.87</v>
          </cell>
          <cell r="BI631">
            <v>33949.26</v>
          </cell>
          <cell r="BJ631">
            <v>16708.18</v>
          </cell>
          <cell r="BK631">
            <v>3233.57</v>
          </cell>
        </row>
        <row r="632">
          <cell r="A632" t="str">
            <v xml:space="preserve">          HOME OFFICE</v>
          </cell>
          <cell r="C632">
            <v>76325</v>
          </cell>
          <cell r="E632" t="str">
            <v>01-May-07 A</v>
          </cell>
          <cell r="F632">
            <v>40858</v>
          </cell>
          <cell r="G632">
            <v>1067</v>
          </cell>
          <cell r="I632">
            <v>0</v>
          </cell>
          <cell r="K632" t="str">
            <v>Budgeted Total Cost</v>
          </cell>
          <cell r="L632">
            <v>3614.68</v>
          </cell>
          <cell r="BG632">
            <v>2623.11</v>
          </cell>
          <cell r="BH632">
            <v>16193.87</v>
          </cell>
          <cell r="BI632">
            <v>33949.26</v>
          </cell>
          <cell r="BJ632">
            <v>16708.18</v>
          </cell>
          <cell r="BK632">
            <v>3233.57</v>
          </cell>
        </row>
        <row r="633">
          <cell r="A633" t="str">
            <v xml:space="preserve">            LOE03.08.12.01</v>
          </cell>
          <cell r="B633" t="str">
            <v>SEG 8.1 HOME OFFICE (Owner's Agent, Proj. Mgr., Proj. Admin., B&amp;A, Cost Sched., Non-TDBU Support, Other)</v>
          </cell>
          <cell r="C633">
            <v>3098</v>
          </cell>
          <cell r="D633" t="str">
            <v>Level of Effort</v>
          </cell>
          <cell r="E633" t="str">
            <v>01-May-07 A</v>
          </cell>
          <cell r="F633">
            <v>40858</v>
          </cell>
          <cell r="G633">
            <v>999</v>
          </cell>
          <cell r="H633" t="str">
            <v>B HO 4-11</v>
          </cell>
          <cell r="I633">
            <v>0</v>
          </cell>
          <cell r="J633" t="str">
            <v>Fixed Duration &amp; Units</v>
          </cell>
          <cell r="K633" t="str">
            <v>Budgeted Total Cost</v>
          </cell>
          <cell r="L633">
            <v>3095.68</v>
          </cell>
        </row>
        <row r="634">
          <cell r="A634" t="str">
            <v xml:space="preserve">            LOE03.08.12.171</v>
          </cell>
          <cell r="B634" t="str">
            <v>SEG 8.1 HOME OFFICE (Estimating, Protection Studies)</v>
          </cell>
          <cell r="C634">
            <v>519</v>
          </cell>
          <cell r="D634" t="str">
            <v>Level of Effort</v>
          </cell>
          <cell r="E634" t="str">
            <v>01-May-07 A</v>
          </cell>
          <cell r="F634">
            <v>40858</v>
          </cell>
          <cell r="G634">
            <v>1022</v>
          </cell>
          <cell r="H634" t="str">
            <v>B HO 4-11</v>
          </cell>
          <cell r="I634">
            <v>0</v>
          </cell>
          <cell r="J634" t="str">
            <v>Fixed Duration &amp; Units</v>
          </cell>
          <cell r="K634" t="str">
            <v>Budgeted Total Cost</v>
          </cell>
          <cell r="L634">
            <v>519</v>
          </cell>
        </row>
        <row r="635">
          <cell r="A635" t="str">
            <v xml:space="preserve">            LOE03.08.12.161</v>
          </cell>
          <cell r="B635" t="str">
            <v>HOME OFFICE (Proj. Mgmt. &amp; Inspection)</v>
          </cell>
          <cell r="C635">
            <v>72708</v>
          </cell>
          <cell r="D635" t="str">
            <v>Level of Effort</v>
          </cell>
          <cell r="E635">
            <v>40637</v>
          </cell>
          <cell r="F635">
            <v>40749</v>
          </cell>
          <cell r="G635">
            <v>81</v>
          </cell>
          <cell r="H635" t="str">
            <v>B HO 4-11</v>
          </cell>
          <cell r="I635">
            <v>0</v>
          </cell>
          <cell r="J635" t="str">
            <v>Fixed Duration &amp; Units</v>
          </cell>
          <cell r="K635" t="str">
            <v>Budgeted Total Cost</v>
          </cell>
          <cell r="BG635">
            <v>2623.11</v>
          </cell>
          <cell r="BH635">
            <v>16193.87</v>
          </cell>
          <cell r="BI635">
            <v>33949.26</v>
          </cell>
          <cell r="BJ635">
            <v>16708.18</v>
          </cell>
          <cell r="BK635">
            <v>3233.57</v>
          </cell>
        </row>
        <row r="636">
          <cell r="A636" t="str">
            <v xml:space="preserve">      SEG 8-2 - 1.33 MILES 220KV T/L AT ROSE HILLS</v>
          </cell>
          <cell r="C636">
            <v>6672993.6500000004</v>
          </cell>
          <cell r="E636" t="str">
            <v>01-May-07 A</v>
          </cell>
          <cell r="F636">
            <v>41694</v>
          </cell>
          <cell r="G636">
            <v>1394</v>
          </cell>
          <cell r="I636">
            <v>0</v>
          </cell>
          <cell r="K636" t="str">
            <v>Budgeted Total Cost</v>
          </cell>
          <cell r="L636">
            <v>785549.71</v>
          </cell>
          <cell r="M636">
            <v>769911.59</v>
          </cell>
          <cell r="N636">
            <v>43619.79</v>
          </cell>
          <cell r="O636">
            <v>14180.65</v>
          </cell>
          <cell r="P636">
            <v>25861.69</v>
          </cell>
          <cell r="Q636">
            <v>32208.75</v>
          </cell>
          <cell r="R636">
            <v>51312.65</v>
          </cell>
          <cell r="S636">
            <v>54042.79</v>
          </cell>
          <cell r="T636">
            <v>83383.34</v>
          </cell>
          <cell r="U636">
            <v>76119.39</v>
          </cell>
          <cell r="V636">
            <v>78466.55</v>
          </cell>
          <cell r="W636">
            <v>80825.210000000006</v>
          </cell>
          <cell r="X636">
            <v>58262.95</v>
          </cell>
          <cell r="Y636">
            <v>53154.44</v>
          </cell>
          <cell r="Z636">
            <v>42398.12</v>
          </cell>
          <cell r="AA636">
            <v>36161.56</v>
          </cell>
          <cell r="AB636">
            <v>28744.38</v>
          </cell>
          <cell r="AC636">
            <v>46384.25</v>
          </cell>
          <cell r="AD636">
            <v>54222.55</v>
          </cell>
          <cell r="AE636">
            <v>52246.7</v>
          </cell>
          <cell r="AF636">
            <v>38308.83</v>
          </cell>
          <cell r="AG636">
            <v>23564.01</v>
          </cell>
          <cell r="AH636">
            <v>22508.400000000001</v>
          </cell>
          <cell r="AI636">
            <v>22269.54</v>
          </cell>
          <cell r="AJ636">
            <v>17202.8</v>
          </cell>
          <cell r="AK636">
            <v>14223.64</v>
          </cell>
          <cell r="AL636">
            <v>12094.45</v>
          </cell>
          <cell r="AM636">
            <v>9459.3700000000008</v>
          </cell>
          <cell r="AN636">
            <v>6066.14</v>
          </cell>
          <cell r="AO636">
            <v>5084</v>
          </cell>
          <cell r="AP636">
            <v>4852.8599999999997</v>
          </cell>
          <cell r="AQ636">
            <v>4504.54</v>
          </cell>
          <cell r="AR636">
            <v>4002.62</v>
          </cell>
          <cell r="AS636">
            <v>4964.08</v>
          </cell>
          <cell r="AT636">
            <v>6965.65</v>
          </cell>
          <cell r="AU636">
            <v>7798.81</v>
          </cell>
          <cell r="AV636">
            <v>610596.82999999996</v>
          </cell>
          <cell r="AW636">
            <v>177146.68</v>
          </cell>
          <cell r="AX636">
            <v>10873.58</v>
          </cell>
          <cell r="AY636">
            <v>8903.7199999999993</v>
          </cell>
          <cell r="AZ636">
            <v>6473.78</v>
          </cell>
          <cell r="BA636">
            <v>4843.59</v>
          </cell>
          <cell r="BB636">
            <v>4113.53</v>
          </cell>
          <cell r="BC636">
            <v>24735.58</v>
          </cell>
          <cell r="BD636">
            <v>87822.39</v>
          </cell>
          <cell r="BE636">
            <v>125013.88</v>
          </cell>
          <cell r="BF636">
            <v>583650.9</v>
          </cell>
          <cell r="BG636">
            <v>584365.51</v>
          </cell>
          <cell r="BH636">
            <v>451932.58</v>
          </cell>
          <cell r="BI636">
            <v>416019.48</v>
          </cell>
          <cell r="BJ636">
            <v>200442.37</v>
          </cell>
          <cell r="BT636">
            <v>18166.34</v>
          </cell>
          <cell r="BU636">
            <v>39127.51</v>
          </cell>
          <cell r="BV636">
            <v>18632.150000000001</v>
          </cell>
          <cell r="BX636">
            <v>131698.32</v>
          </cell>
          <cell r="BY636">
            <v>369116.38</v>
          </cell>
          <cell r="BZ636">
            <v>128388.31</v>
          </cell>
        </row>
        <row r="637">
          <cell r="A637" t="str">
            <v xml:space="preserve">        T/L ENGINEERING</v>
          </cell>
          <cell r="C637">
            <v>291170.99</v>
          </cell>
          <cell r="E637" t="str">
            <v>02-Sep-08 A</v>
          </cell>
          <cell r="F637">
            <v>40924</v>
          </cell>
          <cell r="G637">
            <v>586</v>
          </cell>
          <cell r="I637">
            <v>0</v>
          </cell>
          <cell r="K637" t="str">
            <v>Budgeted Total Cost</v>
          </cell>
          <cell r="AB637">
            <v>4403.03</v>
          </cell>
          <cell r="AC637">
            <v>22463.439999999999</v>
          </cell>
          <cell r="AD637">
            <v>37969.18</v>
          </cell>
          <cell r="AE637">
            <v>34289.42</v>
          </cell>
          <cell r="AF637">
            <v>24356.2</v>
          </cell>
          <cell r="AG637">
            <v>14879.8</v>
          </cell>
          <cell r="AH637">
            <v>12955.76</v>
          </cell>
          <cell r="AI637">
            <v>12716.91</v>
          </cell>
          <cell r="AJ637">
            <v>10515.96</v>
          </cell>
          <cell r="AK637">
            <v>9128.9</v>
          </cell>
          <cell r="AL637">
            <v>6768.13</v>
          </cell>
          <cell r="AM637">
            <v>4885.68</v>
          </cell>
          <cell r="AN637">
            <v>4155.6099999999997</v>
          </cell>
          <cell r="AO637">
            <v>3173.48</v>
          </cell>
          <cell r="AP637">
            <v>3029.18</v>
          </cell>
          <cell r="AQ637">
            <v>3317.7</v>
          </cell>
          <cell r="AR637">
            <v>3394.73</v>
          </cell>
          <cell r="AS637">
            <v>4385.13</v>
          </cell>
          <cell r="AT637">
            <v>6357.75</v>
          </cell>
          <cell r="AU637">
            <v>7798.81</v>
          </cell>
          <cell r="AV637">
            <v>9208.76</v>
          </cell>
          <cell r="AW637">
            <v>12797.76</v>
          </cell>
          <cell r="AX637">
            <v>10873.58</v>
          </cell>
          <cell r="AY637">
            <v>8903.7199999999993</v>
          </cell>
          <cell r="AZ637">
            <v>6473.78</v>
          </cell>
          <cell r="BA637">
            <v>4843.59</v>
          </cell>
          <cell r="BB637">
            <v>4113.53</v>
          </cell>
          <cell r="BC637">
            <v>3011.45</v>
          </cell>
        </row>
        <row r="638">
          <cell r="A638" t="str">
            <v xml:space="preserve">          SEG 8 - T/L VENDOR ENGG</v>
          </cell>
          <cell r="C638">
            <v>116091</v>
          </cell>
          <cell r="E638" t="str">
            <v>17-Sep-08 A</v>
          </cell>
          <cell r="F638">
            <v>40226</v>
          </cell>
          <cell r="G638">
            <v>131</v>
          </cell>
          <cell r="I638">
            <v>0</v>
          </cell>
          <cell r="K638" t="str">
            <v>Budgeted Total Cost</v>
          </cell>
          <cell r="AB638">
            <v>2827.86</v>
          </cell>
          <cell r="AC638">
            <v>19792.71</v>
          </cell>
          <cell r="AD638">
            <v>34835.79</v>
          </cell>
          <cell r="AE638">
            <v>29246.57</v>
          </cell>
          <cell r="AF638">
            <v>18184.8</v>
          </cell>
          <cell r="AG638">
            <v>7894.68</v>
          </cell>
          <cell r="AH638">
            <v>3308.59</v>
          </cell>
        </row>
        <row r="639">
          <cell r="A639" t="str">
            <v xml:space="preserve">            WS01.04.02.141</v>
          </cell>
          <cell r="B639" t="str">
            <v>SEG 8.2 T/L ENG .VENDOR ENGG</v>
          </cell>
          <cell r="C639">
            <v>116091</v>
          </cell>
          <cell r="D639" t="str">
            <v>Level of Effort</v>
          </cell>
          <cell r="E639" t="str">
            <v>17-Sep-08 A</v>
          </cell>
          <cell r="F639">
            <v>40226</v>
          </cell>
          <cell r="G639">
            <v>134</v>
          </cell>
          <cell r="H639" t="str">
            <v>B HO 4-11</v>
          </cell>
          <cell r="I639">
            <v>0</v>
          </cell>
          <cell r="J639" t="str">
            <v>Fixed Duration &amp; Units</v>
          </cell>
          <cell r="K639" t="str">
            <v>Budgeted Total Cost</v>
          </cell>
          <cell r="AB639">
            <v>2827.86</v>
          </cell>
          <cell r="AC639">
            <v>19792.71</v>
          </cell>
          <cell r="AD639">
            <v>34835.79</v>
          </cell>
          <cell r="AE639">
            <v>29246.57</v>
          </cell>
          <cell r="AF639">
            <v>18184.8</v>
          </cell>
          <cell r="AG639">
            <v>7894.68</v>
          </cell>
          <cell r="AH639">
            <v>3308.59</v>
          </cell>
        </row>
        <row r="640">
          <cell r="A640" t="str">
            <v xml:space="preserve">          SEG 8 - T/L EDISON ENGG</v>
          </cell>
          <cell r="C640">
            <v>175079.99</v>
          </cell>
          <cell r="E640" t="str">
            <v>02-Sep-08 A</v>
          </cell>
          <cell r="F640">
            <v>40924</v>
          </cell>
          <cell r="G640">
            <v>586</v>
          </cell>
          <cell r="I640">
            <v>0</v>
          </cell>
          <cell r="K640" t="str">
            <v>Budgeted Total Cost</v>
          </cell>
          <cell r="AB640">
            <v>1575.17</v>
          </cell>
          <cell r="AC640">
            <v>2670.72</v>
          </cell>
          <cell r="AD640">
            <v>3133.39</v>
          </cell>
          <cell r="AE640">
            <v>5042.8500000000004</v>
          </cell>
          <cell r="AF640">
            <v>6171.4</v>
          </cell>
          <cell r="AG640">
            <v>6985.12</v>
          </cell>
          <cell r="AH640">
            <v>9647.17</v>
          </cell>
          <cell r="AI640">
            <v>12716.91</v>
          </cell>
          <cell r="AJ640">
            <v>10515.96</v>
          </cell>
          <cell r="AK640">
            <v>9128.9</v>
          </cell>
          <cell r="AL640">
            <v>6768.13</v>
          </cell>
          <cell r="AM640">
            <v>4885.68</v>
          </cell>
          <cell r="AN640">
            <v>4155.6099999999997</v>
          </cell>
          <cell r="AO640">
            <v>3173.48</v>
          </cell>
          <cell r="AP640">
            <v>3029.18</v>
          </cell>
          <cell r="AQ640">
            <v>3317.7</v>
          </cell>
          <cell r="AR640">
            <v>3394.73</v>
          </cell>
          <cell r="AS640">
            <v>4385.13</v>
          </cell>
          <cell r="AT640">
            <v>6357.75</v>
          </cell>
          <cell r="AU640">
            <v>7798.81</v>
          </cell>
          <cell r="AV640">
            <v>9208.76</v>
          </cell>
          <cell r="AW640">
            <v>12797.76</v>
          </cell>
          <cell r="AX640">
            <v>10873.58</v>
          </cell>
          <cell r="AY640">
            <v>8903.7199999999993</v>
          </cell>
          <cell r="AZ640">
            <v>6473.78</v>
          </cell>
          <cell r="BA640">
            <v>4843.59</v>
          </cell>
          <cell r="BB640">
            <v>4113.53</v>
          </cell>
          <cell r="BC640">
            <v>3011.45</v>
          </cell>
        </row>
        <row r="641">
          <cell r="A641" t="str">
            <v xml:space="preserve">            WS01.04.02.282</v>
          </cell>
          <cell r="B641" t="str">
            <v>SEG 8.2 T/L ENG .EDISON ENGG</v>
          </cell>
          <cell r="C641">
            <v>175079.99</v>
          </cell>
          <cell r="D641" t="str">
            <v>Level of Effort</v>
          </cell>
          <cell r="E641" t="str">
            <v>02-Sep-08 A</v>
          </cell>
          <cell r="F641">
            <v>40924</v>
          </cell>
          <cell r="G641">
            <v>607</v>
          </cell>
          <cell r="H641" t="str">
            <v>B HO 4-11</v>
          </cell>
          <cell r="I641">
            <v>0</v>
          </cell>
          <cell r="J641" t="str">
            <v>Fixed Duration &amp; Units</v>
          </cell>
          <cell r="K641" t="str">
            <v>Budgeted Total Cost</v>
          </cell>
          <cell r="AB641">
            <v>1575.17</v>
          </cell>
          <cell r="AC641">
            <v>2670.72</v>
          </cell>
          <cell r="AD641">
            <v>3133.39</v>
          </cell>
          <cell r="AE641">
            <v>5042.8500000000004</v>
          </cell>
          <cell r="AF641">
            <v>6171.4</v>
          </cell>
          <cell r="AG641">
            <v>6985.12</v>
          </cell>
          <cell r="AH641">
            <v>9647.17</v>
          </cell>
          <cell r="AI641">
            <v>12716.91</v>
          </cell>
          <cell r="AJ641">
            <v>10515.96</v>
          </cell>
          <cell r="AK641">
            <v>9128.9</v>
          </cell>
          <cell r="AL641">
            <v>6768.13</v>
          </cell>
          <cell r="AM641">
            <v>4885.68</v>
          </cell>
          <cell r="AN641">
            <v>4155.6099999999997</v>
          </cell>
          <cell r="AO641">
            <v>3173.48</v>
          </cell>
          <cell r="AP641">
            <v>3029.18</v>
          </cell>
          <cell r="AQ641">
            <v>3317.7</v>
          </cell>
          <cell r="AR641">
            <v>3394.73</v>
          </cell>
          <cell r="AS641">
            <v>4385.13</v>
          </cell>
          <cell r="AT641">
            <v>6357.75</v>
          </cell>
          <cell r="AU641">
            <v>7798.81</v>
          </cell>
          <cell r="AV641">
            <v>9208.76</v>
          </cell>
          <cell r="AW641">
            <v>12797.76</v>
          </cell>
          <cell r="AX641">
            <v>10873.58</v>
          </cell>
          <cell r="AY641">
            <v>8903.7199999999993</v>
          </cell>
          <cell r="AZ641">
            <v>6473.78</v>
          </cell>
          <cell r="BA641">
            <v>4843.59</v>
          </cell>
          <cell r="BB641">
            <v>4113.53</v>
          </cell>
          <cell r="BC641">
            <v>3011.45</v>
          </cell>
        </row>
        <row r="642">
          <cell r="A642" t="str">
            <v xml:space="preserve">        T/L PROCUREMENT</v>
          </cell>
          <cell r="C642">
            <v>1520142.42</v>
          </cell>
          <cell r="E642" t="str">
            <v>01-Jun-09 A</v>
          </cell>
          <cell r="F642">
            <v>41225</v>
          </cell>
          <cell r="G642">
            <v>867</v>
          </cell>
          <cell r="I642">
            <v>0</v>
          </cell>
          <cell r="K642" t="str">
            <v>Budgeted Total Cost</v>
          </cell>
          <cell r="AV642">
            <v>601388.07999999996</v>
          </cell>
          <cell r="AW642">
            <v>164348.92000000001</v>
          </cell>
          <cell r="BE642">
            <v>1642.43</v>
          </cell>
          <cell r="BF642">
            <v>37775.97</v>
          </cell>
          <cell r="BG642">
            <v>9854.6</v>
          </cell>
          <cell r="BT642">
            <v>18166.34</v>
          </cell>
          <cell r="BU642">
            <v>39127.51</v>
          </cell>
          <cell r="BV642">
            <v>18632.150000000001</v>
          </cell>
          <cell r="BX642">
            <v>131698.32</v>
          </cell>
          <cell r="BY642">
            <v>369116.38</v>
          </cell>
          <cell r="BZ642">
            <v>128388.31</v>
          </cell>
        </row>
        <row r="643">
          <cell r="A643" t="str">
            <v xml:space="preserve">          SEG 8 - T/L TOWER STEEL</v>
          </cell>
          <cell r="C643">
            <v>629203</v>
          </cell>
          <cell r="E643">
            <v>40127</v>
          </cell>
          <cell r="F643">
            <v>41225</v>
          </cell>
          <cell r="G643">
            <v>753</v>
          </cell>
          <cell r="I643">
            <v>0</v>
          </cell>
          <cell r="K643" t="str">
            <v>Budgeted Total Cost</v>
          </cell>
          <cell r="BX643">
            <v>131698.32</v>
          </cell>
          <cell r="BY643">
            <v>369116.38</v>
          </cell>
          <cell r="BZ643">
            <v>128388.31</v>
          </cell>
        </row>
        <row r="644">
          <cell r="A644" t="str">
            <v xml:space="preserve">            WS01.04.03.281</v>
          </cell>
          <cell r="B644" t="str">
            <v>SEG 8.2 PROC .TOWER STEEL</v>
          </cell>
          <cell r="C644">
            <v>629203</v>
          </cell>
          <cell r="D644" t="str">
            <v>WBS Summary</v>
          </cell>
          <cell r="E644">
            <v>40127</v>
          </cell>
          <cell r="F644">
            <v>41225</v>
          </cell>
          <cell r="G644">
            <v>784</v>
          </cell>
          <cell r="H644" t="str">
            <v>B PRO 4-11</v>
          </cell>
          <cell r="I644">
            <v>0</v>
          </cell>
          <cell r="J644" t="str">
            <v>Fixed Duration &amp; Units</v>
          </cell>
          <cell r="K644" t="str">
            <v>Budgeted Total Cost</v>
          </cell>
          <cell r="BX644">
            <v>131698.32</v>
          </cell>
          <cell r="BY644">
            <v>369116.38</v>
          </cell>
          <cell r="BZ644">
            <v>128388.31</v>
          </cell>
        </row>
        <row r="645">
          <cell r="A645" t="str">
            <v xml:space="preserve">          SEG 8 - T/L CONDUCTORS</v>
          </cell>
          <cell r="C645">
            <v>491411.63</v>
          </cell>
          <cell r="E645">
            <v>40091</v>
          </cell>
          <cell r="F645">
            <v>40332</v>
          </cell>
          <cell r="G645">
            <v>165</v>
          </cell>
          <cell r="I645">
            <v>0</v>
          </cell>
          <cell r="K645" t="str">
            <v>Budgeted Total Cost</v>
          </cell>
          <cell r="AV645">
            <v>377671.12</v>
          </cell>
          <cell r="AW645">
            <v>113738.15</v>
          </cell>
        </row>
        <row r="646">
          <cell r="A646" t="str">
            <v xml:space="preserve">            WS01.04.03.292</v>
          </cell>
          <cell r="B646" t="str">
            <v>SEG 8.2 PROC .CONDUCTORS</v>
          </cell>
          <cell r="C646">
            <v>491411.63</v>
          </cell>
          <cell r="D646" t="str">
            <v>WBS Summary</v>
          </cell>
          <cell r="E646">
            <v>40091</v>
          </cell>
          <cell r="F646">
            <v>40332</v>
          </cell>
          <cell r="G646">
            <v>173</v>
          </cell>
          <cell r="H646" t="str">
            <v>B PRO 4-11</v>
          </cell>
          <cell r="I646">
            <v>0</v>
          </cell>
          <cell r="J646" t="str">
            <v>Fixed Duration &amp; Units</v>
          </cell>
          <cell r="K646" t="str">
            <v>Budgeted Total Cost</v>
          </cell>
          <cell r="AV646">
            <v>377671.12</v>
          </cell>
          <cell r="AW646">
            <v>113738.15</v>
          </cell>
        </row>
        <row r="647">
          <cell r="A647" t="str">
            <v xml:space="preserve">          SEG 8 - T/L SHIELD/GROUND CABLE</v>
          </cell>
          <cell r="C647">
            <v>3275.98</v>
          </cell>
          <cell r="E647">
            <v>40109</v>
          </cell>
          <cell r="F647">
            <v>40332</v>
          </cell>
          <cell r="G647">
            <v>152</v>
          </cell>
          <cell r="I647">
            <v>0</v>
          </cell>
          <cell r="K647" t="str">
            <v>Budgeted Total Cost</v>
          </cell>
          <cell r="AV647">
            <v>2450.9699999999998</v>
          </cell>
          <cell r="AW647">
            <v>824.99</v>
          </cell>
        </row>
        <row r="648">
          <cell r="A648" t="str">
            <v xml:space="preserve">            WS01.04.03.424</v>
          </cell>
          <cell r="B648" t="str">
            <v>SEG 8.2 PROC .SHIELD/GROUND CABLE</v>
          </cell>
          <cell r="C648">
            <v>3275.98</v>
          </cell>
          <cell r="D648" t="str">
            <v>WBS Summary</v>
          </cell>
          <cell r="E648">
            <v>40109</v>
          </cell>
          <cell r="F648">
            <v>40332</v>
          </cell>
          <cell r="G648">
            <v>159</v>
          </cell>
          <cell r="H648" t="str">
            <v>B PRO 4-11</v>
          </cell>
          <cell r="I648">
            <v>0</v>
          </cell>
          <cell r="J648" t="str">
            <v>Fixed Duration &amp; Units</v>
          </cell>
          <cell r="K648" t="str">
            <v>Budgeted Total Cost</v>
          </cell>
          <cell r="AV648">
            <v>2450.9699999999998</v>
          </cell>
          <cell r="AW648">
            <v>824.99</v>
          </cell>
        </row>
        <row r="649">
          <cell r="A649" t="str">
            <v xml:space="preserve">          SEG 8 - T/L MISC HARDWARE</v>
          </cell>
          <cell r="C649">
            <v>271052.79999999999</v>
          </cell>
          <cell r="E649">
            <v>40028</v>
          </cell>
          <cell r="F649">
            <v>40332</v>
          </cell>
          <cell r="G649">
            <v>209</v>
          </cell>
          <cell r="I649">
            <v>0</v>
          </cell>
          <cell r="K649" t="str">
            <v>Budgeted Total Cost</v>
          </cell>
          <cell r="AV649">
            <v>221265.98</v>
          </cell>
          <cell r="AW649">
            <v>49785.78</v>
          </cell>
        </row>
        <row r="650">
          <cell r="A650" t="str">
            <v xml:space="preserve">            WS01.04.03.145</v>
          </cell>
          <cell r="B650" t="str">
            <v>SEG 8.2 PROC .MISC HARDWARE</v>
          </cell>
          <cell r="C650">
            <v>271052.79999999999</v>
          </cell>
          <cell r="D650" t="str">
            <v>WBS Summary</v>
          </cell>
          <cell r="E650">
            <v>40028</v>
          </cell>
          <cell r="F650">
            <v>40332</v>
          </cell>
          <cell r="G650">
            <v>218</v>
          </cell>
          <cell r="H650" t="str">
            <v>B PRO 4-11</v>
          </cell>
          <cell r="I650">
            <v>0</v>
          </cell>
          <cell r="J650" t="str">
            <v>Fixed Duration &amp; Units</v>
          </cell>
          <cell r="K650" t="str">
            <v>Budgeted Total Cost</v>
          </cell>
          <cell r="AV650">
            <v>221265.98</v>
          </cell>
          <cell r="AW650">
            <v>49785.78</v>
          </cell>
        </row>
        <row r="651">
          <cell r="A651" t="str">
            <v xml:space="preserve">          SEG 8 - T/L MATERIAL PAMM &amp; SUPPLY EXPENSE</v>
          </cell>
          <cell r="C651">
            <v>75926</v>
          </cell>
          <cell r="E651" t="str">
            <v>01-Jun-09 A</v>
          </cell>
          <cell r="F651">
            <v>41225</v>
          </cell>
          <cell r="G651">
            <v>784</v>
          </cell>
          <cell r="I651">
            <v>0</v>
          </cell>
          <cell r="K651" t="str">
            <v>Budgeted Total Cost</v>
          </cell>
          <cell r="BT651">
            <v>18166.34</v>
          </cell>
          <cell r="BU651">
            <v>39127.51</v>
          </cell>
          <cell r="BV651">
            <v>18632.150000000001</v>
          </cell>
        </row>
        <row r="652">
          <cell r="A652" t="str">
            <v xml:space="preserve">            WS01.04.03.1273</v>
          </cell>
          <cell r="B652" t="str">
            <v>SEG 8.2 PROC .MATERIAL PAMM &amp; SUPPLY EXP</v>
          </cell>
          <cell r="C652">
            <v>75926</v>
          </cell>
          <cell r="D652" t="str">
            <v>WBS Summary</v>
          </cell>
          <cell r="E652" t="str">
            <v>01-Jun-09 A</v>
          </cell>
          <cell r="F652">
            <v>41225</v>
          </cell>
          <cell r="G652">
            <v>815</v>
          </cell>
          <cell r="H652" t="str">
            <v>B PRO 4-11</v>
          </cell>
          <cell r="I652">
            <v>0</v>
          </cell>
          <cell r="J652" t="str">
            <v>Fixed Duration &amp; Units</v>
          </cell>
          <cell r="K652" t="str">
            <v>Budgeted Total Cost</v>
          </cell>
          <cell r="BT652">
            <v>18166.34</v>
          </cell>
          <cell r="BU652">
            <v>39127.51</v>
          </cell>
          <cell r="BV652">
            <v>18632.150000000001</v>
          </cell>
        </row>
        <row r="653">
          <cell r="A653" t="str">
            <v xml:space="preserve">          SEG 8 - T/L CIVIL MATERIAL</v>
          </cell>
          <cell r="C653">
            <v>49273</v>
          </cell>
          <cell r="E653">
            <v>40602</v>
          </cell>
          <cell r="F653">
            <v>40641</v>
          </cell>
          <cell r="G653">
            <v>30</v>
          </cell>
          <cell r="I653">
            <v>0</v>
          </cell>
          <cell r="K653" t="str">
            <v>Budgeted Total Cost</v>
          </cell>
          <cell r="BE653">
            <v>1642.43</v>
          </cell>
          <cell r="BF653">
            <v>37775.97</v>
          </cell>
          <cell r="BG653">
            <v>9854.6</v>
          </cell>
        </row>
        <row r="654">
          <cell r="A654" t="str">
            <v xml:space="preserve">            WS01.04.03.1293</v>
          </cell>
          <cell r="B654" t="str">
            <v>SEG 8.2 PROC .CIVIL MATERIAL</v>
          </cell>
          <cell r="C654">
            <v>49273</v>
          </cell>
          <cell r="D654" t="str">
            <v>WBS Summary</v>
          </cell>
          <cell r="E654">
            <v>40602</v>
          </cell>
          <cell r="F654">
            <v>40641</v>
          </cell>
          <cell r="G654">
            <v>30</v>
          </cell>
          <cell r="H654" t="str">
            <v>B PRO 4-11</v>
          </cell>
          <cell r="I654">
            <v>0</v>
          </cell>
          <cell r="J654" t="str">
            <v>Fixed Duration &amp; Units</v>
          </cell>
          <cell r="K654" t="str">
            <v>Budgeted Total Cost</v>
          </cell>
          <cell r="BE654">
            <v>1642.43</v>
          </cell>
          <cell r="BF654">
            <v>37775.97</v>
          </cell>
          <cell r="BG654">
            <v>9854.6</v>
          </cell>
        </row>
        <row r="655">
          <cell r="A655" t="str">
            <v xml:space="preserve">        T/L CONSTRUCTION</v>
          </cell>
          <cell r="C655">
            <v>2106255.25</v>
          </cell>
          <cell r="E655">
            <v>40526</v>
          </cell>
          <cell r="F655">
            <v>40739</v>
          </cell>
          <cell r="G655">
            <v>149</v>
          </cell>
          <cell r="I655">
            <v>0</v>
          </cell>
          <cell r="K655" t="str">
            <v>Budgeted Total Cost</v>
          </cell>
          <cell r="BC655">
            <v>18881.849999999999</v>
          </cell>
          <cell r="BD655">
            <v>71672.12</v>
          </cell>
          <cell r="BE655">
            <v>78968.34</v>
          </cell>
          <cell r="BF655">
            <v>450089.89</v>
          </cell>
          <cell r="BG655">
            <v>485831.59</v>
          </cell>
          <cell r="BH655">
            <v>402327.08</v>
          </cell>
          <cell r="BI655">
            <v>400554.4</v>
          </cell>
          <cell r="BJ655">
            <v>197929.99</v>
          </cell>
        </row>
        <row r="656">
          <cell r="A656" t="str">
            <v xml:space="preserve">          SEG 8 T/L CONSTRUCTION CONTRACT</v>
          </cell>
          <cell r="C656">
            <v>2106255.25</v>
          </cell>
          <cell r="E656">
            <v>40526</v>
          </cell>
          <cell r="F656">
            <v>40739</v>
          </cell>
          <cell r="G656">
            <v>149</v>
          </cell>
          <cell r="I656">
            <v>0</v>
          </cell>
          <cell r="K656" t="str">
            <v>Budgeted Total Cost</v>
          </cell>
          <cell r="BC656">
            <v>18881.849999999999</v>
          </cell>
          <cell r="BD656">
            <v>71672.12</v>
          </cell>
          <cell r="BE656">
            <v>78968.34</v>
          </cell>
          <cell r="BF656">
            <v>450089.89</v>
          </cell>
          <cell r="BG656">
            <v>485831.59</v>
          </cell>
          <cell r="BH656">
            <v>402327.08</v>
          </cell>
          <cell r="BI656">
            <v>400554.4</v>
          </cell>
          <cell r="BJ656">
            <v>197929.99</v>
          </cell>
        </row>
        <row r="657">
          <cell r="A657" t="str">
            <v xml:space="preserve">            LOE01.04.12.771</v>
          </cell>
          <cell r="B657" t="str">
            <v>SEG 8.2 CONSTRUCTION (Permitting)</v>
          </cell>
          <cell r="C657">
            <v>149503</v>
          </cell>
          <cell r="D657" t="str">
            <v>WBS Summary</v>
          </cell>
          <cell r="E657">
            <v>40526</v>
          </cell>
          <cell r="F657">
            <v>40739</v>
          </cell>
          <cell r="G657">
            <v>154</v>
          </cell>
          <cell r="H657" t="str">
            <v>B CON 4-11</v>
          </cell>
          <cell r="I657">
            <v>0</v>
          </cell>
          <cell r="J657" t="str">
            <v>Fixed Duration &amp; Units</v>
          </cell>
          <cell r="K657" t="str">
            <v>Budgeted Total Cost</v>
          </cell>
          <cell r="BC657">
            <v>7393.6</v>
          </cell>
          <cell r="BD657">
            <v>41629.79</v>
          </cell>
          <cell r="BE657">
            <v>46850.75</v>
          </cell>
          <cell r="BF657">
            <v>37107.81</v>
          </cell>
          <cell r="BG657">
            <v>14748.37</v>
          </cell>
          <cell r="BH657">
            <v>1772.68</v>
          </cell>
        </row>
        <row r="658">
          <cell r="A658" t="str">
            <v xml:space="preserve">            LOE01.04.12.2541</v>
          </cell>
          <cell r="B658" t="str">
            <v>SEG 8.2 CONSTRUCTION (Access Roads)</v>
          </cell>
          <cell r="C658">
            <v>21946</v>
          </cell>
          <cell r="D658" t="str">
            <v>Level of Effort</v>
          </cell>
          <cell r="E658">
            <v>40526</v>
          </cell>
          <cell r="F658">
            <v>40599</v>
          </cell>
          <cell r="G658">
            <v>54</v>
          </cell>
          <cell r="H658" t="str">
            <v>B CON 4-11</v>
          </cell>
          <cell r="I658">
            <v>0</v>
          </cell>
          <cell r="J658" t="str">
            <v>Fixed Duration &amp; Units</v>
          </cell>
          <cell r="K658" t="str">
            <v>Budgeted Total Cost</v>
          </cell>
          <cell r="BC658">
            <v>1918.24</v>
          </cell>
          <cell r="BD658">
            <v>15687.33</v>
          </cell>
          <cell r="BE658">
            <v>4340.43</v>
          </cell>
        </row>
        <row r="659">
          <cell r="A659" t="str">
            <v xml:space="preserve">            LOE01.04.12.2561</v>
          </cell>
          <cell r="B659" t="str">
            <v>SEG 8.2 CONSTRUCTION (Civil PAMM, Supply, &amp; OH)</v>
          </cell>
          <cell r="C659">
            <v>57420</v>
          </cell>
          <cell r="D659" t="str">
            <v>Level of Effort</v>
          </cell>
          <cell r="E659">
            <v>40526</v>
          </cell>
          <cell r="F659">
            <v>40641</v>
          </cell>
          <cell r="G659">
            <v>84</v>
          </cell>
          <cell r="H659" t="str">
            <v>B CON 4-11</v>
          </cell>
          <cell r="I659">
            <v>0</v>
          </cell>
          <cell r="J659" t="str">
            <v>Fixed Duration &amp; Units</v>
          </cell>
          <cell r="K659" t="str">
            <v>Budgeted Total Cost</v>
          </cell>
          <cell r="BC659">
            <v>9570</v>
          </cell>
          <cell r="BD659">
            <v>14355</v>
          </cell>
          <cell r="BE659">
            <v>13671.43</v>
          </cell>
          <cell r="BF659">
            <v>15722.14</v>
          </cell>
          <cell r="BG659">
            <v>4101.43</v>
          </cell>
        </row>
        <row r="660">
          <cell r="A660" t="str">
            <v xml:space="preserve">            LOE01.04.12.2531</v>
          </cell>
          <cell r="B660" t="str">
            <v>SEG 8.2 CONSTRUCTION (Foundations)</v>
          </cell>
          <cell r="C660">
            <v>423172</v>
          </cell>
          <cell r="D660" t="str">
            <v>Level of Effort</v>
          </cell>
          <cell r="E660">
            <v>40602</v>
          </cell>
          <cell r="F660">
            <v>40641</v>
          </cell>
          <cell r="G660">
            <v>30</v>
          </cell>
          <cell r="H660" t="str">
            <v>B CON 4-11</v>
          </cell>
          <cell r="I660">
            <v>0</v>
          </cell>
          <cell r="J660" t="str">
            <v>Fixed Duration &amp; Units</v>
          </cell>
          <cell r="K660" t="str">
            <v>Budgeted Total Cost</v>
          </cell>
          <cell r="BE660">
            <v>14105.73</v>
          </cell>
          <cell r="BF660">
            <v>324431.87</v>
          </cell>
          <cell r="BG660">
            <v>84634.4</v>
          </cell>
        </row>
        <row r="661">
          <cell r="A661" t="str">
            <v xml:space="preserve">            LOE01.04.12.2551</v>
          </cell>
          <cell r="B661" t="str">
            <v>SEG 8.2 CONSTRUCTION (Electrical PAMM, Supply, &amp; OH)</v>
          </cell>
          <cell r="C661">
            <v>166159.91</v>
          </cell>
          <cell r="D661" t="str">
            <v>Level of Effort</v>
          </cell>
          <cell r="E661">
            <v>40630</v>
          </cell>
          <cell r="F661">
            <v>40739</v>
          </cell>
          <cell r="G661">
            <v>80</v>
          </cell>
          <cell r="H661" t="str">
            <v>B CON 4-11</v>
          </cell>
          <cell r="I661">
            <v>0</v>
          </cell>
          <cell r="J661" t="str">
            <v>Fixed Duration &amp; Units</v>
          </cell>
          <cell r="K661" t="str">
            <v>Budgeted Total Cost</v>
          </cell>
          <cell r="BF661">
            <v>8308</v>
          </cell>
          <cell r="BG661">
            <v>43616.98</v>
          </cell>
          <cell r="BH661">
            <v>45693.98</v>
          </cell>
          <cell r="BI661">
            <v>45693.98</v>
          </cell>
          <cell r="BJ661">
            <v>22846.99</v>
          </cell>
        </row>
        <row r="662">
          <cell r="A662" t="str">
            <v xml:space="preserve">            LOE01.04.12.2501</v>
          </cell>
          <cell r="B662" t="str">
            <v>SEG 8.2 CONSTRUCTION (Towers)</v>
          </cell>
          <cell r="C662">
            <v>1112971.33</v>
          </cell>
          <cell r="D662" t="str">
            <v>Level of Effort</v>
          </cell>
          <cell r="E662">
            <v>40630</v>
          </cell>
          <cell r="F662">
            <v>40724</v>
          </cell>
          <cell r="G662">
            <v>69</v>
          </cell>
          <cell r="H662" t="str">
            <v>B CON 4-11</v>
          </cell>
          <cell r="I662">
            <v>0</v>
          </cell>
          <cell r="J662" t="str">
            <v>Fixed Duration &amp; Units</v>
          </cell>
          <cell r="K662" t="str">
            <v>Budgeted Total Cost</v>
          </cell>
          <cell r="BF662">
            <v>64520.08</v>
          </cell>
          <cell r="BG662">
            <v>338730.41</v>
          </cell>
          <cell r="BH662">
            <v>354860.42</v>
          </cell>
          <cell r="BI662">
            <v>354860.42</v>
          </cell>
        </row>
        <row r="663">
          <cell r="A663" t="str">
            <v xml:space="preserve">            LOE01.04.12.2511</v>
          </cell>
          <cell r="B663" t="str">
            <v>SEG 8.2 CONSTRUCTION (Wires)</v>
          </cell>
          <cell r="C663">
            <v>175083</v>
          </cell>
          <cell r="D663" t="str">
            <v>Level of Effort</v>
          </cell>
          <cell r="E663">
            <v>40725</v>
          </cell>
          <cell r="F663">
            <v>40739</v>
          </cell>
          <cell r="G663">
            <v>11</v>
          </cell>
          <cell r="H663" t="str">
            <v>B CON 4-11</v>
          </cell>
          <cell r="I663">
            <v>0</v>
          </cell>
          <cell r="J663" t="str">
            <v>Fixed Duration &amp; Units</v>
          </cell>
          <cell r="K663" t="str">
            <v>Budgeted Total Cost</v>
          </cell>
          <cell r="BJ663">
            <v>175083</v>
          </cell>
        </row>
        <row r="664">
          <cell r="A664" t="str">
            <v xml:space="preserve">        T/L ENVIRONMENTAL</v>
          </cell>
          <cell r="C664">
            <v>220000</v>
          </cell>
          <cell r="E664" t="str">
            <v>01-May-07 A</v>
          </cell>
          <cell r="F664">
            <v>40743</v>
          </cell>
          <cell r="G664">
            <v>541</v>
          </cell>
          <cell r="I664">
            <v>0</v>
          </cell>
          <cell r="K664" t="str">
            <v>Budgeted Total Cost</v>
          </cell>
          <cell r="L664">
            <v>665.79</v>
          </cell>
          <cell r="M664">
            <v>607.89</v>
          </cell>
          <cell r="N664">
            <v>636.84</v>
          </cell>
          <cell r="O664">
            <v>1418.42</v>
          </cell>
          <cell r="P664">
            <v>1736.84</v>
          </cell>
          <cell r="Q664">
            <v>1997.37</v>
          </cell>
          <cell r="R664">
            <v>2200</v>
          </cell>
          <cell r="S664">
            <v>4863.16</v>
          </cell>
          <cell r="T664">
            <v>5326.32</v>
          </cell>
          <cell r="U664">
            <v>4863.16</v>
          </cell>
          <cell r="V664">
            <v>7294.74</v>
          </cell>
          <cell r="W664">
            <v>9552.6299999999992</v>
          </cell>
          <cell r="X664">
            <v>9552.6299999999992</v>
          </cell>
          <cell r="Y664">
            <v>9350</v>
          </cell>
          <cell r="Z664">
            <v>15313.16</v>
          </cell>
          <cell r="AA664">
            <v>13981.58</v>
          </cell>
          <cell r="AB664">
            <v>14647.37</v>
          </cell>
          <cell r="AC664">
            <v>15313.16</v>
          </cell>
          <cell r="AD664">
            <v>13315.79</v>
          </cell>
          <cell r="AE664">
            <v>15313.16</v>
          </cell>
          <cell r="AF664">
            <v>13952.63</v>
          </cell>
          <cell r="AG664">
            <v>8684.2099999999991</v>
          </cell>
          <cell r="AH664">
            <v>9552.6299999999992</v>
          </cell>
          <cell r="AI664">
            <v>9552.6299999999992</v>
          </cell>
          <cell r="AJ664">
            <v>6686.84</v>
          </cell>
          <cell r="AK664">
            <v>5094.74</v>
          </cell>
          <cell r="AL664">
            <v>5326.32</v>
          </cell>
          <cell r="AM664">
            <v>4573.68</v>
          </cell>
          <cell r="AN664">
            <v>1910.53</v>
          </cell>
          <cell r="AO664">
            <v>1910.53</v>
          </cell>
          <cell r="AP664">
            <v>1823.68</v>
          </cell>
          <cell r="AQ664">
            <v>1186.8399999999999</v>
          </cell>
          <cell r="AR664">
            <v>607.89</v>
          </cell>
          <cell r="AS664">
            <v>578.95000000000005</v>
          </cell>
          <cell r="AT664">
            <v>607.89</v>
          </cell>
        </row>
        <row r="665">
          <cell r="A665" t="str">
            <v xml:space="preserve">          WS03.08.08.01</v>
          </cell>
          <cell r="B665" t="str">
            <v>SEG 8.2 ENVIRONMENTAL COST LOADING</v>
          </cell>
          <cell r="C665">
            <v>220000</v>
          </cell>
          <cell r="D665" t="str">
            <v>Level of Effort</v>
          </cell>
          <cell r="E665" t="str">
            <v>01-May-07 A</v>
          </cell>
          <cell r="F665">
            <v>40743</v>
          </cell>
          <cell r="G665">
            <v>558</v>
          </cell>
          <cell r="H665" t="str">
            <v>B HO 4-11</v>
          </cell>
          <cell r="I665">
            <v>0</v>
          </cell>
          <cell r="J665" t="str">
            <v>Fixed Duration &amp; Units</v>
          </cell>
          <cell r="K665" t="str">
            <v>Budgeted Total Cost</v>
          </cell>
          <cell r="L665">
            <v>665.79</v>
          </cell>
          <cell r="M665">
            <v>607.89</v>
          </cell>
          <cell r="N665">
            <v>636.84</v>
          </cell>
          <cell r="O665">
            <v>1418.42</v>
          </cell>
          <cell r="P665">
            <v>1736.84</v>
          </cell>
          <cell r="Q665">
            <v>1997.37</v>
          </cell>
          <cell r="R665">
            <v>2200</v>
          </cell>
          <cell r="S665">
            <v>4863.16</v>
          </cell>
          <cell r="T665">
            <v>5326.32</v>
          </cell>
          <cell r="U665">
            <v>4863.16</v>
          </cell>
          <cell r="V665">
            <v>7294.74</v>
          </cell>
          <cell r="W665">
            <v>9552.6299999999992</v>
          </cell>
          <cell r="X665">
            <v>9552.6299999999992</v>
          </cell>
          <cell r="Y665">
            <v>9350</v>
          </cell>
          <cell r="Z665">
            <v>15313.16</v>
          </cell>
          <cell r="AA665">
            <v>13981.58</v>
          </cell>
          <cell r="AB665">
            <v>14647.37</v>
          </cell>
          <cell r="AC665">
            <v>15313.16</v>
          </cell>
          <cell r="AD665">
            <v>13315.79</v>
          </cell>
          <cell r="AE665">
            <v>15313.16</v>
          </cell>
          <cell r="AF665">
            <v>13952.63</v>
          </cell>
          <cell r="AG665">
            <v>8684.2099999999991</v>
          </cell>
          <cell r="AH665">
            <v>9552.6299999999992</v>
          </cell>
          <cell r="AI665">
            <v>9552.6299999999992</v>
          </cell>
          <cell r="AJ665">
            <v>6686.84</v>
          </cell>
          <cell r="AK665">
            <v>5094.74</v>
          </cell>
          <cell r="AL665">
            <v>5326.32</v>
          </cell>
          <cell r="AM665">
            <v>4573.68</v>
          </cell>
          <cell r="AN665">
            <v>1910.53</v>
          </cell>
          <cell r="AO665">
            <v>1910.53</v>
          </cell>
          <cell r="AP665">
            <v>1823.68</v>
          </cell>
          <cell r="AQ665">
            <v>1186.8399999999999</v>
          </cell>
          <cell r="AR665">
            <v>607.89</v>
          </cell>
          <cell r="AS665">
            <v>578.95000000000005</v>
          </cell>
          <cell r="AT665">
            <v>607.89</v>
          </cell>
        </row>
        <row r="666">
          <cell r="A666" t="str">
            <v xml:space="preserve">        T/L CONTINGENCY</v>
          </cell>
          <cell r="C666">
            <v>1578718</v>
          </cell>
          <cell r="E666" t="str">
            <v>01-May-07 A</v>
          </cell>
          <cell r="F666">
            <v>41694</v>
          </cell>
          <cell r="G666">
            <v>1097</v>
          </cell>
          <cell r="I666">
            <v>0</v>
          </cell>
          <cell r="K666" t="str">
            <v>Budgeted Total Cost</v>
          </cell>
          <cell r="L666">
            <v>780787.5</v>
          </cell>
          <cell r="M666">
            <v>765328.48</v>
          </cell>
          <cell r="N666">
            <v>32602.03</v>
          </cell>
        </row>
        <row r="667">
          <cell r="A667" t="str">
            <v xml:space="preserve">          CONTINGENCY</v>
          </cell>
          <cell r="C667">
            <v>1578718</v>
          </cell>
          <cell r="E667" t="str">
            <v>01-May-07 A</v>
          </cell>
          <cell r="F667">
            <v>41694</v>
          </cell>
          <cell r="G667">
            <v>1097</v>
          </cell>
          <cell r="I667">
            <v>0</v>
          </cell>
          <cell r="K667" t="str">
            <v>Budgeted Total Cost</v>
          </cell>
          <cell r="L667">
            <v>780787.5</v>
          </cell>
          <cell r="M667">
            <v>765328.48</v>
          </cell>
          <cell r="N667">
            <v>32602.03</v>
          </cell>
        </row>
        <row r="668">
          <cell r="A668" t="str">
            <v xml:space="preserve">            WS01.04.11.291</v>
          </cell>
          <cell r="B668" t="str">
            <v>SEG 8.2 CONTINGENCY .CONTINGENCY</v>
          </cell>
          <cell r="C668">
            <v>1578718</v>
          </cell>
          <cell r="D668" t="str">
            <v>Level of Effort</v>
          </cell>
          <cell r="E668" t="str">
            <v>01-May-07 A</v>
          </cell>
          <cell r="F668">
            <v>41694</v>
          </cell>
          <cell r="G668">
            <v>1136</v>
          </cell>
          <cell r="H668" t="str">
            <v>B CONT 4-11</v>
          </cell>
          <cell r="I668">
            <v>0</v>
          </cell>
          <cell r="J668" t="str">
            <v>Fixed Duration &amp; Units</v>
          </cell>
          <cell r="K668" t="str">
            <v>Budgeted Total Cost</v>
          </cell>
          <cell r="L668">
            <v>780787.5</v>
          </cell>
          <cell r="M668">
            <v>765328.48</v>
          </cell>
          <cell r="N668">
            <v>32602.03</v>
          </cell>
        </row>
        <row r="669">
          <cell r="A669" t="str">
            <v xml:space="preserve">        T/L HOME OFFICE</v>
          </cell>
          <cell r="C669">
            <v>956706.99</v>
          </cell>
          <cell r="E669" t="str">
            <v>01-May-07 A</v>
          </cell>
          <cell r="F669">
            <v>40858</v>
          </cell>
          <cell r="G669">
            <v>1062</v>
          </cell>
          <cell r="I669">
            <v>0</v>
          </cell>
          <cell r="K669" t="str">
            <v>Budgeted Total Cost</v>
          </cell>
          <cell r="L669">
            <v>4096.43</v>
          </cell>
          <cell r="M669">
            <v>3975.21</v>
          </cell>
          <cell r="N669">
            <v>10380.92</v>
          </cell>
          <cell r="O669">
            <v>12762.23</v>
          </cell>
          <cell r="P669">
            <v>24124.85</v>
          </cell>
          <cell r="Q669">
            <v>30211.38</v>
          </cell>
          <cell r="R669">
            <v>49112.65</v>
          </cell>
          <cell r="S669">
            <v>49179.64</v>
          </cell>
          <cell r="T669">
            <v>78057.03</v>
          </cell>
          <cell r="U669">
            <v>71256.23</v>
          </cell>
          <cell r="V669">
            <v>71171.81</v>
          </cell>
          <cell r="W669">
            <v>71272.58</v>
          </cell>
          <cell r="X669">
            <v>48710.32</v>
          </cell>
          <cell r="Y669">
            <v>43804.44</v>
          </cell>
          <cell r="Z669">
            <v>27084.959999999999</v>
          </cell>
          <cell r="AA669">
            <v>22179.98</v>
          </cell>
          <cell r="AB669">
            <v>9693.98</v>
          </cell>
          <cell r="AC669">
            <v>8607.66</v>
          </cell>
          <cell r="AD669">
            <v>2937.57</v>
          </cell>
          <cell r="AE669">
            <v>2644.12</v>
          </cell>
          <cell r="BC669">
            <v>2842.29</v>
          </cell>
          <cell r="BD669">
            <v>16150.28</v>
          </cell>
          <cell r="BE669">
            <v>44403.11</v>
          </cell>
          <cell r="BF669">
            <v>95785.04</v>
          </cell>
          <cell r="BG669">
            <v>88679.33</v>
          </cell>
          <cell r="BH669">
            <v>49605.51</v>
          </cell>
          <cell r="BI669">
            <v>15465.08</v>
          </cell>
          <cell r="BJ669">
            <v>2512.38</v>
          </cell>
        </row>
        <row r="670">
          <cell r="A670" t="str">
            <v xml:space="preserve">          HOME OFFICE</v>
          </cell>
          <cell r="C670">
            <v>956706.99</v>
          </cell>
          <cell r="E670" t="str">
            <v>01-May-07 A</v>
          </cell>
          <cell r="F670">
            <v>40858</v>
          </cell>
          <cell r="G670">
            <v>1062</v>
          </cell>
          <cell r="I670">
            <v>0</v>
          </cell>
          <cell r="K670" t="str">
            <v>Budgeted Total Cost</v>
          </cell>
          <cell r="L670">
            <v>4096.43</v>
          </cell>
          <cell r="M670">
            <v>3975.21</v>
          </cell>
          <cell r="N670">
            <v>10380.92</v>
          </cell>
          <cell r="O670">
            <v>12762.23</v>
          </cell>
          <cell r="P670">
            <v>24124.85</v>
          </cell>
          <cell r="Q670">
            <v>30211.38</v>
          </cell>
          <cell r="R670">
            <v>49112.65</v>
          </cell>
          <cell r="S670">
            <v>49179.64</v>
          </cell>
          <cell r="T670">
            <v>78057.03</v>
          </cell>
          <cell r="U670">
            <v>71256.23</v>
          </cell>
          <cell r="V670">
            <v>71171.81</v>
          </cell>
          <cell r="W670">
            <v>71272.58</v>
          </cell>
          <cell r="X670">
            <v>48710.32</v>
          </cell>
          <cell r="Y670">
            <v>43804.44</v>
          </cell>
          <cell r="Z670">
            <v>27084.959999999999</v>
          </cell>
          <cell r="AA670">
            <v>22179.98</v>
          </cell>
          <cell r="AB670">
            <v>9693.98</v>
          </cell>
          <cell r="AC670">
            <v>8607.66</v>
          </cell>
          <cell r="AD670">
            <v>2937.57</v>
          </cell>
          <cell r="AE670">
            <v>2644.12</v>
          </cell>
          <cell r="BC670">
            <v>2842.29</v>
          </cell>
          <cell r="BD670">
            <v>16150.28</v>
          </cell>
          <cell r="BE670">
            <v>44403.11</v>
          </cell>
          <cell r="BF670">
            <v>95785.04</v>
          </cell>
          <cell r="BG670">
            <v>88679.33</v>
          </cell>
          <cell r="BH670">
            <v>49605.51</v>
          </cell>
          <cell r="BI670">
            <v>15465.08</v>
          </cell>
          <cell r="BJ670">
            <v>2512.38</v>
          </cell>
        </row>
        <row r="671">
          <cell r="A671" t="str">
            <v xml:space="preserve">            LOE01.04.12.291</v>
          </cell>
          <cell r="B671" t="str">
            <v>SEG 8.2 HOME OFFICE (Owner's Agent, Proj. Mgr., Proj. Admin., B&amp;A, Cost Sched., Non-TDBU Support, Other)</v>
          </cell>
          <cell r="C671">
            <v>634518.99</v>
          </cell>
          <cell r="D671" t="str">
            <v>Level of Effort</v>
          </cell>
          <cell r="E671" t="str">
            <v>01-May-07 A</v>
          </cell>
          <cell r="F671">
            <v>40858</v>
          </cell>
          <cell r="G671">
            <v>432</v>
          </cell>
          <cell r="H671" t="str">
            <v>B HO 4-11</v>
          </cell>
          <cell r="I671">
            <v>0</v>
          </cell>
          <cell r="J671" t="str">
            <v>Fixed Duration &amp; Units</v>
          </cell>
          <cell r="K671" t="str">
            <v>Budgeted Total Cost</v>
          </cell>
          <cell r="L671">
            <v>3378.21</v>
          </cell>
          <cell r="M671">
            <v>3319.46</v>
          </cell>
          <cell r="N671">
            <v>9693.93</v>
          </cell>
          <cell r="O671">
            <v>12044.01</v>
          </cell>
          <cell r="P671">
            <v>23500.31</v>
          </cell>
          <cell r="Q671">
            <v>29493.16</v>
          </cell>
          <cell r="R671">
            <v>48469.38</v>
          </cell>
          <cell r="S671">
            <v>48851.75</v>
          </cell>
          <cell r="T671">
            <v>77697.919999999998</v>
          </cell>
          <cell r="U671">
            <v>70942.399999999994</v>
          </cell>
          <cell r="V671">
            <v>70942.289999999994</v>
          </cell>
          <cell r="W671">
            <v>71032.13</v>
          </cell>
          <cell r="X671">
            <v>48469.87</v>
          </cell>
          <cell r="Y671">
            <v>43595.21</v>
          </cell>
          <cell r="Z671">
            <v>27025.62</v>
          </cell>
          <cell r="AA671">
            <v>22179.98</v>
          </cell>
          <cell r="AB671">
            <v>9693.98</v>
          </cell>
          <cell r="AC671">
            <v>8607.66</v>
          </cell>
          <cell r="AD671">
            <v>2937.57</v>
          </cell>
          <cell r="AE671">
            <v>2644.12</v>
          </cell>
        </row>
        <row r="672">
          <cell r="A672" t="str">
            <v xml:space="preserve">            LOE01.04.12.761</v>
          </cell>
          <cell r="B672" t="str">
            <v>SEG 8.2 HOME OFFICE (Estimating, Protection Studies)</v>
          </cell>
          <cell r="C672">
            <v>6745</v>
          </cell>
          <cell r="D672" t="str">
            <v>Level of Effort</v>
          </cell>
          <cell r="E672" t="str">
            <v>01-May-07 A</v>
          </cell>
          <cell r="F672">
            <v>40858</v>
          </cell>
          <cell r="G672">
            <v>432</v>
          </cell>
          <cell r="H672" t="str">
            <v>B HO 4-11</v>
          </cell>
          <cell r="I672">
            <v>0</v>
          </cell>
          <cell r="J672" t="str">
            <v>Fixed Duration &amp; Units</v>
          </cell>
          <cell r="K672" t="str">
            <v>Budgeted Total Cost</v>
          </cell>
          <cell r="L672">
            <v>718.22</v>
          </cell>
          <cell r="M672">
            <v>655.76</v>
          </cell>
          <cell r="N672">
            <v>686.99</v>
          </cell>
          <cell r="O672">
            <v>718.21</v>
          </cell>
          <cell r="P672">
            <v>624.53</v>
          </cell>
          <cell r="Q672">
            <v>718.21</v>
          </cell>
          <cell r="R672">
            <v>643.27</v>
          </cell>
          <cell r="S672">
            <v>327.89</v>
          </cell>
          <cell r="T672">
            <v>359.11</v>
          </cell>
          <cell r="U672">
            <v>313.83</v>
          </cell>
          <cell r="V672">
            <v>229.52</v>
          </cell>
          <cell r="W672">
            <v>240.45</v>
          </cell>
          <cell r="X672">
            <v>240.44</v>
          </cell>
          <cell r="Y672">
            <v>209.23</v>
          </cell>
          <cell r="Z672">
            <v>59.34</v>
          </cell>
        </row>
        <row r="673">
          <cell r="A673" t="str">
            <v xml:space="preserve">            LOE01.04.12.751</v>
          </cell>
          <cell r="B673" t="str">
            <v>HOME OFFICE (Proj. Mgmt. &amp; Inspection)</v>
          </cell>
          <cell r="C673">
            <v>315443</v>
          </cell>
          <cell r="D673" t="str">
            <v>Level of Effort</v>
          </cell>
          <cell r="E673">
            <v>40526</v>
          </cell>
          <cell r="F673">
            <v>40743</v>
          </cell>
          <cell r="G673">
            <v>155</v>
          </cell>
          <cell r="H673" t="str">
            <v>B HO 4-11</v>
          </cell>
          <cell r="I673">
            <v>0</v>
          </cell>
          <cell r="J673" t="str">
            <v>Fixed Duration &amp; Units</v>
          </cell>
          <cell r="K673" t="str">
            <v>Budgeted Total Cost</v>
          </cell>
          <cell r="BC673">
            <v>2842.29</v>
          </cell>
          <cell r="BD673">
            <v>16150.28</v>
          </cell>
          <cell r="BE673">
            <v>44403.11</v>
          </cell>
          <cell r="BF673">
            <v>95785.04</v>
          </cell>
          <cell r="BG673">
            <v>88679.33</v>
          </cell>
          <cell r="BH673">
            <v>49605.51</v>
          </cell>
          <cell r="BI673">
            <v>15465.08</v>
          </cell>
          <cell r="BJ673">
            <v>2512.38</v>
          </cell>
        </row>
        <row r="674">
          <cell r="A674" t="str">
            <v xml:space="preserve">      SEG 8-3 - REMOVE 230KV T/L AT WATER TANK/ FULLERTON ROAD</v>
          </cell>
          <cell r="C674">
            <v>499411.36</v>
          </cell>
          <cell r="E674" t="str">
            <v>01-May-07 A</v>
          </cell>
          <cell r="F674">
            <v>41694</v>
          </cell>
          <cell r="G674">
            <v>1097</v>
          </cell>
          <cell r="I674">
            <v>0</v>
          </cell>
          <cell r="K674" t="str">
            <v>Budgeted Total Cost</v>
          </cell>
          <cell r="L674">
            <v>117965.41</v>
          </cell>
          <cell r="M674">
            <v>73.069999999999993</v>
          </cell>
          <cell r="N674">
            <v>118.91</v>
          </cell>
          <cell r="O674">
            <v>137.32</v>
          </cell>
          <cell r="P674">
            <v>208.16</v>
          </cell>
          <cell r="Q674">
            <v>256.2</v>
          </cell>
          <cell r="R674">
            <v>379.72</v>
          </cell>
          <cell r="S674">
            <v>358.06</v>
          </cell>
          <cell r="T674">
            <v>556.99</v>
          </cell>
          <cell r="U674">
            <v>507.48</v>
          </cell>
          <cell r="V674">
            <v>500.99</v>
          </cell>
          <cell r="W674">
            <v>502.45</v>
          </cell>
          <cell r="X674">
            <v>348.73</v>
          </cell>
          <cell r="Y674">
            <v>313.12</v>
          </cell>
          <cell r="Z674">
            <v>188.69</v>
          </cell>
          <cell r="AA674">
            <v>151.11000000000001</v>
          </cell>
          <cell r="AB674">
            <v>210.14</v>
          </cell>
          <cell r="AC674">
            <v>302.95999999999998</v>
          </cell>
          <cell r="AD674">
            <v>306.64999999999998</v>
          </cell>
          <cell r="AE674">
            <v>479.33</v>
          </cell>
          <cell r="AF674">
            <v>564.54999999999995</v>
          </cell>
          <cell r="AG674">
            <v>638.99</v>
          </cell>
          <cell r="AH674">
            <v>882.51</v>
          </cell>
          <cell r="AI674">
            <v>1163.32</v>
          </cell>
          <cell r="AJ674">
            <v>961.98</v>
          </cell>
          <cell r="AK674">
            <v>835.1</v>
          </cell>
          <cell r="AL674">
            <v>619.14</v>
          </cell>
          <cell r="AM674">
            <v>446.93</v>
          </cell>
          <cell r="AN674">
            <v>380.15</v>
          </cell>
          <cell r="AO674">
            <v>290.3</v>
          </cell>
          <cell r="AP674">
            <v>277.10000000000002</v>
          </cell>
          <cell r="AQ674">
            <v>303.5</v>
          </cell>
          <cell r="AR674">
            <v>310.54000000000002</v>
          </cell>
          <cell r="AS674">
            <v>401.14</v>
          </cell>
          <cell r="AT674">
            <v>581.6</v>
          </cell>
          <cell r="AU674">
            <v>713.42</v>
          </cell>
          <cell r="AV674">
            <v>842.4</v>
          </cell>
          <cell r="AW674">
            <v>1170.72</v>
          </cell>
          <cell r="AX674">
            <v>994.7</v>
          </cell>
          <cell r="AY674">
            <v>814.5</v>
          </cell>
          <cell r="AZ674">
            <v>592.21</v>
          </cell>
          <cell r="BA674">
            <v>443.08</v>
          </cell>
          <cell r="BB674">
            <v>376.3</v>
          </cell>
          <cell r="BC674">
            <v>275.48</v>
          </cell>
          <cell r="BJ674">
            <v>360663.37</v>
          </cell>
        </row>
        <row r="675">
          <cell r="A675" t="str">
            <v xml:space="preserve">        T/L ENGINEERING</v>
          </cell>
          <cell r="C675">
            <v>16016</v>
          </cell>
          <cell r="E675" t="str">
            <v>02-Sep-08 A</v>
          </cell>
          <cell r="F675">
            <v>40924</v>
          </cell>
          <cell r="G675">
            <v>586</v>
          </cell>
          <cell r="I675">
            <v>0</v>
          </cell>
          <cell r="K675" t="str">
            <v>Budgeted Total Cost</v>
          </cell>
          <cell r="AB675">
            <v>144.09</v>
          </cell>
          <cell r="AC675">
            <v>244.31</v>
          </cell>
          <cell r="AD675">
            <v>286.64</v>
          </cell>
          <cell r="AE675">
            <v>461.31</v>
          </cell>
          <cell r="AF675">
            <v>564.54999999999995</v>
          </cell>
          <cell r="AG675">
            <v>638.99</v>
          </cell>
          <cell r="AH675">
            <v>882.51</v>
          </cell>
          <cell r="AI675">
            <v>1163.32</v>
          </cell>
          <cell r="AJ675">
            <v>961.98</v>
          </cell>
          <cell r="AK675">
            <v>835.1</v>
          </cell>
          <cell r="AL675">
            <v>619.14</v>
          </cell>
          <cell r="AM675">
            <v>446.93</v>
          </cell>
          <cell r="AN675">
            <v>380.15</v>
          </cell>
          <cell r="AO675">
            <v>290.3</v>
          </cell>
          <cell r="AP675">
            <v>277.10000000000002</v>
          </cell>
          <cell r="AQ675">
            <v>303.5</v>
          </cell>
          <cell r="AR675">
            <v>310.54000000000002</v>
          </cell>
          <cell r="AS675">
            <v>401.14</v>
          </cell>
          <cell r="AT675">
            <v>581.6</v>
          </cell>
          <cell r="AU675">
            <v>713.42</v>
          </cell>
          <cell r="AV675">
            <v>842.4</v>
          </cell>
          <cell r="AW675">
            <v>1170.72</v>
          </cell>
          <cell r="AX675">
            <v>994.7</v>
          </cell>
          <cell r="AY675">
            <v>814.5</v>
          </cell>
          <cell r="AZ675">
            <v>592.21</v>
          </cell>
          <cell r="BA675">
            <v>443.08</v>
          </cell>
          <cell r="BB675">
            <v>376.3</v>
          </cell>
          <cell r="BC675">
            <v>275.48</v>
          </cell>
        </row>
        <row r="676">
          <cell r="A676" t="str">
            <v xml:space="preserve">          SEG 8 - T/L EDISON ENGG</v>
          </cell>
          <cell r="C676">
            <v>16016</v>
          </cell>
          <cell r="E676" t="str">
            <v>02-Sep-08 A</v>
          </cell>
          <cell r="F676">
            <v>40924</v>
          </cell>
          <cell r="G676">
            <v>586</v>
          </cell>
          <cell r="I676">
            <v>0</v>
          </cell>
          <cell r="K676" t="str">
            <v>Budgeted Total Cost</v>
          </cell>
          <cell r="AB676">
            <v>144.09</v>
          </cell>
          <cell r="AC676">
            <v>244.31</v>
          </cell>
          <cell r="AD676">
            <v>286.64</v>
          </cell>
          <cell r="AE676">
            <v>461.31</v>
          </cell>
          <cell r="AF676">
            <v>564.54999999999995</v>
          </cell>
          <cell r="AG676">
            <v>638.99</v>
          </cell>
          <cell r="AH676">
            <v>882.51</v>
          </cell>
          <cell r="AI676">
            <v>1163.32</v>
          </cell>
          <cell r="AJ676">
            <v>961.98</v>
          </cell>
          <cell r="AK676">
            <v>835.1</v>
          </cell>
          <cell r="AL676">
            <v>619.14</v>
          </cell>
          <cell r="AM676">
            <v>446.93</v>
          </cell>
          <cell r="AN676">
            <v>380.15</v>
          </cell>
          <cell r="AO676">
            <v>290.3</v>
          </cell>
          <cell r="AP676">
            <v>277.10000000000002</v>
          </cell>
          <cell r="AQ676">
            <v>303.5</v>
          </cell>
          <cell r="AR676">
            <v>310.54000000000002</v>
          </cell>
          <cell r="AS676">
            <v>401.14</v>
          </cell>
          <cell r="AT676">
            <v>581.6</v>
          </cell>
          <cell r="AU676">
            <v>713.42</v>
          </cell>
          <cell r="AV676">
            <v>842.4</v>
          </cell>
          <cell r="AW676">
            <v>1170.72</v>
          </cell>
          <cell r="AX676">
            <v>994.7</v>
          </cell>
          <cell r="AY676">
            <v>814.5</v>
          </cell>
          <cell r="AZ676">
            <v>592.21</v>
          </cell>
          <cell r="BA676">
            <v>443.08</v>
          </cell>
          <cell r="BB676">
            <v>376.3</v>
          </cell>
          <cell r="BC676">
            <v>275.48</v>
          </cell>
        </row>
        <row r="677">
          <cell r="A677" t="str">
            <v xml:space="preserve">            WS01.04.02.302</v>
          </cell>
          <cell r="B677" t="str">
            <v>SEG 8.3 T/L ENG .EDISON ENGG</v>
          </cell>
          <cell r="C677">
            <v>16016</v>
          </cell>
          <cell r="D677" t="str">
            <v>Level of Effort</v>
          </cell>
          <cell r="E677" t="str">
            <v>02-Sep-08 A</v>
          </cell>
          <cell r="F677">
            <v>40924</v>
          </cell>
          <cell r="G677">
            <v>607</v>
          </cell>
          <cell r="H677" t="str">
            <v>B HO 4-11</v>
          </cell>
          <cell r="I677">
            <v>0</v>
          </cell>
          <cell r="J677" t="str">
            <v>Fixed Duration &amp; Units</v>
          </cell>
          <cell r="K677" t="str">
            <v>Budgeted Total Cost</v>
          </cell>
          <cell r="AB677">
            <v>144.09</v>
          </cell>
          <cell r="AC677">
            <v>244.31</v>
          </cell>
          <cell r="AD677">
            <v>286.64</v>
          </cell>
          <cell r="AE677">
            <v>461.31</v>
          </cell>
          <cell r="AF677">
            <v>564.54999999999995</v>
          </cell>
          <cell r="AG677">
            <v>638.99</v>
          </cell>
          <cell r="AH677">
            <v>882.51</v>
          </cell>
          <cell r="AI677">
            <v>1163.32</v>
          </cell>
          <cell r="AJ677">
            <v>961.98</v>
          </cell>
          <cell r="AK677">
            <v>835.1</v>
          </cell>
          <cell r="AL677">
            <v>619.14</v>
          </cell>
          <cell r="AM677">
            <v>446.93</v>
          </cell>
          <cell r="AN677">
            <v>380.15</v>
          </cell>
          <cell r="AO677">
            <v>290.3</v>
          </cell>
          <cell r="AP677">
            <v>277.10000000000002</v>
          </cell>
          <cell r="AQ677">
            <v>303.5</v>
          </cell>
          <cell r="AR677">
            <v>310.54000000000002</v>
          </cell>
          <cell r="AS677">
            <v>401.14</v>
          </cell>
          <cell r="AT677">
            <v>581.6</v>
          </cell>
          <cell r="AU677">
            <v>713.42</v>
          </cell>
          <cell r="AV677">
            <v>842.4</v>
          </cell>
          <cell r="AW677">
            <v>1170.72</v>
          </cell>
          <cell r="AX677">
            <v>994.7</v>
          </cell>
          <cell r="AY677">
            <v>814.5</v>
          </cell>
          <cell r="AZ677">
            <v>592.21</v>
          </cell>
          <cell r="BA677">
            <v>443.08</v>
          </cell>
          <cell r="BB677">
            <v>376.3</v>
          </cell>
          <cell r="BC677">
            <v>275.48</v>
          </cell>
        </row>
        <row r="678">
          <cell r="A678" t="str">
            <v xml:space="preserve">        T/L CONSTRUCTION</v>
          </cell>
          <cell r="C678">
            <v>316067.40999999997</v>
          </cell>
          <cell r="E678">
            <v>40743</v>
          </cell>
          <cell r="F678">
            <v>40749</v>
          </cell>
          <cell r="G678">
            <v>5</v>
          </cell>
          <cell r="I678">
            <v>0</v>
          </cell>
          <cell r="K678" t="str">
            <v>Budgeted Total Cost</v>
          </cell>
          <cell r="BJ678">
            <v>316067.40999999997</v>
          </cell>
        </row>
        <row r="679">
          <cell r="A679" t="str">
            <v xml:space="preserve">          SEG 8 T/L CONSTRUCTION CONTRACT</v>
          </cell>
          <cell r="C679">
            <v>316067.40999999997</v>
          </cell>
          <cell r="E679">
            <v>40743</v>
          </cell>
          <cell r="F679">
            <v>40749</v>
          </cell>
          <cell r="G679">
            <v>5</v>
          </cell>
          <cell r="I679">
            <v>0</v>
          </cell>
          <cell r="K679" t="str">
            <v>Budgeted Total Cost</v>
          </cell>
          <cell r="BJ679">
            <v>316067.40999999997</v>
          </cell>
        </row>
        <row r="680">
          <cell r="A680" t="str">
            <v xml:space="preserve">            LOE01.04.12.2591</v>
          </cell>
          <cell r="B680" t="str">
            <v>SEG 8.3 CONSTRUCTION (Removal)</v>
          </cell>
          <cell r="C680">
            <v>279953.74</v>
          </cell>
          <cell r="D680" t="str">
            <v>Level of Effort</v>
          </cell>
          <cell r="E680">
            <v>40743</v>
          </cell>
          <cell r="F680">
            <v>40749</v>
          </cell>
          <cell r="G680">
            <v>5</v>
          </cell>
          <cell r="H680" t="str">
            <v>B CON 4-11</v>
          </cell>
          <cell r="I680">
            <v>0</v>
          </cell>
          <cell r="J680" t="str">
            <v>Fixed Duration &amp; Units</v>
          </cell>
          <cell r="K680" t="str">
            <v>Budgeted Total Cost</v>
          </cell>
          <cell r="BJ680">
            <v>279953.74</v>
          </cell>
        </row>
        <row r="681">
          <cell r="A681" t="str">
            <v xml:space="preserve">            LOE01.04.12.2621</v>
          </cell>
          <cell r="B681" t="str">
            <v>SEG 8.3 CONSTRUCTION (Electrical PAMM, Supply, &amp; OH)</v>
          </cell>
          <cell r="C681">
            <v>30175.72</v>
          </cell>
          <cell r="D681" t="str">
            <v>Level of Effort</v>
          </cell>
          <cell r="E681">
            <v>40743</v>
          </cell>
          <cell r="F681">
            <v>40749</v>
          </cell>
          <cell r="G681">
            <v>5</v>
          </cell>
          <cell r="H681" t="str">
            <v>B CON 4-11</v>
          </cell>
          <cell r="I681">
            <v>0</v>
          </cell>
          <cell r="J681" t="str">
            <v>Fixed Duration &amp; Units</v>
          </cell>
          <cell r="K681" t="str">
            <v>Budgeted Total Cost</v>
          </cell>
          <cell r="BJ681">
            <v>30175.72</v>
          </cell>
        </row>
        <row r="682">
          <cell r="A682" t="str">
            <v xml:space="preserve">            LOE01.04.12.2631</v>
          </cell>
          <cell r="B682" t="str">
            <v>SEG 8.3 CONSTRUCTION (Civil PAMM, Supply, &amp; OH)</v>
          </cell>
          <cell r="C682">
            <v>5937.95</v>
          </cell>
          <cell r="D682" t="str">
            <v>Level of Effort</v>
          </cell>
          <cell r="E682">
            <v>40743</v>
          </cell>
          <cell r="F682">
            <v>40749</v>
          </cell>
          <cell r="G682">
            <v>5</v>
          </cell>
          <cell r="H682" t="str">
            <v>B CON 4-11</v>
          </cell>
          <cell r="I682">
            <v>0</v>
          </cell>
          <cell r="J682" t="str">
            <v>Fixed Duration &amp; Units</v>
          </cell>
          <cell r="K682" t="str">
            <v>Budgeted Total Cost</v>
          </cell>
          <cell r="BJ682">
            <v>5937.95</v>
          </cell>
        </row>
        <row r="683">
          <cell r="A683" t="str">
            <v xml:space="preserve">        T/L CONTINGENCY</v>
          </cell>
          <cell r="C683">
            <v>117890</v>
          </cell>
          <cell r="E683" t="str">
            <v>01-May-07 A</v>
          </cell>
          <cell r="F683">
            <v>41694</v>
          </cell>
          <cell r="G683">
            <v>1097</v>
          </cell>
          <cell r="I683">
            <v>0</v>
          </cell>
          <cell r="K683" t="str">
            <v>Budgeted Total Cost</v>
          </cell>
          <cell r="L683">
            <v>117887.13</v>
          </cell>
        </row>
        <row r="684">
          <cell r="A684" t="str">
            <v xml:space="preserve">          CONTINGENCY</v>
          </cell>
          <cell r="C684">
            <v>117890</v>
          </cell>
          <cell r="E684" t="str">
            <v>01-May-07 A</v>
          </cell>
          <cell r="F684">
            <v>41694</v>
          </cell>
          <cell r="G684">
            <v>1097</v>
          </cell>
          <cell r="I684">
            <v>0</v>
          </cell>
          <cell r="K684" t="str">
            <v>Budgeted Total Cost</v>
          </cell>
          <cell r="L684">
            <v>117887.13</v>
          </cell>
        </row>
        <row r="685">
          <cell r="A685" t="str">
            <v xml:space="preserve">            WS01.04.11.311</v>
          </cell>
          <cell r="B685" t="str">
            <v>SEG 8.3 CONTINGENCY .CONTINGENCY</v>
          </cell>
          <cell r="C685">
            <v>117890</v>
          </cell>
          <cell r="D685" t="str">
            <v>Level of Effort</v>
          </cell>
          <cell r="E685" t="str">
            <v>01-May-07 A</v>
          </cell>
          <cell r="F685">
            <v>41694</v>
          </cell>
          <cell r="G685">
            <v>1136</v>
          </cell>
          <cell r="H685" t="str">
            <v>B CONT 4-11</v>
          </cell>
          <cell r="I685">
            <v>0</v>
          </cell>
          <cell r="J685" t="str">
            <v>Fixed Duration &amp; Units</v>
          </cell>
          <cell r="K685" t="str">
            <v>Budgeted Total Cost</v>
          </cell>
          <cell r="L685">
            <v>117887.13</v>
          </cell>
        </row>
        <row r="686">
          <cell r="A686" t="str">
            <v xml:space="preserve">        T/L HOME OFFICE</v>
          </cell>
          <cell r="C686">
            <v>49437.96</v>
          </cell>
          <cell r="E686" t="str">
            <v>01-May-07 A</v>
          </cell>
          <cell r="F686">
            <v>40858</v>
          </cell>
          <cell r="G686">
            <v>1067</v>
          </cell>
          <cell r="I686">
            <v>0</v>
          </cell>
          <cell r="K686" t="str">
            <v>Budgeted Total Cost</v>
          </cell>
          <cell r="L686">
            <v>78.28</v>
          </cell>
          <cell r="M686">
            <v>73.069999999999993</v>
          </cell>
          <cell r="N686">
            <v>118.91</v>
          </cell>
          <cell r="O686">
            <v>137.32</v>
          </cell>
          <cell r="P686">
            <v>208.16</v>
          </cell>
          <cell r="Q686">
            <v>256.2</v>
          </cell>
          <cell r="R686">
            <v>379.72</v>
          </cell>
          <cell r="S686">
            <v>358.06</v>
          </cell>
          <cell r="T686">
            <v>556.99</v>
          </cell>
          <cell r="U686">
            <v>507.48</v>
          </cell>
          <cell r="V686">
            <v>500.99</v>
          </cell>
          <cell r="W686">
            <v>502.45</v>
          </cell>
          <cell r="X686">
            <v>348.73</v>
          </cell>
          <cell r="Y686">
            <v>313.12</v>
          </cell>
          <cell r="Z686">
            <v>188.69</v>
          </cell>
          <cell r="AA686">
            <v>151.11000000000001</v>
          </cell>
          <cell r="AB686">
            <v>66.05</v>
          </cell>
          <cell r="AC686">
            <v>58.64</v>
          </cell>
          <cell r="AD686">
            <v>20.010000000000002</v>
          </cell>
          <cell r="AE686">
            <v>18.010000000000002</v>
          </cell>
          <cell r="BJ686">
            <v>44595.96</v>
          </cell>
        </row>
        <row r="687">
          <cell r="A687" t="str">
            <v xml:space="preserve">          HOME OFFICE</v>
          </cell>
          <cell r="C687">
            <v>49437.96</v>
          </cell>
          <cell r="E687" t="str">
            <v>01-May-07 A</v>
          </cell>
          <cell r="F687">
            <v>40858</v>
          </cell>
          <cell r="G687">
            <v>1067</v>
          </cell>
          <cell r="I687">
            <v>0</v>
          </cell>
          <cell r="K687" t="str">
            <v>Budgeted Total Cost</v>
          </cell>
          <cell r="L687">
            <v>78.28</v>
          </cell>
          <cell r="M687">
            <v>73.069999999999993</v>
          </cell>
          <cell r="N687">
            <v>118.91</v>
          </cell>
          <cell r="O687">
            <v>137.32</v>
          </cell>
          <cell r="P687">
            <v>208.16</v>
          </cell>
          <cell r="Q687">
            <v>256.2</v>
          </cell>
          <cell r="R687">
            <v>379.72</v>
          </cell>
          <cell r="S687">
            <v>358.06</v>
          </cell>
          <cell r="T687">
            <v>556.99</v>
          </cell>
          <cell r="U687">
            <v>507.48</v>
          </cell>
          <cell r="V687">
            <v>500.99</v>
          </cell>
          <cell r="W687">
            <v>502.45</v>
          </cell>
          <cell r="X687">
            <v>348.73</v>
          </cell>
          <cell r="Y687">
            <v>313.12</v>
          </cell>
          <cell r="Z687">
            <v>188.69</v>
          </cell>
          <cell r="AA687">
            <v>151.11000000000001</v>
          </cell>
          <cell r="AB687">
            <v>66.05</v>
          </cell>
          <cell r="AC687">
            <v>58.64</v>
          </cell>
          <cell r="AD687">
            <v>20.010000000000002</v>
          </cell>
          <cell r="AE687">
            <v>18.010000000000002</v>
          </cell>
          <cell r="BJ687">
            <v>44595.96</v>
          </cell>
        </row>
        <row r="688">
          <cell r="A688" t="str">
            <v xml:space="preserve">            LOE01.04.12.311</v>
          </cell>
          <cell r="B688" t="str">
            <v>SEG 8.3 HOME OFFICE (Owner's Agent, Proj. Mgr., Proj. Admin., B&amp;A, Cost Sched., Non-TDBU Support, Other)</v>
          </cell>
          <cell r="C688">
            <v>4323</v>
          </cell>
          <cell r="D688" t="str">
            <v>Level of Effort</v>
          </cell>
          <cell r="E688" t="str">
            <v>01-May-07 A</v>
          </cell>
          <cell r="F688">
            <v>40858</v>
          </cell>
          <cell r="G688">
            <v>432</v>
          </cell>
          <cell r="H688" t="str">
            <v>B HO 4-11</v>
          </cell>
          <cell r="I688">
            <v>0</v>
          </cell>
          <cell r="J688" t="str">
            <v>Fixed Duration &amp; Units</v>
          </cell>
          <cell r="K688" t="str">
            <v>Budgeted Total Cost</v>
          </cell>
          <cell r="L688">
            <v>23.02</v>
          </cell>
          <cell r="M688">
            <v>22.62</v>
          </cell>
          <cell r="N688">
            <v>66.05</v>
          </cell>
          <cell r="O688">
            <v>82.06</v>
          </cell>
          <cell r="P688">
            <v>160.11000000000001</v>
          </cell>
          <cell r="Q688">
            <v>200.94</v>
          </cell>
          <cell r="R688">
            <v>330.22</v>
          </cell>
          <cell r="S688">
            <v>332.83</v>
          </cell>
          <cell r="T688">
            <v>529.36</v>
          </cell>
          <cell r="U688">
            <v>483.33</v>
          </cell>
          <cell r="V688">
            <v>483.33</v>
          </cell>
          <cell r="W688">
            <v>483.94</v>
          </cell>
          <cell r="X688">
            <v>330.23</v>
          </cell>
          <cell r="Y688">
            <v>297.02</v>
          </cell>
          <cell r="Z688">
            <v>184.13</v>
          </cell>
          <cell r="AA688">
            <v>151.11000000000001</v>
          </cell>
          <cell r="AB688">
            <v>66.05</v>
          </cell>
          <cell r="AC688">
            <v>58.64</v>
          </cell>
          <cell r="AD688">
            <v>20.010000000000002</v>
          </cell>
          <cell r="AE688">
            <v>18.010000000000002</v>
          </cell>
        </row>
        <row r="689">
          <cell r="A689" t="str">
            <v xml:space="preserve">            LOE01.04.12.791</v>
          </cell>
          <cell r="B689" t="str">
            <v>SEG 8.3 HOME OFFICE (Estimating, Protection Studies)</v>
          </cell>
          <cell r="C689">
            <v>519</v>
          </cell>
          <cell r="D689" t="str">
            <v>Level of Effort</v>
          </cell>
          <cell r="E689" t="str">
            <v>01-May-07 A</v>
          </cell>
          <cell r="F689">
            <v>40858</v>
          </cell>
          <cell r="G689">
            <v>432</v>
          </cell>
          <cell r="H689" t="str">
            <v>B HO 4-11</v>
          </cell>
          <cell r="I689">
            <v>0</v>
          </cell>
          <cell r="J689" t="str">
            <v>Fixed Duration &amp; Units</v>
          </cell>
          <cell r="K689" t="str">
            <v>Budgeted Total Cost</v>
          </cell>
          <cell r="L689">
            <v>55.26</v>
          </cell>
          <cell r="M689">
            <v>50.46</v>
          </cell>
          <cell r="N689">
            <v>52.86</v>
          </cell>
          <cell r="O689">
            <v>55.26</v>
          </cell>
          <cell r="P689">
            <v>48.06</v>
          </cell>
          <cell r="Q689">
            <v>55.26</v>
          </cell>
          <cell r="R689">
            <v>49.5</v>
          </cell>
          <cell r="S689">
            <v>25.23</v>
          </cell>
          <cell r="T689">
            <v>27.63</v>
          </cell>
          <cell r="U689">
            <v>24.15</v>
          </cell>
          <cell r="V689">
            <v>17.66</v>
          </cell>
          <cell r="W689">
            <v>18.5</v>
          </cell>
          <cell r="X689">
            <v>18.5</v>
          </cell>
          <cell r="Y689">
            <v>16.100000000000001</v>
          </cell>
          <cell r="Z689">
            <v>4.57</v>
          </cell>
        </row>
        <row r="690">
          <cell r="A690" t="str">
            <v xml:space="preserve">            LOE01.04.12.781</v>
          </cell>
          <cell r="B690" t="str">
            <v>HOME OFFICE (Proj. Mgmt. &amp; Inspection)</v>
          </cell>
          <cell r="C690">
            <v>44595.96</v>
          </cell>
          <cell r="D690" t="str">
            <v>Level of Effort</v>
          </cell>
          <cell r="E690">
            <v>40743</v>
          </cell>
          <cell r="F690">
            <v>40749</v>
          </cell>
          <cell r="G690">
            <v>5</v>
          </cell>
          <cell r="H690" t="str">
            <v>B HO 4-11</v>
          </cell>
          <cell r="I690">
            <v>0</v>
          </cell>
          <cell r="J690" t="str">
            <v>Fixed Duration &amp; Units</v>
          </cell>
          <cell r="K690" t="str">
            <v>Budgeted Total Cost</v>
          </cell>
          <cell r="BJ690">
            <v>44595.96</v>
          </cell>
        </row>
        <row r="691">
          <cell r="A691" t="str">
            <v xml:space="preserve">      SEG 8-4 - 0.44 MILES 220KV T/L AT WATER TANK/ FULLERTON RD</v>
          </cell>
          <cell r="C691">
            <v>2351038.61</v>
          </cell>
          <cell r="E691" t="str">
            <v>01-May-07 A</v>
          </cell>
          <cell r="F691">
            <v>41694</v>
          </cell>
          <cell r="G691">
            <v>1394</v>
          </cell>
          <cell r="I691">
            <v>0</v>
          </cell>
          <cell r="K691" t="str">
            <v>Budgeted Total Cost</v>
          </cell>
          <cell r="L691">
            <v>559829.25</v>
          </cell>
          <cell r="M691">
            <v>872.58</v>
          </cell>
          <cell r="N691">
            <v>2289.48</v>
          </cell>
          <cell r="O691">
            <v>2987.06</v>
          </cell>
          <cell r="P691">
            <v>5594.09</v>
          </cell>
          <cell r="Q691">
            <v>6979.2</v>
          </cell>
          <cell r="R691">
            <v>11223.67</v>
          </cell>
          <cell r="S691">
            <v>11913.53</v>
          </cell>
          <cell r="T691">
            <v>18400.91</v>
          </cell>
          <cell r="U691">
            <v>16801.009999999998</v>
          </cell>
          <cell r="V691">
            <v>17353.62</v>
          </cell>
          <cell r="W691">
            <v>17886.650000000001</v>
          </cell>
          <cell r="X691">
            <v>12894.83</v>
          </cell>
          <cell r="Y691">
            <v>11770.28</v>
          </cell>
          <cell r="Z691">
            <v>9459.58</v>
          </cell>
          <cell r="AA691">
            <v>8084.87</v>
          </cell>
          <cell r="AB691">
            <v>12328.12</v>
          </cell>
          <cell r="AC691">
            <v>35045.4</v>
          </cell>
          <cell r="AD691">
            <v>8016.52</v>
          </cell>
          <cell r="AE691">
            <v>5812.26</v>
          </cell>
          <cell r="AF691">
            <v>5309.01</v>
          </cell>
          <cell r="AG691">
            <v>4393.54</v>
          </cell>
          <cell r="AH691">
            <v>5513.12</v>
          </cell>
          <cell r="AI691">
            <v>6576.57</v>
          </cell>
          <cell r="AJ691">
            <v>5162.78</v>
          </cell>
          <cell r="AK691">
            <v>4320.42</v>
          </cell>
          <cell r="AL691">
            <v>3555.21</v>
          </cell>
          <cell r="AM691">
            <v>2732.02</v>
          </cell>
          <cell r="AN691">
            <v>1873.84</v>
          </cell>
          <cell r="AO691">
            <v>1533.6</v>
          </cell>
          <cell r="AP691">
            <v>1463.87</v>
          </cell>
          <cell r="AQ691">
            <v>1419.09</v>
          </cell>
          <cell r="AR691">
            <v>1314.19</v>
          </cell>
          <cell r="AS691">
            <v>1650.72</v>
          </cell>
          <cell r="AT691">
            <v>2340.6799999999998</v>
          </cell>
          <cell r="AU691">
            <v>2701.74</v>
          </cell>
          <cell r="AV691">
            <v>195912.87</v>
          </cell>
          <cell r="AW691">
            <v>57440.59</v>
          </cell>
          <cell r="AX691">
            <v>3766.94</v>
          </cell>
          <cell r="AY691">
            <v>3084.52</v>
          </cell>
          <cell r="AZ691">
            <v>2242.71</v>
          </cell>
          <cell r="BA691">
            <v>1677.97</v>
          </cell>
          <cell r="BB691">
            <v>1425.05</v>
          </cell>
          <cell r="BC691">
            <v>24114.63</v>
          </cell>
          <cell r="BD691">
            <v>107712.06</v>
          </cell>
          <cell r="BE691">
            <v>107297.37</v>
          </cell>
          <cell r="BF691">
            <v>291961.40999999997</v>
          </cell>
          <cell r="BG691">
            <v>429270.31</v>
          </cell>
          <cell r="BH691">
            <v>64541.25</v>
          </cell>
          <cell r="BT691">
            <v>5607.39</v>
          </cell>
          <cell r="BU691">
            <v>12077.45</v>
          </cell>
          <cell r="BV691">
            <v>5751.17</v>
          </cell>
          <cell r="BX691">
            <v>43899.37</v>
          </cell>
          <cell r="BY691">
            <v>123038.6</v>
          </cell>
          <cell r="BZ691">
            <v>42796.03</v>
          </cell>
        </row>
        <row r="692">
          <cell r="A692" t="str">
            <v xml:space="preserve">        T/L ENGINEERING</v>
          </cell>
          <cell r="C692">
            <v>98952</v>
          </cell>
          <cell r="E692" t="str">
            <v>02-Sep-08 A</v>
          </cell>
          <cell r="F692">
            <v>40924</v>
          </cell>
          <cell r="G692">
            <v>586</v>
          </cell>
          <cell r="I692">
            <v>0</v>
          </cell>
          <cell r="K692" t="str">
            <v>Budgeted Total Cost</v>
          </cell>
          <cell r="AB692">
            <v>6854.41</v>
          </cell>
          <cell r="AC692">
            <v>29660.720000000001</v>
          </cell>
          <cell r="AD692">
            <v>4340.2700000000004</v>
          </cell>
          <cell r="AE692">
            <v>1747</v>
          </cell>
          <cell r="AF692">
            <v>2137.96</v>
          </cell>
          <cell r="AG692">
            <v>2419.86</v>
          </cell>
          <cell r="AH692">
            <v>3342.07</v>
          </cell>
          <cell r="AI692">
            <v>4405.5200000000004</v>
          </cell>
          <cell r="AJ692">
            <v>3643.04</v>
          </cell>
          <cell r="AK692">
            <v>3162.53</v>
          </cell>
          <cell r="AL692">
            <v>2344.69</v>
          </cell>
          <cell r="AM692">
            <v>1692.55</v>
          </cell>
          <cell r="AN692">
            <v>1439.63</v>
          </cell>
          <cell r="AO692">
            <v>1099.3900000000001</v>
          </cell>
          <cell r="AP692">
            <v>1049.4000000000001</v>
          </cell>
          <cell r="AQ692">
            <v>1149.3499999999999</v>
          </cell>
          <cell r="AR692">
            <v>1176.04</v>
          </cell>
          <cell r="AS692">
            <v>1519.14</v>
          </cell>
          <cell r="AT692">
            <v>2202.52</v>
          </cell>
          <cell r="AU692">
            <v>2701.74</v>
          </cell>
          <cell r="AV692">
            <v>3190.19</v>
          </cell>
          <cell r="AW692">
            <v>4433.53</v>
          </cell>
          <cell r="AX692">
            <v>3766.94</v>
          </cell>
          <cell r="AY692">
            <v>3084.52</v>
          </cell>
          <cell r="AZ692">
            <v>2242.71</v>
          </cell>
          <cell r="BA692">
            <v>1677.97</v>
          </cell>
          <cell r="BB692">
            <v>1425.05</v>
          </cell>
          <cell r="BC692">
            <v>1043.26</v>
          </cell>
        </row>
        <row r="693">
          <cell r="A693" t="str">
            <v xml:space="preserve">          SEG 8 - T/L VENDOR ENGG</v>
          </cell>
          <cell r="C693">
            <v>38299</v>
          </cell>
          <cell r="E693" t="str">
            <v>17-Sep-08 A</v>
          </cell>
          <cell r="F693">
            <v>40226</v>
          </cell>
          <cell r="G693">
            <v>43</v>
          </cell>
          <cell r="I693">
            <v>0</v>
          </cell>
          <cell r="K693" t="str">
            <v>Budgeted Total Cost</v>
          </cell>
          <cell r="AB693">
            <v>6308.72</v>
          </cell>
          <cell r="AC693">
            <v>28735.5</v>
          </cell>
          <cell r="AD693">
            <v>3254.77</v>
          </cell>
        </row>
        <row r="694">
          <cell r="A694" t="str">
            <v xml:space="preserve">            WS01.04.02.161</v>
          </cell>
          <cell r="B694" t="str">
            <v>SEG 8.4 T/L ENG .VENDOR ENGG</v>
          </cell>
          <cell r="C694">
            <v>38299</v>
          </cell>
          <cell r="D694" t="str">
            <v>Level of Effort</v>
          </cell>
          <cell r="E694" t="str">
            <v>17-Sep-08 A</v>
          </cell>
          <cell r="F694">
            <v>40226</v>
          </cell>
          <cell r="G694">
            <v>44</v>
          </cell>
          <cell r="H694" t="str">
            <v>B HO 4-11</v>
          </cell>
          <cell r="I694">
            <v>0</v>
          </cell>
          <cell r="J694" t="str">
            <v>Fixed Duration &amp; Units</v>
          </cell>
          <cell r="K694" t="str">
            <v>Budgeted Total Cost</v>
          </cell>
          <cell r="AB694">
            <v>6308.72</v>
          </cell>
          <cell r="AC694">
            <v>28735.5</v>
          </cell>
          <cell r="AD694">
            <v>3254.77</v>
          </cell>
        </row>
        <row r="695">
          <cell r="A695" t="str">
            <v xml:space="preserve">          SEG 8 - T/L EDISON ENGG</v>
          </cell>
          <cell r="C695">
            <v>60653</v>
          </cell>
          <cell r="E695" t="str">
            <v>02-Sep-08 A</v>
          </cell>
          <cell r="F695">
            <v>40924</v>
          </cell>
          <cell r="G695">
            <v>586</v>
          </cell>
          <cell r="I695">
            <v>0</v>
          </cell>
          <cell r="K695" t="str">
            <v>Budgeted Total Cost</v>
          </cell>
          <cell r="AB695">
            <v>545.69000000000005</v>
          </cell>
          <cell r="AC695">
            <v>925.22</v>
          </cell>
          <cell r="AD695">
            <v>1085.5</v>
          </cell>
          <cell r="AE695">
            <v>1747</v>
          </cell>
          <cell r="AF695">
            <v>2137.96</v>
          </cell>
          <cell r="AG695">
            <v>2419.86</v>
          </cell>
          <cell r="AH695">
            <v>3342.07</v>
          </cell>
          <cell r="AI695">
            <v>4405.5200000000004</v>
          </cell>
          <cell r="AJ695">
            <v>3643.04</v>
          </cell>
          <cell r="AK695">
            <v>3162.53</v>
          </cell>
          <cell r="AL695">
            <v>2344.69</v>
          </cell>
          <cell r="AM695">
            <v>1692.55</v>
          </cell>
          <cell r="AN695">
            <v>1439.63</v>
          </cell>
          <cell r="AO695">
            <v>1099.3900000000001</v>
          </cell>
          <cell r="AP695">
            <v>1049.4000000000001</v>
          </cell>
          <cell r="AQ695">
            <v>1149.3499999999999</v>
          </cell>
          <cell r="AR695">
            <v>1176.04</v>
          </cell>
          <cell r="AS695">
            <v>1519.14</v>
          </cell>
          <cell r="AT695">
            <v>2202.52</v>
          </cell>
          <cell r="AU695">
            <v>2701.74</v>
          </cell>
          <cell r="AV695">
            <v>3190.19</v>
          </cell>
          <cell r="AW695">
            <v>4433.53</v>
          </cell>
          <cell r="AX695">
            <v>3766.94</v>
          </cell>
          <cell r="AY695">
            <v>3084.52</v>
          </cell>
          <cell r="AZ695">
            <v>2242.71</v>
          </cell>
          <cell r="BA695">
            <v>1677.97</v>
          </cell>
          <cell r="BB695">
            <v>1425.05</v>
          </cell>
          <cell r="BC695">
            <v>1043.26</v>
          </cell>
        </row>
        <row r="696">
          <cell r="A696" t="str">
            <v xml:space="preserve">            WS01.04.02.322</v>
          </cell>
          <cell r="B696" t="str">
            <v>SEG 8.4 T/L ENG .EDISON ENGG</v>
          </cell>
          <cell r="C696">
            <v>60653</v>
          </cell>
          <cell r="D696" t="str">
            <v>Level of Effort</v>
          </cell>
          <cell r="E696" t="str">
            <v>02-Sep-08 A</v>
          </cell>
          <cell r="F696">
            <v>40924</v>
          </cell>
          <cell r="G696">
            <v>607</v>
          </cell>
          <cell r="H696" t="str">
            <v>B HO 4-11</v>
          </cell>
          <cell r="I696">
            <v>0</v>
          </cell>
          <cell r="J696" t="str">
            <v>Fixed Duration &amp; Units</v>
          </cell>
          <cell r="K696" t="str">
            <v>Budgeted Total Cost</v>
          </cell>
          <cell r="AB696">
            <v>545.69000000000005</v>
          </cell>
          <cell r="AC696">
            <v>925.22</v>
          </cell>
          <cell r="AD696">
            <v>1085.5</v>
          </cell>
          <cell r="AE696">
            <v>1747</v>
          </cell>
          <cell r="AF696">
            <v>2137.96</v>
          </cell>
          <cell r="AG696">
            <v>2419.86</v>
          </cell>
          <cell r="AH696">
            <v>3342.07</v>
          </cell>
          <cell r="AI696">
            <v>4405.5200000000004</v>
          </cell>
          <cell r="AJ696">
            <v>3643.04</v>
          </cell>
          <cell r="AK696">
            <v>3162.53</v>
          </cell>
          <cell r="AL696">
            <v>2344.69</v>
          </cell>
          <cell r="AM696">
            <v>1692.55</v>
          </cell>
          <cell r="AN696">
            <v>1439.63</v>
          </cell>
          <cell r="AO696">
            <v>1099.3900000000001</v>
          </cell>
          <cell r="AP696">
            <v>1049.4000000000001</v>
          </cell>
          <cell r="AQ696">
            <v>1149.3499999999999</v>
          </cell>
          <cell r="AR696">
            <v>1176.04</v>
          </cell>
          <cell r="AS696">
            <v>1519.14</v>
          </cell>
          <cell r="AT696">
            <v>2202.52</v>
          </cell>
          <cell r="AU696">
            <v>2701.74</v>
          </cell>
          <cell r="AV696">
            <v>3190.19</v>
          </cell>
          <cell r="AW696">
            <v>4433.53</v>
          </cell>
          <cell r="AX696">
            <v>3766.94</v>
          </cell>
          <cell r="AY696">
            <v>3084.52</v>
          </cell>
          <cell r="AZ696">
            <v>2242.71</v>
          </cell>
          <cell r="BA696">
            <v>1677.97</v>
          </cell>
          <cell r="BB696">
            <v>1425.05</v>
          </cell>
          <cell r="BC696">
            <v>1043.26</v>
          </cell>
        </row>
        <row r="697">
          <cell r="A697" t="str">
            <v xml:space="preserve">        T/L PROCUREMENT</v>
          </cell>
          <cell r="C697">
            <v>494921.85</v>
          </cell>
          <cell r="E697" t="str">
            <v>01-Jun-09 A</v>
          </cell>
          <cell r="F697">
            <v>41225</v>
          </cell>
          <cell r="G697">
            <v>867</v>
          </cell>
          <cell r="I697">
            <v>0</v>
          </cell>
          <cell r="K697" t="str">
            <v>Budgeted Total Cost</v>
          </cell>
          <cell r="AV697">
            <v>192722.68</v>
          </cell>
          <cell r="AW697">
            <v>53007.06</v>
          </cell>
          <cell r="BE697">
            <v>534.03</v>
          </cell>
          <cell r="BF697">
            <v>12282.77</v>
          </cell>
          <cell r="BG697">
            <v>3204.2</v>
          </cell>
          <cell r="BT697">
            <v>5607.39</v>
          </cell>
          <cell r="BU697">
            <v>12077.45</v>
          </cell>
          <cell r="BV697">
            <v>5751.17</v>
          </cell>
          <cell r="BX697">
            <v>43899.37</v>
          </cell>
          <cell r="BY697">
            <v>123038.6</v>
          </cell>
          <cell r="BZ697">
            <v>42796.03</v>
          </cell>
        </row>
        <row r="698">
          <cell r="A698" t="str">
            <v xml:space="preserve">          SEG 8 - T/L TOWER STEEL</v>
          </cell>
          <cell r="C698">
            <v>209734</v>
          </cell>
          <cell r="E698">
            <v>40127</v>
          </cell>
          <cell r="F698">
            <v>41225</v>
          </cell>
          <cell r="G698">
            <v>753</v>
          </cell>
          <cell r="I698">
            <v>0</v>
          </cell>
          <cell r="K698" t="str">
            <v>Budgeted Total Cost</v>
          </cell>
          <cell r="BX698">
            <v>43899.37</v>
          </cell>
          <cell r="BY698">
            <v>123038.6</v>
          </cell>
          <cell r="BZ698">
            <v>42796.03</v>
          </cell>
        </row>
        <row r="699">
          <cell r="A699" t="str">
            <v xml:space="preserve">            WS01.04.03.321</v>
          </cell>
          <cell r="B699" t="str">
            <v>SEG 8.4 PROC .TOWER STEEL</v>
          </cell>
          <cell r="C699">
            <v>209734</v>
          </cell>
          <cell r="D699" t="str">
            <v>WBS Summary</v>
          </cell>
          <cell r="E699">
            <v>40127</v>
          </cell>
          <cell r="F699">
            <v>41225</v>
          </cell>
          <cell r="G699">
            <v>784</v>
          </cell>
          <cell r="H699" t="str">
            <v>B PRO 4-11</v>
          </cell>
          <cell r="I699">
            <v>0</v>
          </cell>
          <cell r="J699" t="str">
            <v>Fixed Duration &amp; Units</v>
          </cell>
          <cell r="K699" t="str">
            <v>Budgeted Total Cost</v>
          </cell>
          <cell r="BX699">
            <v>43899.37</v>
          </cell>
          <cell r="BY699">
            <v>123038.6</v>
          </cell>
          <cell r="BZ699">
            <v>42796.03</v>
          </cell>
        </row>
        <row r="700">
          <cell r="A700" t="str">
            <v xml:space="preserve">          SEG 8 - T/L CONDUCTORS</v>
          </cell>
          <cell r="C700">
            <v>163222.21</v>
          </cell>
          <cell r="E700">
            <v>40091</v>
          </cell>
          <cell r="F700">
            <v>40332</v>
          </cell>
          <cell r="G700">
            <v>165</v>
          </cell>
          <cell r="I700">
            <v>0</v>
          </cell>
          <cell r="K700" t="str">
            <v>Budgeted Total Cost</v>
          </cell>
          <cell r="AV700">
            <v>125443.34</v>
          </cell>
          <cell r="AW700">
            <v>37778.089999999997</v>
          </cell>
        </row>
        <row r="701">
          <cell r="A701" t="str">
            <v xml:space="preserve">            WS01.04.03.332</v>
          </cell>
          <cell r="B701" t="str">
            <v>SEG 8.4 PROC .CONDUCTORS</v>
          </cell>
          <cell r="C701">
            <v>163222.21</v>
          </cell>
          <cell r="D701" t="str">
            <v>WBS Summary</v>
          </cell>
          <cell r="E701">
            <v>40091</v>
          </cell>
          <cell r="F701">
            <v>40332</v>
          </cell>
          <cell r="G701">
            <v>173</v>
          </cell>
          <cell r="H701" t="str">
            <v>B PRO 4-11</v>
          </cell>
          <cell r="I701">
            <v>0</v>
          </cell>
          <cell r="J701" t="str">
            <v>Fixed Duration &amp; Units</v>
          </cell>
          <cell r="K701" t="str">
            <v>Budgeted Total Cost</v>
          </cell>
          <cell r="AV701">
            <v>125443.34</v>
          </cell>
          <cell r="AW701">
            <v>37778.089999999997</v>
          </cell>
        </row>
        <row r="702">
          <cell r="A702" t="str">
            <v xml:space="preserve">          SEG 8 - T/L SHIELD/GROUND CABLE</v>
          </cell>
          <cell r="C702">
            <v>1087.99</v>
          </cell>
          <cell r="E702">
            <v>40109</v>
          </cell>
          <cell r="F702">
            <v>40332</v>
          </cell>
          <cell r="G702">
            <v>152</v>
          </cell>
          <cell r="I702">
            <v>0</v>
          </cell>
          <cell r="K702" t="str">
            <v>Budgeted Total Cost</v>
          </cell>
          <cell r="AV702">
            <v>814</v>
          </cell>
          <cell r="AW702">
            <v>273.99</v>
          </cell>
        </row>
        <row r="703">
          <cell r="A703" t="str">
            <v xml:space="preserve">            WS01.04.03.484</v>
          </cell>
          <cell r="B703" t="str">
            <v>SEG 8.4 PROC .SHIELD/GROUND CABLE</v>
          </cell>
          <cell r="C703">
            <v>1087.99</v>
          </cell>
          <cell r="D703" t="str">
            <v>WBS Summary</v>
          </cell>
          <cell r="E703">
            <v>40109</v>
          </cell>
          <cell r="F703">
            <v>40332</v>
          </cell>
          <cell r="G703">
            <v>159</v>
          </cell>
          <cell r="H703" t="str">
            <v>B PRO 4-11</v>
          </cell>
          <cell r="I703">
            <v>0</v>
          </cell>
          <cell r="J703" t="str">
            <v>Fixed Duration &amp; Units</v>
          </cell>
          <cell r="K703" t="str">
            <v>Budgeted Total Cost</v>
          </cell>
          <cell r="AV703">
            <v>814</v>
          </cell>
          <cell r="AW703">
            <v>273.99</v>
          </cell>
        </row>
        <row r="704">
          <cell r="A704" t="str">
            <v xml:space="preserve">          SEG 8 - T/L MISC HARDWARE</v>
          </cell>
          <cell r="C704">
            <v>81420.639999999999</v>
          </cell>
          <cell r="E704">
            <v>40028</v>
          </cell>
          <cell r="F704">
            <v>40332</v>
          </cell>
          <cell r="G704">
            <v>209</v>
          </cell>
          <cell r="I704">
            <v>0</v>
          </cell>
          <cell r="K704" t="str">
            <v>Budgeted Total Cost</v>
          </cell>
          <cell r="AV704">
            <v>66465.34</v>
          </cell>
          <cell r="AW704">
            <v>14954.98</v>
          </cell>
        </row>
        <row r="705">
          <cell r="A705" t="str">
            <v xml:space="preserve">            WS01.04.03.165</v>
          </cell>
          <cell r="B705" t="str">
            <v>SEG 8.4 PROC .MISC HARDWARE</v>
          </cell>
          <cell r="C705">
            <v>81420.639999999999</v>
          </cell>
          <cell r="D705" t="str">
            <v>WBS Summary</v>
          </cell>
          <cell r="E705">
            <v>40028</v>
          </cell>
          <cell r="F705">
            <v>40332</v>
          </cell>
          <cell r="G705">
            <v>218</v>
          </cell>
          <cell r="H705" t="str">
            <v>B PRO 4-11</v>
          </cell>
          <cell r="I705">
            <v>0</v>
          </cell>
          <cell r="J705" t="str">
            <v>Fixed Duration &amp; Units</v>
          </cell>
          <cell r="K705" t="str">
            <v>Budgeted Total Cost</v>
          </cell>
          <cell r="AV705">
            <v>66465.34</v>
          </cell>
          <cell r="AW705">
            <v>14954.98</v>
          </cell>
        </row>
        <row r="706">
          <cell r="A706" t="str">
            <v xml:space="preserve">          SEG 8 - T/L MATERIAL PAMM &amp; SUPPLY EXPENSE</v>
          </cell>
          <cell r="C706">
            <v>23436</v>
          </cell>
          <cell r="E706" t="str">
            <v>01-Jun-09 A</v>
          </cell>
          <cell r="F706">
            <v>41225</v>
          </cell>
          <cell r="G706">
            <v>784</v>
          </cell>
          <cell r="I706">
            <v>0</v>
          </cell>
          <cell r="K706" t="str">
            <v>Budgeted Total Cost</v>
          </cell>
          <cell r="BT706">
            <v>5607.39</v>
          </cell>
          <cell r="BU706">
            <v>12077.45</v>
          </cell>
          <cell r="BV706">
            <v>5751.17</v>
          </cell>
        </row>
        <row r="707">
          <cell r="A707" t="str">
            <v xml:space="preserve">            WS01.04.03.1393</v>
          </cell>
          <cell r="B707" t="str">
            <v>SEG 8.4 PROC .MATERIAL PAMM &amp; SUPPLY EXP</v>
          </cell>
          <cell r="C707">
            <v>23436</v>
          </cell>
          <cell r="D707" t="str">
            <v>WBS Summary</v>
          </cell>
          <cell r="E707" t="str">
            <v>01-Jun-09 A</v>
          </cell>
          <cell r="F707">
            <v>41225</v>
          </cell>
          <cell r="G707">
            <v>815</v>
          </cell>
          <cell r="H707" t="str">
            <v>B PRO 4-11</v>
          </cell>
          <cell r="I707">
            <v>0</v>
          </cell>
          <cell r="J707" t="str">
            <v>Fixed Duration &amp; Units</v>
          </cell>
          <cell r="K707" t="str">
            <v>Budgeted Total Cost</v>
          </cell>
          <cell r="BT707">
            <v>5607.39</v>
          </cell>
          <cell r="BU707">
            <v>12077.45</v>
          </cell>
          <cell r="BV707">
            <v>5751.17</v>
          </cell>
        </row>
        <row r="708">
          <cell r="A708" t="str">
            <v xml:space="preserve">          SEG 8 - T/L CIVIL MATERIAL</v>
          </cell>
          <cell r="C708">
            <v>16021</v>
          </cell>
          <cell r="E708">
            <v>40602</v>
          </cell>
          <cell r="F708">
            <v>40641</v>
          </cell>
          <cell r="G708">
            <v>30</v>
          </cell>
          <cell r="I708">
            <v>0</v>
          </cell>
          <cell r="K708" t="str">
            <v>Budgeted Total Cost</v>
          </cell>
          <cell r="BE708">
            <v>534.03</v>
          </cell>
          <cell r="BF708">
            <v>12282.77</v>
          </cell>
          <cell r="BG708">
            <v>3204.2</v>
          </cell>
        </row>
        <row r="709">
          <cell r="A709" t="str">
            <v xml:space="preserve">            WS01.04.03.1413</v>
          </cell>
          <cell r="B709" t="str">
            <v>SEG 8.4 PROC .CIVIL MATERIAL</v>
          </cell>
          <cell r="C709">
            <v>16021</v>
          </cell>
          <cell r="D709" t="str">
            <v>WBS Summary</v>
          </cell>
          <cell r="E709">
            <v>40602</v>
          </cell>
          <cell r="F709">
            <v>40641</v>
          </cell>
          <cell r="G709">
            <v>30</v>
          </cell>
          <cell r="H709" t="str">
            <v>B PRO 4-11</v>
          </cell>
          <cell r="I709">
            <v>0</v>
          </cell>
          <cell r="J709" t="str">
            <v>Fixed Duration &amp; Units</v>
          </cell>
          <cell r="K709" t="str">
            <v>Budgeted Total Cost</v>
          </cell>
          <cell r="BE709">
            <v>534.03</v>
          </cell>
          <cell r="BF709">
            <v>12282.77</v>
          </cell>
          <cell r="BG709">
            <v>3204.2</v>
          </cell>
        </row>
        <row r="710">
          <cell r="A710" t="str">
            <v xml:space="preserve">        T/L CONSTRUCTION</v>
          </cell>
          <cell r="C710">
            <v>819571.77</v>
          </cell>
          <cell r="E710">
            <v>40526</v>
          </cell>
          <cell r="F710">
            <v>40676</v>
          </cell>
          <cell r="G710">
            <v>106</v>
          </cell>
          <cell r="I710">
            <v>0</v>
          </cell>
          <cell r="K710" t="str">
            <v>Budgeted Total Cost</v>
          </cell>
          <cell r="BC710">
            <v>20192.09</v>
          </cell>
          <cell r="BD710">
            <v>88885.96</v>
          </cell>
          <cell r="BE710">
            <v>50712.18</v>
          </cell>
          <cell r="BF710">
            <v>204342.6</v>
          </cell>
          <cell r="BG710">
            <v>396624.62</v>
          </cell>
          <cell r="BH710">
            <v>58814.31</v>
          </cell>
        </row>
        <row r="711">
          <cell r="A711" t="str">
            <v xml:space="preserve">          SEG 8 T/L CONSTRUCTION CONTRACT</v>
          </cell>
          <cell r="C711">
            <v>819571.77</v>
          </cell>
          <cell r="E711">
            <v>40526</v>
          </cell>
          <cell r="F711">
            <v>40676</v>
          </cell>
          <cell r="G711">
            <v>106</v>
          </cell>
          <cell r="I711">
            <v>0</v>
          </cell>
          <cell r="K711" t="str">
            <v>Budgeted Total Cost</v>
          </cell>
          <cell r="BC711">
            <v>20192.09</v>
          </cell>
          <cell r="BD711">
            <v>88885.96</v>
          </cell>
          <cell r="BE711">
            <v>50712.18</v>
          </cell>
          <cell r="BF711">
            <v>204342.6</v>
          </cell>
          <cell r="BG711">
            <v>396624.62</v>
          </cell>
          <cell r="BH711">
            <v>58814.31</v>
          </cell>
        </row>
        <row r="712">
          <cell r="A712" t="str">
            <v xml:space="preserve">            LOE01.04.12.831</v>
          </cell>
          <cell r="B712" t="str">
            <v>SEG 8.4 CONSTRUCTION (Permitting)</v>
          </cell>
          <cell r="C712">
            <v>108450</v>
          </cell>
          <cell r="D712" t="str">
            <v>WBS Summary</v>
          </cell>
          <cell r="E712">
            <v>40526</v>
          </cell>
          <cell r="F712">
            <v>40676</v>
          </cell>
          <cell r="G712">
            <v>109</v>
          </cell>
          <cell r="H712" t="str">
            <v>B CON 4-11</v>
          </cell>
          <cell r="I712">
            <v>0</v>
          </cell>
          <cell r="J712" t="str">
            <v>Fixed Duration &amp; Units</v>
          </cell>
          <cell r="K712" t="str">
            <v>Budgeted Total Cost</v>
          </cell>
          <cell r="BC712">
            <v>11593.21</v>
          </cell>
          <cell r="BD712">
            <v>49509.91</v>
          </cell>
          <cell r="BE712">
            <v>35155.71</v>
          </cell>
          <cell r="BF712">
            <v>12191.17</v>
          </cell>
        </row>
        <row r="713">
          <cell r="A713" t="str">
            <v xml:space="preserve">            LOE01.04.12.2681</v>
          </cell>
          <cell r="B713" t="str">
            <v>SEG 8.4 CONSTRUCTION (Access Roads)</v>
          </cell>
          <cell r="C713">
            <v>42706</v>
          </cell>
          <cell r="D713" t="str">
            <v>Level of Effort</v>
          </cell>
          <cell r="E713">
            <v>40526</v>
          </cell>
          <cell r="F713">
            <v>40595</v>
          </cell>
          <cell r="G713">
            <v>50</v>
          </cell>
          <cell r="H713" t="str">
            <v>B CON 4-11</v>
          </cell>
          <cell r="I713">
            <v>0</v>
          </cell>
          <cell r="J713" t="str">
            <v>Fixed Duration &amp; Units</v>
          </cell>
          <cell r="K713" t="str">
            <v>Budgeted Total Cost</v>
          </cell>
          <cell r="BC713">
            <v>4538.05</v>
          </cell>
          <cell r="BD713">
            <v>33284.800000000003</v>
          </cell>
          <cell r="BE713">
            <v>4883.1499999999996</v>
          </cell>
        </row>
        <row r="714">
          <cell r="A714" t="str">
            <v xml:space="preserve">            LOE01.04.12.2701</v>
          </cell>
          <cell r="B714" t="str">
            <v>SEG 8.4 CONSTRUCTION (Civil PAMM, Supply, &amp; OH)</v>
          </cell>
          <cell r="C714">
            <v>24365</v>
          </cell>
          <cell r="D714" t="str">
            <v>Level of Effort</v>
          </cell>
          <cell r="E714">
            <v>40526</v>
          </cell>
          <cell r="F714">
            <v>40641</v>
          </cell>
          <cell r="G714">
            <v>84</v>
          </cell>
          <cell r="H714" t="str">
            <v>B CON 4-11</v>
          </cell>
          <cell r="I714">
            <v>0</v>
          </cell>
          <cell r="J714" t="str">
            <v>Fixed Duration &amp; Units</v>
          </cell>
          <cell r="K714" t="str">
            <v>Budgeted Total Cost</v>
          </cell>
          <cell r="BC714">
            <v>4060.83</v>
          </cell>
          <cell r="BD714">
            <v>6091.25</v>
          </cell>
          <cell r="BE714">
            <v>5801.19</v>
          </cell>
          <cell r="BF714">
            <v>6671.37</v>
          </cell>
          <cell r="BG714">
            <v>1740.36</v>
          </cell>
        </row>
        <row r="715">
          <cell r="A715" t="str">
            <v xml:space="preserve">            LOE01.04.12.2671</v>
          </cell>
          <cell r="B715" t="str">
            <v>SEG 8.4 CONSTRUCTION (Foundations)</v>
          </cell>
          <cell r="C715">
            <v>146164</v>
          </cell>
          <cell r="D715" t="str">
            <v>Level of Effort</v>
          </cell>
          <cell r="E715">
            <v>40602</v>
          </cell>
          <cell r="F715">
            <v>40641</v>
          </cell>
          <cell r="G715">
            <v>30</v>
          </cell>
          <cell r="H715" t="str">
            <v>B CON 4-11</v>
          </cell>
          <cell r="I715">
            <v>0</v>
          </cell>
          <cell r="J715" t="str">
            <v>Fixed Duration &amp; Units</v>
          </cell>
          <cell r="K715" t="str">
            <v>Budgeted Total Cost</v>
          </cell>
          <cell r="BE715">
            <v>4872.13</v>
          </cell>
          <cell r="BF715">
            <v>112059.07</v>
          </cell>
          <cell r="BG715">
            <v>29232.799999999999</v>
          </cell>
        </row>
        <row r="716">
          <cell r="A716" t="str">
            <v xml:space="preserve">            LOE01.04.12.2641</v>
          </cell>
          <cell r="B716" t="str">
            <v>SEG 8.4 CONSTRUCTION (Towers)</v>
          </cell>
          <cell r="C716">
            <v>334597</v>
          </cell>
          <cell r="D716" t="str">
            <v>Level of Effort</v>
          </cell>
          <cell r="E716">
            <v>40630</v>
          </cell>
          <cell r="F716">
            <v>40655</v>
          </cell>
          <cell r="G716">
            <v>20</v>
          </cell>
          <cell r="H716" t="str">
            <v>B CON 4-11</v>
          </cell>
          <cell r="I716">
            <v>0</v>
          </cell>
          <cell r="J716" t="str">
            <v>Fixed Duration &amp; Units</v>
          </cell>
          <cell r="K716" t="str">
            <v>Budgeted Total Cost</v>
          </cell>
          <cell r="BF716">
            <v>66919.399999999994</v>
          </cell>
          <cell r="BG716">
            <v>267677.59999999998</v>
          </cell>
        </row>
        <row r="717">
          <cell r="A717" t="str">
            <v xml:space="preserve">            LOE01.04.12.2691</v>
          </cell>
          <cell r="B717" t="str">
            <v>SEG 8.4 CONSTRUCTION (Electrical PAMM, Supply, &amp; OH)</v>
          </cell>
          <cell r="C717">
            <v>56888.94</v>
          </cell>
          <cell r="D717" t="str">
            <v>Level of Effort</v>
          </cell>
          <cell r="E717">
            <v>40630</v>
          </cell>
          <cell r="F717">
            <v>40676</v>
          </cell>
          <cell r="G717">
            <v>35</v>
          </cell>
          <cell r="H717" t="str">
            <v>B CON 4-11</v>
          </cell>
          <cell r="I717">
            <v>0</v>
          </cell>
          <cell r="J717" t="str">
            <v>Fixed Duration &amp; Units</v>
          </cell>
          <cell r="K717" t="str">
            <v>Budgeted Total Cost</v>
          </cell>
          <cell r="BF717">
            <v>6501.59</v>
          </cell>
          <cell r="BG717">
            <v>34133.360000000001</v>
          </cell>
          <cell r="BH717">
            <v>16253.98</v>
          </cell>
        </row>
        <row r="718">
          <cell r="A718" t="str">
            <v xml:space="preserve">            LOE01.04.12.2651</v>
          </cell>
          <cell r="B718" t="str">
            <v>SEG 8.4 CONSTRUCTION (Wires)</v>
          </cell>
          <cell r="C718">
            <v>106400.83</v>
          </cell>
          <cell r="D718" t="str">
            <v>Level of Effort</v>
          </cell>
          <cell r="E718">
            <v>40644</v>
          </cell>
          <cell r="F718">
            <v>40676</v>
          </cell>
          <cell r="G718">
            <v>25</v>
          </cell>
          <cell r="H718" t="str">
            <v>B CON 4-11</v>
          </cell>
          <cell r="I718">
            <v>0</v>
          </cell>
          <cell r="J718" t="str">
            <v>Fixed Duration &amp; Units</v>
          </cell>
          <cell r="K718" t="str">
            <v>Budgeted Total Cost</v>
          </cell>
          <cell r="BG718">
            <v>63840.5</v>
          </cell>
          <cell r="BH718">
            <v>42560.33</v>
          </cell>
        </row>
        <row r="719">
          <cell r="A719" t="str">
            <v xml:space="preserve">        T/L ENVIRONMENTAL</v>
          </cell>
          <cell r="C719">
            <v>50000</v>
          </cell>
          <cell r="E719" t="str">
            <v>01-May-07 A</v>
          </cell>
          <cell r="F719">
            <v>40690</v>
          </cell>
          <cell r="G719">
            <v>506</v>
          </cell>
          <cell r="I719">
            <v>0</v>
          </cell>
          <cell r="K719" t="str">
            <v>Budgeted Total Cost</v>
          </cell>
          <cell r="L719">
            <v>151.32</v>
          </cell>
          <cell r="M719">
            <v>138.16</v>
          </cell>
          <cell r="N719">
            <v>144.74</v>
          </cell>
          <cell r="O719">
            <v>322.37</v>
          </cell>
          <cell r="P719">
            <v>394.74</v>
          </cell>
          <cell r="Q719">
            <v>453.95</v>
          </cell>
          <cell r="R719">
            <v>500</v>
          </cell>
          <cell r="S719">
            <v>1105.26</v>
          </cell>
          <cell r="T719">
            <v>1210.53</v>
          </cell>
          <cell r="U719">
            <v>1105.26</v>
          </cell>
          <cell r="V719">
            <v>1657.89</v>
          </cell>
          <cell r="W719">
            <v>2171.0500000000002</v>
          </cell>
          <cell r="X719">
            <v>2171.0500000000002</v>
          </cell>
          <cell r="Y719">
            <v>2125</v>
          </cell>
          <cell r="Z719">
            <v>3480.26</v>
          </cell>
          <cell r="AA719">
            <v>3177.63</v>
          </cell>
          <cell r="AB719">
            <v>3328.95</v>
          </cell>
          <cell r="AC719">
            <v>3480.26</v>
          </cell>
          <cell r="AD719">
            <v>3026.32</v>
          </cell>
          <cell r="AE719">
            <v>3480.26</v>
          </cell>
          <cell r="AF719">
            <v>3171.05</v>
          </cell>
          <cell r="AG719">
            <v>1973.68</v>
          </cell>
          <cell r="AH719">
            <v>2171.0500000000002</v>
          </cell>
          <cell r="AI719">
            <v>2171.0500000000002</v>
          </cell>
          <cell r="AJ719">
            <v>1519.74</v>
          </cell>
          <cell r="AK719">
            <v>1157.8900000000001</v>
          </cell>
          <cell r="AL719">
            <v>1210.53</v>
          </cell>
          <cell r="AM719">
            <v>1039.47</v>
          </cell>
          <cell r="AN719">
            <v>434.21</v>
          </cell>
          <cell r="AO719">
            <v>434.21</v>
          </cell>
          <cell r="AP719">
            <v>414.47</v>
          </cell>
          <cell r="AQ719">
            <v>269.74</v>
          </cell>
          <cell r="AR719">
            <v>138.16</v>
          </cell>
          <cell r="AS719">
            <v>131.58000000000001</v>
          </cell>
          <cell r="AT719">
            <v>138.16</v>
          </cell>
        </row>
        <row r="720">
          <cell r="A720" t="str">
            <v xml:space="preserve">          WS03.08.08.11</v>
          </cell>
          <cell r="B720" t="str">
            <v>SEG 8.4 ENVIRONMENTAL COST LOADING</v>
          </cell>
          <cell r="C720">
            <v>50000</v>
          </cell>
          <cell r="D720" t="str">
            <v>Level of Effort</v>
          </cell>
          <cell r="E720" t="str">
            <v>01-May-07 A</v>
          </cell>
          <cell r="F720">
            <v>40690</v>
          </cell>
          <cell r="G720">
            <v>522</v>
          </cell>
          <cell r="H720" t="str">
            <v>B HO 4-11</v>
          </cell>
          <cell r="I720">
            <v>0</v>
          </cell>
          <cell r="J720" t="str">
            <v>Fixed Duration &amp; Units</v>
          </cell>
          <cell r="K720" t="str">
            <v>Budgeted Total Cost</v>
          </cell>
          <cell r="L720">
            <v>151.32</v>
          </cell>
          <cell r="M720">
            <v>138.16</v>
          </cell>
          <cell r="N720">
            <v>144.74</v>
          </cell>
          <cell r="O720">
            <v>322.37</v>
          </cell>
          <cell r="P720">
            <v>394.74</v>
          </cell>
          <cell r="Q720">
            <v>453.95</v>
          </cell>
          <cell r="R720">
            <v>500</v>
          </cell>
          <cell r="S720">
            <v>1105.26</v>
          </cell>
          <cell r="T720">
            <v>1210.53</v>
          </cell>
          <cell r="U720">
            <v>1105.26</v>
          </cell>
          <cell r="V720">
            <v>1657.89</v>
          </cell>
          <cell r="W720">
            <v>2171.0500000000002</v>
          </cell>
          <cell r="X720">
            <v>2171.0500000000002</v>
          </cell>
          <cell r="Y720">
            <v>2125</v>
          </cell>
          <cell r="Z720">
            <v>3480.26</v>
          </cell>
          <cell r="AA720">
            <v>3177.63</v>
          </cell>
          <cell r="AB720">
            <v>3328.95</v>
          </cell>
          <cell r="AC720">
            <v>3480.26</v>
          </cell>
          <cell r="AD720">
            <v>3026.32</v>
          </cell>
          <cell r="AE720">
            <v>3480.26</v>
          </cell>
          <cell r="AF720">
            <v>3171.05</v>
          </cell>
          <cell r="AG720">
            <v>1973.68</v>
          </cell>
          <cell r="AH720">
            <v>2171.0500000000002</v>
          </cell>
          <cell r="AI720">
            <v>2171.0500000000002</v>
          </cell>
          <cell r="AJ720">
            <v>1519.74</v>
          </cell>
          <cell r="AK720">
            <v>1157.8900000000001</v>
          </cell>
          <cell r="AL720">
            <v>1210.53</v>
          </cell>
          <cell r="AM720">
            <v>1039.47</v>
          </cell>
          <cell r="AN720">
            <v>434.21</v>
          </cell>
          <cell r="AO720">
            <v>434.21</v>
          </cell>
          <cell r="AP720">
            <v>414.47</v>
          </cell>
          <cell r="AQ720">
            <v>269.74</v>
          </cell>
          <cell r="AR720">
            <v>138.16</v>
          </cell>
          <cell r="AS720">
            <v>131.58000000000001</v>
          </cell>
          <cell r="AT720">
            <v>138.16</v>
          </cell>
        </row>
        <row r="721">
          <cell r="A721" t="str">
            <v xml:space="preserve">        T/L CONTINGENCY</v>
          </cell>
          <cell r="C721">
            <v>556353</v>
          </cell>
          <cell r="E721" t="str">
            <v>01-May-07 A</v>
          </cell>
          <cell r="F721">
            <v>41694</v>
          </cell>
          <cell r="G721">
            <v>1097</v>
          </cell>
          <cell r="I721">
            <v>0</v>
          </cell>
          <cell r="K721" t="str">
            <v>Budgeted Total Cost</v>
          </cell>
          <cell r="L721">
            <v>556336.52</v>
          </cell>
        </row>
        <row r="722">
          <cell r="A722" t="str">
            <v xml:space="preserve">          CONTINGENCY</v>
          </cell>
          <cell r="C722">
            <v>556353</v>
          </cell>
          <cell r="E722" t="str">
            <v>01-May-07 A</v>
          </cell>
          <cell r="F722">
            <v>41694</v>
          </cell>
          <cell r="G722">
            <v>1097</v>
          </cell>
          <cell r="I722">
            <v>0</v>
          </cell>
          <cell r="K722" t="str">
            <v>Budgeted Total Cost</v>
          </cell>
          <cell r="L722">
            <v>556336.52</v>
          </cell>
        </row>
        <row r="723">
          <cell r="A723" t="str">
            <v xml:space="preserve">            WS01.04.11.331</v>
          </cell>
          <cell r="B723" t="str">
            <v>SEG 8.4 CONTINGENCY .CONTINGENCY</v>
          </cell>
          <cell r="C723">
            <v>556353</v>
          </cell>
          <cell r="D723" t="str">
            <v>Level of Effort</v>
          </cell>
          <cell r="E723" t="str">
            <v>01-May-07 A</v>
          </cell>
          <cell r="F723">
            <v>41694</v>
          </cell>
          <cell r="G723">
            <v>1136</v>
          </cell>
          <cell r="H723" t="str">
            <v>B CONT 4-11</v>
          </cell>
          <cell r="I723">
            <v>0</v>
          </cell>
          <cell r="J723" t="str">
            <v>Fixed Duration &amp; Units</v>
          </cell>
          <cell r="K723" t="str">
            <v>Budgeted Total Cost</v>
          </cell>
          <cell r="L723">
            <v>556336.52</v>
          </cell>
        </row>
        <row r="724">
          <cell r="A724" t="str">
            <v xml:space="preserve">        T/L HOME OFFICE</v>
          </cell>
          <cell r="C724">
            <v>331240</v>
          </cell>
          <cell r="E724" t="str">
            <v>01-May-07 A</v>
          </cell>
          <cell r="F724">
            <v>40858</v>
          </cell>
          <cell r="G724">
            <v>1028</v>
          </cell>
          <cell r="I724">
            <v>0</v>
          </cell>
          <cell r="K724" t="str">
            <v>Budgeted Total Cost</v>
          </cell>
          <cell r="L724">
            <v>3341.42</v>
          </cell>
          <cell r="M724">
            <v>734.42</v>
          </cell>
          <cell r="N724">
            <v>2144.75</v>
          </cell>
          <cell r="O724">
            <v>2664.69</v>
          </cell>
          <cell r="P724">
            <v>5199.3599999999997</v>
          </cell>
          <cell r="Q724">
            <v>6525.25</v>
          </cell>
          <cell r="R724">
            <v>10723.67</v>
          </cell>
          <cell r="S724">
            <v>10808.27</v>
          </cell>
          <cell r="T724">
            <v>17190.38</v>
          </cell>
          <cell r="U724">
            <v>15695.75</v>
          </cell>
          <cell r="V724">
            <v>15695.72</v>
          </cell>
          <cell r="W724">
            <v>15715.6</v>
          </cell>
          <cell r="X724">
            <v>10723.78</v>
          </cell>
          <cell r="Y724">
            <v>9645.2800000000007</v>
          </cell>
          <cell r="Z724">
            <v>5979.32</v>
          </cell>
          <cell r="AA724">
            <v>4907.24</v>
          </cell>
          <cell r="AB724">
            <v>2144.7600000000002</v>
          </cell>
          <cell r="AC724">
            <v>1904.41</v>
          </cell>
          <cell r="AD724">
            <v>649.92999999999995</v>
          </cell>
          <cell r="AE724">
            <v>585</v>
          </cell>
          <cell r="BC724">
            <v>2879.29</v>
          </cell>
          <cell r="BD724">
            <v>18826.099999999999</v>
          </cell>
          <cell r="BE724">
            <v>56051.15</v>
          </cell>
          <cell r="BF724">
            <v>75336.039999999994</v>
          </cell>
          <cell r="BG724">
            <v>29441.49</v>
          </cell>
          <cell r="BH724">
            <v>5726.93</v>
          </cell>
        </row>
        <row r="725">
          <cell r="A725" t="str">
            <v xml:space="preserve">          HOME OFFICE</v>
          </cell>
          <cell r="C725">
            <v>331240</v>
          </cell>
          <cell r="E725" t="str">
            <v>01-May-07 A</v>
          </cell>
          <cell r="F725">
            <v>40858</v>
          </cell>
          <cell r="G725">
            <v>1028</v>
          </cell>
          <cell r="I725">
            <v>0</v>
          </cell>
          <cell r="K725" t="str">
            <v>Budgeted Total Cost</v>
          </cell>
          <cell r="L725">
            <v>3341.42</v>
          </cell>
          <cell r="M725">
            <v>734.42</v>
          </cell>
          <cell r="N725">
            <v>2144.75</v>
          </cell>
          <cell r="O725">
            <v>2664.69</v>
          </cell>
          <cell r="P725">
            <v>5199.3599999999997</v>
          </cell>
          <cell r="Q725">
            <v>6525.25</v>
          </cell>
          <cell r="R725">
            <v>10723.67</v>
          </cell>
          <cell r="S725">
            <v>10808.27</v>
          </cell>
          <cell r="T725">
            <v>17190.38</v>
          </cell>
          <cell r="U725">
            <v>15695.75</v>
          </cell>
          <cell r="V725">
            <v>15695.72</v>
          </cell>
          <cell r="W725">
            <v>15715.6</v>
          </cell>
          <cell r="X725">
            <v>10723.78</v>
          </cell>
          <cell r="Y725">
            <v>9645.2800000000007</v>
          </cell>
          <cell r="Z725">
            <v>5979.32</v>
          </cell>
          <cell r="AA725">
            <v>4907.24</v>
          </cell>
          <cell r="AB725">
            <v>2144.7600000000002</v>
          </cell>
          <cell r="AC725">
            <v>1904.41</v>
          </cell>
          <cell r="AD725">
            <v>649.92999999999995</v>
          </cell>
          <cell r="AE725">
            <v>585</v>
          </cell>
          <cell r="BC725">
            <v>2879.29</v>
          </cell>
          <cell r="BD725">
            <v>18826.099999999999</v>
          </cell>
          <cell r="BE725">
            <v>56051.15</v>
          </cell>
          <cell r="BF725">
            <v>75336.039999999994</v>
          </cell>
          <cell r="BG725">
            <v>29441.49</v>
          </cell>
          <cell r="BH725">
            <v>5726.93</v>
          </cell>
        </row>
        <row r="726">
          <cell r="A726" t="str">
            <v xml:space="preserve">            LOE01.04.12.331</v>
          </cell>
          <cell r="B726" t="str">
            <v>SEG 8.4 HOME OFFICE (Owner's Agent, Proj. Mgr., Proj. Admin., B&amp;A, Cost Sched., Non-TDBU Support, Other)</v>
          </cell>
          <cell r="C726">
            <v>140385</v>
          </cell>
          <cell r="D726" t="str">
            <v>Level of Effort</v>
          </cell>
          <cell r="E726" t="str">
            <v>01-May-07 A</v>
          </cell>
          <cell r="F726">
            <v>40858</v>
          </cell>
          <cell r="G726">
            <v>432</v>
          </cell>
          <cell r="H726" t="str">
            <v>B HO 4-11</v>
          </cell>
          <cell r="I726">
            <v>0</v>
          </cell>
          <cell r="J726" t="str">
            <v>Fixed Duration &amp; Units</v>
          </cell>
          <cell r="K726" t="str">
            <v>Budgeted Total Cost</v>
          </cell>
          <cell r="L726">
            <v>747.42</v>
          </cell>
          <cell r="M726">
            <v>734.42</v>
          </cell>
          <cell r="N726">
            <v>2144.75</v>
          </cell>
          <cell r="O726">
            <v>2664.69</v>
          </cell>
          <cell r="P726">
            <v>5199.3599999999997</v>
          </cell>
          <cell r="Q726">
            <v>6525.25</v>
          </cell>
          <cell r="R726">
            <v>10723.67</v>
          </cell>
          <cell r="S726">
            <v>10808.27</v>
          </cell>
          <cell r="T726">
            <v>17190.38</v>
          </cell>
          <cell r="U726">
            <v>15695.75</v>
          </cell>
          <cell r="V726">
            <v>15695.72</v>
          </cell>
          <cell r="W726">
            <v>15715.6</v>
          </cell>
          <cell r="X726">
            <v>10723.78</v>
          </cell>
          <cell r="Y726">
            <v>9645.2800000000007</v>
          </cell>
          <cell r="Z726">
            <v>5979.32</v>
          </cell>
          <cell r="AA726">
            <v>4907.24</v>
          </cell>
          <cell r="AB726">
            <v>2144.7600000000002</v>
          </cell>
          <cell r="AC726">
            <v>1904.41</v>
          </cell>
          <cell r="AD726">
            <v>649.92999999999995</v>
          </cell>
          <cell r="AE726">
            <v>585</v>
          </cell>
        </row>
        <row r="727">
          <cell r="A727" t="str">
            <v xml:space="preserve">            LOE01.04.12.821</v>
          </cell>
          <cell r="B727" t="str">
            <v>SEG 8.3 HOME OFFICE (Estimating, Protection Studies)</v>
          </cell>
          <cell r="C727">
            <v>2594</v>
          </cell>
          <cell r="D727" t="str">
            <v>Level of Effort</v>
          </cell>
          <cell r="E727" t="str">
            <v>01-May-07 A</v>
          </cell>
          <cell r="F727">
            <v>40028</v>
          </cell>
          <cell r="G727">
            <v>0</v>
          </cell>
          <cell r="H727" t="str">
            <v>B HO 4-11</v>
          </cell>
          <cell r="I727">
            <v>0</v>
          </cell>
          <cell r="J727" t="str">
            <v>Fixed Duration &amp; Units</v>
          </cell>
          <cell r="K727" t="str">
            <v>Budgeted Total Cost</v>
          </cell>
          <cell r="L727">
            <v>2594</v>
          </cell>
        </row>
        <row r="728">
          <cell r="A728" t="str">
            <v xml:space="preserve">            LOE01.04.12.811</v>
          </cell>
          <cell r="B728" t="str">
            <v>HOME OFFICE (Proj. Mgmt. &amp; Inspection)</v>
          </cell>
          <cell r="C728">
            <v>188261</v>
          </cell>
          <cell r="D728" t="str">
            <v>Level of Effort</v>
          </cell>
          <cell r="E728">
            <v>40526</v>
          </cell>
          <cell r="F728">
            <v>40690</v>
          </cell>
          <cell r="G728">
            <v>119</v>
          </cell>
          <cell r="H728" t="str">
            <v>B HO 4-11</v>
          </cell>
          <cell r="I728">
            <v>0</v>
          </cell>
          <cell r="J728" t="str">
            <v>Fixed Duration &amp; Units</v>
          </cell>
          <cell r="K728" t="str">
            <v>Budgeted Total Cost</v>
          </cell>
          <cell r="BC728">
            <v>2879.29</v>
          </cell>
          <cell r="BD728">
            <v>18826.099999999999</v>
          </cell>
          <cell r="BE728">
            <v>56051.15</v>
          </cell>
          <cell r="BF728">
            <v>75336.039999999994</v>
          </cell>
          <cell r="BG728">
            <v>29441.49</v>
          </cell>
          <cell r="BH728">
            <v>5726.93</v>
          </cell>
        </row>
        <row r="729">
          <cell r="A729" t="str">
            <v xml:space="preserve">      SEG 8-5 - REMOVE CHINO-MESA 230KV IDLE T/L</v>
          </cell>
          <cell r="C729">
            <v>2105933</v>
          </cell>
          <cell r="E729" t="str">
            <v>01-May-07 A</v>
          </cell>
          <cell r="F729">
            <v>41694</v>
          </cell>
          <cell r="G729">
            <v>1143</v>
          </cell>
          <cell r="I729">
            <v>0</v>
          </cell>
          <cell r="K729" t="str">
            <v>Budgeted Total Cost</v>
          </cell>
          <cell r="L729">
            <v>498493.29</v>
          </cell>
          <cell r="M729">
            <v>254.65</v>
          </cell>
          <cell r="N729">
            <v>320.27</v>
          </cell>
          <cell r="O729">
            <v>420.13</v>
          </cell>
          <cell r="P729">
            <v>365.33</v>
          </cell>
          <cell r="Q729">
            <v>687.61</v>
          </cell>
          <cell r="R729">
            <v>739.57</v>
          </cell>
          <cell r="S729">
            <v>773.38</v>
          </cell>
          <cell r="T729">
            <v>1267.47</v>
          </cell>
          <cell r="U729">
            <v>1073.52</v>
          </cell>
          <cell r="V729">
            <v>1328.65</v>
          </cell>
          <cell r="W729">
            <v>1653.08</v>
          </cell>
          <cell r="X729">
            <v>1653.09</v>
          </cell>
          <cell r="Y729">
            <v>1552.74</v>
          </cell>
          <cell r="Z729">
            <v>1696.98</v>
          </cell>
          <cell r="AA729">
            <v>1419.91</v>
          </cell>
          <cell r="AB729">
            <v>1559.19</v>
          </cell>
          <cell r="AC729">
            <v>1792.35</v>
          </cell>
          <cell r="AD729">
            <v>1548.34</v>
          </cell>
          <cell r="AE729">
            <v>1859.89</v>
          </cell>
          <cell r="AF729">
            <v>1988.25</v>
          </cell>
          <cell r="AG729">
            <v>1892.57</v>
          </cell>
          <cell r="AH729">
            <v>2224.6</v>
          </cell>
          <cell r="AI729">
            <v>3074.38</v>
          </cell>
          <cell r="AJ729">
            <v>3158.54</v>
          </cell>
          <cell r="AK729">
            <v>3944.42</v>
          </cell>
          <cell r="AL729">
            <v>3432.48</v>
          </cell>
          <cell r="AM729">
            <v>2784.67</v>
          </cell>
          <cell r="AN729">
            <v>2030.44</v>
          </cell>
          <cell r="AO729">
            <v>1845.38</v>
          </cell>
          <cell r="AP729">
            <v>1392.34</v>
          </cell>
          <cell r="AQ729">
            <v>1262.54</v>
          </cell>
          <cell r="AR729">
            <v>916.02</v>
          </cell>
          <cell r="AS729">
            <v>872.39</v>
          </cell>
          <cell r="AT729">
            <v>1003.25</v>
          </cell>
          <cell r="AU729">
            <v>959.64</v>
          </cell>
          <cell r="AV729">
            <v>1061.7</v>
          </cell>
          <cell r="AW729">
            <v>1458.64</v>
          </cell>
          <cell r="AX729">
            <v>1754.46</v>
          </cell>
          <cell r="AY729">
            <v>1957.65</v>
          </cell>
          <cell r="AZ729">
            <v>2815.22</v>
          </cell>
          <cell r="BA729">
            <v>2927.7</v>
          </cell>
          <cell r="BB729">
            <v>3876.88</v>
          </cell>
          <cell r="BC729">
            <v>3577.74</v>
          </cell>
          <cell r="BD729">
            <v>2784.65</v>
          </cell>
          <cell r="BE729">
            <v>2018.85</v>
          </cell>
          <cell r="BF729">
            <v>2043.55</v>
          </cell>
          <cell r="BG729">
            <v>1392.33</v>
          </cell>
          <cell r="BH729">
            <v>1328.11</v>
          </cell>
          <cell r="BI729">
            <v>959.63</v>
          </cell>
          <cell r="BJ729">
            <v>419.93</v>
          </cell>
          <cell r="BN729">
            <v>1522301</v>
          </cell>
        </row>
        <row r="730">
          <cell r="A730" t="str">
            <v xml:space="preserve">        T/L ENGINEERING</v>
          </cell>
          <cell r="C730">
            <v>65222</v>
          </cell>
          <cell r="E730" t="str">
            <v>02-Sep-08 A</v>
          </cell>
          <cell r="F730">
            <v>40933</v>
          </cell>
          <cell r="G730">
            <v>723</v>
          </cell>
          <cell r="I730">
            <v>0</v>
          </cell>
          <cell r="K730" t="str">
            <v>Budgeted Total Cost</v>
          </cell>
          <cell r="AB730">
            <v>476.32</v>
          </cell>
          <cell r="AC730">
            <v>660.27</v>
          </cell>
          <cell r="AD730">
            <v>872.39</v>
          </cell>
          <cell r="AE730">
            <v>1280.81</v>
          </cell>
          <cell r="AF730">
            <v>1458.63</v>
          </cell>
          <cell r="AG730">
            <v>1708.36</v>
          </cell>
          <cell r="AH730">
            <v>2021.97</v>
          </cell>
          <cell r="AI730">
            <v>2917.25</v>
          </cell>
          <cell r="AJ730">
            <v>3094.07</v>
          </cell>
          <cell r="AK730">
            <v>3876.87</v>
          </cell>
          <cell r="AL730">
            <v>3411.37</v>
          </cell>
          <cell r="AM730">
            <v>2784.67</v>
          </cell>
          <cell r="AN730">
            <v>2030.44</v>
          </cell>
          <cell r="AO730">
            <v>1845.38</v>
          </cell>
          <cell r="AP730">
            <v>1392.34</v>
          </cell>
          <cell r="AQ730">
            <v>1262.54</v>
          </cell>
          <cell r="AR730">
            <v>916.02</v>
          </cell>
          <cell r="AS730">
            <v>872.39</v>
          </cell>
          <cell r="AT730">
            <v>1003.25</v>
          </cell>
          <cell r="AU730">
            <v>959.64</v>
          </cell>
          <cell r="AV730">
            <v>1061.7</v>
          </cell>
          <cell r="AW730">
            <v>1458.64</v>
          </cell>
          <cell r="AX730">
            <v>1754.46</v>
          </cell>
          <cell r="AY730">
            <v>1957.65</v>
          </cell>
          <cell r="AZ730">
            <v>2815.22</v>
          </cell>
          <cell r="BA730">
            <v>2927.7</v>
          </cell>
          <cell r="BB730">
            <v>3876.88</v>
          </cell>
          <cell r="BC730">
            <v>3577.74</v>
          </cell>
          <cell r="BD730">
            <v>2784.65</v>
          </cell>
          <cell r="BE730">
            <v>2018.85</v>
          </cell>
          <cell r="BF730">
            <v>2043.55</v>
          </cell>
          <cell r="BG730">
            <v>1392.33</v>
          </cell>
          <cell r="BH730">
            <v>1328.11</v>
          </cell>
          <cell r="BI730">
            <v>959.63</v>
          </cell>
          <cell r="BJ730">
            <v>419.93</v>
          </cell>
        </row>
        <row r="731">
          <cell r="A731" t="str">
            <v xml:space="preserve">          SEG 8 - T/L EDISON ENGG</v>
          </cell>
          <cell r="C731">
            <v>65222</v>
          </cell>
          <cell r="E731" t="str">
            <v>02-Sep-08 A</v>
          </cell>
          <cell r="F731">
            <v>40933</v>
          </cell>
          <cell r="G731">
            <v>723</v>
          </cell>
          <cell r="I731">
            <v>0</v>
          </cell>
          <cell r="K731" t="str">
            <v>Budgeted Total Cost</v>
          </cell>
          <cell r="AB731">
            <v>476.32</v>
          </cell>
          <cell r="AC731">
            <v>660.27</v>
          </cell>
          <cell r="AD731">
            <v>872.39</v>
          </cell>
          <cell r="AE731">
            <v>1280.81</v>
          </cell>
          <cell r="AF731">
            <v>1458.63</v>
          </cell>
          <cell r="AG731">
            <v>1708.36</v>
          </cell>
          <cell r="AH731">
            <v>2021.97</v>
          </cell>
          <cell r="AI731">
            <v>2917.25</v>
          </cell>
          <cell r="AJ731">
            <v>3094.07</v>
          </cell>
          <cell r="AK731">
            <v>3876.87</v>
          </cell>
          <cell r="AL731">
            <v>3411.37</v>
          </cell>
          <cell r="AM731">
            <v>2784.67</v>
          </cell>
          <cell r="AN731">
            <v>2030.44</v>
          </cell>
          <cell r="AO731">
            <v>1845.38</v>
          </cell>
          <cell r="AP731">
            <v>1392.34</v>
          </cell>
          <cell r="AQ731">
            <v>1262.54</v>
          </cell>
          <cell r="AR731">
            <v>916.02</v>
          </cell>
          <cell r="AS731">
            <v>872.39</v>
          </cell>
          <cell r="AT731">
            <v>1003.25</v>
          </cell>
          <cell r="AU731">
            <v>959.64</v>
          </cell>
          <cell r="AV731">
            <v>1061.7</v>
          </cell>
          <cell r="AW731">
            <v>1458.64</v>
          </cell>
          <cell r="AX731">
            <v>1754.46</v>
          </cell>
          <cell r="AY731">
            <v>1957.65</v>
          </cell>
          <cell r="AZ731">
            <v>2815.22</v>
          </cell>
          <cell r="BA731">
            <v>2927.7</v>
          </cell>
          <cell r="BB731">
            <v>3876.88</v>
          </cell>
          <cell r="BC731">
            <v>3577.74</v>
          </cell>
          <cell r="BD731">
            <v>2784.65</v>
          </cell>
          <cell r="BE731">
            <v>2018.85</v>
          </cell>
          <cell r="BF731">
            <v>2043.55</v>
          </cell>
          <cell r="BG731">
            <v>1392.33</v>
          </cell>
          <cell r="BH731">
            <v>1328.11</v>
          </cell>
          <cell r="BI731">
            <v>959.63</v>
          </cell>
          <cell r="BJ731">
            <v>419.93</v>
          </cell>
        </row>
        <row r="732">
          <cell r="A732" t="str">
            <v xml:space="preserve">            WS01.04.02.342</v>
          </cell>
          <cell r="B732" t="str">
            <v>SEG 8.5 T/L ENG .EDISON ENGG</v>
          </cell>
          <cell r="C732">
            <v>65222</v>
          </cell>
          <cell r="D732" t="str">
            <v>Level of Effort</v>
          </cell>
          <cell r="E732" t="str">
            <v>02-Sep-08 A</v>
          </cell>
          <cell r="F732">
            <v>40933</v>
          </cell>
          <cell r="G732">
            <v>748</v>
          </cell>
          <cell r="H732" t="str">
            <v>B HO 4-11</v>
          </cell>
          <cell r="I732">
            <v>0</v>
          </cell>
          <cell r="J732" t="str">
            <v>Fixed Duration &amp; Units</v>
          </cell>
          <cell r="K732" t="str">
            <v>Budgeted Total Cost</v>
          </cell>
          <cell r="AB732">
            <v>476.32</v>
          </cell>
          <cell r="AC732">
            <v>660.27</v>
          </cell>
          <cell r="AD732">
            <v>872.39</v>
          </cell>
          <cell r="AE732">
            <v>1280.81</v>
          </cell>
          <cell r="AF732">
            <v>1458.63</v>
          </cell>
          <cell r="AG732">
            <v>1708.36</v>
          </cell>
          <cell r="AH732">
            <v>2021.97</v>
          </cell>
          <cell r="AI732">
            <v>2917.25</v>
          </cell>
          <cell r="AJ732">
            <v>3094.07</v>
          </cell>
          <cell r="AK732">
            <v>3876.87</v>
          </cell>
          <cell r="AL732">
            <v>3411.37</v>
          </cell>
          <cell r="AM732">
            <v>2784.67</v>
          </cell>
          <cell r="AN732">
            <v>2030.44</v>
          </cell>
          <cell r="AO732">
            <v>1845.38</v>
          </cell>
          <cell r="AP732">
            <v>1392.34</v>
          </cell>
          <cell r="AQ732">
            <v>1262.54</v>
          </cell>
          <cell r="AR732">
            <v>916.02</v>
          </cell>
          <cell r="AS732">
            <v>872.39</v>
          </cell>
          <cell r="AT732">
            <v>1003.25</v>
          </cell>
          <cell r="AU732">
            <v>959.64</v>
          </cell>
          <cell r="AV732">
            <v>1061.7</v>
          </cell>
          <cell r="AW732">
            <v>1458.64</v>
          </cell>
          <cell r="AX732">
            <v>1754.46</v>
          </cell>
          <cell r="AY732">
            <v>1957.65</v>
          </cell>
          <cell r="AZ732">
            <v>2815.22</v>
          </cell>
          <cell r="BA732">
            <v>2927.7</v>
          </cell>
          <cell r="BB732">
            <v>3876.88</v>
          </cell>
          <cell r="BC732">
            <v>3577.74</v>
          </cell>
          <cell r="BD732">
            <v>2784.65</v>
          </cell>
          <cell r="BE732">
            <v>2018.85</v>
          </cell>
          <cell r="BF732">
            <v>2043.55</v>
          </cell>
          <cell r="BG732">
            <v>1392.33</v>
          </cell>
          <cell r="BH732">
            <v>1328.11</v>
          </cell>
          <cell r="BI732">
            <v>959.63</v>
          </cell>
          <cell r="BJ732">
            <v>419.93</v>
          </cell>
        </row>
        <row r="733">
          <cell r="A733" t="str">
            <v xml:space="preserve">        T/L CONSTRUCTION</v>
          </cell>
          <cell r="C733">
            <v>1261276</v>
          </cell>
          <cell r="E733">
            <v>40851</v>
          </cell>
          <cell r="F733">
            <v>40858</v>
          </cell>
          <cell r="G733">
            <v>4</v>
          </cell>
          <cell r="I733">
            <v>0</v>
          </cell>
          <cell r="K733" t="str">
            <v>Budgeted Total Cost</v>
          </cell>
          <cell r="BN733">
            <v>1261276</v>
          </cell>
        </row>
        <row r="734">
          <cell r="A734" t="str">
            <v xml:space="preserve">          SEG 8 T/L CONSTRUCTION CONTRACT</v>
          </cell>
          <cell r="C734">
            <v>1261276</v>
          </cell>
          <cell r="E734">
            <v>40851</v>
          </cell>
          <cell r="F734">
            <v>40858</v>
          </cell>
          <cell r="G734">
            <v>4</v>
          </cell>
          <cell r="I734">
            <v>0</v>
          </cell>
          <cell r="K734" t="str">
            <v>Budgeted Total Cost</v>
          </cell>
          <cell r="BN734">
            <v>1261276</v>
          </cell>
        </row>
        <row r="735">
          <cell r="A735" t="str">
            <v xml:space="preserve">            LOE01.04.12.2731</v>
          </cell>
          <cell r="B735" t="str">
            <v>SEG 8.5 CONSTRUCTION (Removal)</v>
          </cell>
          <cell r="C735">
            <v>1117161</v>
          </cell>
          <cell r="D735" t="str">
            <v>Level of Effort</v>
          </cell>
          <cell r="E735">
            <v>40851</v>
          </cell>
          <cell r="F735">
            <v>40858</v>
          </cell>
          <cell r="G735">
            <v>5</v>
          </cell>
          <cell r="H735" t="str">
            <v>B CON 4-11</v>
          </cell>
          <cell r="I735">
            <v>0</v>
          </cell>
          <cell r="J735" t="str">
            <v>Fixed Duration &amp; Units</v>
          </cell>
          <cell r="K735" t="str">
            <v>Budgeted Total Cost</v>
          </cell>
          <cell r="BN735">
            <v>1117161</v>
          </cell>
        </row>
        <row r="736">
          <cell r="A736" t="str">
            <v xml:space="preserve">            LOE01.04.12.2761</v>
          </cell>
          <cell r="B736" t="str">
            <v>SEG 8.5 CONSTRUCTION (Electrical PAMM, Supply, &amp; OH)</v>
          </cell>
          <cell r="C736">
            <v>96397</v>
          </cell>
          <cell r="D736" t="str">
            <v>Level of Effort</v>
          </cell>
          <cell r="E736">
            <v>40851</v>
          </cell>
          <cell r="F736">
            <v>40858</v>
          </cell>
          <cell r="G736">
            <v>5</v>
          </cell>
          <cell r="H736" t="str">
            <v>B CON 4-11</v>
          </cell>
          <cell r="I736">
            <v>0</v>
          </cell>
          <cell r="J736" t="str">
            <v>Fixed Duration &amp; Units</v>
          </cell>
          <cell r="K736" t="str">
            <v>Budgeted Total Cost</v>
          </cell>
          <cell r="BN736">
            <v>96397</v>
          </cell>
        </row>
        <row r="737">
          <cell r="A737" t="str">
            <v xml:space="preserve">            LOE01.04.12.2771</v>
          </cell>
          <cell r="B737" t="str">
            <v>SEG 8.5 CONSTRUCTION (Civil PAMM, Supply, &amp; OH)</v>
          </cell>
          <cell r="C737">
            <v>47718</v>
          </cell>
          <cell r="D737" t="str">
            <v>Level of Effort</v>
          </cell>
          <cell r="E737">
            <v>40851</v>
          </cell>
          <cell r="F737">
            <v>40858</v>
          </cell>
          <cell r="G737">
            <v>5</v>
          </cell>
          <cell r="H737" t="str">
            <v>B CON 4-11</v>
          </cell>
          <cell r="I737">
            <v>0</v>
          </cell>
          <cell r="J737" t="str">
            <v>Fixed Duration &amp; Units</v>
          </cell>
          <cell r="K737" t="str">
            <v>Budgeted Total Cost</v>
          </cell>
          <cell r="BN737">
            <v>47718</v>
          </cell>
        </row>
        <row r="738">
          <cell r="A738" t="str">
            <v xml:space="preserve">        T/L CONTINGENCY</v>
          </cell>
          <cell r="C738">
            <v>498228</v>
          </cell>
          <cell r="E738" t="str">
            <v>01-May-07 A</v>
          </cell>
          <cell r="F738">
            <v>41694</v>
          </cell>
          <cell r="G738">
            <v>1097</v>
          </cell>
          <cell r="I738">
            <v>0</v>
          </cell>
          <cell r="K738" t="str">
            <v>Budgeted Total Cost</v>
          </cell>
          <cell r="L738">
            <v>498214.38</v>
          </cell>
        </row>
        <row r="739">
          <cell r="A739" t="str">
            <v xml:space="preserve">          CONTINGENCY</v>
          </cell>
          <cell r="C739">
            <v>498228</v>
          </cell>
          <cell r="E739" t="str">
            <v>01-May-07 A</v>
          </cell>
          <cell r="F739">
            <v>41694</v>
          </cell>
          <cell r="G739">
            <v>1097</v>
          </cell>
          <cell r="I739">
            <v>0</v>
          </cell>
          <cell r="K739" t="str">
            <v>Budgeted Total Cost</v>
          </cell>
          <cell r="L739">
            <v>498214.38</v>
          </cell>
        </row>
        <row r="740">
          <cell r="A740" t="str">
            <v xml:space="preserve">            WS01.04.11.351</v>
          </cell>
          <cell r="B740" t="str">
            <v>SEG 8.5 CONTINGENCY .CONTINGENCY</v>
          </cell>
          <cell r="C740">
            <v>498228</v>
          </cell>
          <cell r="D740" t="str">
            <v>Level of Effort</v>
          </cell>
          <cell r="E740" t="str">
            <v>01-May-07 A</v>
          </cell>
          <cell r="F740">
            <v>41694</v>
          </cell>
          <cell r="G740">
            <v>1136</v>
          </cell>
          <cell r="H740" t="str">
            <v>B CONT 4-11</v>
          </cell>
          <cell r="I740">
            <v>0</v>
          </cell>
          <cell r="J740" t="str">
            <v>Fixed Duration &amp; Units</v>
          </cell>
          <cell r="K740" t="str">
            <v>Budgeted Total Cost</v>
          </cell>
          <cell r="L740">
            <v>498214.38</v>
          </cell>
        </row>
        <row r="741">
          <cell r="A741" t="str">
            <v xml:space="preserve">        T/L HOME OFFICE</v>
          </cell>
          <cell r="C741">
            <v>281207</v>
          </cell>
          <cell r="E741" t="str">
            <v>01-May-07 A</v>
          </cell>
          <cell r="F741">
            <v>40868</v>
          </cell>
          <cell r="G741">
            <v>1143</v>
          </cell>
          <cell r="I741">
            <v>0</v>
          </cell>
          <cell r="K741" t="str">
            <v>Budgeted Total Cost</v>
          </cell>
          <cell r="L741">
            <v>278.89999999999998</v>
          </cell>
          <cell r="M741">
            <v>254.65</v>
          </cell>
          <cell r="N741">
            <v>320.27</v>
          </cell>
          <cell r="O741">
            <v>420.13</v>
          </cell>
          <cell r="P741">
            <v>365.33</v>
          </cell>
          <cell r="Q741">
            <v>687.61</v>
          </cell>
          <cell r="R741">
            <v>739.57</v>
          </cell>
          <cell r="S741">
            <v>773.38</v>
          </cell>
          <cell r="T741">
            <v>1267.47</v>
          </cell>
          <cell r="U741">
            <v>1073.52</v>
          </cell>
          <cell r="V741">
            <v>1328.65</v>
          </cell>
          <cell r="W741">
            <v>1653.08</v>
          </cell>
          <cell r="X741">
            <v>1653.09</v>
          </cell>
          <cell r="Y741">
            <v>1552.74</v>
          </cell>
          <cell r="Z741">
            <v>1696.98</v>
          </cell>
          <cell r="AA741">
            <v>1419.91</v>
          </cell>
          <cell r="AB741">
            <v>1082.8699999999999</v>
          </cell>
          <cell r="AC741">
            <v>1132.08</v>
          </cell>
          <cell r="AD741">
            <v>675.96</v>
          </cell>
          <cell r="AE741">
            <v>579.08000000000004</v>
          </cell>
          <cell r="AF741">
            <v>529.62</v>
          </cell>
          <cell r="AG741">
            <v>184.21</v>
          </cell>
          <cell r="AH741">
            <v>202.63</v>
          </cell>
          <cell r="AI741">
            <v>157.13</v>
          </cell>
          <cell r="AJ741">
            <v>64.47</v>
          </cell>
          <cell r="AK741">
            <v>67.540000000000006</v>
          </cell>
          <cell r="AL741">
            <v>21.11</v>
          </cell>
          <cell r="BN741">
            <v>261025</v>
          </cell>
        </row>
        <row r="742">
          <cell r="A742" t="str">
            <v xml:space="preserve">          HOME OFFICE</v>
          </cell>
          <cell r="C742">
            <v>281207</v>
          </cell>
          <cell r="E742" t="str">
            <v>01-May-07 A</v>
          </cell>
          <cell r="F742">
            <v>40868</v>
          </cell>
          <cell r="G742">
            <v>1143</v>
          </cell>
          <cell r="I742">
            <v>0</v>
          </cell>
          <cell r="K742" t="str">
            <v>Budgeted Total Cost</v>
          </cell>
          <cell r="L742">
            <v>278.89999999999998</v>
          </cell>
          <cell r="M742">
            <v>254.65</v>
          </cell>
          <cell r="N742">
            <v>320.27</v>
          </cell>
          <cell r="O742">
            <v>420.13</v>
          </cell>
          <cell r="P742">
            <v>365.33</v>
          </cell>
          <cell r="Q742">
            <v>687.61</v>
          </cell>
          <cell r="R742">
            <v>739.57</v>
          </cell>
          <cell r="S742">
            <v>773.38</v>
          </cell>
          <cell r="T742">
            <v>1267.47</v>
          </cell>
          <cell r="U742">
            <v>1073.52</v>
          </cell>
          <cell r="V742">
            <v>1328.65</v>
          </cell>
          <cell r="W742">
            <v>1653.08</v>
          </cell>
          <cell r="X742">
            <v>1653.09</v>
          </cell>
          <cell r="Y742">
            <v>1552.74</v>
          </cell>
          <cell r="Z742">
            <v>1696.98</v>
          </cell>
          <cell r="AA742">
            <v>1419.91</v>
          </cell>
          <cell r="AB742">
            <v>1082.8699999999999</v>
          </cell>
          <cell r="AC742">
            <v>1132.08</v>
          </cell>
          <cell r="AD742">
            <v>675.96</v>
          </cell>
          <cell r="AE742">
            <v>579.08000000000004</v>
          </cell>
          <cell r="AF742">
            <v>529.62</v>
          </cell>
          <cell r="AG742">
            <v>184.21</v>
          </cell>
          <cell r="AH742">
            <v>202.63</v>
          </cell>
          <cell r="AI742">
            <v>157.13</v>
          </cell>
          <cell r="AJ742">
            <v>64.47</v>
          </cell>
          <cell r="AK742">
            <v>67.540000000000006</v>
          </cell>
          <cell r="AL742">
            <v>21.11</v>
          </cell>
          <cell r="BN742">
            <v>261025</v>
          </cell>
        </row>
        <row r="743">
          <cell r="A743" t="str">
            <v xml:space="preserve">            WS01.04.12.351</v>
          </cell>
          <cell r="B743" t="str">
            <v>SEG 8.5 HOME OFFICE (Owner's Agent, Proj. Mgr., Proj. Admin., B&amp;A, Cost Sched., Non-TDBU Support, Other)</v>
          </cell>
          <cell r="C743">
            <v>17588</v>
          </cell>
          <cell r="D743" t="str">
            <v>Level of Effort</v>
          </cell>
          <cell r="E743" t="str">
            <v>01-May-07 A</v>
          </cell>
          <cell r="F743">
            <v>40868</v>
          </cell>
          <cell r="G743">
            <v>573</v>
          </cell>
          <cell r="H743" t="str">
            <v>B HO 4-11</v>
          </cell>
          <cell r="I743">
            <v>0</v>
          </cell>
          <cell r="J743" t="str">
            <v>Fixed Duration &amp; Units</v>
          </cell>
          <cell r="K743" t="str">
            <v>Budgeted Total Cost</v>
          </cell>
          <cell r="L743">
            <v>70.61</v>
          </cell>
          <cell r="M743">
            <v>64.47</v>
          </cell>
          <cell r="N743">
            <v>121.04</v>
          </cell>
          <cell r="O743">
            <v>211.84</v>
          </cell>
          <cell r="P743">
            <v>184.21</v>
          </cell>
          <cell r="Q743">
            <v>479.32</v>
          </cell>
          <cell r="R743">
            <v>540.34</v>
          </cell>
          <cell r="S743">
            <v>583.21</v>
          </cell>
          <cell r="T743">
            <v>1059.18</v>
          </cell>
          <cell r="U743">
            <v>967.09</v>
          </cell>
          <cell r="V743">
            <v>1233.57</v>
          </cell>
          <cell r="W743">
            <v>1553.47</v>
          </cell>
          <cell r="X743">
            <v>1553.48</v>
          </cell>
          <cell r="Y743">
            <v>1482.87</v>
          </cell>
          <cell r="Z743">
            <v>1624.08</v>
          </cell>
          <cell r="AA743">
            <v>1353.35</v>
          </cell>
          <cell r="AB743">
            <v>1013.14</v>
          </cell>
          <cell r="AC743">
            <v>1059.18</v>
          </cell>
          <cell r="AD743">
            <v>641.96</v>
          </cell>
          <cell r="AE743">
            <v>564.9</v>
          </cell>
          <cell r="AF743">
            <v>529.62</v>
          </cell>
          <cell r="AG743">
            <v>184.21</v>
          </cell>
          <cell r="AH743">
            <v>202.63</v>
          </cell>
          <cell r="AI743">
            <v>157.13</v>
          </cell>
          <cell r="AJ743">
            <v>64.47</v>
          </cell>
          <cell r="AK743">
            <v>67.540000000000006</v>
          </cell>
          <cell r="AL743">
            <v>21.11</v>
          </cell>
        </row>
        <row r="744">
          <cell r="A744" t="str">
            <v xml:space="preserve">            WS01.04.12.851</v>
          </cell>
          <cell r="B744" t="str">
            <v>SEG 8.5 HOME OFFICE (Estimating, Protection Studies)</v>
          </cell>
          <cell r="C744">
            <v>2594</v>
          </cell>
          <cell r="D744" t="str">
            <v>Level of Effort</v>
          </cell>
          <cell r="E744" t="str">
            <v>01-May-07 A</v>
          </cell>
          <cell r="F744">
            <v>40868</v>
          </cell>
          <cell r="G744">
            <v>573</v>
          </cell>
          <cell r="H744" t="str">
            <v>B HO 4-11</v>
          </cell>
          <cell r="I744">
            <v>0</v>
          </cell>
          <cell r="J744" t="str">
            <v>Fixed Duration &amp; Units</v>
          </cell>
          <cell r="K744" t="str">
            <v>Budgeted Total Cost</v>
          </cell>
          <cell r="L744">
            <v>208.29</v>
          </cell>
          <cell r="M744">
            <v>190.18</v>
          </cell>
          <cell r="N744">
            <v>199.23</v>
          </cell>
          <cell r="O744">
            <v>208.29</v>
          </cell>
          <cell r="P744">
            <v>181.12</v>
          </cell>
          <cell r="Q744">
            <v>208.29</v>
          </cell>
          <cell r="R744">
            <v>199.23</v>
          </cell>
          <cell r="S744">
            <v>190.18</v>
          </cell>
          <cell r="T744">
            <v>208.29</v>
          </cell>
          <cell r="U744">
            <v>106.44</v>
          </cell>
          <cell r="V744">
            <v>95.09</v>
          </cell>
          <cell r="W744">
            <v>99.62</v>
          </cell>
          <cell r="X744">
            <v>99.62</v>
          </cell>
          <cell r="Y744">
            <v>69.88</v>
          </cell>
          <cell r="Z744">
            <v>72.900000000000006</v>
          </cell>
          <cell r="AA744">
            <v>66.56</v>
          </cell>
          <cell r="AB744">
            <v>69.73</v>
          </cell>
          <cell r="AC744">
            <v>72.900000000000006</v>
          </cell>
          <cell r="AD744">
            <v>33.99</v>
          </cell>
          <cell r="AE744">
            <v>14.18</v>
          </cell>
        </row>
        <row r="745">
          <cell r="A745" t="str">
            <v xml:space="preserve">            WS01.04.12.841</v>
          </cell>
          <cell r="B745" t="str">
            <v>HOME OFFICE (Proj. Mgmt. &amp; Inspection)</v>
          </cell>
          <cell r="C745">
            <v>261025</v>
          </cell>
          <cell r="D745" t="str">
            <v>Level of Effort</v>
          </cell>
          <cell r="E745">
            <v>40851</v>
          </cell>
          <cell r="F745">
            <v>40858</v>
          </cell>
          <cell r="G745">
            <v>5</v>
          </cell>
          <cell r="H745" t="str">
            <v>B HO 4-11</v>
          </cell>
          <cell r="I745">
            <v>0</v>
          </cell>
          <cell r="J745" t="str">
            <v>Fixed Duration &amp; Units</v>
          </cell>
          <cell r="K745" t="str">
            <v>Budgeted Total Cost</v>
          </cell>
          <cell r="BN745">
            <v>261025</v>
          </cell>
        </row>
        <row r="746">
          <cell r="A746" t="str">
            <v xml:space="preserve">      SEG 8-6 - REMOVE CHINO-MIRA LOMA 230KV T/L ON NORTH AND SOUTH ROW</v>
          </cell>
          <cell r="C746">
            <v>2657093</v>
          </cell>
          <cell r="E746" t="str">
            <v>01-May-07 A</v>
          </cell>
          <cell r="F746">
            <v>41694</v>
          </cell>
          <cell r="G746">
            <v>1097</v>
          </cell>
          <cell r="I746">
            <v>0</v>
          </cell>
          <cell r="K746" t="str">
            <v>Budgeted Total Cost</v>
          </cell>
          <cell r="L746">
            <v>628853.52</v>
          </cell>
          <cell r="M746">
            <v>352</v>
          </cell>
          <cell r="N746">
            <v>439.88</v>
          </cell>
          <cell r="O746">
            <v>573.28</v>
          </cell>
          <cell r="P746">
            <v>498.51</v>
          </cell>
          <cell r="Q746">
            <v>928.91</v>
          </cell>
          <cell r="R746">
            <v>997.36</v>
          </cell>
          <cell r="S746">
            <v>1041.67</v>
          </cell>
          <cell r="T746">
            <v>1699.86</v>
          </cell>
          <cell r="U746">
            <v>1434.81</v>
          </cell>
          <cell r="V746">
            <v>1773.22</v>
          </cell>
          <cell r="W746">
            <v>2204.88</v>
          </cell>
          <cell r="X746">
            <v>2204.89</v>
          </cell>
          <cell r="Y746">
            <v>2069.37</v>
          </cell>
          <cell r="Z746">
            <v>2261.36</v>
          </cell>
          <cell r="AA746">
            <v>1892.53</v>
          </cell>
          <cell r="AB746">
            <v>2063.06</v>
          </cell>
          <cell r="AC746">
            <v>2367.52</v>
          </cell>
          <cell r="AD746">
            <v>2033.74</v>
          </cell>
          <cell r="AE746">
            <v>2433.8000000000002</v>
          </cell>
          <cell r="AF746">
            <v>2597.9</v>
          </cell>
          <cell r="AG746">
            <v>2462.88</v>
          </cell>
          <cell r="AH746">
            <v>2894.53</v>
          </cell>
          <cell r="AI746">
            <v>3996.38</v>
          </cell>
          <cell r="AJ746">
            <v>4102.7700000000004</v>
          </cell>
          <cell r="AK746">
            <v>5123.16</v>
          </cell>
          <cell r="AL746">
            <v>4457.0600000000004</v>
          </cell>
          <cell r="AM746">
            <v>3615.35</v>
          </cell>
          <cell r="AN746">
            <v>2636.13</v>
          </cell>
          <cell r="AO746">
            <v>2395.86</v>
          </cell>
          <cell r="AP746">
            <v>1807.68</v>
          </cell>
          <cell r="AQ746">
            <v>1639.16</v>
          </cell>
          <cell r="AR746">
            <v>1189.27</v>
          </cell>
          <cell r="AS746">
            <v>1132.6300000000001</v>
          </cell>
          <cell r="AT746">
            <v>1302.52</v>
          </cell>
          <cell r="AU746">
            <v>1245.9000000000001</v>
          </cell>
          <cell r="AV746">
            <v>1378.41</v>
          </cell>
          <cell r="AW746">
            <v>1893.76</v>
          </cell>
          <cell r="AX746">
            <v>2277.8200000000002</v>
          </cell>
          <cell r="AY746">
            <v>1169204.23</v>
          </cell>
          <cell r="AZ746">
            <v>753923.42</v>
          </cell>
          <cell r="BA746">
            <v>3801.05</v>
          </cell>
          <cell r="BB746">
            <v>5033.37</v>
          </cell>
          <cell r="BC746">
            <v>4644.99</v>
          </cell>
          <cell r="BD746">
            <v>3615.33</v>
          </cell>
          <cell r="BE746">
            <v>2621.08</v>
          </cell>
          <cell r="BF746">
            <v>2653.14</v>
          </cell>
          <cell r="BG746">
            <v>1807.67</v>
          </cell>
          <cell r="BH746">
            <v>1724.3</v>
          </cell>
          <cell r="BI746">
            <v>1245.8900000000001</v>
          </cell>
          <cell r="BJ746">
            <v>545.19000000000005</v>
          </cell>
        </row>
        <row r="747">
          <cell r="A747" t="str">
            <v xml:space="preserve">        T/L ENGINEERING</v>
          </cell>
          <cell r="C747">
            <v>84678</v>
          </cell>
          <cell r="E747" t="str">
            <v>02-Sep-08 A</v>
          </cell>
          <cell r="F747">
            <v>40933</v>
          </cell>
          <cell r="G747">
            <v>723</v>
          </cell>
          <cell r="I747">
            <v>0</v>
          </cell>
          <cell r="K747" t="str">
            <v>Budgeted Total Cost</v>
          </cell>
          <cell r="AB747">
            <v>618.41</v>
          </cell>
          <cell r="AC747">
            <v>857.23</v>
          </cell>
          <cell r="AD747">
            <v>1132.6199999999999</v>
          </cell>
          <cell r="AE747">
            <v>1662.89</v>
          </cell>
          <cell r="AF747">
            <v>1893.74</v>
          </cell>
          <cell r="AG747">
            <v>2217.9699999999998</v>
          </cell>
          <cell r="AH747">
            <v>2625.13</v>
          </cell>
          <cell r="AI747">
            <v>3787.48</v>
          </cell>
          <cell r="AJ747">
            <v>4017.05</v>
          </cell>
          <cell r="AK747">
            <v>5033.3599999999997</v>
          </cell>
          <cell r="AL747">
            <v>4428.99</v>
          </cell>
          <cell r="AM747">
            <v>3615.35</v>
          </cell>
          <cell r="AN747">
            <v>2636.13</v>
          </cell>
          <cell r="AO747">
            <v>2395.86</v>
          </cell>
          <cell r="AP747">
            <v>1807.68</v>
          </cell>
          <cell r="AQ747">
            <v>1639.16</v>
          </cell>
          <cell r="AR747">
            <v>1189.27</v>
          </cell>
          <cell r="AS747">
            <v>1132.6300000000001</v>
          </cell>
          <cell r="AT747">
            <v>1302.52</v>
          </cell>
          <cell r="AU747">
            <v>1245.9000000000001</v>
          </cell>
          <cell r="AV747">
            <v>1378.41</v>
          </cell>
          <cell r="AW747">
            <v>1893.76</v>
          </cell>
          <cell r="AX747">
            <v>2277.8200000000002</v>
          </cell>
          <cell r="AY747">
            <v>2541.63</v>
          </cell>
          <cell r="AZ747">
            <v>3655.02</v>
          </cell>
          <cell r="BA747">
            <v>3801.05</v>
          </cell>
          <cell r="BB747">
            <v>5033.37</v>
          </cell>
          <cell r="BC747">
            <v>4644.99</v>
          </cell>
          <cell r="BD747">
            <v>3615.33</v>
          </cell>
          <cell r="BE747">
            <v>2621.08</v>
          </cell>
          <cell r="BF747">
            <v>2653.14</v>
          </cell>
          <cell r="BG747">
            <v>1807.67</v>
          </cell>
          <cell r="BH747">
            <v>1724.3</v>
          </cell>
          <cell r="BI747">
            <v>1245.8900000000001</v>
          </cell>
          <cell r="BJ747">
            <v>545.19000000000005</v>
          </cell>
        </row>
        <row r="748">
          <cell r="A748" t="str">
            <v xml:space="preserve">          SEG 8 - T/L EDISON ENGG</v>
          </cell>
          <cell r="C748">
            <v>84678</v>
          </cell>
          <cell r="E748" t="str">
            <v>02-Sep-08 A</v>
          </cell>
          <cell r="F748">
            <v>40933</v>
          </cell>
          <cell r="G748">
            <v>723</v>
          </cell>
          <cell r="I748">
            <v>0</v>
          </cell>
          <cell r="K748" t="str">
            <v>Budgeted Total Cost</v>
          </cell>
          <cell r="AB748">
            <v>618.41</v>
          </cell>
          <cell r="AC748">
            <v>857.23</v>
          </cell>
          <cell r="AD748">
            <v>1132.6199999999999</v>
          </cell>
          <cell r="AE748">
            <v>1662.89</v>
          </cell>
          <cell r="AF748">
            <v>1893.74</v>
          </cell>
          <cell r="AG748">
            <v>2217.9699999999998</v>
          </cell>
          <cell r="AH748">
            <v>2625.13</v>
          </cell>
          <cell r="AI748">
            <v>3787.48</v>
          </cell>
          <cell r="AJ748">
            <v>4017.05</v>
          </cell>
          <cell r="AK748">
            <v>5033.3599999999997</v>
          </cell>
          <cell r="AL748">
            <v>4428.99</v>
          </cell>
          <cell r="AM748">
            <v>3615.35</v>
          </cell>
          <cell r="AN748">
            <v>2636.13</v>
          </cell>
          <cell r="AO748">
            <v>2395.86</v>
          </cell>
          <cell r="AP748">
            <v>1807.68</v>
          </cell>
          <cell r="AQ748">
            <v>1639.16</v>
          </cell>
          <cell r="AR748">
            <v>1189.27</v>
          </cell>
          <cell r="AS748">
            <v>1132.6300000000001</v>
          </cell>
          <cell r="AT748">
            <v>1302.52</v>
          </cell>
          <cell r="AU748">
            <v>1245.9000000000001</v>
          </cell>
          <cell r="AV748">
            <v>1378.41</v>
          </cell>
          <cell r="AW748">
            <v>1893.76</v>
          </cell>
          <cell r="AX748">
            <v>2277.8200000000002</v>
          </cell>
          <cell r="AY748">
            <v>2541.63</v>
          </cell>
          <cell r="AZ748">
            <v>3655.02</v>
          </cell>
          <cell r="BA748">
            <v>3801.05</v>
          </cell>
          <cell r="BB748">
            <v>5033.37</v>
          </cell>
          <cell r="BC748">
            <v>4644.99</v>
          </cell>
          <cell r="BD748">
            <v>3615.33</v>
          </cell>
          <cell r="BE748">
            <v>2621.08</v>
          </cell>
          <cell r="BF748">
            <v>2653.14</v>
          </cell>
          <cell r="BG748">
            <v>1807.67</v>
          </cell>
          <cell r="BH748">
            <v>1724.3</v>
          </cell>
          <cell r="BI748">
            <v>1245.8900000000001</v>
          </cell>
          <cell r="BJ748">
            <v>545.19000000000005</v>
          </cell>
        </row>
        <row r="749">
          <cell r="A749" t="str">
            <v xml:space="preserve">            WS01.04.02.362</v>
          </cell>
          <cell r="B749" t="str">
            <v>SEG 8.6 T/L ENG .EDISON ENGG</v>
          </cell>
          <cell r="C749">
            <v>84678</v>
          </cell>
          <cell r="D749" t="str">
            <v>Level of Effort</v>
          </cell>
          <cell r="E749" t="str">
            <v>02-Sep-08 A</v>
          </cell>
          <cell r="F749">
            <v>40933</v>
          </cell>
          <cell r="G749">
            <v>748</v>
          </cell>
          <cell r="H749" t="str">
            <v>B HO 4-11</v>
          </cell>
          <cell r="I749">
            <v>0</v>
          </cell>
          <cell r="J749" t="str">
            <v>Fixed Duration &amp; Units</v>
          </cell>
          <cell r="K749" t="str">
            <v>Budgeted Total Cost</v>
          </cell>
          <cell r="AB749">
            <v>618.41</v>
          </cell>
          <cell r="AC749">
            <v>857.23</v>
          </cell>
          <cell r="AD749">
            <v>1132.6199999999999</v>
          </cell>
          <cell r="AE749">
            <v>1662.89</v>
          </cell>
          <cell r="AF749">
            <v>1893.74</v>
          </cell>
          <cell r="AG749">
            <v>2217.9699999999998</v>
          </cell>
          <cell r="AH749">
            <v>2625.13</v>
          </cell>
          <cell r="AI749">
            <v>3787.48</v>
          </cell>
          <cell r="AJ749">
            <v>4017.05</v>
          </cell>
          <cell r="AK749">
            <v>5033.3599999999997</v>
          </cell>
          <cell r="AL749">
            <v>4428.99</v>
          </cell>
          <cell r="AM749">
            <v>3615.35</v>
          </cell>
          <cell r="AN749">
            <v>2636.13</v>
          </cell>
          <cell r="AO749">
            <v>2395.86</v>
          </cell>
          <cell r="AP749">
            <v>1807.68</v>
          </cell>
          <cell r="AQ749">
            <v>1639.16</v>
          </cell>
          <cell r="AR749">
            <v>1189.27</v>
          </cell>
          <cell r="AS749">
            <v>1132.6300000000001</v>
          </cell>
          <cell r="AT749">
            <v>1302.52</v>
          </cell>
          <cell r="AU749">
            <v>1245.9000000000001</v>
          </cell>
          <cell r="AV749">
            <v>1378.41</v>
          </cell>
          <cell r="AW749">
            <v>1893.76</v>
          </cell>
          <cell r="AX749">
            <v>2277.8200000000002</v>
          </cell>
          <cell r="AY749">
            <v>2541.63</v>
          </cell>
          <cell r="AZ749">
            <v>3655.02</v>
          </cell>
          <cell r="BA749">
            <v>3801.05</v>
          </cell>
          <cell r="BB749">
            <v>5033.37</v>
          </cell>
          <cell r="BC749">
            <v>4644.99</v>
          </cell>
          <cell r="BD749">
            <v>3615.33</v>
          </cell>
          <cell r="BE749">
            <v>2621.08</v>
          </cell>
          <cell r="BF749">
            <v>2653.14</v>
          </cell>
          <cell r="BG749">
            <v>1807.67</v>
          </cell>
          <cell r="BH749">
            <v>1724.3</v>
          </cell>
          <cell r="BI749">
            <v>1245.8900000000001</v>
          </cell>
          <cell r="BJ749">
            <v>545.19000000000005</v>
          </cell>
        </row>
        <row r="750">
          <cell r="A750" t="str">
            <v xml:space="preserve">        T/L CONSTRUCTION</v>
          </cell>
          <cell r="C750">
            <v>1649398</v>
          </cell>
          <cell r="E750">
            <v>40392</v>
          </cell>
          <cell r="F750">
            <v>40445</v>
          </cell>
          <cell r="G750">
            <v>39</v>
          </cell>
          <cell r="I750">
            <v>0</v>
          </cell>
          <cell r="K750" t="str">
            <v>Budgeted Total Cost</v>
          </cell>
          <cell r="AY750">
            <v>1002129.81</v>
          </cell>
          <cell r="AZ750">
            <v>647268.19999999995</v>
          </cell>
        </row>
        <row r="751">
          <cell r="A751" t="str">
            <v xml:space="preserve">          SEG 8 T/L CONSTRUCTION CONTRACT</v>
          </cell>
          <cell r="C751">
            <v>1649398</v>
          </cell>
          <cell r="E751">
            <v>40392</v>
          </cell>
          <cell r="F751">
            <v>40445</v>
          </cell>
          <cell r="G751">
            <v>39</v>
          </cell>
          <cell r="I751">
            <v>0</v>
          </cell>
          <cell r="K751" t="str">
            <v>Budgeted Total Cost</v>
          </cell>
          <cell r="AY751">
            <v>1002129.81</v>
          </cell>
          <cell r="AZ751">
            <v>647268.19999999995</v>
          </cell>
        </row>
        <row r="752">
          <cell r="A752" t="str">
            <v xml:space="preserve">            LOE01.04.12.2801</v>
          </cell>
          <cell r="B752" t="str">
            <v>SEG 8.6 CONSTRUCTION (Removal)</v>
          </cell>
          <cell r="C752">
            <v>1460937</v>
          </cell>
          <cell r="D752" t="str">
            <v>Level of Effort</v>
          </cell>
          <cell r="E752">
            <v>40392</v>
          </cell>
          <cell r="F752">
            <v>40445</v>
          </cell>
          <cell r="G752">
            <v>40</v>
          </cell>
          <cell r="H752" t="str">
            <v>B CON 4-11</v>
          </cell>
          <cell r="I752">
            <v>0</v>
          </cell>
          <cell r="J752" t="str">
            <v>Fixed Duration &amp; Units</v>
          </cell>
          <cell r="K752" t="str">
            <v>Budgeted Total Cost</v>
          </cell>
          <cell r="AY752">
            <v>898476.26</v>
          </cell>
          <cell r="AZ752">
            <v>562460.75</v>
          </cell>
        </row>
        <row r="753">
          <cell r="A753" t="str">
            <v xml:space="preserve">            LOE01.04.12.2831</v>
          </cell>
          <cell r="B753" t="str">
            <v>SEG 8.6 CONSTRUCTION (Electrical PAMM, Supply, &amp; OH)</v>
          </cell>
          <cell r="C753">
            <v>109497</v>
          </cell>
          <cell r="D753" t="str">
            <v>Level of Effort</v>
          </cell>
          <cell r="E753">
            <v>40392</v>
          </cell>
          <cell r="F753">
            <v>40445</v>
          </cell>
          <cell r="G753">
            <v>40</v>
          </cell>
          <cell r="H753" t="str">
            <v>B CON 4-11</v>
          </cell>
          <cell r="I753">
            <v>0</v>
          </cell>
          <cell r="J753" t="str">
            <v>Fixed Duration &amp; Units</v>
          </cell>
          <cell r="K753" t="str">
            <v>Budgeted Total Cost</v>
          </cell>
          <cell r="AY753">
            <v>60223.35</v>
          </cell>
          <cell r="AZ753">
            <v>49273.65</v>
          </cell>
        </row>
        <row r="754">
          <cell r="A754" t="str">
            <v xml:space="preserve">            LOE01.04.12.2841</v>
          </cell>
          <cell r="B754" t="str">
            <v>SEG 8.6 CONSTRUCTION (Civil PAMM, Supply, &amp; OH)</v>
          </cell>
          <cell r="C754">
            <v>78964</v>
          </cell>
          <cell r="D754" t="str">
            <v>Level of Effort</v>
          </cell>
          <cell r="E754">
            <v>40392</v>
          </cell>
          <cell r="F754">
            <v>40445</v>
          </cell>
          <cell r="G754">
            <v>40</v>
          </cell>
          <cell r="H754" t="str">
            <v>B CON 4-11</v>
          </cell>
          <cell r="I754">
            <v>0</v>
          </cell>
          <cell r="J754" t="str">
            <v>Fixed Duration &amp; Units</v>
          </cell>
          <cell r="K754" t="str">
            <v>Budgeted Total Cost</v>
          </cell>
          <cell r="AY754">
            <v>43430.2</v>
          </cell>
          <cell r="AZ754">
            <v>35533.800000000003</v>
          </cell>
        </row>
        <row r="755">
          <cell r="A755" t="str">
            <v xml:space="preserve">        T/L CONTINGENCY</v>
          </cell>
          <cell r="C755">
            <v>628468</v>
          </cell>
          <cell r="E755" t="str">
            <v>01-May-07 A</v>
          </cell>
          <cell r="F755">
            <v>41694</v>
          </cell>
          <cell r="G755">
            <v>1097</v>
          </cell>
          <cell r="I755">
            <v>0</v>
          </cell>
          <cell r="K755" t="str">
            <v>Budgeted Total Cost</v>
          </cell>
          <cell r="L755">
            <v>628468</v>
          </cell>
        </row>
        <row r="756">
          <cell r="A756" t="str">
            <v xml:space="preserve">          CONTINGENCY</v>
          </cell>
          <cell r="C756">
            <v>628468</v>
          </cell>
          <cell r="E756" t="str">
            <v>01-May-07 A</v>
          </cell>
          <cell r="F756">
            <v>41694</v>
          </cell>
          <cell r="G756">
            <v>1097</v>
          </cell>
          <cell r="I756">
            <v>0</v>
          </cell>
          <cell r="K756" t="str">
            <v>Budgeted Total Cost</v>
          </cell>
          <cell r="L756">
            <v>628468</v>
          </cell>
        </row>
        <row r="757">
          <cell r="A757" t="str">
            <v xml:space="preserve">            WS01.04.11.371</v>
          </cell>
          <cell r="B757" t="str">
            <v>SEG 8.6 CONTINGENCY .CONTINGENCY</v>
          </cell>
          <cell r="C757">
            <v>628468</v>
          </cell>
          <cell r="D757" t="str">
            <v>Level of Effort</v>
          </cell>
          <cell r="E757" t="str">
            <v>01-May-07 A</v>
          </cell>
          <cell r="F757">
            <v>41694</v>
          </cell>
          <cell r="G757">
            <v>1136</v>
          </cell>
          <cell r="H757" t="str">
            <v>B CONT 4-11</v>
          </cell>
          <cell r="I757">
            <v>0</v>
          </cell>
          <cell r="J757" t="str">
            <v>Fixed Duration &amp; Units</v>
          </cell>
          <cell r="K757" t="str">
            <v>Budgeted Total Cost</v>
          </cell>
          <cell r="L757">
            <v>628468</v>
          </cell>
        </row>
        <row r="758">
          <cell r="A758" t="str">
            <v xml:space="preserve">        T/L HOME OFFICE</v>
          </cell>
          <cell r="C758">
            <v>294549</v>
          </cell>
          <cell r="E758" t="str">
            <v>01-May-07 A</v>
          </cell>
          <cell r="F758">
            <v>40868</v>
          </cell>
          <cell r="G758">
            <v>860</v>
          </cell>
          <cell r="I758">
            <v>0</v>
          </cell>
          <cell r="K758" t="str">
            <v>Budgeted Total Cost</v>
          </cell>
          <cell r="L758">
            <v>385.52</v>
          </cell>
          <cell r="M758">
            <v>352</v>
          </cell>
          <cell r="N758">
            <v>439.88</v>
          </cell>
          <cell r="O758">
            <v>573.28</v>
          </cell>
          <cell r="P758">
            <v>498.51</v>
          </cell>
          <cell r="Q758">
            <v>928.91</v>
          </cell>
          <cell r="R758">
            <v>997.36</v>
          </cell>
          <cell r="S758">
            <v>1041.67</v>
          </cell>
          <cell r="T758">
            <v>1699.86</v>
          </cell>
          <cell r="U758">
            <v>1434.81</v>
          </cell>
          <cell r="V758">
            <v>1773.22</v>
          </cell>
          <cell r="W758">
            <v>2204.88</v>
          </cell>
          <cell r="X758">
            <v>2204.89</v>
          </cell>
          <cell r="Y758">
            <v>2069.37</v>
          </cell>
          <cell r="Z758">
            <v>2261.36</v>
          </cell>
          <cell r="AA758">
            <v>1892.53</v>
          </cell>
          <cell r="AB758">
            <v>1444.65</v>
          </cell>
          <cell r="AC758">
            <v>1510.3</v>
          </cell>
          <cell r="AD758">
            <v>901.11</v>
          </cell>
          <cell r="AE758">
            <v>770.91</v>
          </cell>
          <cell r="AF758">
            <v>704.16</v>
          </cell>
          <cell r="AG758">
            <v>244.91</v>
          </cell>
          <cell r="AH758">
            <v>269.39999999999998</v>
          </cell>
          <cell r="AI758">
            <v>208.91</v>
          </cell>
          <cell r="AJ758">
            <v>85.72</v>
          </cell>
          <cell r="AK758">
            <v>89.8</v>
          </cell>
          <cell r="AL758">
            <v>28.07</v>
          </cell>
          <cell r="AY758">
            <v>164532.79999999999</v>
          </cell>
          <cell r="AZ758">
            <v>103000.21</v>
          </cell>
        </row>
        <row r="759">
          <cell r="A759" t="str">
            <v xml:space="preserve">          HOME OFFICE</v>
          </cell>
          <cell r="C759">
            <v>294549</v>
          </cell>
          <cell r="E759" t="str">
            <v>01-May-07 A</v>
          </cell>
          <cell r="F759">
            <v>40868</v>
          </cell>
          <cell r="G759">
            <v>860</v>
          </cell>
          <cell r="I759">
            <v>0</v>
          </cell>
          <cell r="K759" t="str">
            <v>Budgeted Total Cost</v>
          </cell>
          <cell r="L759">
            <v>385.52</v>
          </cell>
          <cell r="M759">
            <v>352</v>
          </cell>
          <cell r="N759">
            <v>439.88</v>
          </cell>
          <cell r="O759">
            <v>573.28</v>
          </cell>
          <cell r="P759">
            <v>498.51</v>
          </cell>
          <cell r="Q759">
            <v>928.91</v>
          </cell>
          <cell r="R759">
            <v>997.36</v>
          </cell>
          <cell r="S759">
            <v>1041.67</v>
          </cell>
          <cell r="T759">
            <v>1699.86</v>
          </cell>
          <cell r="U759">
            <v>1434.81</v>
          </cell>
          <cell r="V759">
            <v>1773.22</v>
          </cell>
          <cell r="W759">
            <v>2204.88</v>
          </cell>
          <cell r="X759">
            <v>2204.89</v>
          </cell>
          <cell r="Y759">
            <v>2069.37</v>
          </cell>
          <cell r="Z759">
            <v>2261.36</v>
          </cell>
          <cell r="AA759">
            <v>1892.53</v>
          </cell>
          <cell r="AB759">
            <v>1444.65</v>
          </cell>
          <cell r="AC759">
            <v>1510.3</v>
          </cell>
          <cell r="AD759">
            <v>901.11</v>
          </cell>
          <cell r="AE759">
            <v>770.91</v>
          </cell>
          <cell r="AF759">
            <v>704.16</v>
          </cell>
          <cell r="AG759">
            <v>244.91</v>
          </cell>
          <cell r="AH759">
            <v>269.39999999999998</v>
          </cell>
          <cell r="AI759">
            <v>208.91</v>
          </cell>
          <cell r="AJ759">
            <v>85.72</v>
          </cell>
          <cell r="AK759">
            <v>89.8</v>
          </cell>
          <cell r="AL759">
            <v>28.07</v>
          </cell>
          <cell r="AY759">
            <v>164532.79999999999</v>
          </cell>
          <cell r="AZ759">
            <v>103000.21</v>
          </cell>
        </row>
        <row r="760">
          <cell r="A760" t="str">
            <v xml:space="preserve">            LOE01.04.12.371</v>
          </cell>
          <cell r="B760" t="str">
            <v>SEG 8.6 HOME OFFICE (Owner's Agent, Proj. Mgr., Proj. Admin., B&amp;A, Cost Sched., Non-TDBU Support, Other)</v>
          </cell>
          <cell r="C760">
            <v>23384</v>
          </cell>
          <cell r="D760" t="str">
            <v>Level of Effort</v>
          </cell>
          <cell r="E760" t="str">
            <v>01-May-07 A</v>
          </cell>
          <cell r="F760">
            <v>40868</v>
          </cell>
          <cell r="G760">
            <v>573</v>
          </cell>
          <cell r="H760" t="str">
            <v>B HO 4-11</v>
          </cell>
          <cell r="I760">
            <v>0</v>
          </cell>
          <cell r="J760" t="str">
            <v>Fixed Duration &amp; Units</v>
          </cell>
          <cell r="K760" t="str">
            <v>Budgeted Total Cost</v>
          </cell>
          <cell r="L760">
            <v>93.88</v>
          </cell>
          <cell r="M760">
            <v>85.72</v>
          </cell>
          <cell r="N760">
            <v>160.93</v>
          </cell>
          <cell r="O760">
            <v>281.64999999999998</v>
          </cell>
          <cell r="P760">
            <v>244.91</v>
          </cell>
          <cell r="Q760">
            <v>637.27</v>
          </cell>
          <cell r="R760">
            <v>718.4</v>
          </cell>
          <cell r="S760">
            <v>775.4</v>
          </cell>
          <cell r="T760">
            <v>1408.22</v>
          </cell>
          <cell r="U760">
            <v>1285.78</v>
          </cell>
          <cell r="V760">
            <v>1640.08</v>
          </cell>
          <cell r="W760">
            <v>2065.4</v>
          </cell>
          <cell r="X760">
            <v>2065.42</v>
          </cell>
          <cell r="Y760">
            <v>1971.53</v>
          </cell>
          <cell r="Z760">
            <v>2159.29</v>
          </cell>
          <cell r="AA760">
            <v>1799.33</v>
          </cell>
          <cell r="AB760">
            <v>1347.01</v>
          </cell>
          <cell r="AC760">
            <v>1408.23</v>
          </cell>
          <cell r="AD760">
            <v>853.52</v>
          </cell>
          <cell r="AE760">
            <v>751.06</v>
          </cell>
          <cell r="AF760">
            <v>704.16</v>
          </cell>
          <cell r="AG760">
            <v>244.91</v>
          </cell>
          <cell r="AH760">
            <v>269.39999999999998</v>
          </cell>
          <cell r="AI760">
            <v>208.91</v>
          </cell>
          <cell r="AJ760">
            <v>85.72</v>
          </cell>
          <cell r="AK760">
            <v>89.8</v>
          </cell>
          <cell r="AL760">
            <v>28.07</v>
          </cell>
        </row>
        <row r="761">
          <cell r="A761" t="str">
            <v xml:space="preserve">            LOE01.04.12.881</v>
          </cell>
          <cell r="B761" t="str">
            <v>SEG 8.6 HOME OFFICE (Estimating, Protection Studies)</v>
          </cell>
          <cell r="C761">
            <v>3632</v>
          </cell>
          <cell r="D761" t="str">
            <v>Level of Effort</v>
          </cell>
          <cell r="E761" t="str">
            <v>01-May-07 A</v>
          </cell>
          <cell r="F761">
            <v>40868</v>
          </cell>
          <cell r="G761">
            <v>573</v>
          </cell>
          <cell r="H761" t="str">
            <v>B HO 4-11</v>
          </cell>
          <cell r="I761">
            <v>0</v>
          </cell>
          <cell r="J761" t="str">
            <v>Fixed Duration &amp; Units</v>
          </cell>
          <cell r="K761" t="str">
            <v>Budgeted Total Cost</v>
          </cell>
          <cell r="L761">
            <v>291.64</v>
          </cell>
          <cell r="M761">
            <v>266.27999999999997</v>
          </cell>
          <cell r="N761">
            <v>278.95999999999998</v>
          </cell>
          <cell r="O761">
            <v>291.64</v>
          </cell>
          <cell r="P761">
            <v>253.6</v>
          </cell>
          <cell r="Q761">
            <v>291.64</v>
          </cell>
          <cell r="R761">
            <v>278.95999999999998</v>
          </cell>
          <cell r="S761">
            <v>266.27999999999997</v>
          </cell>
          <cell r="T761">
            <v>291.64</v>
          </cell>
          <cell r="U761">
            <v>149.03</v>
          </cell>
          <cell r="V761">
            <v>133.13999999999999</v>
          </cell>
          <cell r="W761">
            <v>139.47999999999999</v>
          </cell>
          <cell r="X761">
            <v>139.47999999999999</v>
          </cell>
          <cell r="Y761">
            <v>97.84</v>
          </cell>
          <cell r="Z761">
            <v>102.07</v>
          </cell>
          <cell r="AA761">
            <v>93.2</v>
          </cell>
          <cell r="AB761">
            <v>97.63</v>
          </cell>
          <cell r="AC761">
            <v>102.07</v>
          </cell>
          <cell r="AD761">
            <v>47.59</v>
          </cell>
          <cell r="AE761">
            <v>19.850000000000001</v>
          </cell>
        </row>
        <row r="762">
          <cell r="A762" t="str">
            <v xml:space="preserve">            LOE01.04.12.871</v>
          </cell>
          <cell r="B762" t="str">
            <v>HOME OFFICE (Proj. Mgmt. &amp; Inspection)</v>
          </cell>
          <cell r="C762">
            <v>267533</v>
          </cell>
          <cell r="D762" t="str">
            <v>Level of Effort</v>
          </cell>
          <cell r="E762">
            <v>40392</v>
          </cell>
          <cell r="F762">
            <v>40445</v>
          </cell>
          <cell r="G762">
            <v>40</v>
          </cell>
          <cell r="H762" t="str">
            <v>B HO 4-11</v>
          </cell>
          <cell r="I762">
            <v>0</v>
          </cell>
          <cell r="J762" t="str">
            <v>Fixed Duration &amp; Units</v>
          </cell>
          <cell r="K762" t="str">
            <v>Budgeted Total Cost</v>
          </cell>
          <cell r="AY762">
            <v>164532.79999999999</v>
          </cell>
          <cell r="AZ762">
            <v>103000.21</v>
          </cell>
        </row>
        <row r="763">
          <cell r="A763" t="str">
            <v xml:space="preserve">      SEG 8-7 - CHINO/MIRA LOMA #1 &amp; #2 220kV</v>
          </cell>
          <cell r="C763">
            <v>25795755.300000001</v>
          </cell>
          <cell r="E763" t="str">
            <v>01-May-07 A</v>
          </cell>
          <cell r="F763">
            <v>41694</v>
          </cell>
          <cell r="G763">
            <v>1713</v>
          </cell>
          <cell r="I763">
            <v>0</v>
          </cell>
          <cell r="K763" t="str">
            <v>Budgeted Total Cost</v>
          </cell>
          <cell r="L763">
            <v>379558.81</v>
          </cell>
          <cell r="M763">
            <v>860115.88</v>
          </cell>
          <cell r="N763">
            <v>1250559.3600000001</v>
          </cell>
          <cell r="O763">
            <v>588598.48</v>
          </cell>
          <cell r="P763">
            <v>388989.77</v>
          </cell>
          <cell r="Q763">
            <v>933501.91</v>
          </cell>
          <cell r="R763">
            <v>1303920.3600000001</v>
          </cell>
          <cell r="S763">
            <v>607866.6</v>
          </cell>
          <cell r="T763">
            <v>150974.28</v>
          </cell>
          <cell r="U763">
            <v>98190.18</v>
          </cell>
          <cell r="V763">
            <v>127247.08</v>
          </cell>
          <cell r="W763">
            <v>160840.68</v>
          </cell>
          <cell r="X763">
            <v>160841.82</v>
          </cell>
          <cell r="Y763">
            <v>153759.6</v>
          </cell>
          <cell r="Z763">
            <v>179888.56</v>
          </cell>
          <cell r="AA763">
            <v>152744.99</v>
          </cell>
          <cell r="AB763">
            <v>131735.44</v>
          </cell>
          <cell r="AC763">
            <v>143176.44</v>
          </cell>
          <cell r="AD763">
            <v>106549.3</v>
          </cell>
          <cell r="AE763">
            <v>114232.16</v>
          </cell>
          <cell r="AF763">
            <v>112710.37</v>
          </cell>
          <cell r="AG763">
            <v>74612.08</v>
          </cell>
          <cell r="AH763">
            <v>91974.16</v>
          </cell>
          <cell r="AI763">
            <v>106491.66</v>
          </cell>
          <cell r="AJ763">
            <v>93900.37</v>
          </cell>
          <cell r="AK763">
            <v>101460.88</v>
          </cell>
          <cell r="AL763">
            <v>94172.56</v>
          </cell>
          <cell r="AM763">
            <v>75583.39</v>
          </cell>
          <cell r="AN763">
            <v>59037.77</v>
          </cell>
          <cell r="AO763">
            <v>53533.33</v>
          </cell>
          <cell r="AP763">
            <v>43378.37</v>
          </cell>
          <cell r="AQ763">
            <v>38076.32</v>
          </cell>
          <cell r="AR763">
            <v>30309.06</v>
          </cell>
          <cell r="AS763">
            <v>28865.65</v>
          </cell>
          <cell r="AT763">
            <v>33063.89</v>
          </cell>
          <cell r="AU763">
            <v>26221.62</v>
          </cell>
          <cell r="AV763">
            <v>2773538.2</v>
          </cell>
          <cell r="AW763">
            <v>800622.49</v>
          </cell>
          <cell r="AX763">
            <v>28149.89</v>
          </cell>
          <cell r="AY763">
            <v>37356.86</v>
          </cell>
          <cell r="AZ763">
            <v>76944.210000000006</v>
          </cell>
          <cell r="BA763">
            <v>172074.35</v>
          </cell>
          <cell r="BB763">
            <v>270612.5</v>
          </cell>
          <cell r="BC763">
            <v>284731.3</v>
          </cell>
          <cell r="BD763">
            <v>202504.78</v>
          </cell>
          <cell r="BE763">
            <v>314775.02</v>
          </cell>
          <cell r="BF763">
            <v>897068.82</v>
          </cell>
          <cell r="BG763">
            <v>805378.75</v>
          </cell>
          <cell r="BH763">
            <v>872454.93</v>
          </cell>
          <cell r="BI763">
            <v>1447660.97</v>
          </cell>
          <cell r="BJ763">
            <v>1372472.83</v>
          </cell>
          <cell r="BK763">
            <v>1464832.15</v>
          </cell>
          <cell r="BL763">
            <v>1087741.81</v>
          </cell>
          <cell r="BM763">
            <v>555615</v>
          </cell>
          <cell r="BN763">
            <v>13264.06</v>
          </cell>
          <cell r="BO763">
            <v>23240.94</v>
          </cell>
          <cell r="BP763">
            <v>23240.94</v>
          </cell>
          <cell r="BQ763">
            <v>22184.53</v>
          </cell>
          <cell r="BR763">
            <v>26255.22</v>
          </cell>
          <cell r="BS763">
            <v>34016.29</v>
          </cell>
          <cell r="BT763">
            <v>112430.47</v>
          </cell>
          <cell r="BU763">
            <v>195930.67</v>
          </cell>
          <cell r="BV763">
            <v>112738.2</v>
          </cell>
          <cell r="BW763">
            <v>37255.93</v>
          </cell>
          <cell r="BX763">
            <v>541431.89</v>
          </cell>
          <cell r="BY763">
            <v>1463950.81</v>
          </cell>
          <cell r="BZ763">
            <v>524257.59</v>
          </cell>
          <cell r="CA763">
            <v>22184.53</v>
          </cell>
          <cell r="CB763">
            <v>24297.35</v>
          </cell>
          <cell r="CC763">
            <v>21128.13</v>
          </cell>
          <cell r="CD763">
            <v>14734.23</v>
          </cell>
          <cell r="CE763">
            <v>12395.17</v>
          </cell>
          <cell r="CF763">
            <v>12958.59</v>
          </cell>
          <cell r="CG763">
            <v>11268.34</v>
          </cell>
          <cell r="CH763">
            <v>6021.52</v>
          </cell>
          <cell r="CI763">
            <v>4648.1899999999996</v>
          </cell>
          <cell r="CJ763">
            <v>4436.91</v>
          </cell>
          <cell r="CK763">
            <v>4537.2700000000004</v>
          </cell>
          <cell r="CL763">
            <v>1478.97</v>
          </cell>
          <cell r="CM763">
            <v>1549.4</v>
          </cell>
          <cell r="CN763">
            <v>1619.82</v>
          </cell>
          <cell r="CO763">
            <v>1065.21</v>
          </cell>
        </row>
        <row r="764">
          <cell r="A764" t="str">
            <v xml:space="preserve">        T/L ENGINEERING</v>
          </cell>
          <cell r="C764">
            <v>1262565.98</v>
          </cell>
          <cell r="E764" t="str">
            <v>02-Sep-08 A</v>
          </cell>
          <cell r="F764">
            <v>40933</v>
          </cell>
          <cell r="G764">
            <v>723</v>
          </cell>
          <cell r="I764">
            <v>0</v>
          </cell>
          <cell r="K764" t="str">
            <v>Budgeted Total Cost</v>
          </cell>
          <cell r="AB764">
            <v>7651.93</v>
          </cell>
          <cell r="AC764">
            <v>13453.64</v>
          </cell>
          <cell r="AD764">
            <v>18875.73</v>
          </cell>
          <cell r="AE764">
            <v>29096.62</v>
          </cell>
          <cell r="AF764">
            <v>33967.06</v>
          </cell>
          <cell r="AG764">
            <v>38516.86</v>
          </cell>
          <cell r="AH764">
            <v>52269.46</v>
          </cell>
          <cell r="AI764">
            <v>70827.710000000006</v>
          </cell>
          <cell r="AJ764">
            <v>72977.570000000007</v>
          </cell>
          <cell r="AK764">
            <v>83883.86</v>
          </cell>
          <cell r="AL764">
            <v>80192.33</v>
          </cell>
          <cell r="AM764">
            <v>65188.66</v>
          </cell>
          <cell r="AN764">
            <v>54695.67</v>
          </cell>
          <cell r="AO764">
            <v>49191.23</v>
          </cell>
          <cell r="AP764">
            <v>39233.629999999997</v>
          </cell>
          <cell r="AQ764">
            <v>35378.949999999997</v>
          </cell>
          <cell r="AR764">
            <v>28927.49</v>
          </cell>
          <cell r="AS764">
            <v>27549.86</v>
          </cell>
          <cell r="AT764">
            <v>31682.31</v>
          </cell>
          <cell r="AU764">
            <v>26221.62</v>
          </cell>
          <cell r="AV764">
            <v>23598.17</v>
          </cell>
          <cell r="AW764">
            <v>26166.27</v>
          </cell>
          <cell r="AX764">
            <v>28149.89</v>
          </cell>
          <cell r="AY764">
            <v>28776.13</v>
          </cell>
          <cell r="AZ764">
            <v>38182.76</v>
          </cell>
          <cell r="BA764">
            <v>38684.03</v>
          </cell>
          <cell r="BB764">
            <v>49152.959999999999</v>
          </cell>
          <cell r="BC764">
            <v>42058.1</v>
          </cell>
          <cell r="BD764">
            <v>32563.93</v>
          </cell>
          <cell r="BE764">
            <v>23608.53</v>
          </cell>
          <cell r="BF764">
            <v>23897.37</v>
          </cell>
          <cell r="BG764">
            <v>16281.99</v>
          </cell>
          <cell r="BH764">
            <v>15531.06</v>
          </cell>
          <cell r="BI764">
            <v>11221.93</v>
          </cell>
          <cell r="BJ764">
            <v>4910.66</v>
          </cell>
        </row>
        <row r="765">
          <cell r="A765" t="str">
            <v xml:space="preserve">          SEG 8 - T/L VENDOR ENGG</v>
          </cell>
          <cell r="C765">
            <v>499855</v>
          </cell>
          <cell r="E765" t="str">
            <v>17-Sep-08 A</v>
          </cell>
          <cell r="F765">
            <v>40226</v>
          </cell>
          <cell r="G765">
            <v>556</v>
          </cell>
          <cell r="I765">
            <v>0</v>
          </cell>
          <cell r="K765" t="str">
            <v>Budgeted Total Cost</v>
          </cell>
          <cell r="AB765">
            <v>2081.77</v>
          </cell>
          <cell r="AC765">
            <v>5732.44</v>
          </cell>
          <cell r="AD765">
            <v>8673.99</v>
          </cell>
          <cell r="AE765">
            <v>14118.68</v>
          </cell>
          <cell r="AF765">
            <v>16909.75</v>
          </cell>
          <cell r="AG765">
            <v>18539.18</v>
          </cell>
          <cell r="AH765">
            <v>28624.400000000001</v>
          </cell>
          <cell r="AI765">
            <v>36713.160000000003</v>
          </cell>
          <cell r="AJ765">
            <v>36795.26</v>
          </cell>
          <cell r="AK765">
            <v>38547.42</v>
          </cell>
          <cell r="AL765">
            <v>40299.57</v>
          </cell>
          <cell r="AM765">
            <v>32624.47</v>
          </cell>
          <cell r="AN765">
            <v>30951.5</v>
          </cell>
          <cell r="AO765">
            <v>27611.25</v>
          </cell>
          <cell r="AP765">
            <v>22951.5</v>
          </cell>
          <cell r="AQ765">
            <v>20614.689999999999</v>
          </cell>
          <cell r="AR765">
            <v>18215.5</v>
          </cell>
          <cell r="AS765">
            <v>17348.07</v>
          </cell>
          <cell r="AT765">
            <v>19950.28</v>
          </cell>
          <cell r="AU765">
            <v>14999.56</v>
          </cell>
          <cell r="AV765">
            <v>11182.56</v>
          </cell>
          <cell r="AW765">
            <v>9108.82</v>
          </cell>
          <cell r="AX765">
            <v>7633.16</v>
          </cell>
          <cell r="AY765">
            <v>5883.21</v>
          </cell>
          <cell r="AZ765">
            <v>5261.33</v>
          </cell>
          <cell r="BA765">
            <v>4447.26</v>
          </cell>
          <cell r="BB765">
            <v>3816.47</v>
          </cell>
          <cell r="BC765">
            <v>219.74</v>
          </cell>
        </row>
        <row r="766">
          <cell r="A766" t="str">
            <v xml:space="preserve">            WS01.04.02.191</v>
          </cell>
          <cell r="B766" t="str">
            <v>SEG 8.7 T/L ENG .VENDOR ENGG</v>
          </cell>
          <cell r="C766">
            <v>499855</v>
          </cell>
          <cell r="D766" t="str">
            <v>Level of Effort</v>
          </cell>
          <cell r="E766" t="str">
            <v>17-Sep-08 A</v>
          </cell>
          <cell r="F766">
            <v>40226</v>
          </cell>
          <cell r="G766">
            <v>576</v>
          </cell>
          <cell r="H766" t="str">
            <v>B HO 4-11</v>
          </cell>
          <cell r="I766">
            <v>0</v>
          </cell>
          <cell r="J766" t="str">
            <v>Fixed Duration &amp; Units</v>
          </cell>
          <cell r="K766" t="str">
            <v>Budgeted Total Cost</v>
          </cell>
          <cell r="AB766">
            <v>2081.77</v>
          </cell>
          <cell r="AC766">
            <v>5732.44</v>
          </cell>
          <cell r="AD766">
            <v>8673.99</v>
          </cell>
          <cell r="AE766">
            <v>14118.68</v>
          </cell>
          <cell r="AF766">
            <v>16909.75</v>
          </cell>
          <cell r="AG766">
            <v>18539.18</v>
          </cell>
          <cell r="AH766">
            <v>28624.400000000001</v>
          </cell>
          <cell r="AI766">
            <v>36713.160000000003</v>
          </cell>
          <cell r="AJ766">
            <v>36795.26</v>
          </cell>
          <cell r="AK766">
            <v>38547.42</v>
          </cell>
          <cell r="AL766">
            <v>40299.57</v>
          </cell>
          <cell r="AM766">
            <v>32624.47</v>
          </cell>
          <cell r="AN766">
            <v>30951.5</v>
          </cell>
          <cell r="AO766">
            <v>27611.25</v>
          </cell>
          <cell r="AP766">
            <v>22951.5</v>
          </cell>
          <cell r="AQ766">
            <v>20614.689999999999</v>
          </cell>
          <cell r="AR766">
            <v>18215.5</v>
          </cell>
          <cell r="AS766">
            <v>17348.07</v>
          </cell>
          <cell r="AT766">
            <v>19950.28</v>
          </cell>
          <cell r="AU766">
            <v>14999.56</v>
          </cell>
          <cell r="AV766">
            <v>11182.56</v>
          </cell>
          <cell r="AW766">
            <v>9108.82</v>
          </cell>
          <cell r="AX766">
            <v>7633.16</v>
          </cell>
          <cell r="AY766">
            <v>5883.21</v>
          </cell>
          <cell r="AZ766">
            <v>5261.33</v>
          </cell>
          <cell r="BA766">
            <v>4447.26</v>
          </cell>
          <cell r="BB766">
            <v>3816.47</v>
          </cell>
          <cell r="BC766">
            <v>219.74</v>
          </cell>
        </row>
        <row r="767">
          <cell r="A767" t="str">
            <v xml:space="preserve">          SEG 8 - T/L EDISON ENGG</v>
          </cell>
          <cell r="C767">
            <v>762710.98</v>
          </cell>
          <cell r="E767" t="str">
            <v>02-Sep-08 A</v>
          </cell>
          <cell r="F767">
            <v>40933</v>
          </cell>
          <cell r="G767">
            <v>723</v>
          </cell>
          <cell r="I767">
            <v>0</v>
          </cell>
          <cell r="K767" t="str">
            <v>Budgeted Total Cost</v>
          </cell>
          <cell r="AB767">
            <v>5570.16</v>
          </cell>
          <cell r="AC767">
            <v>7721.19</v>
          </cell>
          <cell r="AD767">
            <v>10201.74</v>
          </cell>
          <cell r="AE767">
            <v>14977.94</v>
          </cell>
          <cell r="AF767">
            <v>17057.3</v>
          </cell>
          <cell r="AG767">
            <v>19977.669999999998</v>
          </cell>
          <cell r="AH767">
            <v>23645.07</v>
          </cell>
          <cell r="AI767">
            <v>34114.550000000003</v>
          </cell>
          <cell r="AJ767">
            <v>36182.31</v>
          </cell>
          <cell r="AK767">
            <v>45336.45</v>
          </cell>
          <cell r="AL767">
            <v>39892.76</v>
          </cell>
          <cell r="AM767">
            <v>32564.19</v>
          </cell>
          <cell r="AN767">
            <v>23744.17</v>
          </cell>
          <cell r="AO767">
            <v>21579.98</v>
          </cell>
          <cell r="AP767">
            <v>16282.13</v>
          </cell>
          <cell r="AQ767">
            <v>14764.26</v>
          </cell>
          <cell r="AR767">
            <v>10711.99</v>
          </cell>
          <cell r="AS767">
            <v>10201.790000000001</v>
          </cell>
          <cell r="AT767">
            <v>11732.02</v>
          </cell>
          <cell r="AU767">
            <v>11222.06</v>
          </cell>
          <cell r="AV767">
            <v>12415.61</v>
          </cell>
          <cell r="AW767">
            <v>17057.45</v>
          </cell>
          <cell r="AX767">
            <v>20516.73</v>
          </cell>
          <cell r="AY767">
            <v>22892.92</v>
          </cell>
          <cell r="AZ767">
            <v>32921.43</v>
          </cell>
          <cell r="BA767">
            <v>34236.769999999997</v>
          </cell>
          <cell r="BB767">
            <v>45336.49</v>
          </cell>
          <cell r="BC767">
            <v>41838.36</v>
          </cell>
          <cell r="BD767">
            <v>32563.93</v>
          </cell>
          <cell r="BE767">
            <v>23608.53</v>
          </cell>
          <cell r="BF767">
            <v>23897.37</v>
          </cell>
          <cell r="BG767">
            <v>16281.99</v>
          </cell>
          <cell r="BH767">
            <v>15531.06</v>
          </cell>
          <cell r="BI767">
            <v>11221.93</v>
          </cell>
          <cell r="BJ767">
            <v>4910.66</v>
          </cell>
        </row>
        <row r="768">
          <cell r="A768" t="str">
            <v xml:space="preserve">            WS01.04.02.382</v>
          </cell>
          <cell r="B768" t="str">
            <v>SEG 8.7 T/L ENG .EDISON ENGG</v>
          </cell>
          <cell r="C768">
            <v>762710.98</v>
          </cell>
          <cell r="D768" t="str">
            <v>Level of Effort</v>
          </cell>
          <cell r="E768" t="str">
            <v>02-Sep-08 A</v>
          </cell>
          <cell r="F768">
            <v>40933</v>
          </cell>
          <cell r="G768">
            <v>748</v>
          </cell>
          <cell r="H768" t="str">
            <v>B HO 4-11</v>
          </cell>
          <cell r="I768">
            <v>0</v>
          </cell>
          <cell r="J768" t="str">
            <v>Fixed Duration &amp; Units</v>
          </cell>
          <cell r="K768" t="str">
            <v>Budgeted Total Cost</v>
          </cell>
          <cell r="AB768">
            <v>5570.16</v>
          </cell>
          <cell r="AC768">
            <v>7721.19</v>
          </cell>
          <cell r="AD768">
            <v>10201.74</v>
          </cell>
          <cell r="AE768">
            <v>14977.94</v>
          </cell>
          <cell r="AF768">
            <v>17057.3</v>
          </cell>
          <cell r="AG768">
            <v>19977.669999999998</v>
          </cell>
          <cell r="AH768">
            <v>23645.07</v>
          </cell>
          <cell r="AI768">
            <v>34114.550000000003</v>
          </cell>
          <cell r="AJ768">
            <v>36182.31</v>
          </cell>
          <cell r="AK768">
            <v>45336.45</v>
          </cell>
          <cell r="AL768">
            <v>39892.76</v>
          </cell>
          <cell r="AM768">
            <v>32564.19</v>
          </cell>
          <cell r="AN768">
            <v>23744.17</v>
          </cell>
          <cell r="AO768">
            <v>21579.98</v>
          </cell>
          <cell r="AP768">
            <v>16282.13</v>
          </cell>
          <cell r="AQ768">
            <v>14764.26</v>
          </cell>
          <cell r="AR768">
            <v>10711.99</v>
          </cell>
          <cell r="AS768">
            <v>10201.790000000001</v>
          </cell>
          <cell r="AT768">
            <v>11732.02</v>
          </cell>
          <cell r="AU768">
            <v>11222.06</v>
          </cell>
          <cell r="AV768">
            <v>12415.61</v>
          </cell>
          <cell r="AW768">
            <v>17057.45</v>
          </cell>
          <cell r="AX768">
            <v>20516.73</v>
          </cell>
          <cell r="AY768">
            <v>22892.92</v>
          </cell>
          <cell r="AZ768">
            <v>32921.43</v>
          </cell>
          <cell r="BA768">
            <v>34236.769999999997</v>
          </cell>
          <cell r="BB768">
            <v>45336.49</v>
          </cell>
          <cell r="BC768">
            <v>41838.36</v>
          </cell>
          <cell r="BD768">
            <v>32563.93</v>
          </cell>
          <cell r="BE768">
            <v>23608.53</v>
          </cell>
          <cell r="BF768">
            <v>23897.37</v>
          </cell>
          <cell r="BG768">
            <v>16281.99</v>
          </cell>
          <cell r="BH768">
            <v>15531.06</v>
          </cell>
          <cell r="BI768">
            <v>11221.93</v>
          </cell>
          <cell r="BJ768">
            <v>4910.66</v>
          </cell>
        </row>
        <row r="769">
          <cell r="A769" t="str">
            <v xml:space="preserve">        T/L PROCUREMENT</v>
          </cell>
          <cell r="C769">
            <v>6440954.3600000003</v>
          </cell>
          <cell r="E769" t="str">
            <v>01-Jun-09 A</v>
          </cell>
          <cell r="F769">
            <v>41225</v>
          </cell>
          <cell r="G769">
            <v>867</v>
          </cell>
          <cell r="I769">
            <v>0</v>
          </cell>
          <cell r="K769" t="str">
            <v>Budgeted Total Cost</v>
          </cell>
          <cell r="AV769">
            <v>2749940.03</v>
          </cell>
          <cell r="AW769">
            <v>774456.22</v>
          </cell>
          <cell r="BE769">
            <v>2621.2199999999998</v>
          </cell>
          <cell r="BF769">
            <v>60287.95</v>
          </cell>
          <cell r="BG769">
            <v>55045.52</v>
          </cell>
          <cell r="BH769">
            <v>52424.31</v>
          </cell>
          <cell r="BT769">
            <v>75174.53</v>
          </cell>
          <cell r="BU769">
            <v>161914.38</v>
          </cell>
          <cell r="BV769">
            <v>77102.09</v>
          </cell>
          <cell r="BX769">
            <v>509035.43</v>
          </cell>
          <cell r="BY769">
            <v>1426694.88</v>
          </cell>
          <cell r="BZ769">
            <v>496241.7</v>
          </cell>
        </row>
        <row r="770">
          <cell r="A770" t="str">
            <v xml:space="preserve">          SEG 4 - T/L TOWER STEEL</v>
          </cell>
          <cell r="C770">
            <v>2431972</v>
          </cell>
          <cell r="E770">
            <v>40127</v>
          </cell>
          <cell r="F770">
            <v>41225</v>
          </cell>
          <cell r="G770">
            <v>753</v>
          </cell>
          <cell r="I770">
            <v>0</v>
          </cell>
          <cell r="K770" t="str">
            <v>Budgeted Total Cost</v>
          </cell>
          <cell r="BX770">
            <v>509035.43</v>
          </cell>
          <cell r="BY770">
            <v>1426694.88</v>
          </cell>
          <cell r="BZ770">
            <v>496241.7</v>
          </cell>
        </row>
        <row r="771">
          <cell r="A771" t="str">
            <v xml:space="preserve">            WS01.04.03.381</v>
          </cell>
          <cell r="B771" t="str">
            <v>SEG 8.7 PROC .TOWER STEEL</v>
          </cell>
          <cell r="C771">
            <v>2431972</v>
          </cell>
          <cell r="D771" t="str">
            <v>WBS Summary</v>
          </cell>
          <cell r="E771">
            <v>40127</v>
          </cell>
          <cell r="F771">
            <v>41225</v>
          </cell>
          <cell r="G771">
            <v>784</v>
          </cell>
          <cell r="H771" t="str">
            <v>B PRO 4-11</v>
          </cell>
          <cell r="I771">
            <v>0</v>
          </cell>
          <cell r="J771" t="str">
            <v>Fixed Duration &amp; Units</v>
          </cell>
          <cell r="K771" t="str">
            <v>Budgeted Total Cost</v>
          </cell>
          <cell r="BX771">
            <v>509035.43</v>
          </cell>
          <cell r="BY771">
            <v>1426694.88</v>
          </cell>
          <cell r="BZ771">
            <v>496241.7</v>
          </cell>
        </row>
        <row r="772">
          <cell r="A772" t="str">
            <v xml:space="preserve">          SEG 4 - T/L CONDUCTORS</v>
          </cell>
          <cell r="C772">
            <v>2595683.5</v>
          </cell>
          <cell r="E772">
            <v>40091</v>
          </cell>
          <cell r="F772">
            <v>40332</v>
          </cell>
          <cell r="G772">
            <v>165</v>
          </cell>
          <cell r="I772">
            <v>0</v>
          </cell>
          <cell r="K772" t="str">
            <v>Budgeted Total Cost</v>
          </cell>
          <cell r="AV772">
            <v>1994895.17</v>
          </cell>
          <cell r="AW772">
            <v>600775.81999999995</v>
          </cell>
        </row>
        <row r="773">
          <cell r="A773" t="str">
            <v xml:space="preserve">            WS01.04.03.392</v>
          </cell>
          <cell r="B773" t="str">
            <v>SEG 8.7 PROC .CONDUCTORS</v>
          </cell>
          <cell r="C773">
            <v>2595683.5</v>
          </cell>
          <cell r="D773" t="str">
            <v>WBS Summary</v>
          </cell>
          <cell r="E773">
            <v>40091</v>
          </cell>
          <cell r="F773">
            <v>40332</v>
          </cell>
          <cell r="G773">
            <v>173</v>
          </cell>
          <cell r="H773" t="str">
            <v>B PRO 4-11</v>
          </cell>
          <cell r="I773">
            <v>0</v>
          </cell>
          <cell r="J773" t="str">
            <v>Fixed Duration &amp; Units</v>
          </cell>
          <cell r="K773" t="str">
            <v>Budgeted Total Cost</v>
          </cell>
          <cell r="AV773">
            <v>1994895.17</v>
          </cell>
          <cell r="AW773">
            <v>600775.81999999995</v>
          </cell>
        </row>
        <row r="774">
          <cell r="A774" t="str">
            <v xml:space="preserve">          SEG 4 - T/L FIBER OPTIC CABLE</v>
          </cell>
          <cell r="C774">
            <v>54546.75</v>
          </cell>
          <cell r="E774">
            <v>40077</v>
          </cell>
          <cell r="F774">
            <v>40332</v>
          </cell>
          <cell r="G774">
            <v>175</v>
          </cell>
          <cell r="I774">
            <v>0</v>
          </cell>
          <cell r="K774" t="str">
            <v>Budgeted Total Cost</v>
          </cell>
          <cell r="AV774">
            <v>42611.44</v>
          </cell>
          <cell r="AW774">
            <v>11935.07</v>
          </cell>
        </row>
        <row r="775">
          <cell r="A775" t="str">
            <v xml:space="preserve">            WS01.04.03.1553</v>
          </cell>
          <cell r="B775" t="str">
            <v>SEG 8.7 PROC .FIBER OPTIC CABLE</v>
          </cell>
          <cell r="C775">
            <v>54546.75</v>
          </cell>
          <cell r="D775" t="str">
            <v>WBS Summary</v>
          </cell>
          <cell r="E775">
            <v>40077</v>
          </cell>
          <cell r="F775">
            <v>40332</v>
          </cell>
          <cell r="G775">
            <v>183</v>
          </cell>
          <cell r="H775" t="str">
            <v>B PRO 4-11</v>
          </cell>
          <cell r="I775">
            <v>0</v>
          </cell>
          <cell r="J775" t="str">
            <v>Fixed Duration &amp; Units</v>
          </cell>
          <cell r="K775" t="str">
            <v>Budgeted Total Cost</v>
          </cell>
          <cell r="AV775">
            <v>42611.44</v>
          </cell>
          <cell r="AW775">
            <v>11935.07</v>
          </cell>
        </row>
        <row r="776">
          <cell r="A776" t="str">
            <v xml:space="preserve">          SEG 4 - T/L SHIELD/GROUND CABLE</v>
          </cell>
          <cell r="C776">
            <v>17304.91</v>
          </cell>
          <cell r="E776">
            <v>40109</v>
          </cell>
          <cell r="F776">
            <v>40332</v>
          </cell>
          <cell r="G776">
            <v>152</v>
          </cell>
          <cell r="I776">
            <v>0</v>
          </cell>
          <cell r="K776" t="str">
            <v>Budgeted Total Cost</v>
          </cell>
          <cell r="AV776">
            <v>12946.91</v>
          </cell>
          <cell r="AW776">
            <v>4357.91</v>
          </cell>
        </row>
        <row r="777">
          <cell r="A777" t="str">
            <v xml:space="preserve">            WS01.04.03.574</v>
          </cell>
          <cell r="B777" t="str">
            <v>SEG 8.7 SHIELD/GROUND CABLE</v>
          </cell>
          <cell r="C777">
            <v>17304.91</v>
          </cell>
          <cell r="D777" t="str">
            <v>WBS Summary</v>
          </cell>
          <cell r="E777">
            <v>40109</v>
          </cell>
          <cell r="F777">
            <v>40332</v>
          </cell>
          <cell r="G777">
            <v>159</v>
          </cell>
          <cell r="H777" t="str">
            <v>B PRO 4-11</v>
          </cell>
          <cell r="I777">
            <v>0</v>
          </cell>
          <cell r="J777" t="str">
            <v>Fixed Duration &amp; Units</v>
          </cell>
          <cell r="K777" t="str">
            <v>Budgeted Total Cost</v>
          </cell>
          <cell r="AV777">
            <v>12946.91</v>
          </cell>
          <cell r="AW777">
            <v>4357.91</v>
          </cell>
        </row>
        <row r="778">
          <cell r="A778" t="str">
            <v xml:space="preserve">          SEG 4 - T/L MISC HARDWARE</v>
          </cell>
          <cell r="C778">
            <v>856877.2</v>
          </cell>
          <cell r="E778">
            <v>40028</v>
          </cell>
          <cell r="F778">
            <v>40332</v>
          </cell>
          <cell r="G778">
            <v>209</v>
          </cell>
          <cell r="I778">
            <v>0</v>
          </cell>
          <cell r="K778" t="str">
            <v>Budgeted Total Cost</v>
          </cell>
          <cell r="AV778">
            <v>699486.51</v>
          </cell>
          <cell r="AW778">
            <v>157387.42000000001</v>
          </cell>
        </row>
        <row r="779">
          <cell r="A779" t="str">
            <v xml:space="preserve">            WS01.04.03.195</v>
          </cell>
          <cell r="B779" t="str">
            <v>SEG 8.7 PROC .MISC HARDWARE</v>
          </cell>
          <cell r="C779">
            <v>856877.2</v>
          </cell>
          <cell r="D779" t="str">
            <v>WBS Summary</v>
          </cell>
          <cell r="E779">
            <v>40028</v>
          </cell>
          <cell r="F779">
            <v>40332</v>
          </cell>
          <cell r="G779">
            <v>218</v>
          </cell>
          <cell r="H779" t="str">
            <v>B PRO 4-11</v>
          </cell>
          <cell r="I779">
            <v>0</v>
          </cell>
          <cell r="J779" t="str">
            <v>Fixed Duration &amp; Units</v>
          </cell>
          <cell r="K779" t="str">
            <v>Budgeted Total Cost</v>
          </cell>
          <cell r="AV779">
            <v>699486.51</v>
          </cell>
          <cell r="AW779">
            <v>157387.42000000001</v>
          </cell>
        </row>
        <row r="780">
          <cell r="A780" t="str">
            <v xml:space="preserve">          SEG 4 - T/L MATERIAL PAMM &amp; SUPPLY EXPENSE</v>
          </cell>
          <cell r="C780">
            <v>314191</v>
          </cell>
          <cell r="E780" t="str">
            <v>01-Jun-09 A</v>
          </cell>
          <cell r="F780">
            <v>41225</v>
          </cell>
          <cell r="G780">
            <v>784</v>
          </cell>
          <cell r="I780">
            <v>0</v>
          </cell>
          <cell r="K780" t="str">
            <v>Budgeted Total Cost</v>
          </cell>
          <cell r="BT780">
            <v>75174.53</v>
          </cell>
          <cell r="BU780">
            <v>161914.38</v>
          </cell>
          <cell r="BV780">
            <v>77102.09</v>
          </cell>
        </row>
        <row r="781">
          <cell r="A781" t="str">
            <v xml:space="preserve">            WS01.04.03.1573</v>
          </cell>
          <cell r="B781" t="str">
            <v>SEG 8.7 PROC .MATERIAL PAMM &amp; SUPPLY EXP</v>
          </cell>
          <cell r="C781">
            <v>314191</v>
          </cell>
          <cell r="D781" t="str">
            <v>WBS Summary</v>
          </cell>
          <cell r="E781" t="str">
            <v>01-Jun-09 A</v>
          </cell>
          <cell r="F781">
            <v>41225</v>
          </cell>
          <cell r="G781">
            <v>815</v>
          </cell>
          <cell r="H781" t="str">
            <v>B PRO 4-11</v>
          </cell>
          <cell r="I781">
            <v>0</v>
          </cell>
          <cell r="J781" t="str">
            <v>Fixed Duration &amp; Units</v>
          </cell>
          <cell r="K781" t="str">
            <v>Budgeted Total Cost</v>
          </cell>
          <cell r="BT781">
            <v>75174.53</v>
          </cell>
          <cell r="BU781">
            <v>161914.38</v>
          </cell>
          <cell r="BV781">
            <v>77102.09</v>
          </cell>
        </row>
        <row r="782">
          <cell r="A782" t="str">
            <v xml:space="preserve">          SEG 4 - T/L CIVIL MATERIAL</v>
          </cell>
          <cell r="C782">
            <v>170379</v>
          </cell>
          <cell r="E782">
            <v>40602</v>
          </cell>
          <cell r="F782">
            <v>40690</v>
          </cell>
          <cell r="G782">
            <v>65</v>
          </cell>
          <cell r="I782">
            <v>0</v>
          </cell>
          <cell r="K782" t="str">
            <v>Budgeted Total Cost</v>
          </cell>
          <cell r="BE782">
            <v>2621.2199999999998</v>
          </cell>
          <cell r="BF782">
            <v>60287.95</v>
          </cell>
          <cell r="BG782">
            <v>55045.52</v>
          </cell>
          <cell r="BH782">
            <v>52424.31</v>
          </cell>
        </row>
        <row r="783">
          <cell r="A783" t="str">
            <v xml:space="preserve">            WS01.04.03.1593</v>
          </cell>
          <cell r="B783" t="str">
            <v>SEG 8.7 PROC .CIVIL MATERIAL</v>
          </cell>
          <cell r="C783">
            <v>170379</v>
          </cell>
          <cell r="D783" t="str">
            <v>WBS Summary</v>
          </cell>
          <cell r="E783">
            <v>40602</v>
          </cell>
          <cell r="F783">
            <v>40690</v>
          </cell>
          <cell r="G783">
            <v>65</v>
          </cell>
          <cell r="H783" t="str">
            <v>B PRO 4-11</v>
          </cell>
          <cell r="I783">
            <v>0</v>
          </cell>
          <cell r="J783" t="str">
            <v>Fixed Duration &amp; Units</v>
          </cell>
          <cell r="K783" t="str">
            <v>Budgeted Total Cost</v>
          </cell>
          <cell r="BE783">
            <v>2621.2199999999998</v>
          </cell>
          <cell r="BF783">
            <v>60287.95</v>
          </cell>
          <cell r="BG783">
            <v>55045.52</v>
          </cell>
          <cell r="BH783">
            <v>52424.31</v>
          </cell>
        </row>
        <row r="784">
          <cell r="A784" t="str">
            <v xml:space="preserve">        T/L CONSTRUCTION</v>
          </cell>
          <cell r="C784">
            <v>9307883.9700000007</v>
          </cell>
          <cell r="E784">
            <v>40414</v>
          </cell>
          <cell r="F784">
            <v>40834</v>
          </cell>
          <cell r="G784">
            <v>288</v>
          </cell>
          <cell r="I784">
            <v>0</v>
          </cell>
          <cell r="K784" t="str">
            <v>Budgeted Total Cost</v>
          </cell>
          <cell r="AY784">
            <v>8580.73</v>
          </cell>
          <cell r="AZ784">
            <v>38761.449999999997</v>
          </cell>
          <cell r="BA784">
            <v>133390.32</v>
          </cell>
          <cell r="BB784">
            <v>221459.54</v>
          </cell>
          <cell r="BC784">
            <v>241687.22</v>
          </cell>
          <cell r="BD784">
            <v>168461.89</v>
          </cell>
          <cell r="BE784">
            <v>287136.73</v>
          </cell>
          <cell r="BF784">
            <v>811263.67</v>
          </cell>
          <cell r="BG784">
            <v>730376.7</v>
          </cell>
          <cell r="BH784">
            <v>799851.38</v>
          </cell>
          <cell r="BI784">
            <v>1431790.85</v>
          </cell>
          <cell r="BJ784">
            <v>1363125.27</v>
          </cell>
          <cell r="BK784">
            <v>1452868.35</v>
          </cell>
          <cell r="BL784">
            <v>1075346.6399999999</v>
          </cell>
          <cell r="BM784">
            <v>543783.25</v>
          </cell>
        </row>
        <row r="785">
          <cell r="A785" t="str">
            <v xml:space="preserve">          SEG 8 T/L CONSTRUCTION CONTRACT</v>
          </cell>
          <cell r="C785">
            <v>9307883.9700000007</v>
          </cell>
          <cell r="E785">
            <v>40414</v>
          </cell>
          <cell r="F785">
            <v>40834</v>
          </cell>
          <cell r="G785">
            <v>288</v>
          </cell>
          <cell r="I785">
            <v>0</v>
          </cell>
          <cell r="K785" t="str">
            <v>Budgeted Total Cost</v>
          </cell>
          <cell r="AY785">
            <v>8580.73</v>
          </cell>
          <cell r="AZ785">
            <v>38761.449999999997</v>
          </cell>
          <cell r="BA785">
            <v>133390.32</v>
          </cell>
          <cell r="BB785">
            <v>221459.54</v>
          </cell>
          <cell r="BC785">
            <v>241687.22</v>
          </cell>
          <cell r="BD785">
            <v>168461.89</v>
          </cell>
          <cell r="BE785">
            <v>287136.73</v>
          </cell>
          <cell r="BF785">
            <v>811263.67</v>
          </cell>
          <cell r="BG785">
            <v>730376.7</v>
          </cell>
          <cell r="BH785">
            <v>799851.38</v>
          </cell>
          <cell r="BI785">
            <v>1431790.85</v>
          </cell>
          <cell r="BJ785">
            <v>1363125.27</v>
          </cell>
          <cell r="BK785">
            <v>1452868.35</v>
          </cell>
          <cell r="BL785">
            <v>1075346.6399999999</v>
          </cell>
          <cell r="BM785">
            <v>543783.25</v>
          </cell>
        </row>
        <row r="786">
          <cell r="A786" t="str">
            <v xml:space="preserve">            LOE01.04.12.921</v>
          </cell>
          <cell r="B786" t="str">
            <v>SEG 8.7 CONSTRUCTION (Permitting)</v>
          </cell>
          <cell r="C786">
            <v>620000</v>
          </cell>
          <cell r="D786" t="str">
            <v>WBS Summary</v>
          </cell>
          <cell r="E786">
            <v>40414</v>
          </cell>
          <cell r="F786">
            <v>40834</v>
          </cell>
          <cell r="G786">
            <v>300</v>
          </cell>
          <cell r="H786" t="str">
            <v>B CON 4-11</v>
          </cell>
          <cell r="I786">
            <v>0</v>
          </cell>
          <cell r="J786" t="str">
            <v>Fixed Duration &amp; Units</v>
          </cell>
          <cell r="K786" t="str">
            <v>Budgeted Total Cost</v>
          </cell>
          <cell r="AY786">
            <v>7186.55</v>
          </cell>
          <cell r="AZ786">
            <v>24213.3</v>
          </cell>
          <cell r="BA786">
            <v>77826.23</v>
          </cell>
          <cell r="BB786">
            <v>109053.2</v>
          </cell>
          <cell r="BC786">
            <v>120262.86</v>
          </cell>
          <cell r="BD786">
            <v>91327.84</v>
          </cell>
          <cell r="BE786">
            <v>78925.929999999993</v>
          </cell>
          <cell r="BF786">
            <v>55059.199999999997</v>
          </cell>
          <cell r="BG786">
            <v>39929.14</v>
          </cell>
          <cell r="BH786">
            <v>12460.82</v>
          </cell>
          <cell r="BI786">
            <v>3754.89</v>
          </cell>
          <cell r="BJ786">
            <v>0.03</v>
          </cell>
        </row>
        <row r="787">
          <cell r="A787" t="str">
            <v xml:space="preserve">            LOE01.04.12.2891</v>
          </cell>
          <cell r="B787" t="str">
            <v>SEG 8.7 CONSTRUCTION (Access Roads)</v>
          </cell>
          <cell r="C787">
            <v>301009</v>
          </cell>
          <cell r="D787" t="str">
            <v>Level of Effort</v>
          </cell>
          <cell r="E787">
            <v>40414</v>
          </cell>
          <cell r="F787">
            <v>40595</v>
          </cell>
          <cell r="G787">
            <v>129</v>
          </cell>
          <cell r="H787" t="str">
            <v>B CON 4-11</v>
          </cell>
          <cell r="I787">
            <v>0</v>
          </cell>
          <cell r="J787" t="str">
            <v>Fixed Duration &amp; Units</v>
          </cell>
          <cell r="K787" t="str">
            <v>Budgeted Total Cost</v>
          </cell>
          <cell r="AY787">
            <v>1394.17</v>
          </cell>
          <cell r="AZ787">
            <v>14548.15</v>
          </cell>
          <cell r="BA787">
            <v>55564.09</v>
          </cell>
          <cell r="BB787">
            <v>112406.34</v>
          </cell>
          <cell r="BC787">
            <v>87203.07</v>
          </cell>
          <cell r="BD787">
            <v>25802.11</v>
          </cell>
          <cell r="BE787">
            <v>4091.07</v>
          </cell>
        </row>
        <row r="788">
          <cell r="A788" t="str">
            <v xml:space="preserve">            LOE01.04.12.3171</v>
          </cell>
          <cell r="B788" t="str">
            <v>SEG 8.7 CONSTRUCTION (Mobilization/Demobilization)</v>
          </cell>
          <cell r="C788">
            <v>124798.1</v>
          </cell>
          <cell r="D788" t="str">
            <v>Level of Effort</v>
          </cell>
          <cell r="E788">
            <v>40414</v>
          </cell>
          <cell r="F788">
            <v>40595</v>
          </cell>
          <cell r="G788">
            <v>129</v>
          </cell>
          <cell r="H788" t="str">
            <v>B CON 4-11</v>
          </cell>
          <cell r="I788">
            <v>0</v>
          </cell>
          <cell r="J788" t="str">
            <v>Fixed Duration &amp; Units</v>
          </cell>
          <cell r="K788" t="str">
            <v>Budgeted Total Cost</v>
          </cell>
          <cell r="BE788">
            <v>124798.1</v>
          </cell>
        </row>
        <row r="789">
          <cell r="A789" t="str">
            <v xml:space="preserve">            LOE01.04.12.2911</v>
          </cell>
          <cell r="B789" t="str">
            <v>SEG 8.7 CONSTRUCTION (Civil PAMM, Supply, &amp; OH)</v>
          </cell>
          <cell r="C789">
            <v>290881</v>
          </cell>
          <cell r="D789" t="str">
            <v>Level of Effort</v>
          </cell>
          <cell r="E789">
            <v>40526</v>
          </cell>
          <cell r="F789">
            <v>40690</v>
          </cell>
          <cell r="G789">
            <v>119</v>
          </cell>
          <cell r="H789" t="str">
            <v>B CON 4-11</v>
          </cell>
          <cell r="I789">
            <v>0</v>
          </cell>
          <cell r="J789" t="str">
            <v>Fixed Duration &amp; Units</v>
          </cell>
          <cell r="K789" t="str">
            <v>Budgeted Total Cost</v>
          </cell>
          <cell r="BC789">
            <v>34221.29</v>
          </cell>
          <cell r="BD789">
            <v>51331.94</v>
          </cell>
          <cell r="BE789">
            <v>48887.56</v>
          </cell>
          <cell r="BF789">
            <v>56220.7</v>
          </cell>
          <cell r="BG789">
            <v>51331.94</v>
          </cell>
          <cell r="BH789">
            <v>48887.56</v>
          </cell>
        </row>
        <row r="790">
          <cell r="A790" t="str">
            <v xml:space="preserve">            LOE01.04.12.2881</v>
          </cell>
          <cell r="B790" t="str">
            <v>SEG 8.7 CONSTRUCTION (Foundations)</v>
          </cell>
          <cell r="C790">
            <v>1978215</v>
          </cell>
          <cell r="D790" t="str">
            <v>Level of Effort</v>
          </cell>
          <cell r="E790">
            <v>40602</v>
          </cell>
          <cell r="F790">
            <v>40690</v>
          </cell>
          <cell r="G790">
            <v>65</v>
          </cell>
          <cell r="H790" t="str">
            <v>B CON 4-11</v>
          </cell>
          <cell r="I790">
            <v>0</v>
          </cell>
          <cell r="J790" t="str">
            <v>Fixed Duration &amp; Units</v>
          </cell>
          <cell r="K790" t="str">
            <v>Budgeted Total Cost</v>
          </cell>
          <cell r="BE790">
            <v>30434.080000000002</v>
          </cell>
          <cell r="BF790">
            <v>699983.77</v>
          </cell>
          <cell r="BG790">
            <v>639115.62</v>
          </cell>
          <cell r="BH790">
            <v>608681.54</v>
          </cell>
        </row>
        <row r="791">
          <cell r="A791" t="str">
            <v xml:space="preserve">            LOE01.04.12.2851</v>
          </cell>
          <cell r="B791" t="str">
            <v>SEG 8.7 CONSTRUCTION (Towers)</v>
          </cell>
          <cell r="C791">
            <v>3797069.88</v>
          </cell>
          <cell r="D791" t="str">
            <v>Level of Effort</v>
          </cell>
          <cell r="E791">
            <v>40693</v>
          </cell>
          <cell r="F791">
            <v>40784</v>
          </cell>
          <cell r="G791">
            <v>66</v>
          </cell>
          <cell r="H791" t="str">
            <v>B CON 4-11</v>
          </cell>
          <cell r="I791">
            <v>0</v>
          </cell>
          <cell r="J791" t="str">
            <v>Fixed Duration &amp; Units</v>
          </cell>
          <cell r="K791" t="str">
            <v>Budgeted Total Cost</v>
          </cell>
          <cell r="BH791">
            <v>115941.06</v>
          </cell>
          <cell r="BI791">
            <v>1275351.71</v>
          </cell>
          <cell r="BJ791">
            <v>1217381.18</v>
          </cell>
          <cell r="BK791">
            <v>1188395.92</v>
          </cell>
        </row>
        <row r="792">
          <cell r="A792" t="str">
            <v xml:space="preserve">            LOE01.04.12.2901</v>
          </cell>
          <cell r="B792" t="str">
            <v>SEG 8.7 CONSTRUCTION (Electrical PAMM, Supply, &amp; OH)</v>
          </cell>
          <cell r="C792">
            <v>701827</v>
          </cell>
          <cell r="D792" t="str">
            <v>Level of Effort</v>
          </cell>
          <cell r="E792">
            <v>40693</v>
          </cell>
          <cell r="F792">
            <v>40834</v>
          </cell>
          <cell r="G792">
            <v>101</v>
          </cell>
          <cell r="H792" t="str">
            <v>B CON 4-11</v>
          </cell>
          <cell r="I792">
            <v>0</v>
          </cell>
          <cell r="J792" t="str">
            <v>Fixed Duration &amp; Units</v>
          </cell>
          <cell r="K792" t="str">
            <v>Budgeted Total Cost</v>
          </cell>
          <cell r="BH792">
            <v>13880.39</v>
          </cell>
          <cell r="BI792">
            <v>152684.24</v>
          </cell>
          <cell r="BJ792">
            <v>145744.04999999999</v>
          </cell>
          <cell r="BK792">
            <v>159624.44</v>
          </cell>
          <cell r="BL792">
            <v>152684.24</v>
          </cell>
          <cell r="BM792">
            <v>77209.649999999994</v>
          </cell>
        </row>
        <row r="793">
          <cell r="A793" t="str">
            <v xml:space="preserve">            LOE01.04.12.2861</v>
          </cell>
          <cell r="B793" t="str">
            <v>SEG 8.7 CONSTRUCTION (Wires)</v>
          </cell>
          <cell r="C793">
            <v>1494084</v>
          </cell>
          <cell r="D793" t="str">
            <v>Level of Effort</v>
          </cell>
          <cell r="E793">
            <v>40784</v>
          </cell>
          <cell r="F793">
            <v>40834</v>
          </cell>
          <cell r="G793">
            <v>36</v>
          </cell>
          <cell r="H793" t="str">
            <v>B CON 4-11</v>
          </cell>
          <cell r="I793">
            <v>0</v>
          </cell>
          <cell r="J793" t="str">
            <v>Fixed Duration &amp; Units</v>
          </cell>
          <cell r="K793" t="str">
            <v>Budgeted Total Cost</v>
          </cell>
          <cell r="BK793">
            <v>104848</v>
          </cell>
          <cell r="BL793">
            <v>922662.40000000002</v>
          </cell>
          <cell r="BM793">
            <v>466573.6</v>
          </cell>
        </row>
        <row r="794">
          <cell r="A794" t="str">
            <v xml:space="preserve">        T/L ENVIRONMENTAL</v>
          </cell>
          <cell r="C794">
            <v>500000</v>
          </cell>
          <cell r="E794" t="str">
            <v>01-May-07 A</v>
          </cell>
          <cell r="F794">
            <v>41694</v>
          </cell>
          <cell r="G794">
            <v>1220</v>
          </cell>
          <cell r="I794">
            <v>0</v>
          </cell>
          <cell r="K794" t="str">
            <v>Budgeted Total Cost</v>
          </cell>
          <cell r="L794">
            <v>1513.16</v>
          </cell>
          <cell r="M794">
            <v>1381.58</v>
          </cell>
          <cell r="N794">
            <v>1447.37</v>
          </cell>
          <cell r="O794">
            <v>3223.68</v>
          </cell>
          <cell r="P794">
            <v>3947.37</v>
          </cell>
          <cell r="Q794">
            <v>4539.47</v>
          </cell>
          <cell r="R794">
            <v>5000</v>
          </cell>
          <cell r="S794">
            <v>11052.63</v>
          </cell>
          <cell r="T794">
            <v>12105.26</v>
          </cell>
          <cell r="U794">
            <v>11052.63</v>
          </cell>
          <cell r="V794">
            <v>16578.95</v>
          </cell>
          <cell r="W794">
            <v>21710.53</v>
          </cell>
          <cell r="X794">
            <v>21710.53</v>
          </cell>
          <cell r="Y794">
            <v>21250</v>
          </cell>
          <cell r="Z794">
            <v>34802.629999999997</v>
          </cell>
          <cell r="AA794">
            <v>31776.32</v>
          </cell>
          <cell r="AB794">
            <v>33289.47</v>
          </cell>
          <cell r="AC794">
            <v>34802.629999999997</v>
          </cell>
          <cell r="AD794">
            <v>30263.16</v>
          </cell>
          <cell r="AE794">
            <v>34802.629999999997</v>
          </cell>
          <cell r="AF794">
            <v>31710.53</v>
          </cell>
          <cell r="AG794">
            <v>19736.84</v>
          </cell>
          <cell r="AH794">
            <v>21710.53</v>
          </cell>
          <cell r="AI794">
            <v>21710.53</v>
          </cell>
          <cell r="AJ794">
            <v>15197.37</v>
          </cell>
          <cell r="AK794">
            <v>11578.95</v>
          </cell>
          <cell r="AL794">
            <v>12105.26</v>
          </cell>
          <cell r="AM794">
            <v>10394.74</v>
          </cell>
          <cell r="AN794">
            <v>4342.1099999999997</v>
          </cell>
          <cell r="AO794">
            <v>4342.1099999999997</v>
          </cell>
          <cell r="AP794">
            <v>4144.74</v>
          </cell>
          <cell r="AQ794">
            <v>2697.37</v>
          </cell>
          <cell r="AR794">
            <v>1381.58</v>
          </cell>
          <cell r="AS794">
            <v>1315.79</v>
          </cell>
          <cell r="AT794">
            <v>1381.58</v>
          </cell>
        </row>
        <row r="795">
          <cell r="A795" t="str">
            <v xml:space="preserve">          WS03.08.08.21</v>
          </cell>
          <cell r="B795" t="str">
            <v>SEG 8.7 ENVIRONMENTAL COST LOADING</v>
          </cell>
          <cell r="C795">
            <v>500000</v>
          </cell>
          <cell r="D795" t="str">
            <v>Level of Effort</v>
          </cell>
          <cell r="E795" t="str">
            <v>01-May-07 A</v>
          </cell>
          <cell r="F795">
            <v>41694</v>
          </cell>
          <cell r="G795">
            <v>1266</v>
          </cell>
          <cell r="H795" t="str">
            <v>B HO 4-11</v>
          </cell>
          <cell r="I795">
            <v>0</v>
          </cell>
          <cell r="J795" t="str">
            <v>Fixed Duration &amp; Units</v>
          </cell>
          <cell r="K795" t="str">
            <v>Budgeted Total Cost</v>
          </cell>
          <cell r="L795">
            <v>1513.16</v>
          </cell>
          <cell r="M795">
            <v>1381.58</v>
          </cell>
          <cell r="N795">
            <v>1447.37</v>
          </cell>
          <cell r="O795">
            <v>3223.68</v>
          </cell>
          <cell r="P795">
            <v>3947.37</v>
          </cell>
          <cell r="Q795">
            <v>4539.47</v>
          </cell>
          <cell r="R795">
            <v>5000</v>
          </cell>
          <cell r="S795">
            <v>11052.63</v>
          </cell>
          <cell r="T795">
            <v>12105.26</v>
          </cell>
          <cell r="U795">
            <v>11052.63</v>
          </cell>
          <cell r="V795">
            <v>16578.95</v>
          </cell>
          <cell r="W795">
            <v>21710.53</v>
          </cell>
          <cell r="X795">
            <v>21710.53</v>
          </cell>
          <cell r="Y795">
            <v>21250</v>
          </cell>
          <cell r="Z795">
            <v>34802.629999999997</v>
          </cell>
          <cell r="AA795">
            <v>31776.32</v>
          </cell>
          <cell r="AB795">
            <v>33289.47</v>
          </cell>
          <cell r="AC795">
            <v>34802.629999999997</v>
          </cell>
          <cell r="AD795">
            <v>30263.16</v>
          </cell>
          <cell r="AE795">
            <v>34802.629999999997</v>
          </cell>
          <cell r="AF795">
            <v>31710.53</v>
          </cell>
          <cell r="AG795">
            <v>19736.84</v>
          </cell>
          <cell r="AH795">
            <v>21710.53</v>
          </cell>
          <cell r="AI795">
            <v>21710.53</v>
          </cell>
          <cell r="AJ795">
            <v>15197.37</v>
          </cell>
          <cell r="AK795">
            <v>11578.95</v>
          </cell>
          <cell r="AL795">
            <v>12105.26</v>
          </cell>
          <cell r="AM795">
            <v>10394.74</v>
          </cell>
          <cell r="AN795">
            <v>4342.1099999999997</v>
          </cell>
          <cell r="AO795">
            <v>4342.1099999999997</v>
          </cell>
          <cell r="AP795">
            <v>4144.74</v>
          </cell>
          <cell r="AQ795">
            <v>2697.37</v>
          </cell>
          <cell r="AR795">
            <v>1381.58</v>
          </cell>
          <cell r="AS795">
            <v>1315.79</v>
          </cell>
          <cell r="AT795">
            <v>1381.58</v>
          </cell>
        </row>
        <row r="796">
          <cell r="A796" t="str">
            <v xml:space="preserve">        T/L CONTINGENCY</v>
          </cell>
          <cell r="C796">
            <v>6104397</v>
          </cell>
          <cell r="E796" t="str">
            <v>01-May-07 A</v>
          </cell>
          <cell r="F796">
            <v>41694</v>
          </cell>
          <cell r="G796">
            <v>1097</v>
          </cell>
          <cell r="I796">
            <v>0</v>
          </cell>
          <cell r="K796" t="str">
            <v>Budgeted Total Cost</v>
          </cell>
          <cell r="L796">
            <v>369316.74</v>
          </cell>
          <cell r="M796">
            <v>850764.43</v>
          </cell>
          <cell r="N796">
            <v>1236011.8999999999</v>
          </cell>
          <cell r="O796">
            <v>564104.55000000005</v>
          </cell>
          <cell r="P796">
            <v>366546.46</v>
          </cell>
          <cell r="Q796">
            <v>883938.74</v>
          </cell>
          <cell r="R796">
            <v>1248584.7</v>
          </cell>
          <cell r="S796">
            <v>542778.36</v>
          </cell>
          <cell r="T796">
            <v>42351.13</v>
          </cell>
        </row>
        <row r="797">
          <cell r="A797" t="str">
            <v xml:space="preserve">          CONTINGENCY</v>
          </cell>
          <cell r="C797">
            <v>6104397</v>
          </cell>
          <cell r="E797" t="str">
            <v>01-May-07 A</v>
          </cell>
          <cell r="F797">
            <v>41694</v>
          </cell>
          <cell r="G797">
            <v>1097</v>
          </cell>
          <cell r="I797">
            <v>0</v>
          </cell>
          <cell r="K797" t="str">
            <v>Budgeted Total Cost</v>
          </cell>
          <cell r="L797">
            <v>369316.74</v>
          </cell>
          <cell r="M797">
            <v>850764.43</v>
          </cell>
          <cell r="N797">
            <v>1236011.8999999999</v>
          </cell>
          <cell r="O797">
            <v>564104.55000000005</v>
          </cell>
          <cell r="P797">
            <v>366546.46</v>
          </cell>
          <cell r="Q797">
            <v>883938.74</v>
          </cell>
          <cell r="R797">
            <v>1248584.7</v>
          </cell>
          <cell r="S797">
            <v>542778.36</v>
          </cell>
          <cell r="T797">
            <v>42351.13</v>
          </cell>
        </row>
        <row r="798">
          <cell r="A798" t="str">
            <v xml:space="preserve">            WS01.04.11.391</v>
          </cell>
          <cell r="B798" t="str">
            <v>SEG 8.7 CONTINGENCY .CONTINGENCY</v>
          </cell>
          <cell r="C798">
            <v>6104397</v>
          </cell>
          <cell r="D798" t="str">
            <v>Level of Effort</v>
          </cell>
          <cell r="E798" t="str">
            <v>01-May-07 A</v>
          </cell>
          <cell r="F798">
            <v>41694</v>
          </cell>
          <cell r="G798">
            <v>1136</v>
          </cell>
          <cell r="H798" t="str">
            <v>B CONT 4-11</v>
          </cell>
          <cell r="I798">
            <v>0</v>
          </cell>
          <cell r="J798" t="str">
            <v>Fixed Duration &amp; Units</v>
          </cell>
          <cell r="K798" t="str">
            <v>Budgeted Total Cost</v>
          </cell>
          <cell r="L798">
            <v>369316.74</v>
          </cell>
          <cell r="M798">
            <v>850764.43</v>
          </cell>
          <cell r="N798">
            <v>1236011.8999999999</v>
          </cell>
          <cell r="O798">
            <v>564104.55000000005</v>
          </cell>
          <cell r="P798">
            <v>366546.46</v>
          </cell>
          <cell r="Q798">
            <v>883938.74</v>
          </cell>
          <cell r="R798">
            <v>1248584.7</v>
          </cell>
          <cell r="S798">
            <v>542778.36</v>
          </cell>
          <cell r="T798">
            <v>42351.13</v>
          </cell>
        </row>
        <row r="799">
          <cell r="A799" t="str">
            <v xml:space="preserve">        T/L HOME OFFICE</v>
          </cell>
          <cell r="C799">
            <v>2179953.9900000002</v>
          </cell>
          <cell r="E799" t="str">
            <v>01-May-07 A</v>
          </cell>
          <cell r="F799">
            <v>41694</v>
          </cell>
          <cell r="G799">
            <v>1713</v>
          </cell>
          <cell r="I799">
            <v>0</v>
          </cell>
          <cell r="K799" t="str">
            <v>Budgeted Total Cost</v>
          </cell>
          <cell r="L799">
            <v>8728.91</v>
          </cell>
          <cell r="M799">
            <v>7969.87</v>
          </cell>
          <cell r="N799">
            <v>13100.1</v>
          </cell>
          <cell r="O799">
            <v>21270.25</v>
          </cell>
          <cell r="P799">
            <v>18495.939999999999</v>
          </cell>
          <cell r="Q799">
            <v>45023.7</v>
          </cell>
          <cell r="R799">
            <v>50335.66</v>
          </cell>
          <cell r="S799">
            <v>54035.61</v>
          </cell>
          <cell r="T799">
            <v>96517.89</v>
          </cell>
          <cell r="U799">
            <v>87137.55</v>
          </cell>
          <cell r="V799">
            <v>110668.13</v>
          </cell>
          <cell r="W799">
            <v>139130.15</v>
          </cell>
          <cell r="X799">
            <v>139131.29</v>
          </cell>
          <cell r="Y799">
            <v>132509.6</v>
          </cell>
          <cell r="Z799">
            <v>145085.93</v>
          </cell>
          <cell r="AA799">
            <v>120968.67</v>
          </cell>
          <cell r="AB799">
            <v>90794.03</v>
          </cell>
          <cell r="AC799">
            <v>94920.16</v>
          </cell>
          <cell r="AD799">
            <v>57410.41</v>
          </cell>
          <cell r="AE799">
            <v>50332.91</v>
          </cell>
          <cell r="AF799">
            <v>47032.78</v>
          </cell>
          <cell r="AG799">
            <v>16358.38</v>
          </cell>
          <cell r="AH799">
            <v>17994.169999999998</v>
          </cell>
          <cell r="AI799">
            <v>13953.42</v>
          </cell>
          <cell r="AJ799">
            <v>5725.43</v>
          </cell>
          <cell r="AK799">
            <v>5998.07</v>
          </cell>
          <cell r="AL799">
            <v>1874.97</v>
          </cell>
          <cell r="BC799">
            <v>985.98</v>
          </cell>
          <cell r="BD799">
            <v>1478.97</v>
          </cell>
          <cell r="BE799">
            <v>1408.54</v>
          </cell>
          <cell r="BF799">
            <v>1619.82</v>
          </cell>
          <cell r="BG799">
            <v>3674.53</v>
          </cell>
          <cell r="BH799">
            <v>4648.1899999999996</v>
          </cell>
          <cell r="BI799">
            <v>4648.1899999999996</v>
          </cell>
          <cell r="BJ799">
            <v>4436.91</v>
          </cell>
          <cell r="BK799">
            <v>11963.8</v>
          </cell>
          <cell r="BL799">
            <v>12395.17</v>
          </cell>
          <cell r="BM799">
            <v>11831.75</v>
          </cell>
          <cell r="BN799">
            <v>13264.06</v>
          </cell>
          <cell r="BO799">
            <v>23240.94</v>
          </cell>
          <cell r="BP799">
            <v>23240.94</v>
          </cell>
          <cell r="BQ799">
            <v>22184.53</v>
          </cell>
          <cell r="BR799">
            <v>26255.22</v>
          </cell>
          <cell r="BS799">
            <v>34016.29</v>
          </cell>
          <cell r="BT799">
            <v>37255.93</v>
          </cell>
          <cell r="BU799">
            <v>34016.29</v>
          </cell>
          <cell r="BV799">
            <v>35636.11</v>
          </cell>
          <cell r="BW799">
            <v>37255.93</v>
          </cell>
          <cell r="BX799">
            <v>32396.46</v>
          </cell>
          <cell r="BY799">
            <v>37255.93</v>
          </cell>
          <cell r="BZ799">
            <v>28015.9</v>
          </cell>
          <cell r="CA799">
            <v>22184.53</v>
          </cell>
          <cell r="CB799">
            <v>24297.35</v>
          </cell>
          <cell r="CC799">
            <v>21128.13</v>
          </cell>
          <cell r="CD799">
            <v>14734.23</v>
          </cell>
          <cell r="CE799">
            <v>12395.17</v>
          </cell>
          <cell r="CF799">
            <v>12958.59</v>
          </cell>
          <cell r="CG799">
            <v>11268.34</v>
          </cell>
          <cell r="CH799">
            <v>6021.52</v>
          </cell>
          <cell r="CI799">
            <v>4648.1899999999996</v>
          </cell>
          <cell r="CJ799">
            <v>4436.91</v>
          </cell>
          <cell r="CK799">
            <v>4537.2700000000004</v>
          </cell>
          <cell r="CL799">
            <v>1478.97</v>
          </cell>
          <cell r="CM799">
            <v>1549.4</v>
          </cell>
          <cell r="CN799">
            <v>1619.82</v>
          </cell>
          <cell r="CO799">
            <v>1065.21</v>
          </cell>
        </row>
        <row r="800">
          <cell r="A800" t="str">
            <v xml:space="preserve">          HOME OFFICE</v>
          </cell>
          <cell r="C800">
            <v>2179953.9900000002</v>
          </cell>
          <cell r="E800" t="str">
            <v>01-May-07 A</v>
          </cell>
          <cell r="F800">
            <v>41694</v>
          </cell>
          <cell r="G800">
            <v>1713</v>
          </cell>
          <cell r="I800">
            <v>0</v>
          </cell>
          <cell r="K800" t="str">
            <v>Budgeted Total Cost</v>
          </cell>
          <cell r="L800">
            <v>8728.91</v>
          </cell>
          <cell r="M800">
            <v>7969.87</v>
          </cell>
          <cell r="N800">
            <v>13100.1</v>
          </cell>
          <cell r="O800">
            <v>21270.25</v>
          </cell>
          <cell r="P800">
            <v>18495.939999999999</v>
          </cell>
          <cell r="Q800">
            <v>45023.7</v>
          </cell>
          <cell r="R800">
            <v>50335.66</v>
          </cell>
          <cell r="S800">
            <v>54035.61</v>
          </cell>
          <cell r="T800">
            <v>96517.89</v>
          </cell>
          <cell r="U800">
            <v>87137.55</v>
          </cell>
          <cell r="V800">
            <v>110668.13</v>
          </cell>
          <cell r="W800">
            <v>139130.15</v>
          </cell>
          <cell r="X800">
            <v>139131.29</v>
          </cell>
          <cell r="Y800">
            <v>132509.6</v>
          </cell>
          <cell r="Z800">
            <v>145085.93</v>
          </cell>
          <cell r="AA800">
            <v>120968.67</v>
          </cell>
          <cell r="AB800">
            <v>90794.03</v>
          </cell>
          <cell r="AC800">
            <v>94920.16</v>
          </cell>
          <cell r="AD800">
            <v>57410.41</v>
          </cell>
          <cell r="AE800">
            <v>50332.91</v>
          </cell>
          <cell r="AF800">
            <v>47032.78</v>
          </cell>
          <cell r="AG800">
            <v>16358.38</v>
          </cell>
          <cell r="AH800">
            <v>17994.169999999998</v>
          </cell>
          <cell r="AI800">
            <v>13953.42</v>
          </cell>
          <cell r="AJ800">
            <v>5725.43</v>
          </cell>
          <cell r="AK800">
            <v>5998.07</v>
          </cell>
          <cell r="AL800">
            <v>1874.97</v>
          </cell>
          <cell r="BC800">
            <v>985.98</v>
          </cell>
          <cell r="BD800">
            <v>1478.97</v>
          </cell>
          <cell r="BE800">
            <v>1408.54</v>
          </cell>
          <cell r="BF800">
            <v>1619.82</v>
          </cell>
          <cell r="BG800">
            <v>3674.53</v>
          </cell>
          <cell r="BH800">
            <v>4648.1899999999996</v>
          </cell>
          <cell r="BI800">
            <v>4648.1899999999996</v>
          </cell>
          <cell r="BJ800">
            <v>4436.91</v>
          </cell>
          <cell r="BK800">
            <v>11963.8</v>
          </cell>
          <cell r="BL800">
            <v>12395.17</v>
          </cell>
          <cell r="BM800">
            <v>11831.75</v>
          </cell>
          <cell r="BN800">
            <v>13264.06</v>
          </cell>
          <cell r="BO800">
            <v>23240.94</v>
          </cell>
          <cell r="BP800">
            <v>23240.94</v>
          </cell>
          <cell r="BQ800">
            <v>22184.53</v>
          </cell>
          <cell r="BR800">
            <v>26255.22</v>
          </cell>
          <cell r="BS800">
            <v>34016.29</v>
          </cell>
          <cell r="BT800">
            <v>37255.93</v>
          </cell>
          <cell r="BU800">
            <v>34016.29</v>
          </cell>
          <cell r="BV800">
            <v>35636.11</v>
          </cell>
          <cell r="BW800">
            <v>37255.93</v>
          </cell>
          <cell r="BX800">
            <v>32396.46</v>
          </cell>
          <cell r="BY800">
            <v>37255.93</v>
          </cell>
          <cell r="BZ800">
            <v>28015.9</v>
          </cell>
          <cell r="CA800">
            <v>22184.53</v>
          </cell>
          <cell r="CB800">
            <v>24297.35</v>
          </cell>
          <cell r="CC800">
            <v>21128.13</v>
          </cell>
          <cell r="CD800">
            <v>14734.23</v>
          </cell>
          <cell r="CE800">
            <v>12395.17</v>
          </cell>
          <cell r="CF800">
            <v>12958.59</v>
          </cell>
          <cell r="CG800">
            <v>11268.34</v>
          </cell>
          <cell r="CH800">
            <v>6021.52</v>
          </cell>
          <cell r="CI800">
            <v>4648.1899999999996</v>
          </cell>
          <cell r="CJ800">
            <v>4436.91</v>
          </cell>
          <cell r="CK800">
            <v>4537.2700000000004</v>
          </cell>
          <cell r="CL800">
            <v>1478.97</v>
          </cell>
          <cell r="CM800">
            <v>1549.4</v>
          </cell>
          <cell r="CN800">
            <v>1619.82</v>
          </cell>
          <cell r="CO800">
            <v>1065.21</v>
          </cell>
        </row>
        <row r="801">
          <cell r="A801" t="str">
            <v xml:space="preserve">            LOE01.04.12.391</v>
          </cell>
          <cell r="B801" t="str">
            <v>SEG 8.7 HOME OFFICE (Owner's Agent, Proj. Mgr., Proj. Admin., B&amp;A, Cost Sched., Non-TDBU Support, Other)</v>
          </cell>
          <cell r="C801">
            <v>1561889.99</v>
          </cell>
          <cell r="D801" t="str">
            <v>Level of Effort</v>
          </cell>
          <cell r="E801" t="str">
            <v>01-May-07 A</v>
          </cell>
          <cell r="F801">
            <v>40868</v>
          </cell>
          <cell r="G801">
            <v>573</v>
          </cell>
          <cell r="H801" t="str">
            <v>B HO 4-11</v>
          </cell>
          <cell r="I801">
            <v>0</v>
          </cell>
          <cell r="J801" t="str">
            <v>Fixed Duration &amp; Units</v>
          </cell>
          <cell r="K801" t="str">
            <v>Budgeted Total Cost</v>
          </cell>
          <cell r="L801">
            <v>6270.71</v>
          </cell>
          <cell r="M801">
            <v>5725.43</v>
          </cell>
          <cell r="N801">
            <v>10748.78</v>
          </cell>
          <cell r="O801">
            <v>18812.05</v>
          </cell>
          <cell r="P801">
            <v>16358.38</v>
          </cell>
          <cell r="Q801">
            <v>42565.51</v>
          </cell>
          <cell r="R801">
            <v>47984.35</v>
          </cell>
          <cell r="S801">
            <v>51791.17</v>
          </cell>
          <cell r="T801">
            <v>94059.69</v>
          </cell>
          <cell r="U801">
            <v>85881.37</v>
          </cell>
          <cell r="V801">
            <v>109545.9</v>
          </cell>
          <cell r="W801">
            <v>137954.49</v>
          </cell>
          <cell r="X801">
            <v>137955.65</v>
          </cell>
          <cell r="Y801">
            <v>131684.93</v>
          </cell>
          <cell r="Z801">
            <v>144225.56</v>
          </cell>
          <cell r="AA801">
            <v>120183.12</v>
          </cell>
          <cell r="AB801">
            <v>89971.07</v>
          </cell>
          <cell r="AC801">
            <v>94059.81</v>
          </cell>
          <cell r="AD801">
            <v>57009.23</v>
          </cell>
          <cell r="AE801">
            <v>50165.56</v>
          </cell>
          <cell r="AF801">
            <v>47032.78</v>
          </cell>
          <cell r="AG801">
            <v>16358.38</v>
          </cell>
          <cell r="AH801">
            <v>17994.169999999998</v>
          </cell>
          <cell r="AI801">
            <v>13953.42</v>
          </cell>
          <cell r="AJ801">
            <v>5725.43</v>
          </cell>
          <cell r="AK801">
            <v>5998.07</v>
          </cell>
          <cell r="AL801">
            <v>1874.97</v>
          </cell>
        </row>
        <row r="802">
          <cell r="A802" t="str">
            <v xml:space="preserve">            LOE01.04.12.911</v>
          </cell>
          <cell r="B802" t="str">
            <v>SEG 8.7 HOME OFFICE (Estimating, Protection Studies)</v>
          </cell>
          <cell r="C802">
            <v>30614</v>
          </cell>
          <cell r="D802" t="str">
            <v>Level of Effort</v>
          </cell>
          <cell r="E802" t="str">
            <v>01-May-07 A</v>
          </cell>
          <cell r="F802">
            <v>40868</v>
          </cell>
          <cell r="G802">
            <v>573</v>
          </cell>
          <cell r="H802" t="str">
            <v>B HO 4-11</v>
          </cell>
          <cell r="I802">
            <v>0</v>
          </cell>
          <cell r="J802" t="str">
            <v>Fixed Duration &amp; Units</v>
          </cell>
          <cell r="K802" t="str">
            <v>Budgeted Total Cost</v>
          </cell>
          <cell r="L802">
            <v>2458.1999999999998</v>
          </cell>
          <cell r="M802">
            <v>2244.44</v>
          </cell>
          <cell r="N802">
            <v>2351.31</v>
          </cell>
          <cell r="O802">
            <v>2458.1999999999998</v>
          </cell>
          <cell r="P802">
            <v>2137.56</v>
          </cell>
          <cell r="Q802">
            <v>2458.1999999999998</v>
          </cell>
          <cell r="R802">
            <v>2351.3200000000002</v>
          </cell>
          <cell r="S802">
            <v>2244.44</v>
          </cell>
          <cell r="T802">
            <v>2458.1999999999998</v>
          </cell>
          <cell r="U802">
            <v>1256.18</v>
          </cell>
          <cell r="V802">
            <v>1122.23</v>
          </cell>
          <cell r="W802">
            <v>1175.6600000000001</v>
          </cell>
          <cell r="X802">
            <v>1175.6500000000001</v>
          </cell>
          <cell r="Y802">
            <v>824.66</v>
          </cell>
          <cell r="Z802">
            <v>860.37</v>
          </cell>
          <cell r="AA802">
            <v>785.55</v>
          </cell>
          <cell r="AB802">
            <v>822.96</v>
          </cell>
          <cell r="AC802">
            <v>860.36</v>
          </cell>
          <cell r="AD802">
            <v>401.18</v>
          </cell>
          <cell r="AE802">
            <v>167.35</v>
          </cell>
        </row>
        <row r="803">
          <cell r="A803" t="str">
            <v xml:space="preserve">            LOE01.04.12.901</v>
          </cell>
          <cell r="B803" t="str">
            <v>HOME OFFICE (Proj. Mgmt. &amp; Inspection)</v>
          </cell>
          <cell r="C803">
            <v>587450</v>
          </cell>
          <cell r="D803" t="str">
            <v>Level of Effort</v>
          </cell>
          <cell r="E803">
            <v>40526</v>
          </cell>
          <cell r="F803">
            <v>41694</v>
          </cell>
          <cell r="G803">
            <v>834</v>
          </cell>
          <cell r="H803" t="str">
            <v>B HO 4-11</v>
          </cell>
          <cell r="I803">
            <v>0</v>
          </cell>
          <cell r="J803" t="str">
            <v>Fixed Duration &amp; Units</v>
          </cell>
          <cell r="K803" t="str">
            <v>Budgeted Total Cost</v>
          </cell>
          <cell r="BC803">
            <v>985.98</v>
          </cell>
          <cell r="BD803">
            <v>1478.97</v>
          </cell>
          <cell r="BE803">
            <v>1408.54</v>
          </cell>
          <cell r="BF803">
            <v>1619.82</v>
          </cell>
          <cell r="BG803">
            <v>3674.53</v>
          </cell>
          <cell r="BH803">
            <v>4648.1899999999996</v>
          </cell>
          <cell r="BI803">
            <v>4648.1899999999996</v>
          </cell>
          <cell r="BJ803">
            <v>4436.91</v>
          </cell>
          <cell r="BK803">
            <v>11963.8</v>
          </cell>
          <cell r="BL803">
            <v>12395.17</v>
          </cell>
          <cell r="BM803">
            <v>11831.75</v>
          </cell>
          <cell r="BN803">
            <v>13264.06</v>
          </cell>
          <cell r="BO803">
            <v>23240.94</v>
          </cell>
          <cell r="BP803">
            <v>23240.94</v>
          </cell>
          <cell r="BQ803">
            <v>22184.53</v>
          </cell>
          <cell r="BR803">
            <v>26255.22</v>
          </cell>
          <cell r="BS803">
            <v>34016.29</v>
          </cell>
          <cell r="BT803">
            <v>37255.93</v>
          </cell>
          <cell r="BU803">
            <v>34016.29</v>
          </cell>
          <cell r="BV803">
            <v>35636.11</v>
          </cell>
          <cell r="BW803">
            <v>37255.93</v>
          </cell>
          <cell r="BX803">
            <v>32396.46</v>
          </cell>
          <cell r="BY803">
            <v>37255.93</v>
          </cell>
          <cell r="BZ803">
            <v>28015.9</v>
          </cell>
          <cell r="CA803">
            <v>22184.53</v>
          </cell>
          <cell r="CB803">
            <v>24297.35</v>
          </cell>
          <cell r="CC803">
            <v>21128.13</v>
          </cell>
          <cell r="CD803">
            <v>14734.23</v>
          </cell>
          <cell r="CE803">
            <v>12395.17</v>
          </cell>
          <cell r="CF803">
            <v>12958.59</v>
          </cell>
          <cell r="CG803">
            <v>11268.34</v>
          </cell>
          <cell r="CH803">
            <v>6021.52</v>
          </cell>
          <cell r="CI803">
            <v>4648.1899999999996</v>
          </cell>
          <cell r="CJ803">
            <v>4436.91</v>
          </cell>
          <cell r="CK803">
            <v>4537.2700000000004</v>
          </cell>
          <cell r="CL803">
            <v>1478.97</v>
          </cell>
          <cell r="CM803">
            <v>1549.4</v>
          </cell>
          <cell r="CN803">
            <v>1619.82</v>
          </cell>
          <cell r="CO803">
            <v>1065.21</v>
          </cell>
        </row>
        <row r="804">
          <cell r="A804" t="str">
            <v xml:space="preserve">      SEG 8-8 - NEW 33 MI VINCENT- MIRA LOMA 500KV T/L</v>
          </cell>
          <cell r="C804">
            <v>242010902.58000001</v>
          </cell>
          <cell r="E804" t="str">
            <v>01-May-07 A</v>
          </cell>
          <cell r="F804">
            <v>41754</v>
          </cell>
          <cell r="G804">
            <v>1681</v>
          </cell>
          <cell r="I804">
            <v>0</v>
          </cell>
          <cell r="K804" t="str">
            <v>Budgeted Total Cost</v>
          </cell>
          <cell r="L804">
            <v>262897.44</v>
          </cell>
          <cell r="M804">
            <v>240036.79</v>
          </cell>
          <cell r="N804">
            <v>251467.12</v>
          </cell>
          <cell r="O804">
            <v>327164.21999999997</v>
          </cell>
          <cell r="P804">
            <v>419506.3</v>
          </cell>
          <cell r="Q804">
            <v>531320.57999999996</v>
          </cell>
          <cell r="R804">
            <v>526318.06000000006</v>
          </cell>
          <cell r="S804">
            <v>640050.61</v>
          </cell>
          <cell r="T804">
            <v>823346.75</v>
          </cell>
          <cell r="U804">
            <v>751751.38</v>
          </cell>
          <cell r="V804">
            <v>891040.69</v>
          </cell>
          <cell r="W804">
            <v>1142564.83</v>
          </cell>
          <cell r="X804">
            <v>1229636.3799999999</v>
          </cell>
          <cell r="Y804">
            <v>1178901.72</v>
          </cell>
          <cell r="Z804">
            <v>1404160.53</v>
          </cell>
          <cell r="AA804">
            <v>1634117.34</v>
          </cell>
          <cell r="AB804">
            <v>2006603.55</v>
          </cell>
          <cell r="AC804">
            <v>2334616.0299999998</v>
          </cell>
          <cell r="AD804">
            <v>2262844.08</v>
          </cell>
          <cell r="AE804">
            <v>3353144.28</v>
          </cell>
          <cell r="AF804">
            <v>3289312.99</v>
          </cell>
          <cell r="AG804">
            <v>2892572.26</v>
          </cell>
          <cell r="AH804">
            <v>2986384.44</v>
          </cell>
          <cell r="AI804">
            <v>2585630.14</v>
          </cell>
          <cell r="AJ804">
            <v>2255362.4300000002</v>
          </cell>
          <cell r="AK804">
            <v>2225216.23</v>
          </cell>
          <cell r="AL804">
            <v>2163394.85</v>
          </cell>
          <cell r="AM804">
            <v>5103475.45</v>
          </cell>
          <cell r="AN804">
            <v>1724613.16</v>
          </cell>
          <cell r="AO804">
            <v>1727192.23</v>
          </cell>
          <cell r="AP804">
            <v>1564374.31</v>
          </cell>
          <cell r="AQ804">
            <v>1469632.43</v>
          </cell>
          <cell r="AR804">
            <v>1387920.78</v>
          </cell>
          <cell r="AS804">
            <v>1321829.31</v>
          </cell>
          <cell r="AT804">
            <v>1370544.19</v>
          </cell>
          <cell r="AU804">
            <v>1213750.5900000001</v>
          </cell>
          <cell r="AV804">
            <v>19237497.609999999</v>
          </cell>
          <cell r="AW804">
            <v>6171230.7199999997</v>
          </cell>
          <cell r="AX804">
            <v>982797.57</v>
          </cell>
          <cell r="AY804">
            <v>981815.45</v>
          </cell>
          <cell r="AZ804">
            <v>955077.43</v>
          </cell>
          <cell r="BA804">
            <v>865620.46</v>
          </cell>
          <cell r="BB804">
            <v>766129.25</v>
          </cell>
          <cell r="BC804">
            <v>1116083.81</v>
          </cell>
          <cell r="BD804">
            <v>2685169.96</v>
          </cell>
          <cell r="BE804">
            <v>1557208.03</v>
          </cell>
          <cell r="BF804">
            <v>1093550.21</v>
          </cell>
          <cell r="BG804">
            <v>936088.78</v>
          </cell>
          <cell r="BH804">
            <v>980664.44</v>
          </cell>
          <cell r="BI804">
            <v>987241.71</v>
          </cell>
          <cell r="BJ804">
            <v>1352554.56</v>
          </cell>
          <cell r="BK804">
            <v>2821598.98</v>
          </cell>
          <cell r="BL804">
            <v>3725909.11</v>
          </cell>
          <cell r="BM804">
            <v>5116315.03</v>
          </cell>
          <cell r="BN804">
            <v>3325106.05</v>
          </cell>
          <cell r="BO804">
            <v>3061887.55</v>
          </cell>
          <cell r="BP804">
            <v>3046609.9</v>
          </cell>
          <cell r="BQ804">
            <v>4177423.87</v>
          </cell>
          <cell r="BR804">
            <v>9529233.3900000006</v>
          </cell>
          <cell r="BS804">
            <v>9107485.3800000008</v>
          </cell>
          <cell r="BT804">
            <v>10569703.52</v>
          </cell>
          <cell r="BU804">
            <v>10395542.83</v>
          </cell>
          <cell r="BV804">
            <v>10223768.98</v>
          </cell>
          <cell r="BW804">
            <v>9502795.4800000004</v>
          </cell>
          <cell r="BX804">
            <v>10526526.9</v>
          </cell>
          <cell r="BY804">
            <v>23307045.98</v>
          </cell>
          <cell r="BZ804">
            <v>9528635.5600000005</v>
          </cell>
          <cell r="CA804">
            <v>1634236.62</v>
          </cell>
          <cell r="CB804">
            <v>1730901.44</v>
          </cell>
          <cell r="CC804">
            <v>1361939.32</v>
          </cell>
          <cell r="CD804">
            <v>1410420.91</v>
          </cell>
          <cell r="CE804">
            <v>1466256</v>
          </cell>
          <cell r="CF804">
            <v>1467224.28</v>
          </cell>
          <cell r="CG804">
            <v>1135314.3999999999</v>
          </cell>
          <cell r="CH804">
            <v>1293874.48</v>
          </cell>
          <cell r="CI804">
            <v>1237619.07</v>
          </cell>
          <cell r="CJ804">
            <v>970419.63</v>
          </cell>
          <cell r="CK804">
            <v>834206.58</v>
          </cell>
          <cell r="CL804">
            <v>761666.88</v>
          </cell>
          <cell r="CM804">
            <v>518996.56</v>
          </cell>
          <cell r="CN804">
            <v>60705.73</v>
          </cell>
        </row>
        <row r="805">
          <cell r="A805" t="str">
            <v xml:space="preserve">        T/L ENGINEERING</v>
          </cell>
          <cell r="C805">
            <v>12103342</v>
          </cell>
          <cell r="E805" t="str">
            <v>02-Sep-08 A</v>
          </cell>
          <cell r="F805">
            <v>41754</v>
          </cell>
          <cell r="G805">
            <v>1266</v>
          </cell>
          <cell r="I805">
            <v>0</v>
          </cell>
          <cell r="K805" t="str">
            <v>Budgeted Total Cost</v>
          </cell>
          <cell r="AB805">
            <v>80668.210000000006</v>
          </cell>
          <cell r="AC805">
            <v>321138.18</v>
          </cell>
          <cell r="AD805">
            <v>516222.84</v>
          </cell>
          <cell r="AE805">
            <v>988272.53</v>
          </cell>
          <cell r="AF805">
            <v>956745.31</v>
          </cell>
          <cell r="AG805">
            <v>693629.96</v>
          </cell>
          <cell r="AH805">
            <v>593848.04</v>
          </cell>
          <cell r="AI805">
            <v>545171.51</v>
          </cell>
          <cell r="AJ805">
            <v>361809.81</v>
          </cell>
          <cell r="AK805">
            <v>284047.07</v>
          </cell>
          <cell r="AL805">
            <v>243718.35</v>
          </cell>
          <cell r="AM805">
            <v>123559.18</v>
          </cell>
          <cell r="AN805">
            <v>179880.78</v>
          </cell>
          <cell r="AO805">
            <v>186359.33</v>
          </cell>
          <cell r="AP805">
            <v>177888.45</v>
          </cell>
          <cell r="AQ805">
            <v>250820.91</v>
          </cell>
          <cell r="AR805">
            <v>236404.39</v>
          </cell>
          <cell r="AS805">
            <v>225147.04</v>
          </cell>
          <cell r="AT805">
            <v>207334.51</v>
          </cell>
          <cell r="AU805">
            <v>186359.33</v>
          </cell>
          <cell r="AV805">
            <v>177888.45</v>
          </cell>
          <cell r="AW805">
            <v>136394.38</v>
          </cell>
          <cell r="AX805">
            <v>125056.92</v>
          </cell>
          <cell r="AY805">
            <v>125056.92</v>
          </cell>
          <cell r="AZ805">
            <v>98468.39</v>
          </cell>
          <cell r="BA805">
            <v>88944.23</v>
          </cell>
          <cell r="BB805">
            <v>93179.67</v>
          </cell>
          <cell r="BC805">
            <v>70219.820000000007</v>
          </cell>
          <cell r="BD805">
            <v>58515.94</v>
          </cell>
          <cell r="BE805">
            <v>55729.47</v>
          </cell>
          <cell r="BF805">
            <v>64088.89</v>
          </cell>
          <cell r="BG805">
            <v>58515.94</v>
          </cell>
          <cell r="BH805">
            <v>61302.41</v>
          </cell>
          <cell r="BI805">
            <v>61302.41</v>
          </cell>
          <cell r="BJ805">
            <v>58515.94</v>
          </cell>
          <cell r="BK805">
            <v>64088.89</v>
          </cell>
          <cell r="BL805">
            <v>85971.06</v>
          </cell>
          <cell r="BM805">
            <v>88944.23</v>
          </cell>
          <cell r="BN805">
            <v>93179.67</v>
          </cell>
          <cell r="BO805">
            <v>117006.1</v>
          </cell>
          <cell r="BP805">
            <v>125056.92</v>
          </cell>
          <cell r="BQ805">
            <v>119372.51</v>
          </cell>
          <cell r="BR805">
            <v>169257.35</v>
          </cell>
          <cell r="BS805">
            <v>177888.45</v>
          </cell>
          <cell r="BT805">
            <v>194830.21</v>
          </cell>
          <cell r="BU805">
            <v>220469.25</v>
          </cell>
          <cell r="BV805">
            <v>247661.74</v>
          </cell>
          <cell r="BW805">
            <v>258919.1</v>
          </cell>
          <cell r="BX805">
            <v>184185.88</v>
          </cell>
          <cell r="BY805">
            <v>194830.21</v>
          </cell>
          <cell r="BZ805">
            <v>186359.33</v>
          </cell>
          <cell r="CA805">
            <v>135760.46</v>
          </cell>
          <cell r="CB805">
            <v>130741.33</v>
          </cell>
          <cell r="CC805">
            <v>113688.11</v>
          </cell>
          <cell r="CD805">
            <v>99757.14</v>
          </cell>
          <cell r="CE805">
            <v>93179.67</v>
          </cell>
          <cell r="CF805">
            <v>97415.11</v>
          </cell>
          <cell r="CG805">
            <v>65935.62</v>
          </cell>
          <cell r="CH805">
            <v>64088.89</v>
          </cell>
          <cell r="CI805">
            <v>61302.41</v>
          </cell>
          <cell r="CJ805">
            <v>21246.86</v>
          </cell>
        </row>
        <row r="806">
          <cell r="A806" t="str">
            <v xml:space="preserve">          SEG 8 - T/L VENDOR ENGG</v>
          </cell>
          <cell r="C806">
            <v>4793726</v>
          </cell>
          <cell r="E806" t="str">
            <v>17-Sep-08 A</v>
          </cell>
          <cell r="F806">
            <v>40226</v>
          </cell>
          <cell r="G806">
            <v>224</v>
          </cell>
          <cell r="I806">
            <v>0</v>
          </cell>
          <cell r="K806" t="str">
            <v>Budgeted Total Cost</v>
          </cell>
          <cell r="AB806">
            <v>50239.92</v>
          </cell>
          <cell r="AC806">
            <v>287811.96000000002</v>
          </cell>
          <cell r="AD806">
            <v>487243.52000000002</v>
          </cell>
          <cell r="AE806">
            <v>926298.58</v>
          </cell>
          <cell r="AF806">
            <v>895442.9</v>
          </cell>
          <cell r="AG806">
            <v>637900.49</v>
          </cell>
          <cell r="AH806">
            <v>503801.76</v>
          </cell>
          <cell r="AI806">
            <v>451991.84</v>
          </cell>
          <cell r="AJ806">
            <v>272865.58</v>
          </cell>
          <cell r="AK806">
            <v>162965.75</v>
          </cell>
          <cell r="AL806">
            <v>112977.03</v>
          </cell>
          <cell r="AM806">
            <v>4186.66</v>
          </cell>
        </row>
        <row r="807">
          <cell r="A807" t="str">
            <v xml:space="preserve">            WS01.04.02.201</v>
          </cell>
          <cell r="B807" t="str">
            <v>SEG 8.8 T/L ENG .VENDOR ENGG</v>
          </cell>
          <cell r="C807">
            <v>4793726</v>
          </cell>
          <cell r="D807" t="str">
            <v>Level of Effort</v>
          </cell>
          <cell r="E807" t="str">
            <v>17-Sep-08 A</v>
          </cell>
          <cell r="F807">
            <v>40226</v>
          </cell>
          <cell r="G807">
            <v>229</v>
          </cell>
          <cell r="H807" t="str">
            <v>B HO 4-11</v>
          </cell>
          <cell r="I807">
            <v>0</v>
          </cell>
          <cell r="J807" t="str">
            <v>Fixed Duration &amp; Units</v>
          </cell>
          <cell r="K807" t="str">
            <v>Budgeted Total Cost</v>
          </cell>
          <cell r="AB807">
            <v>50239.92</v>
          </cell>
          <cell r="AC807">
            <v>287811.96000000002</v>
          </cell>
          <cell r="AD807">
            <v>487243.52000000002</v>
          </cell>
          <cell r="AE807">
            <v>926298.58</v>
          </cell>
          <cell r="AF807">
            <v>895442.9</v>
          </cell>
          <cell r="AG807">
            <v>637900.49</v>
          </cell>
          <cell r="AH807">
            <v>503801.76</v>
          </cell>
          <cell r="AI807">
            <v>451991.84</v>
          </cell>
          <cell r="AJ807">
            <v>272865.58</v>
          </cell>
          <cell r="AK807">
            <v>162965.75</v>
          </cell>
          <cell r="AL807">
            <v>112977.03</v>
          </cell>
          <cell r="AM807">
            <v>4186.66</v>
          </cell>
        </row>
        <row r="808">
          <cell r="A808" t="str">
            <v xml:space="preserve">          SEG 8 - T/L EDISON ENGG</v>
          </cell>
          <cell r="C808">
            <v>7309616</v>
          </cell>
          <cell r="E808" t="str">
            <v>02-Sep-08 A</v>
          </cell>
          <cell r="F808">
            <v>41754</v>
          </cell>
          <cell r="G808">
            <v>1266</v>
          </cell>
          <cell r="I808">
            <v>0</v>
          </cell>
          <cell r="K808" t="str">
            <v>Budgeted Total Cost</v>
          </cell>
          <cell r="AB808">
            <v>30428.29</v>
          </cell>
          <cell r="AC808">
            <v>33326.22</v>
          </cell>
          <cell r="AD808">
            <v>28979.32</v>
          </cell>
          <cell r="AE808">
            <v>61973.95</v>
          </cell>
          <cell r="AF808">
            <v>61302.41</v>
          </cell>
          <cell r="AG808">
            <v>55729.47</v>
          </cell>
          <cell r="AH808">
            <v>90046.28</v>
          </cell>
          <cell r="AI808">
            <v>93179.67</v>
          </cell>
          <cell r="AJ808">
            <v>88944.23</v>
          </cell>
          <cell r="AK808">
            <v>121081.32</v>
          </cell>
          <cell r="AL808">
            <v>130741.33</v>
          </cell>
          <cell r="AM808">
            <v>119372.51</v>
          </cell>
          <cell r="AN808">
            <v>179880.78</v>
          </cell>
          <cell r="AO808">
            <v>186359.33</v>
          </cell>
          <cell r="AP808">
            <v>177888.45</v>
          </cell>
          <cell r="AQ808">
            <v>250820.91</v>
          </cell>
          <cell r="AR808">
            <v>236404.39</v>
          </cell>
          <cell r="AS808">
            <v>225147.04</v>
          </cell>
          <cell r="AT808">
            <v>207334.51</v>
          </cell>
          <cell r="AU808">
            <v>186359.33</v>
          </cell>
          <cell r="AV808">
            <v>177888.45</v>
          </cell>
          <cell r="AW808">
            <v>136394.38</v>
          </cell>
          <cell r="AX808">
            <v>125056.92</v>
          </cell>
          <cell r="AY808">
            <v>125056.92</v>
          </cell>
          <cell r="AZ808">
            <v>98468.39</v>
          </cell>
          <cell r="BA808">
            <v>88944.23</v>
          </cell>
          <cell r="BB808">
            <v>93179.67</v>
          </cell>
          <cell r="BC808">
            <v>70219.820000000007</v>
          </cell>
          <cell r="BD808">
            <v>58515.94</v>
          </cell>
          <cell r="BE808">
            <v>55729.47</v>
          </cell>
          <cell r="BF808">
            <v>64088.89</v>
          </cell>
          <cell r="BG808">
            <v>58515.94</v>
          </cell>
          <cell r="BH808">
            <v>61302.41</v>
          </cell>
          <cell r="BI808">
            <v>61302.41</v>
          </cell>
          <cell r="BJ808">
            <v>58515.94</v>
          </cell>
          <cell r="BK808">
            <v>64088.89</v>
          </cell>
          <cell r="BL808">
            <v>85971.06</v>
          </cell>
          <cell r="BM808">
            <v>88944.23</v>
          </cell>
          <cell r="BN808">
            <v>93179.67</v>
          </cell>
          <cell r="BO808">
            <v>117006.1</v>
          </cell>
          <cell r="BP808">
            <v>125056.92</v>
          </cell>
          <cell r="BQ808">
            <v>119372.51</v>
          </cell>
          <cell r="BR808">
            <v>169257.35</v>
          </cell>
          <cell r="BS808">
            <v>177888.45</v>
          </cell>
          <cell r="BT808">
            <v>194830.21</v>
          </cell>
          <cell r="BU808">
            <v>220469.25</v>
          </cell>
          <cell r="BV808">
            <v>247661.74</v>
          </cell>
          <cell r="BW808">
            <v>258919.1</v>
          </cell>
          <cell r="BX808">
            <v>184185.88</v>
          </cell>
          <cell r="BY808">
            <v>194830.21</v>
          </cell>
          <cell r="BZ808">
            <v>186359.33</v>
          </cell>
          <cell r="CA808">
            <v>135760.46</v>
          </cell>
          <cell r="CB808">
            <v>130741.33</v>
          </cell>
          <cell r="CC808">
            <v>113688.11</v>
          </cell>
          <cell r="CD808">
            <v>99757.14</v>
          </cell>
          <cell r="CE808">
            <v>93179.67</v>
          </cell>
          <cell r="CF808">
            <v>97415.11</v>
          </cell>
          <cell r="CG808">
            <v>65935.62</v>
          </cell>
          <cell r="CH808">
            <v>64088.89</v>
          </cell>
          <cell r="CI808">
            <v>61302.41</v>
          </cell>
          <cell r="CJ808">
            <v>21246.86</v>
          </cell>
        </row>
        <row r="809">
          <cell r="A809" t="str">
            <v xml:space="preserve">            WS01.04.02.402</v>
          </cell>
          <cell r="B809" t="str">
            <v>SEG 8.8 T/L ENG .EDISON ENGG</v>
          </cell>
          <cell r="C809">
            <v>7309616</v>
          </cell>
          <cell r="D809" t="str">
            <v>Level of Effort</v>
          </cell>
          <cell r="E809" t="str">
            <v>02-Sep-08 A</v>
          </cell>
          <cell r="F809">
            <v>41754</v>
          </cell>
          <cell r="G809">
            <v>1312</v>
          </cell>
          <cell r="H809" t="str">
            <v>B HO 4-11</v>
          </cell>
          <cell r="I809">
            <v>0</v>
          </cell>
          <cell r="J809" t="str">
            <v>Fixed Duration &amp; Units</v>
          </cell>
          <cell r="K809" t="str">
            <v>Budgeted Total Cost</v>
          </cell>
          <cell r="AB809">
            <v>30428.29</v>
          </cell>
          <cell r="AC809">
            <v>33326.22</v>
          </cell>
          <cell r="AD809">
            <v>28979.32</v>
          </cell>
          <cell r="AE809">
            <v>61973.95</v>
          </cell>
          <cell r="AF809">
            <v>61302.41</v>
          </cell>
          <cell r="AG809">
            <v>55729.47</v>
          </cell>
          <cell r="AH809">
            <v>90046.28</v>
          </cell>
          <cell r="AI809">
            <v>93179.67</v>
          </cell>
          <cell r="AJ809">
            <v>88944.23</v>
          </cell>
          <cell r="AK809">
            <v>121081.32</v>
          </cell>
          <cell r="AL809">
            <v>130741.33</v>
          </cell>
          <cell r="AM809">
            <v>119372.51</v>
          </cell>
          <cell r="AN809">
            <v>179880.78</v>
          </cell>
          <cell r="AO809">
            <v>186359.33</v>
          </cell>
          <cell r="AP809">
            <v>177888.45</v>
          </cell>
          <cell r="AQ809">
            <v>250820.91</v>
          </cell>
          <cell r="AR809">
            <v>236404.39</v>
          </cell>
          <cell r="AS809">
            <v>225147.04</v>
          </cell>
          <cell r="AT809">
            <v>207334.51</v>
          </cell>
          <cell r="AU809">
            <v>186359.33</v>
          </cell>
          <cell r="AV809">
            <v>177888.45</v>
          </cell>
          <cell r="AW809">
            <v>136394.38</v>
          </cell>
          <cell r="AX809">
            <v>125056.92</v>
          </cell>
          <cell r="AY809">
            <v>125056.92</v>
          </cell>
          <cell r="AZ809">
            <v>98468.39</v>
          </cell>
          <cell r="BA809">
            <v>88944.23</v>
          </cell>
          <cell r="BB809">
            <v>93179.67</v>
          </cell>
          <cell r="BC809">
            <v>70219.820000000007</v>
          </cell>
          <cell r="BD809">
            <v>58515.94</v>
          </cell>
          <cell r="BE809">
            <v>55729.47</v>
          </cell>
          <cell r="BF809">
            <v>64088.89</v>
          </cell>
          <cell r="BG809">
            <v>58515.94</v>
          </cell>
          <cell r="BH809">
            <v>61302.41</v>
          </cell>
          <cell r="BI809">
            <v>61302.41</v>
          </cell>
          <cell r="BJ809">
            <v>58515.94</v>
          </cell>
          <cell r="BK809">
            <v>64088.89</v>
          </cell>
          <cell r="BL809">
            <v>85971.06</v>
          </cell>
          <cell r="BM809">
            <v>88944.23</v>
          </cell>
          <cell r="BN809">
            <v>93179.67</v>
          </cell>
          <cell r="BO809">
            <v>117006.1</v>
          </cell>
          <cell r="BP809">
            <v>125056.92</v>
          </cell>
          <cell r="BQ809">
            <v>119372.51</v>
          </cell>
          <cell r="BR809">
            <v>169257.35</v>
          </cell>
          <cell r="BS809">
            <v>177888.45</v>
          </cell>
          <cell r="BT809">
            <v>194830.21</v>
          </cell>
          <cell r="BU809">
            <v>220469.25</v>
          </cell>
          <cell r="BV809">
            <v>247661.74</v>
          </cell>
          <cell r="BW809">
            <v>258919.1</v>
          </cell>
          <cell r="BX809">
            <v>184185.88</v>
          </cell>
          <cell r="BY809">
            <v>194830.21</v>
          </cell>
          <cell r="BZ809">
            <v>186359.33</v>
          </cell>
          <cell r="CA809">
            <v>135760.46</v>
          </cell>
          <cell r="CB809">
            <v>130741.33</v>
          </cell>
          <cell r="CC809">
            <v>113688.11</v>
          </cell>
          <cell r="CD809">
            <v>99757.14</v>
          </cell>
          <cell r="CE809">
            <v>93179.67</v>
          </cell>
          <cell r="CF809">
            <v>97415.11</v>
          </cell>
          <cell r="CG809">
            <v>65935.62</v>
          </cell>
          <cell r="CH809">
            <v>64088.89</v>
          </cell>
          <cell r="CI809">
            <v>61302.41</v>
          </cell>
          <cell r="CJ809">
            <v>21246.86</v>
          </cell>
        </row>
        <row r="810">
          <cell r="A810" t="str">
            <v xml:space="preserve">        T/L PROCUREMENT</v>
          </cell>
          <cell r="C810">
            <v>61777842.399999999</v>
          </cell>
          <cell r="E810" t="str">
            <v>01-Jun-09 A</v>
          </cell>
          <cell r="F810">
            <v>41229</v>
          </cell>
          <cell r="G810">
            <v>871</v>
          </cell>
          <cell r="I810">
            <v>0</v>
          </cell>
          <cell r="K810" t="str">
            <v>Budgeted Total Cost</v>
          </cell>
          <cell r="AV810">
            <v>18169337.98</v>
          </cell>
          <cell r="AW810">
            <v>5177095.6900000004</v>
          </cell>
          <cell r="BJ810">
            <v>33369.339999999997</v>
          </cell>
          <cell r="BK810">
            <v>191873.69</v>
          </cell>
          <cell r="BL810">
            <v>183531.35</v>
          </cell>
          <cell r="BM810">
            <v>175189.02</v>
          </cell>
          <cell r="BN810">
            <v>183531.35</v>
          </cell>
          <cell r="BO810">
            <v>183531.35</v>
          </cell>
          <cell r="BP810">
            <v>183531.35</v>
          </cell>
          <cell r="BQ810">
            <v>175189.02</v>
          </cell>
          <cell r="BR810">
            <v>183531.35</v>
          </cell>
          <cell r="BS810">
            <v>175189.02</v>
          </cell>
          <cell r="BT810">
            <v>681514.38</v>
          </cell>
          <cell r="BU810">
            <v>1229799.74</v>
          </cell>
          <cell r="BV810">
            <v>685726.94</v>
          </cell>
          <cell r="BW810">
            <v>191873.69</v>
          </cell>
          <cell r="BX810">
            <v>7181881.6699999999</v>
          </cell>
          <cell r="BY810">
            <v>19853205.57</v>
          </cell>
          <cell r="BZ810">
            <v>6938832.1399999997</v>
          </cell>
        </row>
        <row r="811">
          <cell r="A811" t="str">
            <v xml:space="preserve">          SEG 4 - T/L TOWER STEEL</v>
          </cell>
          <cell r="C811">
            <v>33515091</v>
          </cell>
          <cell r="E811">
            <v>40127</v>
          </cell>
          <cell r="F811">
            <v>41225</v>
          </cell>
          <cell r="G811">
            <v>753</v>
          </cell>
          <cell r="I811">
            <v>0</v>
          </cell>
          <cell r="K811" t="str">
            <v>Budgeted Total Cost</v>
          </cell>
          <cell r="BX811">
            <v>7015034.9900000002</v>
          </cell>
          <cell r="BY811">
            <v>19661331.879999999</v>
          </cell>
          <cell r="BZ811">
            <v>6838724.1299999999</v>
          </cell>
        </row>
        <row r="812">
          <cell r="A812" t="str">
            <v xml:space="preserve">            WS01.04.03.401</v>
          </cell>
          <cell r="B812" t="str">
            <v>SEG 8.8 PROC .TOWER STEEL</v>
          </cell>
          <cell r="C812">
            <v>33515091</v>
          </cell>
          <cell r="D812" t="str">
            <v>WBS Summary</v>
          </cell>
          <cell r="E812">
            <v>40127</v>
          </cell>
          <cell r="F812">
            <v>41225</v>
          </cell>
          <cell r="G812">
            <v>784</v>
          </cell>
          <cell r="H812" t="str">
            <v>B PRO 4-11</v>
          </cell>
          <cell r="I812">
            <v>0</v>
          </cell>
          <cell r="J812" t="str">
            <v>Fixed Duration &amp; Units</v>
          </cell>
          <cell r="K812" t="str">
            <v>Budgeted Total Cost</v>
          </cell>
          <cell r="BX812">
            <v>7015034.9900000002</v>
          </cell>
          <cell r="BY812">
            <v>19661331.879999999</v>
          </cell>
          <cell r="BZ812">
            <v>6838724.1299999999</v>
          </cell>
        </row>
        <row r="813">
          <cell r="A813" t="str">
            <v xml:space="preserve">          SEG 4 - T/L CONDUCTORS</v>
          </cell>
          <cell r="C813">
            <v>18327564.719999999</v>
          </cell>
          <cell r="E813">
            <v>40091</v>
          </cell>
          <cell r="F813">
            <v>40332</v>
          </cell>
          <cell r="G813">
            <v>165</v>
          </cell>
          <cell r="I813">
            <v>0</v>
          </cell>
          <cell r="K813" t="str">
            <v>Budgeted Total Cost</v>
          </cell>
          <cell r="AV813">
            <v>14085527.17</v>
          </cell>
          <cell r="AW813">
            <v>4241949.2699999996</v>
          </cell>
        </row>
        <row r="814">
          <cell r="A814" t="str">
            <v xml:space="preserve">            WS01.04.03.412</v>
          </cell>
          <cell r="B814" t="str">
            <v>SEG 8.8 PROC .CONDUCTORS</v>
          </cell>
          <cell r="C814">
            <v>18327564.719999999</v>
          </cell>
          <cell r="D814" t="str">
            <v>WBS Summary</v>
          </cell>
          <cell r="E814">
            <v>40091</v>
          </cell>
          <cell r="F814">
            <v>40332</v>
          </cell>
          <cell r="G814">
            <v>173</v>
          </cell>
          <cell r="H814" t="str">
            <v>B PRO 4-11</v>
          </cell>
          <cell r="I814">
            <v>0</v>
          </cell>
          <cell r="J814" t="str">
            <v>Fixed Duration &amp; Units</v>
          </cell>
          <cell r="K814" t="str">
            <v>Budgeted Total Cost</v>
          </cell>
          <cell r="AV814">
            <v>14085527.17</v>
          </cell>
          <cell r="AW814">
            <v>4241949.2699999996</v>
          </cell>
        </row>
        <row r="815">
          <cell r="A815" t="str">
            <v xml:space="preserve">          SEG 4 - T/L FIBER OPTIC CABLE</v>
          </cell>
          <cell r="C815">
            <v>261749.81</v>
          </cell>
          <cell r="E815">
            <v>40077</v>
          </cell>
          <cell r="F815">
            <v>40332</v>
          </cell>
          <cell r="G815">
            <v>175</v>
          </cell>
          <cell r="I815">
            <v>0</v>
          </cell>
          <cell r="K815" t="str">
            <v>Budgeted Total Cost</v>
          </cell>
          <cell r="AV815">
            <v>204476.61</v>
          </cell>
          <cell r="AW815">
            <v>57272</v>
          </cell>
        </row>
        <row r="816">
          <cell r="A816" t="str">
            <v xml:space="preserve">            WS01.04.03.1613</v>
          </cell>
          <cell r="B816" t="str">
            <v>SEG 8.8 PROC .FIBER OPTIC CABLE</v>
          </cell>
          <cell r="C816">
            <v>261749.81</v>
          </cell>
          <cell r="D816" t="str">
            <v>WBS Summary</v>
          </cell>
          <cell r="E816">
            <v>40077</v>
          </cell>
          <cell r="F816">
            <v>40332</v>
          </cell>
          <cell r="G816">
            <v>183</v>
          </cell>
          <cell r="H816" t="str">
            <v>B PRO 4-11</v>
          </cell>
          <cell r="I816">
            <v>0</v>
          </cell>
          <cell r="J816" t="str">
            <v>Fixed Duration &amp; Units</v>
          </cell>
          <cell r="K816" t="str">
            <v>Budgeted Total Cost</v>
          </cell>
          <cell r="AV816">
            <v>204476.61</v>
          </cell>
          <cell r="AW816">
            <v>57272</v>
          </cell>
        </row>
        <row r="817">
          <cell r="A817" t="str">
            <v xml:space="preserve">          SEG 4 - T/L SHIELD/GROUND CABLE</v>
          </cell>
          <cell r="C817">
            <v>59980.69</v>
          </cell>
          <cell r="E817">
            <v>40109</v>
          </cell>
          <cell r="F817">
            <v>40332</v>
          </cell>
          <cell r="G817">
            <v>152</v>
          </cell>
          <cell r="I817">
            <v>0</v>
          </cell>
          <cell r="K817" t="str">
            <v>Budgeted Total Cost</v>
          </cell>
          <cell r="AV817">
            <v>44875.37</v>
          </cell>
          <cell r="AW817">
            <v>15105</v>
          </cell>
        </row>
        <row r="818">
          <cell r="A818" t="str">
            <v xml:space="preserve">            WS01.04.03.604</v>
          </cell>
          <cell r="B818" t="str">
            <v>SEG 8.8 PROC .SHIELD/GROUND CABLE</v>
          </cell>
          <cell r="C818">
            <v>59980.69</v>
          </cell>
          <cell r="D818" t="str">
            <v>WBS Summary</v>
          </cell>
          <cell r="E818">
            <v>40109</v>
          </cell>
          <cell r="F818">
            <v>40332</v>
          </cell>
          <cell r="G818">
            <v>159</v>
          </cell>
          <cell r="H818" t="str">
            <v>B PRO 4-11</v>
          </cell>
          <cell r="I818">
            <v>0</v>
          </cell>
          <cell r="J818" t="str">
            <v>Fixed Duration &amp; Units</v>
          </cell>
          <cell r="K818" t="str">
            <v>Budgeted Total Cost</v>
          </cell>
          <cell r="AV818">
            <v>44875.37</v>
          </cell>
          <cell r="AW818">
            <v>15105</v>
          </cell>
        </row>
        <row r="819">
          <cell r="A819" t="str">
            <v xml:space="preserve">          SEG 4 - T/L MISC HARDWARE</v>
          </cell>
          <cell r="C819">
            <v>4697246.1900000004</v>
          </cell>
          <cell r="E819">
            <v>40028</v>
          </cell>
          <cell r="F819">
            <v>40332</v>
          </cell>
          <cell r="G819">
            <v>209</v>
          </cell>
          <cell r="I819">
            <v>0</v>
          </cell>
          <cell r="K819" t="str">
            <v>Budgeted Total Cost</v>
          </cell>
          <cell r="AV819">
            <v>3834458.82</v>
          </cell>
          <cell r="AW819">
            <v>862769.42</v>
          </cell>
        </row>
        <row r="820">
          <cell r="A820" t="str">
            <v xml:space="preserve">            WS01.04.03.205</v>
          </cell>
          <cell r="B820" t="str">
            <v>SEG 8.8 PROC .MISC HARDWARE</v>
          </cell>
          <cell r="C820">
            <v>4697246.1900000004</v>
          </cell>
          <cell r="D820" t="str">
            <v>WBS Summary</v>
          </cell>
          <cell r="E820">
            <v>40028</v>
          </cell>
          <cell r="F820">
            <v>40332</v>
          </cell>
          <cell r="G820">
            <v>218</v>
          </cell>
          <cell r="H820" t="str">
            <v>B PRO 4-11</v>
          </cell>
          <cell r="I820">
            <v>0</v>
          </cell>
          <cell r="J820" t="str">
            <v>Fixed Duration &amp; Units</v>
          </cell>
          <cell r="K820" t="str">
            <v>Budgeted Total Cost</v>
          </cell>
          <cell r="AV820">
            <v>3834458.82</v>
          </cell>
          <cell r="AW820">
            <v>862769.42</v>
          </cell>
        </row>
        <row r="821">
          <cell r="A821" t="str">
            <v xml:space="preserve">          SEG 4 - T/L MATERIAL PAMM &amp; SUPPLY EXPENSE</v>
          </cell>
          <cell r="C821">
            <v>2046447</v>
          </cell>
          <cell r="E821" t="str">
            <v>01-Jun-09 A</v>
          </cell>
          <cell r="F821">
            <v>41225</v>
          </cell>
          <cell r="G821">
            <v>784</v>
          </cell>
          <cell r="I821">
            <v>0</v>
          </cell>
          <cell r="K821" t="str">
            <v>Budgeted Total Cost</v>
          </cell>
          <cell r="BT821">
            <v>489640.69</v>
          </cell>
          <cell r="BU821">
            <v>1054610.72</v>
          </cell>
          <cell r="BV821">
            <v>502195.58</v>
          </cell>
        </row>
        <row r="822">
          <cell r="A822" t="str">
            <v xml:space="preserve">            WS01.04.03.1633</v>
          </cell>
          <cell r="B822" t="str">
            <v>SEG 8.8 PROC .MATERIAL PAMM &amp; SUPPLY EXP</v>
          </cell>
          <cell r="C822">
            <v>2046447</v>
          </cell>
          <cell r="D822" t="str">
            <v>WBS Summary</v>
          </cell>
          <cell r="E822" t="str">
            <v>01-Jun-09 A</v>
          </cell>
          <cell r="F822">
            <v>41225</v>
          </cell>
          <cell r="G822">
            <v>815</v>
          </cell>
          <cell r="H822" t="str">
            <v>B PRO 4-11</v>
          </cell>
          <cell r="I822">
            <v>0</v>
          </cell>
          <cell r="J822" t="str">
            <v>Fixed Duration &amp; Units</v>
          </cell>
          <cell r="K822" t="str">
            <v>Budgeted Total Cost</v>
          </cell>
          <cell r="BT822">
            <v>489640.69</v>
          </cell>
          <cell r="BU822">
            <v>1054610.72</v>
          </cell>
          <cell r="BV822">
            <v>502195.58</v>
          </cell>
        </row>
        <row r="823">
          <cell r="A823" t="str">
            <v xml:space="preserve">          SEG 4 - T/L CIVIL MATERIAL</v>
          </cell>
          <cell r="C823">
            <v>2869763</v>
          </cell>
          <cell r="E823">
            <v>40750</v>
          </cell>
          <cell r="F823">
            <v>41229</v>
          </cell>
          <cell r="G823">
            <v>331</v>
          </cell>
          <cell r="I823">
            <v>0</v>
          </cell>
          <cell r="K823" t="str">
            <v>Budgeted Total Cost</v>
          </cell>
          <cell r="BJ823">
            <v>33369.339999999997</v>
          </cell>
          <cell r="BK823">
            <v>191873.69</v>
          </cell>
          <cell r="BL823">
            <v>183531.35</v>
          </cell>
          <cell r="BM823">
            <v>175189.02</v>
          </cell>
          <cell r="BN823">
            <v>183531.35</v>
          </cell>
          <cell r="BO823">
            <v>183531.35</v>
          </cell>
          <cell r="BP823">
            <v>183531.35</v>
          </cell>
          <cell r="BQ823">
            <v>175189.02</v>
          </cell>
          <cell r="BR823">
            <v>183531.35</v>
          </cell>
          <cell r="BS823">
            <v>175189.02</v>
          </cell>
          <cell r="BT823">
            <v>191873.69</v>
          </cell>
          <cell r="BU823">
            <v>175189.02</v>
          </cell>
          <cell r="BV823">
            <v>183531.35</v>
          </cell>
          <cell r="BW823">
            <v>191873.69</v>
          </cell>
          <cell r="BX823">
            <v>166846.69</v>
          </cell>
          <cell r="BY823">
            <v>191873.69</v>
          </cell>
          <cell r="BZ823">
            <v>100108.01</v>
          </cell>
        </row>
        <row r="824">
          <cell r="A824" t="str">
            <v xml:space="preserve">            WS01.04.03.1653</v>
          </cell>
          <cell r="B824" t="str">
            <v>SEG 8.8 PROC .CIVIL MATERIAL</v>
          </cell>
          <cell r="C824">
            <v>2869763</v>
          </cell>
          <cell r="D824" t="str">
            <v>WBS Summary</v>
          </cell>
          <cell r="E824">
            <v>40750</v>
          </cell>
          <cell r="F824">
            <v>41229</v>
          </cell>
          <cell r="G824">
            <v>344</v>
          </cell>
          <cell r="H824" t="str">
            <v>B PRO 4-11</v>
          </cell>
          <cell r="I824">
            <v>0</v>
          </cell>
          <cell r="J824" t="str">
            <v>Fixed Duration &amp; Units</v>
          </cell>
          <cell r="K824" t="str">
            <v>Budgeted Total Cost</v>
          </cell>
          <cell r="BJ824">
            <v>33369.339999999997</v>
          </cell>
          <cell r="BK824">
            <v>191873.69</v>
          </cell>
          <cell r="BL824">
            <v>183531.35</v>
          </cell>
          <cell r="BM824">
            <v>175189.02</v>
          </cell>
          <cell r="BN824">
            <v>183531.35</v>
          </cell>
          <cell r="BO824">
            <v>183531.35</v>
          </cell>
          <cell r="BP824">
            <v>183531.35</v>
          </cell>
          <cell r="BQ824">
            <v>175189.02</v>
          </cell>
          <cell r="BR824">
            <v>183531.35</v>
          </cell>
          <cell r="BS824">
            <v>175189.02</v>
          </cell>
          <cell r="BT824">
            <v>191873.69</v>
          </cell>
          <cell r="BU824">
            <v>175189.02</v>
          </cell>
          <cell r="BV824">
            <v>183531.35</v>
          </cell>
          <cell r="BW824">
            <v>191873.69</v>
          </cell>
          <cell r="BX824">
            <v>166846.69</v>
          </cell>
          <cell r="BY824">
            <v>191873.69</v>
          </cell>
          <cell r="BZ824">
            <v>100108.01</v>
          </cell>
        </row>
        <row r="825">
          <cell r="A825" t="str">
            <v xml:space="preserve">        T/L CONSTRUCTION</v>
          </cell>
          <cell r="C825">
            <v>86828097.180000007</v>
          </cell>
          <cell r="E825">
            <v>40028</v>
          </cell>
          <cell r="F825">
            <v>41646</v>
          </cell>
          <cell r="G825">
            <v>1110</v>
          </cell>
          <cell r="I825">
            <v>0</v>
          </cell>
          <cell r="K825" t="str">
            <v>Budgeted Total Cost</v>
          </cell>
          <cell r="AM825">
            <v>3496227.59</v>
          </cell>
          <cell r="AN825">
            <v>54558.52</v>
          </cell>
          <cell r="AO825">
            <v>50659.040000000001</v>
          </cell>
          <cell r="AP825">
            <v>44895.34</v>
          </cell>
          <cell r="AQ825">
            <v>59638.11</v>
          </cell>
          <cell r="AR825">
            <v>167010.65</v>
          </cell>
          <cell r="AS825">
            <v>159057.76</v>
          </cell>
          <cell r="AT825">
            <v>200652.22</v>
          </cell>
          <cell r="AU825">
            <v>206946.12</v>
          </cell>
          <cell r="AV825">
            <v>200275.96</v>
          </cell>
          <cell r="AW825">
            <v>244572.69</v>
          </cell>
          <cell r="AX825">
            <v>244572.69</v>
          </cell>
          <cell r="AY825">
            <v>244572.69</v>
          </cell>
          <cell r="AZ825">
            <v>244572.69</v>
          </cell>
          <cell r="BA825">
            <v>227640.73</v>
          </cell>
          <cell r="BB825">
            <v>206946.12</v>
          </cell>
          <cell r="BC825">
            <v>558678.42000000004</v>
          </cell>
          <cell r="BD825">
            <v>2181832.41</v>
          </cell>
          <cell r="BE825">
            <v>1068373.76</v>
          </cell>
          <cell r="BF825">
            <v>338467.43</v>
          </cell>
          <cell r="BG825">
            <v>300696.65999999997</v>
          </cell>
          <cell r="BH825">
            <v>315015.53999999998</v>
          </cell>
          <cell r="BI825">
            <v>269590.02</v>
          </cell>
          <cell r="BJ825">
            <v>495979.32</v>
          </cell>
          <cell r="BK825">
            <v>1712517.21</v>
          </cell>
          <cell r="BL825">
            <v>1622354.93</v>
          </cell>
          <cell r="BM825">
            <v>1548611.53</v>
          </cell>
          <cell r="BN825">
            <v>1612914.09</v>
          </cell>
          <cell r="BO825">
            <v>1611066.96</v>
          </cell>
          <cell r="BP825">
            <v>1587738.49</v>
          </cell>
          <cell r="BQ825">
            <v>2555724.33</v>
          </cell>
          <cell r="BR825">
            <v>7647784.1699999999</v>
          </cell>
          <cell r="BS825">
            <v>7295231.96</v>
          </cell>
          <cell r="BT825">
            <v>8095213.8399999999</v>
          </cell>
          <cell r="BU825">
            <v>7779844.4199999999</v>
          </cell>
          <cell r="BV825">
            <v>8140100.2699999996</v>
          </cell>
          <cell r="BW825">
            <v>7849437.21</v>
          </cell>
          <cell r="BX825">
            <v>2114750.23</v>
          </cell>
          <cell r="BY825">
            <v>2431962.7599999998</v>
          </cell>
          <cell r="BZ825">
            <v>1631548.65</v>
          </cell>
          <cell r="CA825">
            <v>761666.88</v>
          </cell>
          <cell r="CB825">
            <v>834206.58</v>
          </cell>
          <cell r="CC825">
            <v>725397.03</v>
          </cell>
          <cell r="CD825">
            <v>761666.88</v>
          </cell>
          <cell r="CE825">
            <v>797936.73</v>
          </cell>
          <cell r="CF825">
            <v>834206.58</v>
          </cell>
          <cell r="CG825">
            <v>725397.03</v>
          </cell>
          <cell r="CH825">
            <v>834206.58</v>
          </cell>
          <cell r="CI825">
            <v>797936.73</v>
          </cell>
          <cell r="CJ825">
            <v>761666.88</v>
          </cell>
          <cell r="CK825">
            <v>834206.58</v>
          </cell>
          <cell r="CL825">
            <v>761666.88</v>
          </cell>
          <cell r="CM825">
            <v>518996.56</v>
          </cell>
          <cell r="CN825">
            <v>60705.73</v>
          </cell>
        </row>
        <row r="826">
          <cell r="A826" t="str">
            <v xml:space="preserve">          SEG 8 T/L CONSTRUCTION CONTRACT</v>
          </cell>
          <cell r="C826">
            <v>86828097.180000007</v>
          </cell>
          <cell r="E826">
            <v>40028</v>
          </cell>
          <cell r="F826">
            <v>41646</v>
          </cell>
          <cell r="G826">
            <v>1110</v>
          </cell>
          <cell r="I826">
            <v>0</v>
          </cell>
          <cell r="K826" t="str">
            <v>Budgeted Total Cost</v>
          </cell>
          <cell r="AM826">
            <v>3496227.59</v>
          </cell>
          <cell r="AN826">
            <v>54558.52</v>
          </cell>
          <cell r="AO826">
            <v>50659.040000000001</v>
          </cell>
          <cell r="AP826">
            <v>44895.34</v>
          </cell>
          <cell r="AQ826">
            <v>59638.11</v>
          </cell>
          <cell r="AR826">
            <v>167010.65</v>
          </cell>
          <cell r="AS826">
            <v>159057.76</v>
          </cell>
          <cell r="AT826">
            <v>200652.22</v>
          </cell>
          <cell r="AU826">
            <v>206946.12</v>
          </cell>
          <cell r="AV826">
            <v>200275.96</v>
          </cell>
          <cell r="AW826">
            <v>244572.69</v>
          </cell>
          <cell r="AX826">
            <v>244572.69</v>
          </cell>
          <cell r="AY826">
            <v>244572.69</v>
          </cell>
          <cell r="AZ826">
            <v>244572.69</v>
          </cell>
          <cell r="BA826">
            <v>227640.73</v>
          </cell>
          <cell r="BB826">
            <v>206946.12</v>
          </cell>
          <cell r="BC826">
            <v>558678.42000000004</v>
          </cell>
          <cell r="BD826">
            <v>2181832.41</v>
          </cell>
          <cell r="BE826">
            <v>1068373.76</v>
          </cell>
          <cell r="BF826">
            <v>338467.43</v>
          </cell>
          <cell r="BG826">
            <v>300696.65999999997</v>
          </cell>
          <cell r="BH826">
            <v>315015.53999999998</v>
          </cell>
          <cell r="BI826">
            <v>269590.02</v>
          </cell>
          <cell r="BJ826">
            <v>495979.32</v>
          </cell>
          <cell r="BK826">
            <v>1712517.21</v>
          </cell>
          <cell r="BL826">
            <v>1622354.93</v>
          </cell>
          <cell r="BM826">
            <v>1548611.53</v>
          </cell>
          <cell r="BN826">
            <v>1612914.09</v>
          </cell>
          <cell r="BO826">
            <v>1611066.96</v>
          </cell>
          <cell r="BP826">
            <v>1587738.49</v>
          </cell>
          <cell r="BQ826">
            <v>2555724.33</v>
          </cell>
          <cell r="BR826">
            <v>7647784.1699999999</v>
          </cell>
          <cell r="BS826">
            <v>7295231.96</v>
          </cell>
          <cell r="BT826">
            <v>8095213.8399999999</v>
          </cell>
          <cell r="BU826">
            <v>7779844.4199999999</v>
          </cell>
          <cell r="BV826">
            <v>8140100.2699999996</v>
          </cell>
          <cell r="BW826">
            <v>7849437.21</v>
          </cell>
          <cell r="BX826">
            <v>2114750.23</v>
          </cell>
          <cell r="BY826">
            <v>2431962.7599999998</v>
          </cell>
          <cell r="BZ826">
            <v>1631548.65</v>
          </cell>
          <cell r="CA826">
            <v>761666.88</v>
          </cell>
          <cell r="CB826">
            <v>834206.58</v>
          </cell>
          <cell r="CC826">
            <v>725397.03</v>
          </cell>
          <cell r="CD826">
            <v>761666.88</v>
          </cell>
          <cell r="CE826">
            <v>797936.73</v>
          </cell>
          <cell r="CF826">
            <v>834206.58</v>
          </cell>
          <cell r="CG826">
            <v>725397.03</v>
          </cell>
          <cell r="CH826">
            <v>834206.58</v>
          </cell>
          <cell r="CI826">
            <v>797936.73</v>
          </cell>
          <cell r="CJ826">
            <v>761666.88</v>
          </cell>
          <cell r="CK826">
            <v>834206.58</v>
          </cell>
          <cell r="CL826">
            <v>761666.88</v>
          </cell>
          <cell r="CM826">
            <v>518996.56</v>
          </cell>
          <cell r="CN826">
            <v>60705.73</v>
          </cell>
        </row>
        <row r="827">
          <cell r="A827" t="str">
            <v xml:space="preserve">            LOE01.04.12.951</v>
          </cell>
          <cell r="B827" t="str">
            <v>SEG 8.8 CONSTRUCTION (Permitting)</v>
          </cell>
          <cell r="C827">
            <v>4583600</v>
          </cell>
          <cell r="D827" t="str">
            <v>WBS Summary</v>
          </cell>
          <cell r="E827">
            <v>40028</v>
          </cell>
          <cell r="F827">
            <v>41646</v>
          </cell>
          <cell r="G827">
            <v>1157</v>
          </cell>
          <cell r="H827" t="str">
            <v>B CON 4-11</v>
          </cell>
          <cell r="I827">
            <v>0</v>
          </cell>
          <cell r="J827" t="str">
            <v>Fixed Duration &amp; Units</v>
          </cell>
          <cell r="K827" t="str">
            <v>Budgeted Total Cost</v>
          </cell>
          <cell r="AM827">
            <v>52078.59</v>
          </cell>
          <cell r="AN827">
            <v>54558.52</v>
          </cell>
          <cell r="AO827">
            <v>50659.040000000001</v>
          </cell>
          <cell r="AP827">
            <v>44895.34</v>
          </cell>
          <cell r="AQ827">
            <v>59638.11</v>
          </cell>
          <cell r="AR827">
            <v>167010.65</v>
          </cell>
          <cell r="AS827">
            <v>159057.76</v>
          </cell>
          <cell r="AT827">
            <v>200652.22</v>
          </cell>
          <cell r="AU827">
            <v>206946.12</v>
          </cell>
          <cell r="AV827">
            <v>200275.96</v>
          </cell>
          <cell r="AW827">
            <v>244572.69</v>
          </cell>
          <cell r="AX827">
            <v>244572.69</v>
          </cell>
          <cell r="AY827">
            <v>244572.69</v>
          </cell>
          <cell r="AZ827">
            <v>244572.69</v>
          </cell>
          <cell r="BA827">
            <v>227640.73</v>
          </cell>
          <cell r="BB827">
            <v>206946.12</v>
          </cell>
          <cell r="BC827">
            <v>216352.76</v>
          </cell>
          <cell r="BD827">
            <v>184028.12</v>
          </cell>
          <cell r="BE827">
            <v>171029.85</v>
          </cell>
          <cell r="BF827">
            <v>194016.26</v>
          </cell>
          <cell r="BG827">
            <v>168806.46</v>
          </cell>
          <cell r="BH827">
            <v>176844.87</v>
          </cell>
          <cell r="BI827">
            <v>131419.34</v>
          </cell>
          <cell r="BJ827">
            <v>111340.43</v>
          </cell>
          <cell r="BK827">
            <v>114761.03</v>
          </cell>
          <cell r="BL827">
            <v>94066.42</v>
          </cell>
          <cell r="BM827">
            <v>89790.67</v>
          </cell>
          <cell r="BN827">
            <v>84625.57</v>
          </cell>
          <cell r="BO827">
            <v>82778.45</v>
          </cell>
          <cell r="BP827">
            <v>59449.98</v>
          </cell>
          <cell r="BQ827">
            <v>23345.57</v>
          </cell>
          <cell r="BR827">
            <v>24457.27</v>
          </cell>
          <cell r="BS827">
            <v>18419.91</v>
          </cell>
          <cell r="BT827">
            <v>19668.43</v>
          </cell>
          <cell r="BU827">
            <v>9748.7000000000007</v>
          </cell>
        </row>
        <row r="828">
          <cell r="A828" t="str">
            <v xml:space="preserve">            LOE01.04.12.2941</v>
          </cell>
          <cell r="B828" t="str">
            <v>SEG 8.8 CONSTRUCTION (Removal)</v>
          </cell>
          <cell r="C828">
            <v>3444149</v>
          </cell>
          <cell r="D828" t="str">
            <v>Level of Effort</v>
          </cell>
          <cell r="E828">
            <v>40028</v>
          </cell>
          <cell r="F828">
            <v>40028</v>
          </cell>
          <cell r="G828">
            <v>0</v>
          </cell>
          <cell r="H828" t="str">
            <v>B CON 4-11</v>
          </cell>
          <cell r="I828">
            <v>0</v>
          </cell>
          <cell r="J828" t="str">
            <v>Fixed Duration &amp; Units</v>
          </cell>
          <cell r="K828" t="str">
            <v>Budgeted Total Cost</v>
          </cell>
          <cell r="AM828">
            <v>3444149</v>
          </cell>
        </row>
        <row r="829">
          <cell r="A829" t="str">
            <v xml:space="preserve">            LOE01.04.12.2961</v>
          </cell>
          <cell r="B829" t="str">
            <v>SEG 8.8 CONSTRUCTION (Access Roads)</v>
          </cell>
          <cell r="C829">
            <v>2394057.75</v>
          </cell>
          <cell r="D829" t="str">
            <v>Level of Effort</v>
          </cell>
          <cell r="E829">
            <v>40526</v>
          </cell>
          <cell r="F829">
            <v>40595</v>
          </cell>
          <cell r="G829">
            <v>50</v>
          </cell>
          <cell r="H829" t="str">
            <v>B CON 4-11</v>
          </cell>
          <cell r="I829">
            <v>0</v>
          </cell>
          <cell r="J829" t="str">
            <v>Fixed Duration &amp; Units</v>
          </cell>
          <cell r="K829" t="str">
            <v>Budgeted Total Cost</v>
          </cell>
          <cell r="BC829">
            <v>254398.86</v>
          </cell>
          <cell r="BD829">
            <v>1865914.1</v>
          </cell>
          <cell r="BE829">
            <v>273744.78000000003</v>
          </cell>
        </row>
        <row r="830">
          <cell r="A830" t="str">
            <v xml:space="preserve">            LOE01.04.12.2981</v>
          </cell>
          <cell r="B830" t="str">
            <v>SEG 8.8 CONSTRUCTION (Civil PAMM, Supply, &amp; OH)</v>
          </cell>
          <cell r="C830">
            <v>3165364.63</v>
          </cell>
          <cell r="D830" t="str">
            <v>Level of Effort</v>
          </cell>
          <cell r="E830">
            <v>40526</v>
          </cell>
          <cell r="F830">
            <v>41229</v>
          </cell>
          <cell r="G830">
            <v>504</v>
          </cell>
          <cell r="H830" t="str">
            <v>B CON 4-11</v>
          </cell>
          <cell r="I830">
            <v>0</v>
          </cell>
          <cell r="J830" t="str">
            <v>Fixed Duration &amp; Units</v>
          </cell>
          <cell r="K830" t="str">
            <v>Budgeted Total Cost</v>
          </cell>
          <cell r="BC830">
            <v>87926.8</v>
          </cell>
          <cell r="BD830">
            <v>131890.19</v>
          </cell>
          <cell r="BE830">
            <v>125609.71</v>
          </cell>
          <cell r="BF830">
            <v>144451.16</v>
          </cell>
          <cell r="BG830">
            <v>131890.19</v>
          </cell>
          <cell r="BH830">
            <v>138170.68</v>
          </cell>
          <cell r="BI830">
            <v>138170.68</v>
          </cell>
          <cell r="BJ830">
            <v>131890.19</v>
          </cell>
          <cell r="BK830">
            <v>144451.16</v>
          </cell>
          <cell r="BL830">
            <v>138170.68</v>
          </cell>
          <cell r="BM830">
            <v>131890.19</v>
          </cell>
          <cell r="BN830">
            <v>138170.68</v>
          </cell>
          <cell r="BO830">
            <v>138170.68</v>
          </cell>
          <cell r="BP830">
            <v>138170.68</v>
          </cell>
          <cell r="BQ830">
            <v>131890.19</v>
          </cell>
          <cell r="BR830">
            <v>138170.68</v>
          </cell>
          <cell r="BS830">
            <v>131890.19</v>
          </cell>
          <cell r="BT830">
            <v>144451.16</v>
          </cell>
          <cell r="BU830">
            <v>131890.19</v>
          </cell>
          <cell r="BV830">
            <v>138170.68</v>
          </cell>
          <cell r="BW830">
            <v>144451.16</v>
          </cell>
          <cell r="BX830">
            <v>125609.71</v>
          </cell>
          <cell r="BY830">
            <v>144451.16</v>
          </cell>
          <cell r="BZ830">
            <v>75365.820000000007</v>
          </cell>
        </row>
        <row r="831">
          <cell r="A831" t="str">
            <v xml:space="preserve">            LOE01.04.12.3181</v>
          </cell>
          <cell r="B831" t="str">
            <v>SEG 8.8 CONSTRUCTION (Mobilization/Demobilization)</v>
          </cell>
          <cell r="C831">
            <v>497989.41</v>
          </cell>
          <cell r="D831" t="str">
            <v>Level of Effort</v>
          </cell>
          <cell r="E831">
            <v>40526</v>
          </cell>
          <cell r="F831">
            <v>40595</v>
          </cell>
          <cell r="G831">
            <v>50</v>
          </cell>
          <cell r="H831" t="str">
            <v>B CON 4-11</v>
          </cell>
          <cell r="I831">
            <v>0</v>
          </cell>
          <cell r="J831" t="str">
            <v>Fixed Duration &amp; Units</v>
          </cell>
          <cell r="K831" t="str">
            <v>Budgeted Total Cost</v>
          </cell>
          <cell r="BE831">
            <v>497989.41</v>
          </cell>
        </row>
        <row r="832">
          <cell r="A832" t="str">
            <v xml:space="preserve">            LOE01.04.12.2951</v>
          </cell>
          <cell r="B832" t="str">
            <v>SEG 8.8 CONSTRUCTION (Foundations)</v>
          </cell>
          <cell r="C832">
            <v>21736388</v>
          </cell>
          <cell r="D832" t="str">
            <v>Level of Effort</v>
          </cell>
          <cell r="E832">
            <v>40750</v>
          </cell>
          <cell r="F832">
            <v>41229</v>
          </cell>
          <cell r="G832">
            <v>344</v>
          </cell>
          <cell r="H832" t="str">
            <v>B CON 4-11</v>
          </cell>
          <cell r="I832">
            <v>0</v>
          </cell>
          <cell r="J832" t="str">
            <v>Fixed Duration &amp; Units</v>
          </cell>
          <cell r="K832" t="str">
            <v>Budgeted Total Cost</v>
          </cell>
          <cell r="BJ832">
            <v>252748.7</v>
          </cell>
          <cell r="BK832">
            <v>1453305.01</v>
          </cell>
          <cell r="BL832">
            <v>1390117.84</v>
          </cell>
          <cell r="BM832">
            <v>1326930.6599999999</v>
          </cell>
          <cell r="BN832">
            <v>1390117.84</v>
          </cell>
          <cell r="BO832">
            <v>1390117.84</v>
          </cell>
          <cell r="BP832">
            <v>1390117.84</v>
          </cell>
          <cell r="BQ832">
            <v>1326930.6599999999</v>
          </cell>
          <cell r="BR832">
            <v>1390117.84</v>
          </cell>
          <cell r="BS832">
            <v>1326930.6599999999</v>
          </cell>
          <cell r="BT832">
            <v>1453305.01</v>
          </cell>
          <cell r="BU832">
            <v>1326930.6599999999</v>
          </cell>
          <cell r="BV832">
            <v>1390117.84</v>
          </cell>
          <cell r="BW832">
            <v>1453305.01</v>
          </cell>
          <cell r="BX832">
            <v>1263743.49</v>
          </cell>
          <cell r="BY832">
            <v>1453305.01</v>
          </cell>
          <cell r="BZ832">
            <v>758246.09</v>
          </cell>
        </row>
        <row r="833">
          <cell r="A833" t="str">
            <v xml:space="preserve">            LOE01.04.12.2921</v>
          </cell>
          <cell r="B833" t="str">
            <v>SEG 8.8 CONSTRUCTION (Towers)</v>
          </cell>
          <cell r="C833">
            <v>35246617.329999998</v>
          </cell>
          <cell r="D833" t="str">
            <v>Level of Effort</v>
          </cell>
          <cell r="E833">
            <v>40963</v>
          </cell>
          <cell r="F833">
            <v>41150</v>
          </cell>
          <cell r="G833">
            <v>133</v>
          </cell>
          <cell r="H833" t="str">
            <v>B CON 4-11</v>
          </cell>
          <cell r="I833">
            <v>0</v>
          </cell>
          <cell r="J833" t="str">
            <v>Fixed Duration &amp; Units</v>
          </cell>
          <cell r="K833" t="str">
            <v>Budgeted Total Cost</v>
          </cell>
          <cell r="BQ833">
            <v>1024034.81</v>
          </cell>
          <cell r="BR833">
            <v>5813875.0199999996</v>
          </cell>
          <cell r="BS833">
            <v>5549607.9800000004</v>
          </cell>
          <cell r="BT833">
            <v>6078142.0700000003</v>
          </cell>
          <cell r="BU833">
            <v>5549607.9800000004</v>
          </cell>
          <cell r="BV833">
            <v>5813875.0199999996</v>
          </cell>
          <cell r="BW833">
            <v>5417474.4500000002</v>
          </cell>
        </row>
        <row r="834">
          <cell r="A834" t="str">
            <v xml:space="preserve">            LOE01.04.12.2971</v>
          </cell>
          <cell r="B834" t="str">
            <v>SEG 8.8 CONSTRUCTION (Electrical PAMM, Supply, &amp; OH)</v>
          </cell>
          <cell r="C834">
            <v>6231922.0599999996</v>
          </cell>
          <cell r="D834" t="str">
            <v>Level of Effort</v>
          </cell>
          <cell r="E834">
            <v>40963</v>
          </cell>
          <cell r="F834">
            <v>41646</v>
          </cell>
          <cell r="G834">
            <v>488</v>
          </cell>
          <cell r="H834" t="str">
            <v>B CON 4-11</v>
          </cell>
          <cell r="I834">
            <v>0</v>
          </cell>
          <cell r="J834" t="str">
            <v>Fixed Duration &amp; Units</v>
          </cell>
          <cell r="K834" t="str">
            <v>Budgeted Total Cost</v>
          </cell>
          <cell r="BQ834">
            <v>49523.09</v>
          </cell>
          <cell r="BR834">
            <v>281163.36</v>
          </cell>
          <cell r="BS834">
            <v>268383.21000000002</v>
          </cell>
          <cell r="BT834">
            <v>293943.52</v>
          </cell>
          <cell r="BU834">
            <v>268383.21000000002</v>
          </cell>
          <cell r="BV834">
            <v>281163.36</v>
          </cell>
          <cell r="BW834">
            <v>293943.52</v>
          </cell>
          <cell r="BX834">
            <v>255603.06</v>
          </cell>
          <cell r="BY834">
            <v>293943.52</v>
          </cell>
          <cell r="BZ834">
            <v>281163.36</v>
          </cell>
          <cell r="CA834">
            <v>268383.21000000002</v>
          </cell>
          <cell r="CB834">
            <v>293943.52</v>
          </cell>
          <cell r="CC834">
            <v>255603.06</v>
          </cell>
          <cell r="CD834">
            <v>268383.21000000002</v>
          </cell>
          <cell r="CE834">
            <v>281163.36</v>
          </cell>
          <cell r="CF834">
            <v>293943.52</v>
          </cell>
          <cell r="CG834">
            <v>255603.06</v>
          </cell>
          <cell r="CH834">
            <v>293943.52</v>
          </cell>
          <cell r="CI834">
            <v>281163.36</v>
          </cell>
          <cell r="CJ834">
            <v>268383.21000000002</v>
          </cell>
          <cell r="CK834">
            <v>293943.52</v>
          </cell>
          <cell r="CL834">
            <v>268383.21000000002</v>
          </cell>
          <cell r="CM834">
            <v>281163.36</v>
          </cell>
          <cell r="CN834">
            <v>60705.73</v>
          </cell>
        </row>
        <row r="835">
          <cell r="A835" t="str">
            <v xml:space="preserve">            LOE01.04.12.2931</v>
          </cell>
          <cell r="B835" t="str">
            <v>SEG 8.8 CONSTRUCTION (Wires)</v>
          </cell>
          <cell r="C835">
            <v>9528009</v>
          </cell>
          <cell r="D835" t="str">
            <v>Level of Effort</v>
          </cell>
          <cell r="E835">
            <v>41054</v>
          </cell>
          <cell r="F835">
            <v>41624</v>
          </cell>
          <cell r="G835">
            <v>406</v>
          </cell>
          <cell r="H835" t="str">
            <v>B CON 4-11</v>
          </cell>
          <cell r="I835">
            <v>0</v>
          </cell>
          <cell r="J835" t="str">
            <v>Fixed Duration &amp; Units</v>
          </cell>
          <cell r="K835" t="str">
            <v>Budgeted Total Cost</v>
          </cell>
          <cell r="BT835">
            <v>105703.64</v>
          </cell>
          <cell r="BU835">
            <v>493283.67</v>
          </cell>
          <cell r="BV835">
            <v>516773.37</v>
          </cell>
          <cell r="BW835">
            <v>540263.06999999995</v>
          </cell>
          <cell r="BX835">
            <v>469793.97</v>
          </cell>
          <cell r="BY835">
            <v>540263.06999999995</v>
          </cell>
          <cell r="BZ835">
            <v>516773.37</v>
          </cell>
          <cell r="CA835">
            <v>493283.67</v>
          </cell>
          <cell r="CB835">
            <v>540263.06999999995</v>
          </cell>
          <cell r="CC835">
            <v>469793.97</v>
          </cell>
          <cell r="CD835">
            <v>493283.67</v>
          </cell>
          <cell r="CE835">
            <v>516773.37</v>
          </cell>
          <cell r="CF835">
            <v>540263.06999999995</v>
          </cell>
          <cell r="CG835">
            <v>469793.97</v>
          </cell>
          <cell r="CH835">
            <v>540263.06999999995</v>
          </cell>
          <cell r="CI835">
            <v>516773.37</v>
          </cell>
          <cell r="CJ835">
            <v>493283.67</v>
          </cell>
          <cell r="CK835">
            <v>540263.06999999995</v>
          </cell>
          <cell r="CL835">
            <v>493283.67</v>
          </cell>
          <cell r="CM835">
            <v>237833.2</v>
          </cell>
        </row>
        <row r="836">
          <cell r="A836" t="str">
            <v xml:space="preserve">        T/L ENVIRONMENTAL</v>
          </cell>
          <cell r="C836">
            <v>4900000</v>
          </cell>
          <cell r="E836" t="str">
            <v>01-May-07 A</v>
          </cell>
          <cell r="F836">
            <v>40868</v>
          </cell>
          <cell r="G836">
            <v>678</v>
          </cell>
          <cell r="I836">
            <v>0</v>
          </cell>
          <cell r="K836" t="str">
            <v>Budgeted Total Cost</v>
          </cell>
          <cell r="L836">
            <v>14828.95</v>
          </cell>
          <cell r="M836">
            <v>13539.47</v>
          </cell>
          <cell r="N836">
            <v>14184.21</v>
          </cell>
          <cell r="O836">
            <v>31592.11</v>
          </cell>
          <cell r="P836">
            <v>38684.21</v>
          </cell>
          <cell r="Q836">
            <v>44486.84</v>
          </cell>
          <cell r="R836">
            <v>49000</v>
          </cell>
          <cell r="S836">
            <v>108315.79</v>
          </cell>
          <cell r="T836">
            <v>118631.58</v>
          </cell>
          <cell r="U836">
            <v>108315.79</v>
          </cell>
          <cell r="V836">
            <v>162473.68</v>
          </cell>
          <cell r="W836">
            <v>212763.16</v>
          </cell>
          <cell r="X836">
            <v>212763.16</v>
          </cell>
          <cell r="Y836">
            <v>208250</v>
          </cell>
          <cell r="Z836">
            <v>341065.79</v>
          </cell>
          <cell r="AA836">
            <v>311407.89</v>
          </cell>
          <cell r="AB836">
            <v>326236.84000000003</v>
          </cell>
          <cell r="AC836">
            <v>341065.79</v>
          </cell>
          <cell r="AD836">
            <v>296578.95</v>
          </cell>
          <cell r="AE836">
            <v>341065.79</v>
          </cell>
          <cell r="AF836">
            <v>310763.15999999997</v>
          </cell>
          <cell r="AG836">
            <v>193421.05</v>
          </cell>
          <cell r="AH836">
            <v>212763.16</v>
          </cell>
          <cell r="AI836">
            <v>212763.16</v>
          </cell>
          <cell r="AJ836">
            <v>148934.21</v>
          </cell>
          <cell r="AK836">
            <v>113473.68</v>
          </cell>
          <cell r="AL836">
            <v>118631.58</v>
          </cell>
          <cell r="AM836">
            <v>101868.42</v>
          </cell>
          <cell r="AN836">
            <v>42552.63</v>
          </cell>
          <cell r="AO836">
            <v>42552.63</v>
          </cell>
          <cell r="AP836">
            <v>40618.42</v>
          </cell>
          <cell r="AQ836">
            <v>26434.21</v>
          </cell>
          <cell r="AR836">
            <v>13539.47</v>
          </cell>
          <cell r="AS836">
            <v>12894.74</v>
          </cell>
          <cell r="AT836">
            <v>13539.47</v>
          </cell>
        </row>
        <row r="837">
          <cell r="A837" t="str">
            <v xml:space="preserve">          WS03.08.08.31</v>
          </cell>
          <cell r="B837" t="str">
            <v>SEG 8.8 ENVIRONMENTAL COST LOADING</v>
          </cell>
          <cell r="C837">
            <v>4900000</v>
          </cell>
          <cell r="D837" t="str">
            <v>Level of Effort</v>
          </cell>
          <cell r="E837" t="str">
            <v>01-May-07 A</v>
          </cell>
          <cell r="F837">
            <v>40868</v>
          </cell>
          <cell r="G837">
            <v>703</v>
          </cell>
          <cell r="H837" t="str">
            <v>B HO 4-11</v>
          </cell>
          <cell r="I837">
            <v>0</v>
          </cell>
          <cell r="J837" t="str">
            <v>Fixed Duration &amp; Units</v>
          </cell>
          <cell r="K837" t="str">
            <v>Budgeted Total Cost</v>
          </cell>
          <cell r="L837">
            <v>14828.95</v>
          </cell>
          <cell r="M837">
            <v>13539.47</v>
          </cell>
          <cell r="N837">
            <v>14184.21</v>
          </cell>
          <cell r="O837">
            <v>31592.11</v>
          </cell>
          <cell r="P837">
            <v>38684.21</v>
          </cell>
          <cell r="Q837">
            <v>44486.84</v>
          </cell>
          <cell r="R837">
            <v>49000</v>
          </cell>
          <cell r="S837">
            <v>108315.79</v>
          </cell>
          <cell r="T837">
            <v>118631.58</v>
          </cell>
          <cell r="U837">
            <v>108315.79</v>
          </cell>
          <cell r="V837">
            <v>162473.68</v>
          </cell>
          <cell r="W837">
            <v>212763.16</v>
          </cell>
          <cell r="X837">
            <v>212763.16</v>
          </cell>
          <cell r="Y837">
            <v>208250</v>
          </cell>
          <cell r="Z837">
            <v>341065.79</v>
          </cell>
          <cell r="AA837">
            <v>311407.89</v>
          </cell>
          <cell r="AB837">
            <v>326236.84000000003</v>
          </cell>
          <cell r="AC837">
            <v>341065.79</v>
          </cell>
          <cell r="AD837">
            <v>296578.95</v>
          </cell>
          <cell r="AE837">
            <v>341065.79</v>
          </cell>
          <cell r="AF837">
            <v>310763.15999999997</v>
          </cell>
          <cell r="AG837">
            <v>193421.05</v>
          </cell>
          <cell r="AH837">
            <v>212763.16</v>
          </cell>
          <cell r="AI837">
            <v>212763.16</v>
          </cell>
          <cell r="AJ837">
            <v>148934.21</v>
          </cell>
          <cell r="AK837">
            <v>113473.68</v>
          </cell>
          <cell r="AL837">
            <v>118631.58</v>
          </cell>
          <cell r="AM837">
            <v>101868.42</v>
          </cell>
          <cell r="AN837">
            <v>42552.63</v>
          </cell>
          <cell r="AO837">
            <v>42552.63</v>
          </cell>
          <cell r="AP837">
            <v>40618.42</v>
          </cell>
          <cell r="AQ837">
            <v>26434.21</v>
          </cell>
          <cell r="AR837">
            <v>13539.47</v>
          </cell>
          <cell r="AS837">
            <v>12894.74</v>
          </cell>
          <cell r="AT837">
            <v>13539.47</v>
          </cell>
        </row>
        <row r="838">
          <cell r="A838" t="str">
            <v xml:space="preserve">        T/L CONTINGENCY</v>
          </cell>
          <cell r="C838">
            <v>57269788</v>
          </cell>
          <cell r="E838" t="str">
            <v>01-May-07 A</v>
          </cell>
          <cell r="F838">
            <v>41694</v>
          </cell>
          <cell r="G838">
            <v>1097</v>
          </cell>
          <cell r="I838">
            <v>0</v>
          </cell>
          <cell r="K838" t="str">
            <v>Budgeted Total Cost</v>
          </cell>
          <cell r="L838">
            <v>205703.56</v>
          </cell>
          <cell r="M838">
            <v>187816.29</v>
          </cell>
          <cell r="N838">
            <v>196759.93</v>
          </cell>
          <cell r="O838">
            <v>253207.18</v>
          </cell>
          <cell r="P838">
            <v>343983.01</v>
          </cell>
          <cell r="Q838">
            <v>395580.47</v>
          </cell>
          <cell r="R838">
            <v>378381.32</v>
          </cell>
          <cell r="S838">
            <v>437295.2</v>
          </cell>
          <cell r="T838">
            <v>601281.31000000006</v>
          </cell>
          <cell r="U838">
            <v>548995.97</v>
          </cell>
          <cell r="V838">
            <v>548995.97</v>
          </cell>
          <cell r="W838">
            <v>684830.54</v>
          </cell>
          <cell r="X838">
            <v>771902.09</v>
          </cell>
          <cell r="Y838">
            <v>736815.63</v>
          </cell>
          <cell r="Z838">
            <v>806988.55</v>
          </cell>
          <cell r="AA838">
            <v>1012321.47</v>
          </cell>
          <cell r="AB838">
            <v>1150279.2</v>
          </cell>
          <cell r="AC838">
            <v>1202564.6200000001</v>
          </cell>
          <cell r="AD838">
            <v>1045708.36</v>
          </cell>
          <cell r="AE838">
            <v>1559873.75</v>
          </cell>
          <cell r="AF838">
            <v>1528657.1</v>
          </cell>
          <cell r="AG838">
            <v>1389688.27</v>
          </cell>
          <cell r="AH838">
            <v>1502356.97</v>
          </cell>
          <cell r="AI838">
            <v>1150279.2</v>
          </cell>
          <cell r="AJ838">
            <v>1097993.78</v>
          </cell>
          <cell r="AK838">
            <v>1150279.2</v>
          </cell>
          <cell r="AL838">
            <v>1094462.07</v>
          </cell>
          <cell r="AM838">
            <v>736815.89</v>
          </cell>
          <cell r="AN838">
            <v>771902.36</v>
          </cell>
          <cell r="AO838">
            <v>771902.36</v>
          </cell>
          <cell r="AP838">
            <v>655967.73</v>
          </cell>
          <cell r="AQ838">
            <v>601281.6</v>
          </cell>
          <cell r="AR838">
            <v>548996.25</v>
          </cell>
          <cell r="AS838">
            <v>522853.57</v>
          </cell>
          <cell r="AT838">
            <v>486860.35</v>
          </cell>
          <cell r="AU838">
            <v>378381.32</v>
          </cell>
          <cell r="AV838">
            <v>361182.17</v>
          </cell>
          <cell r="AW838">
            <v>378381.32</v>
          </cell>
          <cell r="AX838">
            <v>378381.32</v>
          </cell>
          <cell r="AY838">
            <v>378381.32</v>
          </cell>
          <cell r="AZ838">
            <v>378381.32</v>
          </cell>
          <cell r="BA838">
            <v>361182.17</v>
          </cell>
          <cell r="BB838">
            <v>378382.82</v>
          </cell>
          <cell r="BC838">
            <v>395582.18</v>
          </cell>
          <cell r="BD838">
            <v>361183.73</v>
          </cell>
          <cell r="BE838">
            <v>353449.69</v>
          </cell>
          <cell r="BF838">
            <v>601282.31000000006</v>
          </cell>
          <cell r="BG838">
            <v>548996.89</v>
          </cell>
          <cell r="BH838">
            <v>575139.6</v>
          </cell>
          <cell r="BI838">
            <v>627142.40000000002</v>
          </cell>
          <cell r="BJ838">
            <v>736810.66</v>
          </cell>
          <cell r="BK838">
            <v>806983.11</v>
          </cell>
          <cell r="BL838">
            <v>771896.88</v>
          </cell>
          <cell r="BM838">
            <v>901387.18</v>
          </cell>
          <cell r="BN838">
            <v>1150283.1299999999</v>
          </cell>
          <cell r="BO838">
            <v>1150283.1299999999</v>
          </cell>
          <cell r="BP838">
            <v>1150283.1299999999</v>
          </cell>
          <cell r="BQ838">
            <v>1327138.01</v>
          </cell>
          <cell r="BR838">
            <v>1528660.52</v>
          </cell>
          <cell r="BS838">
            <v>1459175.95</v>
          </cell>
          <cell r="BT838">
            <v>1598145.09</v>
          </cell>
          <cell r="BU838">
            <v>1165429.43</v>
          </cell>
          <cell r="BV838">
            <v>1150280.02</v>
          </cell>
          <cell r="BW838">
            <v>1202565.48</v>
          </cell>
          <cell r="BX838">
            <v>1045709.11</v>
          </cell>
          <cell r="BY838">
            <v>827047.44</v>
          </cell>
          <cell r="BZ838">
            <v>771895.43</v>
          </cell>
          <cell r="CA838">
            <v>736809.28</v>
          </cell>
          <cell r="CB838">
            <v>765953.53</v>
          </cell>
          <cell r="CC838">
            <v>522854.18</v>
          </cell>
          <cell r="CD838">
            <v>548996.89</v>
          </cell>
          <cell r="CE838">
            <v>575139.6</v>
          </cell>
          <cell r="CF838">
            <v>535602.59</v>
          </cell>
          <cell r="CG838">
            <v>343981.75</v>
          </cell>
          <cell r="CH838">
            <v>395579.01</v>
          </cell>
          <cell r="CI838">
            <v>378379.93</v>
          </cell>
          <cell r="CJ838">
            <v>187505.89</v>
          </cell>
        </row>
        <row r="839">
          <cell r="A839" t="str">
            <v xml:space="preserve">          CONTINGENCY</v>
          </cell>
          <cell r="C839">
            <v>57269788</v>
          </cell>
          <cell r="E839" t="str">
            <v>01-May-07 A</v>
          </cell>
          <cell r="F839">
            <v>41694</v>
          </cell>
          <cell r="G839">
            <v>1097</v>
          </cell>
          <cell r="I839">
            <v>0</v>
          </cell>
          <cell r="K839" t="str">
            <v>Budgeted Total Cost</v>
          </cell>
          <cell r="L839">
            <v>205703.56</v>
          </cell>
          <cell r="M839">
            <v>187816.29</v>
          </cell>
          <cell r="N839">
            <v>196759.93</v>
          </cell>
          <cell r="O839">
            <v>253207.18</v>
          </cell>
          <cell r="P839">
            <v>343983.01</v>
          </cell>
          <cell r="Q839">
            <v>395580.47</v>
          </cell>
          <cell r="R839">
            <v>378381.32</v>
          </cell>
          <cell r="S839">
            <v>437295.2</v>
          </cell>
          <cell r="T839">
            <v>601281.31000000006</v>
          </cell>
          <cell r="U839">
            <v>548995.97</v>
          </cell>
          <cell r="V839">
            <v>548995.97</v>
          </cell>
          <cell r="W839">
            <v>684830.54</v>
          </cell>
          <cell r="X839">
            <v>771902.09</v>
          </cell>
          <cell r="Y839">
            <v>736815.63</v>
          </cell>
          <cell r="Z839">
            <v>806988.55</v>
          </cell>
          <cell r="AA839">
            <v>1012321.47</v>
          </cell>
          <cell r="AB839">
            <v>1150279.2</v>
          </cell>
          <cell r="AC839">
            <v>1202564.6200000001</v>
          </cell>
          <cell r="AD839">
            <v>1045708.36</v>
          </cell>
          <cell r="AE839">
            <v>1559873.75</v>
          </cell>
          <cell r="AF839">
            <v>1528657.1</v>
          </cell>
          <cell r="AG839">
            <v>1389688.27</v>
          </cell>
          <cell r="AH839">
            <v>1502356.97</v>
          </cell>
          <cell r="AI839">
            <v>1150279.2</v>
          </cell>
          <cell r="AJ839">
            <v>1097993.78</v>
          </cell>
          <cell r="AK839">
            <v>1150279.2</v>
          </cell>
          <cell r="AL839">
            <v>1094462.07</v>
          </cell>
          <cell r="AM839">
            <v>736815.89</v>
          </cell>
          <cell r="AN839">
            <v>771902.36</v>
          </cell>
          <cell r="AO839">
            <v>771902.36</v>
          </cell>
          <cell r="AP839">
            <v>655967.73</v>
          </cell>
          <cell r="AQ839">
            <v>601281.6</v>
          </cell>
          <cell r="AR839">
            <v>548996.25</v>
          </cell>
          <cell r="AS839">
            <v>522853.57</v>
          </cell>
          <cell r="AT839">
            <v>486860.35</v>
          </cell>
          <cell r="AU839">
            <v>378381.32</v>
          </cell>
          <cell r="AV839">
            <v>361182.17</v>
          </cell>
          <cell r="AW839">
            <v>378381.32</v>
          </cell>
          <cell r="AX839">
            <v>378381.32</v>
          </cell>
          <cell r="AY839">
            <v>378381.32</v>
          </cell>
          <cell r="AZ839">
            <v>378381.32</v>
          </cell>
          <cell r="BA839">
            <v>361182.17</v>
          </cell>
          <cell r="BB839">
            <v>378382.82</v>
          </cell>
          <cell r="BC839">
            <v>395582.18</v>
          </cell>
          <cell r="BD839">
            <v>361183.73</v>
          </cell>
          <cell r="BE839">
            <v>353449.69</v>
          </cell>
          <cell r="BF839">
            <v>601282.31000000006</v>
          </cell>
          <cell r="BG839">
            <v>548996.89</v>
          </cell>
          <cell r="BH839">
            <v>575139.6</v>
          </cell>
          <cell r="BI839">
            <v>627142.40000000002</v>
          </cell>
          <cell r="BJ839">
            <v>736810.66</v>
          </cell>
          <cell r="BK839">
            <v>806983.11</v>
          </cell>
          <cell r="BL839">
            <v>771896.88</v>
          </cell>
          <cell r="BM839">
            <v>901387.18</v>
          </cell>
          <cell r="BN839">
            <v>1150283.1299999999</v>
          </cell>
          <cell r="BO839">
            <v>1150283.1299999999</v>
          </cell>
          <cell r="BP839">
            <v>1150283.1299999999</v>
          </cell>
          <cell r="BQ839">
            <v>1327138.01</v>
          </cell>
          <cell r="BR839">
            <v>1528660.52</v>
          </cell>
          <cell r="BS839">
            <v>1459175.95</v>
          </cell>
          <cell r="BT839">
            <v>1598145.09</v>
          </cell>
          <cell r="BU839">
            <v>1165429.43</v>
          </cell>
          <cell r="BV839">
            <v>1150280.02</v>
          </cell>
          <cell r="BW839">
            <v>1202565.48</v>
          </cell>
          <cell r="BX839">
            <v>1045709.11</v>
          </cell>
          <cell r="BY839">
            <v>827047.44</v>
          </cell>
          <cell r="BZ839">
            <v>771895.43</v>
          </cell>
          <cell r="CA839">
            <v>736809.28</v>
          </cell>
          <cell r="CB839">
            <v>765953.53</v>
          </cell>
          <cell r="CC839">
            <v>522854.18</v>
          </cell>
          <cell r="CD839">
            <v>548996.89</v>
          </cell>
          <cell r="CE839">
            <v>575139.6</v>
          </cell>
          <cell r="CF839">
            <v>535602.59</v>
          </cell>
          <cell r="CG839">
            <v>343981.75</v>
          </cell>
          <cell r="CH839">
            <v>395579.01</v>
          </cell>
          <cell r="CI839">
            <v>378379.93</v>
          </cell>
          <cell r="CJ839">
            <v>187505.89</v>
          </cell>
        </row>
        <row r="840">
          <cell r="A840" t="str">
            <v xml:space="preserve">            WS01.04.11.411</v>
          </cell>
          <cell r="B840" t="str">
            <v>SEG 8.8 CONTINGENCY .CONTINGENCY</v>
          </cell>
          <cell r="C840">
            <v>57269788</v>
          </cell>
          <cell r="D840" t="str">
            <v>Level of Effort</v>
          </cell>
          <cell r="E840" t="str">
            <v>01-May-07 A</v>
          </cell>
          <cell r="F840">
            <v>41694</v>
          </cell>
          <cell r="G840">
            <v>1136</v>
          </cell>
          <cell r="H840" t="str">
            <v>B CONT 4-11</v>
          </cell>
          <cell r="I840">
            <v>0</v>
          </cell>
          <cell r="J840" t="str">
            <v>Fixed Duration &amp; Units</v>
          </cell>
          <cell r="K840" t="str">
            <v>Budgeted Total Cost</v>
          </cell>
          <cell r="L840">
            <v>205703.56</v>
          </cell>
          <cell r="M840">
            <v>187816.29</v>
          </cell>
          <cell r="N840">
            <v>196759.93</v>
          </cell>
          <cell r="O840">
            <v>253207.18</v>
          </cell>
          <cell r="P840">
            <v>343983.01</v>
          </cell>
          <cell r="Q840">
            <v>395580.47</v>
          </cell>
          <cell r="R840">
            <v>378381.32</v>
          </cell>
          <cell r="S840">
            <v>437295.2</v>
          </cell>
          <cell r="T840">
            <v>601281.31000000006</v>
          </cell>
          <cell r="U840">
            <v>548995.97</v>
          </cell>
          <cell r="V840">
            <v>548995.97</v>
          </cell>
          <cell r="W840">
            <v>684830.54</v>
          </cell>
          <cell r="X840">
            <v>771902.09</v>
          </cell>
          <cell r="Y840">
            <v>736815.63</v>
          </cell>
          <cell r="Z840">
            <v>806988.55</v>
          </cell>
          <cell r="AA840">
            <v>1012321.47</v>
          </cell>
          <cell r="AB840">
            <v>1150279.2</v>
          </cell>
          <cell r="AC840">
            <v>1202564.6200000001</v>
          </cell>
          <cell r="AD840">
            <v>1045708.36</v>
          </cell>
          <cell r="AE840">
            <v>1559873.75</v>
          </cell>
          <cell r="AF840">
            <v>1528657.1</v>
          </cell>
          <cell r="AG840">
            <v>1389688.27</v>
          </cell>
          <cell r="AH840">
            <v>1502356.97</v>
          </cell>
          <cell r="AI840">
            <v>1150279.2</v>
          </cell>
          <cell r="AJ840">
            <v>1097993.78</v>
          </cell>
          <cell r="AK840">
            <v>1150279.2</v>
          </cell>
          <cell r="AL840">
            <v>1094462.07</v>
          </cell>
          <cell r="AM840">
            <v>736815.89</v>
          </cell>
          <cell r="AN840">
            <v>771902.36</v>
          </cell>
          <cell r="AO840">
            <v>771902.36</v>
          </cell>
          <cell r="AP840">
            <v>655967.73</v>
          </cell>
          <cell r="AQ840">
            <v>601281.6</v>
          </cell>
          <cell r="AR840">
            <v>548996.25</v>
          </cell>
          <cell r="AS840">
            <v>522853.57</v>
          </cell>
          <cell r="AT840">
            <v>486860.35</v>
          </cell>
          <cell r="AU840">
            <v>378381.32</v>
          </cell>
          <cell r="AV840">
            <v>361182.17</v>
          </cell>
          <cell r="AW840">
            <v>378381.32</v>
          </cell>
          <cell r="AX840">
            <v>378381.32</v>
          </cell>
          <cell r="AY840">
            <v>378381.32</v>
          </cell>
          <cell r="AZ840">
            <v>378381.32</v>
          </cell>
          <cell r="BA840">
            <v>361182.17</v>
          </cell>
          <cell r="BB840">
            <v>378382.82</v>
          </cell>
          <cell r="BC840">
            <v>395582.18</v>
          </cell>
          <cell r="BD840">
            <v>361183.73</v>
          </cell>
          <cell r="BE840">
            <v>353449.69</v>
          </cell>
          <cell r="BF840">
            <v>601282.31000000006</v>
          </cell>
          <cell r="BG840">
            <v>548996.89</v>
          </cell>
          <cell r="BH840">
            <v>575139.6</v>
          </cell>
          <cell r="BI840">
            <v>627142.40000000002</v>
          </cell>
          <cell r="BJ840">
            <v>736810.66</v>
          </cell>
          <cell r="BK840">
            <v>806983.11</v>
          </cell>
          <cell r="BL840">
            <v>771896.88</v>
          </cell>
          <cell r="BM840">
            <v>901387.18</v>
          </cell>
          <cell r="BN840">
            <v>1150283.1299999999</v>
          </cell>
          <cell r="BO840">
            <v>1150283.1299999999</v>
          </cell>
          <cell r="BP840">
            <v>1150283.1299999999</v>
          </cell>
          <cell r="BQ840">
            <v>1327138.01</v>
          </cell>
          <cell r="BR840">
            <v>1528660.52</v>
          </cell>
          <cell r="BS840">
            <v>1459175.95</v>
          </cell>
          <cell r="BT840">
            <v>1598145.09</v>
          </cell>
          <cell r="BU840">
            <v>1165429.43</v>
          </cell>
          <cell r="BV840">
            <v>1150280.02</v>
          </cell>
          <cell r="BW840">
            <v>1202565.48</v>
          </cell>
          <cell r="BX840">
            <v>1045709.11</v>
          </cell>
          <cell r="BY840">
            <v>827047.44</v>
          </cell>
          <cell r="BZ840">
            <v>771895.43</v>
          </cell>
          <cell r="CA840">
            <v>736809.28</v>
          </cell>
          <cell r="CB840">
            <v>765953.53</v>
          </cell>
          <cell r="CC840">
            <v>522854.18</v>
          </cell>
          <cell r="CD840">
            <v>548996.89</v>
          </cell>
          <cell r="CE840">
            <v>575139.6</v>
          </cell>
          <cell r="CF840">
            <v>535602.59</v>
          </cell>
          <cell r="CG840">
            <v>343981.75</v>
          </cell>
          <cell r="CH840">
            <v>395579.01</v>
          </cell>
          <cell r="CI840">
            <v>378379.93</v>
          </cell>
          <cell r="CJ840">
            <v>187505.89</v>
          </cell>
        </row>
        <row r="841">
          <cell r="A841" t="str">
            <v xml:space="preserve">        T/L HOME OFFICE</v>
          </cell>
          <cell r="C841">
            <v>19131833</v>
          </cell>
          <cell r="E841" t="str">
            <v>01-May-07 A</v>
          </cell>
          <cell r="F841">
            <v>41694</v>
          </cell>
          <cell r="G841">
            <v>1149</v>
          </cell>
          <cell r="I841">
            <v>0</v>
          </cell>
          <cell r="K841" t="str">
            <v>Budgeted Total Cost</v>
          </cell>
          <cell r="L841">
            <v>42364.93</v>
          </cell>
          <cell r="M841">
            <v>38681.03</v>
          </cell>
          <cell r="N841">
            <v>40522.980000000003</v>
          </cell>
          <cell r="O841">
            <v>42364.93</v>
          </cell>
          <cell r="P841">
            <v>36839.07</v>
          </cell>
          <cell r="Q841">
            <v>91253.27</v>
          </cell>
          <cell r="R841">
            <v>98936.74</v>
          </cell>
          <cell r="S841">
            <v>94439.61</v>
          </cell>
          <cell r="T841">
            <v>103433.86</v>
          </cell>
          <cell r="U841">
            <v>94439.61</v>
          </cell>
          <cell r="V841">
            <v>179571.03</v>
          </cell>
          <cell r="W841">
            <v>244971.14</v>
          </cell>
          <cell r="X841">
            <v>244971.14</v>
          </cell>
          <cell r="Y841">
            <v>233836.08</v>
          </cell>
          <cell r="Z841">
            <v>256106.19</v>
          </cell>
          <cell r="AA841">
            <v>310387.98</v>
          </cell>
          <cell r="AB841">
            <v>449419.29</v>
          </cell>
          <cell r="AC841">
            <v>469847.44</v>
          </cell>
          <cell r="AD841">
            <v>404333.92</v>
          </cell>
          <cell r="AE841">
            <v>463932.21</v>
          </cell>
          <cell r="AF841">
            <v>493147.42</v>
          </cell>
          <cell r="AG841">
            <v>615832.98</v>
          </cell>
          <cell r="AH841">
            <v>677416.28</v>
          </cell>
          <cell r="AI841">
            <v>677416.28</v>
          </cell>
          <cell r="AJ841">
            <v>646624.63</v>
          </cell>
          <cell r="AK841">
            <v>677416.28</v>
          </cell>
          <cell r="AL841">
            <v>706582.84</v>
          </cell>
          <cell r="AM841">
            <v>645004.37</v>
          </cell>
          <cell r="AN841">
            <v>675718.86</v>
          </cell>
          <cell r="AO841">
            <v>675718.86</v>
          </cell>
          <cell r="AP841">
            <v>645004.37</v>
          </cell>
          <cell r="AQ841">
            <v>531457.6</v>
          </cell>
          <cell r="AR841">
            <v>421970.02</v>
          </cell>
          <cell r="AS841">
            <v>401876.21</v>
          </cell>
          <cell r="AT841">
            <v>462157.64</v>
          </cell>
          <cell r="AU841">
            <v>442063.83</v>
          </cell>
          <cell r="AV841">
            <v>328813.06</v>
          </cell>
          <cell r="AW841">
            <v>234786.65</v>
          </cell>
          <cell r="AX841">
            <v>234786.65</v>
          </cell>
          <cell r="AY841">
            <v>233804.52</v>
          </cell>
          <cell r="AZ841">
            <v>233655.04000000001</v>
          </cell>
          <cell r="BA841">
            <v>187853.34</v>
          </cell>
          <cell r="BB841">
            <v>87620.64</v>
          </cell>
          <cell r="BC841">
            <v>91603.39</v>
          </cell>
          <cell r="BD841">
            <v>83637.88</v>
          </cell>
          <cell r="BE841">
            <v>79655.13</v>
          </cell>
          <cell r="BF841">
            <v>89711.59</v>
          </cell>
          <cell r="BG841">
            <v>27879.29</v>
          </cell>
          <cell r="BH841">
            <v>29206.880000000001</v>
          </cell>
          <cell r="BI841">
            <v>29206.880000000001</v>
          </cell>
          <cell r="BJ841">
            <v>27879.29</v>
          </cell>
          <cell r="BK841">
            <v>46136.1</v>
          </cell>
          <cell r="BL841">
            <v>1062154.8700000001</v>
          </cell>
          <cell r="BM841">
            <v>2402183.08</v>
          </cell>
          <cell r="BN841">
            <v>285197.81</v>
          </cell>
        </row>
        <row r="842">
          <cell r="A842" t="str">
            <v xml:space="preserve">          HOME OFFICE</v>
          </cell>
          <cell r="C842">
            <v>19131833</v>
          </cell>
          <cell r="E842" t="str">
            <v>01-May-07 A</v>
          </cell>
          <cell r="F842">
            <v>41694</v>
          </cell>
          <cell r="G842">
            <v>1149</v>
          </cell>
          <cell r="I842">
            <v>0</v>
          </cell>
          <cell r="K842" t="str">
            <v>Budgeted Total Cost</v>
          </cell>
          <cell r="L842">
            <v>42364.93</v>
          </cell>
          <cell r="M842">
            <v>38681.03</v>
          </cell>
          <cell r="N842">
            <v>40522.980000000003</v>
          </cell>
          <cell r="O842">
            <v>42364.93</v>
          </cell>
          <cell r="P842">
            <v>36839.07</v>
          </cell>
          <cell r="Q842">
            <v>91253.27</v>
          </cell>
          <cell r="R842">
            <v>98936.74</v>
          </cell>
          <cell r="S842">
            <v>94439.61</v>
          </cell>
          <cell r="T842">
            <v>103433.86</v>
          </cell>
          <cell r="U842">
            <v>94439.61</v>
          </cell>
          <cell r="V842">
            <v>179571.03</v>
          </cell>
          <cell r="W842">
            <v>244971.14</v>
          </cell>
          <cell r="X842">
            <v>244971.14</v>
          </cell>
          <cell r="Y842">
            <v>233836.08</v>
          </cell>
          <cell r="Z842">
            <v>256106.19</v>
          </cell>
          <cell r="AA842">
            <v>310387.98</v>
          </cell>
          <cell r="AB842">
            <v>449419.29</v>
          </cell>
          <cell r="AC842">
            <v>469847.44</v>
          </cell>
          <cell r="AD842">
            <v>404333.92</v>
          </cell>
          <cell r="AE842">
            <v>463932.21</v>
          </cell>
          <cell r="AF842">
            <v>493147.42</v>
          </cell>
          <cell r="AG842">
            <v>615832.98</v>
          </cell>
          <cell r="AH842">
            <v>677416.28</v>
          </cell>
          <cell r="AI842">
            <v>677416.28</v>
          </cell>
          <cell r="AJ842">
            <v>646624.63</v>
          </cell>
          <cell r="AK842">
            <v>677416.28</v>
          </cell>
          <cell r="AL842">
            <v>706582.84</v>
          </cell>
          <cell r="AM842">
            <v>645004.37</v>
          </cell>
          <cell r="AN842">
            <v>675718.86</v>
          </cell>
          <cell r="AO842">
            <v>675718.86</v>
          </cell>
          <cell r="AP842">
            <v>645004.37</v>
          </cell>
          <cell r="AQ842">
            <v>531457.6</v>
          </cell>
          <cell r="AR842">
            <v>421970.02</v>
          </cell>
          <cell r="AS842">
            <v>401876.21</v>
          </cell>
          <cell r="AT842">
            <v>462157.64</v>
          </cell>
          <cell r="AU842">
            <v>442063.83</v>
          </cell>
          <cell r="AV842">
            <v>328813.06</v>
          </cell>
          <cell r="AW842">
            <v>234786.65</v>
          </cell>
          <cell r="AX842">
            <v>234786.65</v>
          </cell>
          <cell r="AY842">
            <v>233804.52</v>
          </cell>
          <cell r="AZ842">
            <v>233655.04000000001</v>
          </cell>
          <cell r="BA842">
            <v>187853.34</v>
          </cell>
          <cell r="BB842">
            <v>87620.64</v>
          </cell>
          <cell r="BC842">
            <v>91603.39</v>
          </cell>
          <cell r="BD842">
            <v>83637.88</v>
          </cell>
          <cell r="BE842">
            <v>79655.13</v>
          </cell>
          <cell r="BF842">
            <v>89711.59</v>
          </cell>
          <cell r="BG842">
            <v>27879.29</v>
          </cell>
          <cell r="BH842">
            <v>29206.880000000001</v>
          </cell>
          <cell r="BI842">
            <v>29206.880000000001</v>
          </cell>
          <cell r="BJ842">
            <v>27879.29</v>
          </cell>
          <cell r="BK842">
            <v>46136.1</v>
          </cell>
          <cell r="BL842">
            <v>1062154.8700000001</v>
          </cell>
          <cell r="BM842">
            <v>2402183.08</v>
          </cell>
          <cell r="BN842">
            <v>285197.81</v>
          </cell>
        </row>
        <row r="843">
          <cell r="A843" t="str">
            <v xml:space="preserve">            LOE01.04.12.411</v>
          </cell>
          <cell r="B843" t="str">
            <v>SEG 8.8 HOME OFFICE (Owner's Agent, Proj. Mgr., Proj. Admin., B&amp;A, Cost Sched., Non-TDBU Support, Other)</v>
          </cell>
          <cell r="C843">
            <v>15079711</v>
          </cell>
          <cell r="D843" t="str">
            <v>Level of Effort</v>
          </cell>
          <cell r="E843" t="str">
            <v>01-May-07 A</v>
          </cell>
          <cell r="F843">
            <v>41694</v>
          </cell>
          <cell r="G843">
            <v>1136</v>
          </cell>
          <cell r="H843" t="str">
            <v>B HO 4-11</v>
          </cell>
          <cell r="I843">
            <v>0</v>
          </cell>
          <cell r="J843" t="str">
            <v>Fixed Duration &amp; Units</v>
          </cell>
          <cell r="K843" t="str">
            <v>Budgeted Total Cost</v>
          </cell>
          <cell r="L843">
            <v>30534.46</v>
          </cell>
          <cell r="M843">
            <v>27879.29</v>
          </cell>
          <cell r="N843">
            <v>29206.880000000001</v>
          </cell>
          <cell r="O843">
            <v>30534.46</v>
          </cell>
          <cell r="P843">
            <v>26551.71</v>
          </cell>
          <cell r="Q843">
            <v>79422.8</v>
          </cell>
          <cell r="R843">
            <v>87620.64</v>
          </cell>
          <cell r="S843">
            <v>83637.88</v>
          </cell>
          <cell r="T843">
            <v>91603.39</v>
          </cell>
          <cell r="U843">
            <v>83637.88</v>
          </cell>
          <cell r="V843">
            <v>168769.3</v>
          </cell>
          <cell r="W843">
            <v>233655.04000000001</v>
          </cell>
          <cell r="X843">
            <v>233655.04000000001</v>
          </cell>
          <cell r="Y843">
            <v>223034.35</v>
          </cell>
          <cell r="Z843">
            <v>244275.72</v>
          </cell>
          <cell r="AA843">
            <v>299586.25</v>
          </cell>
          <cell r="AB843">
            <v>438103.19</v>
          </cell>
          <cell r="AC843">
            <v>458016.97</v>
          </cell>
          <cell r="AD843">
            <v>398275.63</v>
          </cell>
          <cell r="AE843">
            <v>458016.97</v>
          </cell>
          <cell r="AF843">
            <v>487489.37</v>
          </cell>
          <cell r="AG843">
            <v>610689.30000000005</v>
          </cell>
          <cell r="AH843">
            <v>671758.23</v>
          </cell>
          <cell r="AI843">
            <v>671758.23</v>
          </cell>
          <cell r="AJ843">
            <v>641223.76</v>
          </cell>
          <cell r="AK843">
            <v>671758.23</v>
          </cell>
          <cell r="AL843">
            <v>702292.69</v>
          </cell>
          <cell r="AM843">
            <v>641223.76</v>
          </cell>
          <cell r="AN843">
            <v>671758.23</v>
          </cell>
          <cell r="AO843">
            <v>671758.23</v>
          </cell>
          <cell r="AP843">
            <v>641223.76</v>
          </cell>
          <cell r="AQ843">
            <v>527316.93000000005</v>
          </cell>
          <cell r="AR843">
            <v>418189.41</v>
          </cell>
          <cell r="AS843">
            <v>398275.63</v>
          </cell>
          <cell r="AT843">
            <v>458016.97</v>
          </cell>
          <cell r="AU843">
            <v>438103.19</v>
          </cell>
          <cell r="AV843">
            <v>326303.90000000002</v>
          </cell>
          <cell r="AW843">
            <v>233655.04000000001</v>
          </cell>
          <cell r="AX843">
            <v>233655.04000000001</v>
          </cell>
          <cell r="AY843">
            <v>233655.04000000001</v>
          </cell>
          <cell r="AZ843">
            <v>233655.04000000001</v>
          </cell>
          <cell r="BA843">
            <v>187853.34</v>
          </cell>
          <cell r="BB843">
            <v>87620.64</v>
          </cell>
          <cell r="BC843">
            <v>91603.39</v>
          </cell>
          <cell r="BD843">
            <v>83637.88</v>
          </cell>
          <cell r="BE843">
            <v>79655.13</v>
          </cell>
          <cell r="BF843">
            <v>89711.59</v>
          </cell>
          <cell r="BG843">
            <v>27879.29</v>
          </cell>
          <cell r="BH843">
            <v>29206.880000000001</v>
          </cell>
          <cell r="BI843">
            <v>29206.880000000001</v>
          </cell>
          <cell r="BJ843">
            <v>27879.29</v>
          </cell>
          <cell r="BK843">
            <v>30534.46</v>
          </cell>
          <cell r="BL843">
            <v>5144.3900000000003</v>
          </cell>
        </row>
        <row r="844">
          <cell r="A844" t="str">
            <v xml:space="preserve">            LOE01.04.12.941</v>
          </cell>
          <cell r="B844" t="str">
            <v>SEG 8.8 HOME OFFICE (Estimating, Protection Studies)</v>
          </cell>
          <cell r="C844">
            <v>292129</v>
          </cell>
          <cell r="D844" t="str">
            <v>Level of Effort</v>
          </cell>
          <cell r="E844" t="str">
            <v>01-May-07 A</v>
          </cell>
          <cell r="F844">
            <v>41694</v>
          </cell>
          <cell r="G844">
            <v>1136</v>
          </cell>
          <cell r="H844" t="str">
            <v>B HO 4-11</v>
          </cell>
          <cell r="I844">
            <v>0</v>
          </cell>
          <cell r="J844" t="str">
            <v>Fixed Duration &amp; Units</v>
          </cell>
          <cell r="K844" t="str">
            <v>Budgeted Total Cost</v>
          </cell>
          <cell r="L844">
            <v>11830.47</v>
          </cell>
          <cell r="M844">
            <v>10801.73</v>
          </cell>
          <cell r="N844">
            <v>11316.1</v>
          </cell>
          <cell r="O844">
            <v>11830.47</v>
          </cell>
          <cell r="P844">
            <v>10287.36</v>
          </cell>
          <cell r="Q844">
            <v>11830.47</v>
          </cell>
          <cell r="R844">
            <v>11316.1</v>
          </cell>
          <cell r="S844">
            <v>10801.73</v>
          </cell>
          <cell r="T844">
            <v>11830.47</v>
          </cell>
          <cell r="U844">
            <v>10801.73</v>
          </cell>
          <cell r="V844">
            <v>10801.73</v>
          </cell>
          <cell r="W844">
            <v>11316.1</v>
          </cell>
          <cell r="X844">
            <v>11316.1</v>
          </cell>
          <cell r="Y844">
            <v>10801.73</v>
          </cell>
          <cell r="Z844">
            <v>11830.47</v>
          </cell>
          <cell r="AA844">
            <v>10801.73</v>
          </cell>
          <cell r="AB844">
            <v>11316.1</v>
          </cell>
          <cell r="AC844">
            <v>11830.47</v>
          </cell>
          <cell r="AD844">
            <v>6058.29</v>
          </cell>
          <cell r="AE844">
            <v>5915.23</v>
          </cell>
          <cell r="AF844">
            <v>5658.05</v>
          </cell>
          <cell r="AG844">
            <v>5143.68</v>
          </cell>
          <cell r="AH844">
            <v>5658.05</v>
          </cell>
          <cell r="AI844">
            <v>5658.05</v>
          </cell>
          <cell r="AJ844">
            <v>5400.87</v>
          </cell>
          <cell r="AK844">
            <v>5658.05</v>
          </cell>
          <cell r="AL844">
            <v>4290.1499999999996</v>
          </cell>
          <cell r="AM844">
            <v>3780.61</v>
          </cell>
          <cell r="AN844">
            <v>3960.64</v>
          </cell>
          <cell r="AO844">
            <v>3960.64</v>
          </cell>
          <cell r="AP844">
            <v>3780.61</v>
          </cell>
          <cell r="AQ844">
            <v>4140.66</v>
          </cell>
          <cell r="AR844">
            <v>3780.61</v>
          </cell>
          <cell r="AS844">
            <v>3600.58</v>
          </cell>
          <cell r="AT844">
            <v>4140.66</v>
          </cell>
          <cell r="AU844">
            <v>3960.64</v>
          </cell>
          <cell r="AV844">
            <v>2509.15</v>
          </cell>
          <cell r="AW844">
            <v>1131.6099999999999</v>
          </cell>
          <cell r="AX844">
            <v>1131.6099999999999</v>
          </cell>
          <cell r="AY844">
            <v>149.49</v>
          </cell>
        </row>
        <row r="845">
          <cell r="A845" t="str">
            <v xml:space="preserve">            LOE01.04.12.931</v>
          </cell>
          <cell r="B845" t="str">
            <v>HOME OFFICE (Proj. Mgmt. &amp; Inspection)</v>
          </cell>
          <cell r="C845">
            <v>3759993</v>
          </cell>
          <cell r="D845" t="str">
            <v>Level of Effort</v>
          </cell>
          <cell r="E845">
            <v>40784</v>
          </cell>
          <cell r="F845">
            <v>40868</v>
          </cell>
          <cell r="G845">
            <v>60</v>
          </cell>
          <cell r="H845" t="str">
            <v>B HO 4-11</v>
          </cell>
          <cell r="I845">
            <v>0</v>
          </cell>
          <cell r="J845" t="str">
            <v>Fixed Duration &amp; Units</v>
          </cell>
          <cell r="K845" t="str">
            <v>Budgeted Total Cost</v>
          </cell>
          <cell r="BK845">
            <v>15601.63</v>
          </cell>
          <cell r="BL845">
            <v>1057010.48</v>
          </cell>
          <cell r="BM845">
            <v>2402183.08</v>
          </cell>
          <cell r="BN845">
            <v>285197.81</v>
          </cell>
        </row>
        <row r="846">
          <cell r="A846" t="str">
            <v xml:space="preserve">      SEG 8-9 - 66kV SUBTRANS RELOCATION</v>
          </cell>
          <cell r="C846">
            <v>0</v>
          </cell>
          <cell r="E846">
            <v>40028</v>
          </cell>
          <cell r="F846">
            <v>40028</v>
          </cell>
          <cell r="G846">
            <v>0</v>
          </cell>
          <cell r="I846">
            <v>0</v>
          </cell>
          <cell r="K846" t="str">
            <v>Budgeted Total Cost</v>
          </cell>
        </row>
        <row r="847">
          <cell r="A847" t="str">
            <v xml:space="preserve">        T/L CONSTRUCTION</v>
          </cell>
          <cell r="C847">
            <v>0</v>
          </cell>
          <cell r="E847">
            <v>40028</v>
          </cell>
          <cell r="F847">
            <v>40028</v>
          </cell>
          <cell r="G847">
            <v>0</v>
          </cell>
          <cell r="I847">
            <v>0</v>
          </cell>
          <cell r="K847" t="str">
            <v>Budgeted Total Cost</v>
          </cell>
        </row>
        <row r="848">
          <cell r="A848" t="str">
            <v xml:space="preserve">          SEG 8 T/L CONSTRUCTION CONTRACT</v>
          </cell>
          <cell r="C848">
            <v>0</v>
          </cell>
          <cell r="E848">
            <v>40028</v>
          </cell>
          <cell r="F848">
            <v>40028</v>
          </cell>
          <cell r="G848">
            <v>0</v>
          </cell>
          <cell r="I848">
            <v>0</v>
          </cell>
          <cell r="K848" t="str">
            <v>Budgeted Total Cost</v>
          </cell>
        </row>
        <row r="849">
          <cell r="A849" t="str">
            <v xml:space="preserve">            LOE01.04.12.3011</v>
          </cell>
          <cell r="B849" t="str">
            <v>SEG 8.9 CONSTRUCTION (Removal)</v>
          </cell>
          <cell r="C849">
            <v>0</v>
          </cell>
          <cell r="D849" t="str">
            <v>Level of Effort</v>
          </cell>
          <cell r="E849">
            <v>40028</v>
          </cell>
          <cell r="F849">
            <v>40028</v>
          </cell>
          <cell r="G849">
            <v>0</v>
          </cell>
          <cell r="H849" t="str">
            <v>B CON 4-11</v>
          </cell>
          <cell r="I849">
            <v>0</v>
          </cell>
          <cell r="J849" t="str">
            <v>Fixed Duration &amp; Units</v>
          </cell>
          <cell r="K849" t="str">
            <v>Budgeted Total Cost</v>
          </cell>
        </row>
      </sheetData>
      <sheetData sheetId="9">
        <row r="6">
          <cell r="Y6">
            <v>25529000</v>
          </cell>
        </row>
      </sheetData>
      <sheetData sheetId="10"/>
      <sheetData sheetId="11"/>
      <sheetData sheetId="12"/>
      <sheetData sheetId="13"/>
      <sheetData sheetId="14"/>
      <sheetData sheetId="15"/>
      <sheetData sheetId="16"/>
      <sheetData sheetId="17"/>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row r="32">
          <cell r="Q32">
            <v>7002568.5</v>
          </cell>
        </row>
      </sheetData>
      <sheetData sheetId="1"/>
      <sheetData sheetId="2"/>
      <sheetData sheetId="3"/>
      <sheetData sheetId="4">
        <row r="17">
          <cell r="C17">
            <v>5798207.0203125086</v>
          </cell>
        </row>
      </sheetData>
      <sheetData sheetId="5"/>
      <sheetData sheetId="6">
        <row r="3">
          <cell r="G3">
            <v>1453807</v>
          </cell>
        </row>
      </sheetData>
      <sheetData sheetId="7"/>
      <sheetData sheetId="8">
        <row r="5">
          <cell r="A5" t="str">
            <v xml:space="preserve">      SEG 4-1- ANT/WHIRLWIND 500kV</v>
          </cell>
          <cell r="C5">
            <v>36280064.93</v>
          </cell>
          <cell r="E5" t="str">
            <v>01-May-07 A</v>
          </cell>
          <cell r="F5">
            <v>41225</v>
          </cell>
        </row>
        <row r="6">
          <cell r="A6" t="str">
            <v xml:space="preserve">        SEG 4-1 T/L ENGINEERING</v>
          </cell>
          <cell r="C6">
            <v>1774344</v>
          </cell>
          <cell r="E6" t="str">
            <v>02-Sep-08 A</v>
          </cell>
          <cell r="F6">
            <v>41022</v>
          </cell>
        </row>
        <row r="7">
          <cell r="A7" t="str">
            <v xml:space="preserve">          SEG 4-1 T/L VENDOR ENGG</v>
          </cell>
          <cell r="C7">
            <v>686624</v>
          </cell>
          <cell r="E7" t="str">
            <v>17-Sep-08 A</v>
          </cell>
          <cell r="F7">
            <v>40308</v>
          </cell>
        </row>
        <row r="8">
          <cell r="A8" t="str">
            <v xml:space="preserve">            WS01.04.02.01</v>
          </cell>
          <cell r="B8" t="str">
            <v>SEG 4.1 T/L ENG .VENDOR ENGG</v>
          </cell>
          <cell r="C8">
            <v>686624</v>
          </cell>
          <cell r="D8" t="str">
            <v>WBS Summary</v>
          </cell>
          <cell r="E8" t="str">
            <v>17-Sep-08 A</v>
          </cell>
          <cell r="F8">
            <v>40308</v>
          </cell>
        </row>
        <row r="9">
          <cell r="A9" t="str">
            <v xml:space="preserve">          SEG 4-1 T/L EDISON ENGG</v>
          </cell>
          <cell r="C9">
            <v>1087720</v>
          </cell>
          <cell r="E9" t="str">
            <v>02-Sep-08 A</v>
          </cell>
          <cell r="F9">
            <v>41022</v>
          </cell>
        </row>
        <row r="10">
          <cell r="A10" t="str">
            <v xml:space="preserve">            WS01.04.02.02</v>
          </cell>
          <cell r="B10" t="str">
            <v>SEG 4.1 T/L ENG .EDISON ENGG</v>
          </cell>
          <cell r="C10">
            <v>1087720</v>
          </cell>
          <cell r="D10" t="str">
            <v>Level of Effort</v>
          </cell>
          <cell r="E10" t="str">
            <v>02-Sep-08 A</v>
          </cell>
          <cell r="F10">
            <v>41022</v>
          </cell>
          <cell r="G10">
            <v>803</v>
          </cell>
          <cell r="H10" t="str">
            <v>B HO 4-11</v>
          </cell>
          <cell r="I10">
            <v>0</v>
          </cell>
          <cell r="J10" t="str">
            <v>Fixed Duration &amp; Units</v>
          </cell>
          <cell r="K10" t="str">
            <v>Budgeted Total Cost</v>
          </cell>
          <cell r="AB10">
            <v>7397.11</v>
          </cell>
          <cell r="AC10">
            <v>9355.44</v>
          </cell>
          <cell r="AD10">
            <v>13547.81</v>
          </cell>
          <cell r="AE10">
            <v>17944.419999999998</v>
          </cell>
          <cell r="AF10">
            <v>22651.94</v>
          </cell>
          <cell r="AG10">
            <v>23610.959999999999</v>
          </cell>
          <cell r="AH10">
            <v>30401.29</v>
          </cell>
          <cell r="AI10">
            <v>38817.870000000003</v>
          </cell>
          <cell r="AJ10">
            <v>43244.62</v>
          </cell>
          <cell r="AK10">
            <v>55655.26</v>
          </cell>
          <cell r="AL10">
            <v>62943.14</v>
          </cell>
          <cell r="AM10">
            <v>44506.26</v>
          </cell>
          <cell r="AN10">
            <v>44630.73</v>
          </cell>
          <cell r="AO10">
            <v>30401.29</v>
          </cell>
          <cell r="AP10">
            <v>27663.279999999999</v>
          </cell>
          <cell r="AQ10">
            <v>23681.58</v>
          </cell>
          <cell r="AR10">
            <v>18907.84</v>
          </cell>
          <cell r="AS10">
            <v>13547.81</v>
          </cell>
          <cell r="AT10">
            <v>15579.98</v>
          </cell>
          <cell r="AU10">
            <v>14902.59</v>
          </cell>
          <cell r="AV10">
            <v>14225.2</v>
          </cell>
          <cell r="AW10">
            <v>14902.59</v>
          </cell>
          <cell r="AX10">
            <v>20987.59</v>
          </cell>
          <cell r="AY10">
            <v>22651.94</v>
          </cell>
          <cell r="AZ10">
            <v>30095.279999999999</v>
          </cell>
          <cell r="BA10">
            <v>30365.73</v>
          </cell>
          <cell r="BB10">
            <v>45303.89</v>
          </cell>
          <cell r="BC10">
            <v>51999.040000000001</v>
          </cell>
          <cell r="BD10">
            <v>57469.82</v>
          </cell>
          <cell r="BE10">
            <v>49517.25</v>
          </cell>
          <cell r="BF10">
            <v>47363.15</v>
          </cell>
          <cell r="BG10">
            <v>35416.519999999997</v>
          </cell>
          <cell r="BH10">
            <v>30401.29</v>
          </cell>
          <cell r="BI10">
            <v>24972.34</v>
          </cell>
          <cell r="BJ10">
            <v>21622.31</v>
          </cell>
          <cell r="BK10">
            <v>16894.29</v>
          </cell>
          <cell r="BL10">
            <v>14140.53</v>
          </cell>
        </row>
        <row r="11">
          <cell r="A11" t="str">
            <v xml:space="preserve">        SEG 4-1 T/L PROCUREMENT (14mi SINGLE CIR 500KV, 4mi SINGLE CIR 230KV, 2mi SINGLE CIR 500KV TO LOOP</v>
          </cell>
          <cell r="C11">
            <v>9670213.9299999997</v>
          </cell>
          <cell r="E11" t="str">
            <v>01-Jun-09 A</v>
          </cell>
          <cell r="F11">
            <v>41225</v>
          </cell>
          <cell r="G11">
            <v>867</v>
          </cell>
          <cell r="I11">
            <v>0</v>
          </cell>
          <cell r="K11" t="str">
            <v>Budgeted Total Cost</v>
          </cell>
          <cell r="AM11">
            <v>47153.2</v>
          </cell>
          <cell r="AN11">
            <v>49398.59</v>
          </cell>
          <cell r="AO11">
            <v>49398.59</v>
          </cell>
          <cell r="AP11">
            <v>47153.2</v>
          </cell>
          <cell r="AQ11">
            <v>51643.98</v>
          </cell>
          <cell r="AR11">
            <v>47153.2</v>
          </cell>
          <cell r="AS11">
            <v>44907.81</v>
          </cell>
          <cell r="AT11">
            <v>51643.98</v>
          </cell>
          <cell r="AU11">
            <v>3912885.04</v>
          </cell>
          <cell r="AV11">
            <v>778.76</v>
          </cell>
          <cell r="AY11">
            <v>884232.86</v>
          </cell>
          <cell r="AZ11">
            <v>131700.14000000001</v>
          </cell>
          <cell r="BX11">
            <v>1357329.49</v>
          </cell>
          <cell r="BY11">
            <v>2221962.86</v>
          </cell>
          <cell r="BZ11">
            <v>772856.65</v>
          </cell>
        </row>
        <row r="12">
          <cell r="A12" t="str">
            <v xml:space="preserve">          SEG 4-1 T/L TOWER STEEL-COMPETITIVE BID</v>
          </cell>
          <cell r="C12">
            <v>4352149</v>
          </cell>
          <cell r="E12" t="str">
            <v>01-Jun-09 A</v>
          </cell>
          <cell r="F12">
            <v>41225</v>
          </cell>
          <cell r="G12">
            <v>867</v>
          </cell>
          <cell r="I12">
            <v>0</v>
          </cell>
          <cell r="K12" t="str">
            <v>Budgeted Total Cost</v>
          </cell>
          <cell r="BX12">
            <v>1357329.49</v>
          </cell>
          <cell r="BY12">
            <v>2221962.86</v>
          </cell>
          <cell r="BZ12">
            <v>772856.65</v>
          </cell>
        </row>
        <row r="13">
          <cell r="A13" t="str">
            <v xml:space="preserve">            WS01.04.03.01</v>
          </cell>
          <cell r="B13" t="str">
            <v>SEG 4.1 PROC .TOWER STEEL</v>
          </cell>
          <cell r="C13">
            <v>4352149</v>
          </cell>
          <cell r="D13" t="str">
            <v>WBS Summary</v>
          </cell>
          <cell r="E13" t="str">
            <v>01-Jun-09 A</v>
          </cell>
          <cell r="F13">
            <v>41225</v>
          </cell>
          <cell r="G13">
            <v>901</v>
          </cell>
          <cell r="H13" t="str">
            <v>B PRO 4-11</v>
          </cell>
          <cell r="I13">
            <v>0</v>
          </cell>
          <cell r="J13" t="str">
            <v>Fixed Duration &amp; Units</v>
          </cell>
          <cell r="K13" t="str">
            <v>Budgeted Total Cost</v>
          </cell>
          <cell r="BX13">
            <v>1357329.49</v>
          </cell>
          <cell r="BY13">
            <v>2221962.86</v>
          </cell>
          <cell r="BZ13">
            <v>772856.65</v>
          </cell>
        </row>
        <row r="14">
          <cell r="A14" t="str">
            <v xml:space="preserve">          SEG 4-1  T/L CONDUCTORS-COMPETITIVE BID</v>
          </cell>
          <cell r="C14">
            <v>3719640.19</v>
          </cell>
          <cell r="E14" t="str">
            <v>15-Jul-09 A</v>
          </cell>
          <cell r="F14">
            <v>40301</v>
          </cell>
          <cell r="G14">
            <v>200</v>
          </cell>
          <cell r="I14">
            <v>0</v>
          </cell>
          <cell r="K14" t="str">
            <v>Budgeted Total Cost</v>
          </cell>
          <cell r="AU14">
            <v>3718880.17</v>
          </cell>
          <cell r="AV14">
            <v>745.11</v>
          </cell>
        </row>
        <row r="15">
          <cell r="A15" t="str">
            <v xml:space="preserve">            WS01.04.03.02</v>
          </cell>
          <cell r="B15" t="str">
            <v>SEG 4.1 PROC .CONDUCTORS</v>
          </cell>
          <cell r="C15">
            <v>3719640.19</v>
          </cell>
          <cell r="D15" t="str">
            <v>WBS Summary</v>
          </cell>
          <cell r="E15" t="str">
            <v>15-Jul-09 A</v>
          </cell>
          <cell r="F15">
            <v>40301</v>
          </cell>
          <cell r="G15">
            <v>208</v>
          </cell>
          <cell r="H15" t="str">
            <v>B PRO 4-11</v>
          </cell>
          <cell r="I15">
            <v>0</v>
          </cell>
          <cell r="J15" t="str">
            <v>Fixed Duration &amp; Units</v>
          </cell>
          <cell r="K15" t="str">
            <v>Budgeted Total Cost</v>
          </cell>
          <cell r="AU15">
            <v>3718880.17</v>
          </cell>
          <cell r="AV15">
            <v>745.11</v>
          </cell>
        </row>
        <row r="16">
          <cell r="A16" t="str">
            <v xml:space="preserve">          SEG 4-1 T/L FIBER OPTIC CABLE-COMPETITIVE BID</v>
          </cell>
          <cell r="C16">
            <v>109919</v>
          </cell>
          <cell r="E16" t="str">
            <v>15-Jul-09 A</v>
          </cell>
          <cell r="F16">
            <v>40301</v>
          </cell>
          <cell r="G16">
            <v>200</v>
          </cell>
          <cell r="I16">
            <v>0</v>
          </cell>
          <cell r="K16" t="str">
            <v>Budgeted Total Cost</v>
          </cell>
          <cell r="AU16">
            <v>109896.54</v>
          </cell>
          <cell r="AV16">
            <v>22.02</v>
          </cell>
        </row>
        <row r="17">
          <cell r="A17" t="str">
            <v xml:space="preserve">            WS01.04.03.03</v>
          </cell>
          <cell r="B17" t="str">
            <v>SEG 4.1 PROC .FIBER OPTIC CABLE</v>
          </cell>
          <cell r="C17">
            <v>109919</v>
          </cell>
          <cell r="D17" t="str">
            <v>WBS Summary</v>
          </cell>
          <cell r="E17" t="str">
            <v>15-Jul-09 A</v>
          </cell>
          <cell r="F17">
            <v>40301</v>
          </cell>
          <cell r="G17">
            <v>208</v>
          </cell>
          <cell r="H17" t="str">
            <v>B PRO 4-11</v>
          </cell>
          <cell r="I17">
            <v>0</v>
          </cell>
          <cell r="J17" t="str">
            <v>Fixed Duration &amp; Units</v>
          </cell>
          <cell r="K17" t="str">
            <v>Budgeted Total Cost</v>
          </cell>
          <cell r="AU17">
            <v>109896.54</v>
          </cell>
          <cell r="AV17">
            <v>22.02</v>
          </cell>
        </row>
        <row r="18">
          <cell r="A18" t="str">
            <v xml:space="preserve">          SEG 4-1 T/L SHIELD/GROUND CABLE-COMPETITIVE BID</v>
          </cell>
          <cell r="C18">
            <v>34716.83</v>
          </cell>
          <cell r="E18" t="str">
            <v>15-Jul-09 A</v>
          </cell>
          <cell r="F18">
            <v>40301</v>
          </cell>
          <cell r="G18">
            <v>200</v>
          </cell>
          <cell r="I18">
            <v>0</v>
          </cell>
          <cell r="K18" t="str">
            <v>Budgeted Total Cost</v>
          </cell>
          <cell r="AU18">
            <v>34709.74</v>
          </cell>
          <cell r="AV18">
            <v>6.95</v>
          </cell>
        </row>
        <row r="19">
          <cell r="A19" t="str">
            <v xml:space="preserve">            WS01.04.03.04</v>
          </cell>
          <cell r="B19" t="str">
            <v>SEG 4.1 PROC .SHIELD/GROUND CABLE</v>
          </cell>
          <cell r="C19">
            <v>34716.83</v>
          </cell>
          <cell r="D19" t="str">
            <v>WBS Summary</v>
          </cell>
          <cell r="E19" t="str">
            <v>15-Jul-09 A</v>
          </cell>
          <cell r="F19">
            <v>40301</v>
          </cell>
          <cell r="G19">
            <v>208</v>
          </cell>
          <cell r="H19" t="str">
            <v>B PRO 4-11</v>
          </cell>
          <cell r="I19">
            <v>0</v>
          </cell>
          <cell r="J19" t="str">
            <v>Fixed Duration &amp; Units</v>
          </cell>
          <cell r="K19" t="str">
            <v>Budgeted Total Cost</v>
          </cell>
          <cell r="AU19">
            <v>34709.74</v>
          </cell>
          <cell r="AV19">
            <v>6.95</v>
          </cell>
        </row>
        <row r="20">
          <cell r="A20" t="str">
            <v xml:space="preserve">          SEG 4-1 T/L MISC HARDWARE-COMPETITIVE BID</v>
          </cell>
          <cell r="C20">
            <v>682264</v>
          </cell>
          <cell r="E20" t="str">
            <v>15-Jul-09 A</v>
          </cell>
          <cell r="F20">
            <v>40424</v>
          </cell>
          <cell r="G20">
            <v>288</v>
          </cell>
          <cell r="I20">
            <v>0</v>
          </cell>
          <cell r="K20" t="str">
            <v>Budgeted Total Cost</v>
          </cell>
          <cell r="AY20">
            <v>550563.86</v>
          </cell>
          <cell r="AZ20">
            <v>131700.14000000001</v>
          </cell>
        </row>
        <row r="21">
          <cell r="A21" t="str">
            <v xml:space="preserve">            WS01.04.03.05</v>
          </cell>
          <cell r="B21" t="str">
            <v>SEG 4.1 PROC .MISC HARDWARE</v>
          </cell>
          <cell r="C21">
            <v>682264</v>
          </cell>
          <cell r="D21" t="str">
            <v>WBS Summary</v>
          </cell>
          <cell r="E21" t="str">
            <v>15-Jul-09 A</v>
          </cell>
          <cell r="F21">
            <v>40424</v>
          </cell>
          <cell r="G21">
            <v>298</v>
          </cell>
          <cell r="H21" t="str">
            <v>B PRO 4-11</v>
          </cell>
          <cell r="I21">
            <v>0</v>
          </cell>
          <cell r="J21" t="str">
            <v>Fixed Duration &amp; Units</v>
          </cell>
          <cell r="K21" t="str">
            <v>Budgeted Total Cost</v>
          </cell>
          <cell r="AY21">
            <v>550563.86</v>
          </cell>
          <cell r="AZ21">
            <v>131700.14000000001</v>
          </cell>
        </row>
        <row r="22">
          <cell r="A22" t="str">
            <v xml:space="preserve">          SEG 4-1 T/L MATERIAL PAMM &amp; SUPPLY EXPENSE</v>
          </cell>
          <cell r="C22">
            <v>333669</v>
          </cell>
          <cell r="E22" t="str">
            <v>01-Jun-09 A</v>
          </cell>
          <cell r="F22">
            <v>40513</v>
          </cell>
          <cell r="G22">
            <v>315</v>
          </cell>
          <cell r="I22">
            <v>0</v>
          </cell>
          <cell r="K22" t="str">
            <v>Budgeted Total Cost</v>
          </cell>
          <cell r="AY22">
            <v>333669</v>
          </cell>
        </row>
        <row r="23">
          <cell r="A23" t="str">
            <v xml:space="preserve">            WS01.04.03.33</v>
          </cell>
          <cell r="B23" t="str">
            <v>SEG 4.1 PROC .MATERIAL PAMM &amp; SUPPLY EXP</v>
          </cell>
          <cell r="C23">
            <v>333669</v>
          </cell>
          <cell r="D23" t="str">
            <v>WBS Summary</v>
          </cell>
          <cell r="E23" t="str">
            <v>01-Jun-09 A</v>
          </cell>
          <cell r="F23">
            <v>40513</v>
          </cell>
          <cell r="G23">
            <v>326</v>
          </cell>
          <cell r="H23" t="str">
            <v>B PRO 4-11</v>
          </cell>
          <cell r="I23">
            <v>0</v>
          </cell>
          <cell r="J23" t="str">
            <v>Fixed Duration &amp; Units</v>
          </cell>
          <cell r="K23" t="str">
            <v>Budgeted Total Cost</v>
          </cell>
          <cell r="AY23">
            <v>333669</v>
          </cell>
        </row>
        <row r="24">
          <cell r="A24" t="str">
            <v xml:space="preserve">          SEG 4-1 T/L CIVIL MATERIAL</v>
          </cell>
          <cell r="C24">
            <v>437855.91</v>
          </cell>
          <cell r="E24">
            <v>40028</v>
          </cell>
          <cell r="F24">
            <v>40301</v>
          </cell>
          <cell r="G24">
            <v>187</v>
          </cell>
          <cell r="I24">
            <v>0</v>
          </cell>
          <cell r="K24" t="str">
            <v>Budgeted Total Cost</v>
          </cell>
          <cell r="AM24">
            <v>47153.2</v>
          </cell>
          <cell r="AN24">
            <v>49398.59</v>
          </cell>
          <cell r="AO24">
            <v>49398.59</v>
          </cell>
          <cell r="AP24">
            <v>47153.2</v>
          </cell>
          <cell r="AQ24">
            <v>51643.98</v>
          </cell>
          <cell r="AR24">
            <v>47153.2</v>
          </cell>
          <cell r="AS24">
            <v>44907.81</v>
          </cell>
          <cell r="AT24">
            <v>51643.98</v>
          </cell>
          <cell r="AU24">
            <v>49398.59</v>
          </cell>
          <cell r="AV24">
            <v>4.68</v>
          </cell>
        </row>
        <row r="25">
          <cell r="A25" t="str">
            <v xml:space="preserve">            WS01.04.03.253</v>
          </cell>
          <cell r="B25" t="str">
            <v>SEG 4.1 PROC .CIVIL MATERIAL</v>
          </cell>
          <cell r="C25">
            <v>437855.91</v>
          </cell>
          <cell r="D25" t="str">
            <v>WBS Summary</v>
          </cell>
          <cell r="E25">
            <v>40028</v>
          </cell>
          <cell r="F25">
            <v>40301</v>
          </cell>
          <cell r="G25">
            <v>195</v>
          </cell>
          <cell r="H25" t="str">
            <v>B PRO 4-11</v>
          </cell>
          <cell r="I25">
            <v>0</v>
          </cell>
          <cell r="J25" t="str">
            <v>Fixed Duration &amp; Units</v>
          </cell>
          <cell r="K25" t="str">
            <v>Budgeted Total Cost</v>
          </cell>
          <cell r="AM25">
            <v>47153.2</v>
          </cell>
          <cell r="AN25">
            <v>49398.59</v>
          </cell>
          <cell r="AO25">
            <v>49398.59</v>
          </cell>
          <cell r="AP25">
            <v>47153.2</v>
          </cell>
          <cell r="AQ25">
            <v>51643.98</v>
          </cell>
          <cell r="AR25">
            <v>47153.2</v>
          </cell>
          <cell r="AS25">
            <v>44907.81</v>
          </cell>
          <cell r="AT25">
            <v>51643.98</v>
          </cell>
          <cell r="AU25">
            <v>49398.59</v>
          </cell>
          <cell r="AV25">
            <v>4.68</v>
          </cell>
        </row>
        <row r="26">
          <cell r="A26" t="str">
            <v xml:space="preserve">        SEG 4-1 T/L CONSTRUCTION</v>
          </cell>
          <cell r="C26">
            <v>12736614</v>
          </cell>
          <cell r="E26">
            <v>40026</v>
          </cell>
          <cell r="F26">
            <v>40961</v>
          </cell>
          <cell r="G26">
            <v>639</v>
          </cell>
          <cell r="I26">
            <v>0</v>
          </cell>
          <cell r="K26" t="str">
            <v>Budgeted Total Cost</v>
          </cell>
          <cell r="AM26">
            <v>18729.21</v>
          </cell>
          <cell r="AN26">
            <v>18132.59</v>
          </cell>
          <cell r="AO26">
            <v>23606.81</v>
          </cell>
          <cell r="AP26">
            <v>60062.65</v>
          </cell>
          <cell r="AQ26">
            <v>74304.850000000006</v>
          </cell>
          <cell r="AR26">
            <v>74978.36</v>
          </cell>
          <cell r="AS26">
            <v>79960.52</v>
          </cell>
          <cell r="AT26">
            <v>91954.6</v>
          </cell>
          <cell r="AU26">
            <v>82051.789999999994</v>
          </cell>
          <cell r="AV26">
            <v>71041.84</v>
          </cell>
          <cell r="AW26">
            <v>67751.16</v>
          </cell>
          <cell r="AX26">
            <v>65296.99</v>
          </cell>
          <cell r="AY26">
            <v>76300.98</v>
          </cell>
          <cell r="AZ26">
            <v>418961.75</v>
          </cell>
          <cell r="BA26">
            <v>930588.82</v>
          </cell>
          <cell r="BB26">
            <v>1847362.71</v>
          </cell>
          <cell r="BC26">
            <v>1996575.88</v>
          </cell>
          <cell r="BD26">
            <v>1224029.98</v>
          </cell>
          <cell r="BE26">
            <v>921770.44</v>
          </cell>
          <cell r="BF26">
            <v>1058470.17</v>
          </cell>
          <cell r="BG26">
            <v>1116555.68</v>
          </cell>
          <cell r="BH26">
            <v>1549556.07</v>
          </cell>
          <cell r="BI26">
            <v>868568.18</v>
          </cell>
        </row>
        <row r="27">
          <cell r="A27" t="str">
            <v xml:space="preserve">          SEG 4-1 T/L CONSTRUCTION CONTRACT</v>
          </cell>
          <cell r="C27">
            <v>12736614</v>
          </cell>
          <cell r="E27">
            <v>40026</v>
          </cell>
          <cell r="F27">
            <v>40961</v>
          </cell>
          <cell r="G27">
            <v>639</v>
          </cell>
          <cell r="I27">
            <v>0</v>
          </cell>
          <cell r="K27" t="str">
            <v>Budgeted Total Cost</v>
          </cell>
          <cell r="AM27">
            <v>18729.21</v>
          </cell>
          <cell r="AN27">
            <v>18132.59</v>
          </cell>
          <cell r="AO27">
            <v>23606.81</v>
          </cell>
          <cell r="AP27">
            <v>60062.65</v>
          </cell>
          <cell r="AQ27">
            <v>74304.850000000006</v>
          </cell>
          <cell r="AR27">
            <v>74978.36</v>
          </cell>
          <cell r="AS27">
            <v>79960.52</v>
          </cell>
          <cell r="AT27">
            <v>91954.6</v>
          </cell>
          <cell r="AU27">
            <v>82051.789999999994</v>
          </cell>
          <cell r="AV27">
            <v>71041.84</v>
          </cell>
          <cell r="AW27">
            <v>67751.16</v>
          </cell>
          <cell r="AX27">
            <v>65296.99</v>
          </cell>
          <cell r="AY27">
            <v>76300.98</v>
          </cell>
          <cell r="AZ27">
            <v>418961.75</v>
          </cell>
          <cell r="BA27">
            <v>930588.82</v>
          </cell>
          <cell r="BB27">
            <v>1847362.71</v>
          </cell>
          <cell r="BC27">
            <v>1996575.88</v>
          </cell>
          <cell r="BD27">
            <v>1224029.98</v>
          </cell>
          <cell r="BE27">
            <v>921770.44</v>
          </cell>
          <cell r="BF27">
            <v>1058470.17</v>
          </cell>
          <cell r="BG27">
            <v>1116555.68</v>
          </cell>
          <cell r="BH27">
            <v>1549556.07</v>
          </cell>
          <cell r="BI27">
            <v>868568.18</v>
          </cell>
        </row>
        <row r="28">
          <cell r="A28" t="str">
            <v xml:space="preserve">            LOE01.04.12.991</v>
          </cell>
          <cell r="B28" t="str">
            <v>SEG 4.1 CONSTRUCTION (Permitting)</v>
          </cell>
          <cell r="C28">
            <v>950300</v>
          </cell>
          <cell r="D28" t="str">
            <v>WBS Summary</v>
          </cell>
          <cell r="E28">
            <v>40026</v>
          </cell>
          <cell r="F28">
            <v>40961</v>
          </cell>
          <cell r="G28">
            <v>667</v>
          </cell>
          <cell r="H28" t="str">
            <v>B CON 4-11</v>
          </cell>
          <cell r="I28">
            <v>0</v>
          </cell>
          <cell r="J28" t="str">
            <v>Fixed Duration &amp; Units</v>
          </cell>
          <cell r="K28" t="str">
            <v>Budgeted Total Cost</v>
          </cell>
          <cell r="AM28">
            <v>18729.21</v>
          </cell>
          <cell r="AN28">
            <v>18132.59</v>
          </cell>
          <cell r="AO28">
            <v>23606.81</v>
          </cell>
          <cell r="AP28">
            <v>60062.65</v>
          </cell>
          <cell r="AQ28">
            <v>74304.850000000006</v>
          </cell>
          <cell r="AR28">
            <v>74978.36</v>
          </cell>
          <cell r="AS28">
            <v>79960.52</v>
          </cell>
          <cell r="AT28">
            <v>91954.6</v>
          </cell>
          <cell r="AU28">
            <v>82051.789999999994</v>
          </cell>
          <cell r="AV28">
            <v>71041.84</v>
          </cell>
          <cell r="AW28">
            <v>67751.16</v>
          </cell>
          <cell r="AX28">
            <v>65296.99</v>
          </cell>
          <cell r="AY28">
            <v>59761.26</v>
          </cell>
          <cell r="AZ28">
            <v>41948.52</v>
          </cell>
          <cell r="BA28">
            <v>34136.99</v>
          </cell>
          <cell r="BB28">
            <v>32519.33</v>
          </cell>
          <cell r="BC28">
            <v>31123.09</v>
          </cell>
          <cell r="BD28">
            <v>9158.5499999999993</v>
          </cell>
          <cell r="BE28">
            <v>7138.01</v>
          </cell>
          <cell r="BF28">
            <v>6642.87</v>
          </cell>
        </row>
        <row r="29">
          <cell r="A29" t="str">
            <v xml:space="preserve">            LOE01.04.12.1141</v>
          </cell>
          <cell r="B29" t="str">
            <v>SEG 4.1 CONSTRUCTION (Access Roads)</v>
          </cell>
          <cell r="C29">
            <v>102532</v>
          </cell>
          <cell r="D29" t="str">
            <v>Level of Effort</v>
          </cell>
          <cell r="E29">
            <v>40414</v>
          </cell>
          <cell r="F29">
            <v>40487</v>
          </cell>
          <cell r="G29">
            <v>53</v>
          </cell>
          <cell r="H29" t="str">
            <v>B CON 4-11</v>
          </cell>
          <cell r="I29">
            <v>0</v>
          </cell>
          <cell r="J29" t="str">
            <v>Fixed Duration &amp; Units</v>
          </cell>
          <cell r="K29" t="str">
            <v>Budgeted Total Cost</v>
          </cell>
          <cell r="AY29">
            <v>1397.97</v>
          </cell>
          <cell r="AZ29">
            <v>55373.64</v>
          </cell>
          <cell r="BA29">
            <v>44897.89</v>
          </cell>
          <cell r="BB29">
            <v>862.49</v>
          </cell>
        </row>
        <row r="30">
          <cell r="A30" t="str">
            <v xml:space="preserve">            LOE01.04.12.1161</v>
          </cell>
          <cell r="B30" t="str">
            <v>SEG 4.1 CONSTRUCTION (Civil PAMM, Supply, &amp; OH)</v>
          </cell>
          <cell r="C30">
            <v>252450</v>
          </cell>
          <cell r="D30" t="str">
            <v>Level of Effort</v>
          </cell>
          <cell r="E30">
            <v>40414</v>
          </cell>
          <cell r="F30">
            <v>40554</v>
          </cell>
          <cell r="G30">
            <v>100</v>
          </cell>
          <cell r="H30" t="str">
            <v>B CON 4-11</v>
          </cell>
          <cell r="I30">
            <v>0</v>
          </cell>
          <cell r="J30" t="str">
            <v>Fixed Duration &amp; Units</v>
          </cell>
          <cell r="K30" t="str">
            <v>Budgeted Total Cost</v>
          </cell>
          <cell r="AY30">
            <v>15141.74</v>
          </cell>
          <cell r="AZ30">
            <v>55539</v>
          </cell>
          <cell r="BA30">
            <v>53014.5</v>
          </cell>
          <cell r="BB30">
            <v>55539</v>
          </cell>
          <cell r="BC30">
            <v>58063.5</v>
          </cell>
          <cell r="BD30">
            <v>15152.26</v>
          </cell>
        </row>
        <row r="31">
          <cell r="A31" t="str">
            <v xml:space="preserve">            LOE01.04.12.3061</v>
          </cell>
          <cell r="B31" t="str">
            <v>SEG 4.1 CONSTRUCTION (Mobilzation/Demobilization)</v>
          </cell>
          <cell r="C31">
            <v>224000</v>
          </cell>
          <cell r="D31" t="str">
            <v>Level of Effort</v>
          </cell>
          <cell r="E31">
            <v>40414</v>
          </cell>
          <cell r="F31">
            <v>40487</v>
          </cell>
          <cell r="G31">
            <v>53</v>
          </cell>
          <cell r="H31" t="str">
            <v>B CON 4-11</v>
          </cell>
          <cell r="I31">
            <v>0</v>
          </cell>
          <cell r="J31" t="str">
            <v>Fixed Duration &amp; Units</v>
          </cell>
          <cell r="K31" t="str">
            <v>Budgeted Total Cost</v>
          </cell>
          <cell r="BB31">
            <v>224000</v>
          </cell>
        </row>
        <row r="32">
          <cell r="A32" t="str">
            <v xml:space="preserve">            LOE01.04.12.1101</v>
          </cell>
          <cell r="B32" t="str">
            <v>SEG 4.1 CONSTRUCTION (Towers)</v>
          </cell>
          <cell r="C32">
            <v>6602210</v>
          </cell>
          <cell r="D32" t="str">
            <v>Level of Effort</v>
          </cell>
          <cell r="E32">
            <v>40443</v>
          </cell>
          <cell r="F32">
            <v>40686</v>
          </cell>
          <cell r="G32">
            <v>174</v>
          </cell>
          <cell r="H32" t="str">
            <v>B CON 4-11</v>
          </cell>
          <cell r="I32">
            <v>0</v>
          </cell>
          <cell r="J32" t="str">
            <v>Fixed Duration &amp; Units</v>
          </cell>
          <cell r="K32" t="str">
            <v>Budgeted Total Cost</v>
          </cell>
          <cell r="AZ32">
            <v>266100.59000000003</v>
          </cell>
          <cell r="BA32">
            <v>798539.44</v>
          </cell>
          <cell r="BB32">
            <v>836565.13</v>
          </cell>
          <cell r="BC32">
            <v>874590.81</v>
          </cell>
          <cell r="BD32">
            <v>798539.44</v>
          </cell>
          <cell r="BE32">
            <v>760513.75</v>
          </cell>
          <cell r="BF32">
            <v>874590.81</v>
          </cell>
          <cell r="BG32">
            <v>798539.44</v>
          </cell>
          <cell r="BH32">
            <v>594230.59</v>
          </cell>
        </row>
        <row r="33">
          <cell r="A33" t="str">
            <v xml:space="preserve">            LOE01.04.12.1131</v>
          </cell>
          <cell r="B33" t="str">
            <v>SEG 4.1 CONSTRUCTION (Foundations)</v>
          </cell>
          <cell r="C33">
            <v>1854443</v>
          </cell>
          <cell r="D33" t="str">
            <v>Level of Effort</v>
          </cell>
          <cell r="E33">
            <v>40487</v>
          </cell>
          <cell r="F33">
            <v>40554</v>
          </cell>
          <cell r="G33">
            <v>47</v>
          </cell>
          <cell r="H33" t="str">
            <v>B CON 4-11</v>
          </cell>
          <cell r="I33">
            <v>0</v>
          </cell>
          <cell r="J33" t="str">
            <v>Fixed Duration &amp; Units</v>
          </cell>
          <cell r="K33" t="str">
            <v>Budgeted Total Cost</v>
          </cell>
          <cell r="BB33">
            <v>697876.76</v>
          </cell>
          <cell r="BC33">
            <v>917209.46</v>
          </cell>
          <cell r="BD33">
            <v>239355.11</v>
          </cell>
        </row>
        <row r="34">
          <cell r="A34" t="str">
            <v xml:space="preserve">            LOE01.04.12.1151</v>
          </cell>
          <cell r="B34" t="str">
            <v>SEG 4.1 CONSTRUCTION (Electrical PAMM, Supply, &amp; OH)</v>
          </cell>
          <cell r="C34">
            <v>1094259</v>
          </cell>
          <cell r="D34" t="str">
            <v>Level of Effort</v>
          </cell>
          <cell r="E34">
            <v>40525</v>
          </cell>
          <cell r="F34">
            <v>40723</v>
          </cell>
          <cell r="G34">
            <v>142</v>
          </cell>
          <cell r="H34" t="str">
            <v>B CON 4-11</v>
          </cell>
          <cell r="I34">
            <v>0</v>
          </cell>
          <cell r="J34" t="str">
            <v>Fixed Duration &amp; Units</v>
          </cell>
          <cell r="K34" t="str">
            <v>Budgeted Total Cost</v>
          </cell>
          <cell r="BC34">
            <v>115589.01</v>
          </cell>
          <cell r="BD34">
            <v>161824.60999999999</v>
          </cell>
          <cell r="BE34">
            <v>154118.68</v>
          </cell>
          <cell r="BF34">
            <v>177236.48000000001</v>
          </cell>
          <cell r="BG34">
            <v>161824.60999999999</v>
          </cell>
          <cell r="BH34">
            <v>169530.55</v>
          </cell>
          <cell r="BI34">
            <v>154134.73000000001</v>
          </cell>
        </row>
        <row r="35">
          <cell r="A35" t="str">
            <v xml:space="preserve">            LOE01.04.12.1111</v>
          </cell>
          <cell r="B35" t="str">
            <v>SEG 4.1 CONSTRUCTION (Wires)</v>
          </cell>
          <cell r="C35">
            <v>1656420</v>
          </cell>
          <cell r="D35" t="str">
            <v>Level of Effort</v>
          </cell>
          <cell r="E35">
            <v>40658</v>
          </cell>
          <cell r="F35">
            <v>40723</v>
          </cell>
          <cell r="G35">
            <v>46</v>
          </cell>
          <cell r="H35" t="str">
            <v>B CON 4-11</v>
          </cell>
          <cell r="I35">
            <v>0</v>
          </cell>
          <cell r="J35" t="str">
            <v>Fixed Duration &amp; Units</v>
          </cell>
          <cell r="K35" t="str">
            <v>Budgeted Total Cost</v>
          </cell>
          <cell r="BG35">
            <v>156191.63</v>
          </cell>
          <cell r="BH35">
            <v>785794.93</v>
          </cell>
          <cell r="BI35">
            <v>714433.44</v>
          </cell>
        </row>
        <row r="36">
          <cell r="A36" t="str">
            <v xml:space="preserve">        SEG 4-1 - T/L ENVIRONMENTAL</v>
          </cell>
          <cell r="C36">
            <v>800000</v>
          </cell>
          <cell r="E36" t="str">
            <v>01-May-07 A</v>
          </cell>
          <cell r="F36">
            <v>40961</v>
          </cell>
          <cell r="G36">
            <v>712</v>
          </cell>
          <cell r="I36">
            <v>0</v>
          </cell>
          <cell r="K36" t="str">
            <v>Budgeted Total Cost</v>
          </cell>
          <cell r="L36">
            <v>2493.2199999999998</v>
          </cell>
          <cell r="M36">
            <v>2276.42</v>
          </cell>
          <cell r="N36">
            <v>2384.8200000000002</v>
          </cell>
          <cell r="O36">
            <v>5788.62</v>
          </cell>
          <cell r="P36">
            <v>6504.07</v>
          </cell>
          <cell r="Q36">
            <v>7479.67</v>
          </cell>
          <cell r="R36">
            <v>10623.31</v>
          </cell>
          <cell r="S36">
            <v>18211.38</v>
          </cell>
          <cell r="T36">
            <v>19945.8</v>
          </cell>
          <cell r="U36">
            <v>18211.38</v>
          </cell>
          <cell r="V36">
            <v>32325.200000000001</v>
          </cell>
          <cell r="W36">
            <v>35772.36</v>
          </cell>
          <cell r="X36">
            <v>35772.36</v>
          </cell>
          <cell r="Y36">
            <v>42644.99</v>
          </cell>
          <cell r="Z36">
            <v>57344.17</v>
          </cell>
          <cell r="AA36">
            <v>52357.72</v>
          </cell>
          <cell r="AB36">
            <v>54850.95</v>
          </cell>
          <cell r="AC36">
            <v>57344.17</v>
          </cell>
          <cell r="AD36">
            <v>49864.5</v>
          </cell>
          <cell r="AE36">
            <v>57344.17</v>
          </cell>
          <cell r="AF36">
            <v>40802.17</v>
          </cell>
          <cell r="AG36">
            <v>32520.33</v>
          </cell>
          <cell r="AH36">
            <v>35772.36</v>
          </cell>
          <cell r="AI36">
            <v>30915.99</v>
          </cell>
          <cell r="AJ36">
            <v>18211.38</v>
          </cell>
          <cell r="AK36">
            <v>19078.59</v>
          </cell>
          <cell r="AL36">
            <v>19945.8</v>
          </cell>
          <cell r="AM36">
            <v>7588.08</v>
          </cell>
          <cell r="AN36">
            <v>7154.47</v>
          </cell>
          <cell r="AO36">
            <v>7154.47</v>
          </cell>
          <cell r="AP36">
            <v>4487.8</v>
          </cell>
          <cell r="AQ36">
            <v>2493.2199999999998</v>
          </cell>
          <cell r="AR36">
            <v>2276.42</v>
          </cell>
          <cell r="AS36">
            <v>2059.62</v>
          </cell>
        </row>
        <row r="37">
          <cell r="A37" t="str">
            <v xml:space="preserve">          WS01.04.08.01</v>
          </cell>
          <cell r="B37" t="str">
            <v>SEG 4.1 ENVIRONMENTAL COST LOADING</v>
          </cell>
          <cell r="C37">
            <v>800000</v>
          </cell>
          <cell r="D37" t="str">
            <v>Level of Effort</v>
          </cell>
          <cell r="E37" t="str">
            <v>01-May-07 A</v>
          </cell>
          <cell r="F37">
            <v>40961</v>
          </cell>
          <cell r="G37">
            <v>738</v>
          </cell>
          <cell r="H37" t="str">
            <v>B HO 4-11</v>
          </cell>
          <cell r="I37">
            <v>0</v>
          </cell>
          <cell r="J37" t="str">
            <v>Fixed Duration &amp; Units</v>
          </cell>
          <cell r="K37" t="str">
            <v>Budgeted Total Cost</v>
          </cell>
          <cell r="L37">
            <v>2493.2199999999998</v>
          </cell>
          <cell r="M37">
            <v>2276.42</v>
          </cell>
          <cell r="N37">
            <v>2384.8200000000002</v>
          </cell>
          <cell r="O37">
            <v>5788.62</v>
          </cell>
          <cell r="P37">
            <v>6504.07</v>
          </cell>
          <cell r="Q37">
            <v>7479.67</v>
          </cell>
          <cell r="R37">
            <v>10623.31</v>
          </cell>
          <cell r="S37">
            <v>18211.38</v>
          </cell>
          <cell r="T37">
            <v>19945.8</v>
          </cell>
          <cell r="U37">
            <v>18211.38</v>
          </cell>
          <cell r="V37">
            <v>32325.200000000001</v>
          </cell>
          <cell r="W37">
            <v>35772.36</v>
          </cell>
          <cell r="X37">
            <v>35772.36</v>
          </cell>
          <cell r="Y37">
            <v>42644.99</v>
          </cell>
          <cell r="Z37">
            <v>57344.17</v>
          </cell>
          <cell r="AA37">
            <v>52357.72</v>
          </cell>
          <cell r="AB37">
            <v>54850.95</v>
          </cell>
          <cell r="AC37">
            <v>57344.17</v>
          </cell>
          <cell r="AD37">
            <v>49864.5</v>
          </cell>
          <cell r="AE37">
            <v>57344.17</v>
          </cell>
          <cell r="AF37">
            <v>40802.17</v>
          </cell>
          <cell r="AG37">
            <v>32520.33</v>
          </cell>
          <cell r="AH37">
            <v>35772.36</v>
          </cell>
          <cell r="AI37">
            <v>30915.99</v>
          </cell>
          <cell r="AJ37">
            <v>18211.38</v>
          </cell>
          <cell r="AK37">
            <v>19078.59</v>
          </cell>
          <cell r="AL37">
            <v>19945.8</v>
          </cell>
          <cell r="AM37">
            <v>7588.08</v>
          </cell>
          <cell r="AN37">
            <v>7154.47</v>
          </cell>
          <cell r="AO37">
            <v>7154.47</v>
          </cell>
          <cell r="AP37">
            <v>4487.8</v>
          </cell>
          <cell r="AQ37">
            <v>2493.2199999999998</v>
          </cell>
          <cell r="AR37">
            <v>2276.42</v>
          </cell>
          <cell r="AS37">
            <v>2059.62</v>
          </cell>
        </row>
        <row r="38">
          <cell r="A38" t="str">
            <v xml:space="preserve">        SEG 4-1 T/L CONTINGENCY</v>
          </cell>
          <cell r="C38">
            <v>7713089</v>
          </cell>
          <cell r="E38" t="str">
            <v>01-May-07 A</v>
          </cell>
          <cell r="F38">
            <v>40961</v>
          </cell>
          <cell r="G38">
            <v>609</v>
          </cell>
          <cell r="I38">
            <v>0</v>
          </cell>
          <cell r="K38" t="str">
            <v>Budgeted Total Cost</v>
          </cell>
          <cell r="L38">
            <v>308183.99</v>
          </cell>
          <cell r="M38">
            <v>641702.35</v>
          </cell>
          <cell r="N38">
            <v>1306736.99</v>
          </cell>
          <cell r="O38">
            <v>1043449.42</v>
          </cell>
          <cell r="P38">
            <v>456622.93</v>
          </cell>
          <cell r="Q38">
            <v>395582.56</v>
          </cell>
          <cell r="R38">
            <v>626241.06999999995</v>
          </cell>
          <cell r="S38">
            <v>1164517.98</v>
          </cell>
          <cell r="T38">
            <v>1150575.42</v>
          </cell>
          <cell r="U38">
            <v>529535.35</v>
          </cell>
          <cell r="V38">
            <v>89940.93</v>
          </cell>
        </row>
        <row r="39">
          <cell r="A39" t="str">
            <v xml:space="preserve">          SEG 4-1 CONTINGENCY</v>
          </cell>
          <cell r="C39">
            <v>7713089</v>
          </cell>
          <cell r="E39" t="str">
            <v>01-May-07 A</v>
          </cell>
          <cell r="F39">
            <v>40961</v>
          </cell>
          <cell r="G39">
            <v>609</v>
          </cell>
          <cell r="I39">
            <v>0</v>
          </cell>
          <cell r="K39" t="str">
            <v>Budgeted Total Cost</v>
          </cell>
          <cell r="L39">
            <v>308183.99</v>
          </cell>
          <cell r="M39">
            <v>641702.35</v>
          </cell>
          <cell r="N39">
            <v>1306736.99</v>
          </cell>
          <cell r="O39">
            <v>1043449.42</v>
          </cell>
          <cell r="P39">
            <v>456622.93</v>
          </cell>
          <cell r="Q39">
            <v>395582.56</v>
          </cell>
          <cell r="R39">
            <v>626241.06999999995</v>
          </cell>
          <cell r="S39">
            <v>1164517.98</v>
          </cell>
          <cell r="T39">
            <v>1150575.42</v>
          </cell>
          <cell r="U39">
            <v>529535.35</v>
          </cell>
          <cell r="V39">
            <v>89940.93</v>
          </cell>
        </row>
        <row r="40">
          <cell r="A40" t="str">
            <v xml:space="preserve">            WS01.04.11.01</v>
          </cell>
          <cell r="B40" t="str">
            <v>SEG 4.1 CONTINGENCY .CONTINGENCY</v>
          </cell>
          <cell r="C40">
            <v>7713089</v>
          </cell>
          <cell r="D40" t="str">
            <v>Level of Effort</v>
          </cell>
          <cell r="E40" t="str">
            <v>01-May-07 A</v>
          </cell>
          <cell r="F40">
            <v>40961</v>
          </cell>
          <cell r="G40">
            <v>628</v>
          </cell>
          <cell r="H40" t="str">
            <v>B CONT 4-11</v>
          </cell>
          <cell r="I40">
            <v>0</v>
          </cell>
          <cell r="J40" t="str">
            <v>Fixed Duration &amp; Units</v>
          </cell>
          <cell r="K40" t="str">
            <v>Budgeted Total Cost</v>
          </cell>
          <cell r="L40">
            <v>308183.99</v>
          </cell>
          <cell r="M40">
            <v>641702.35</v>
          </cell>
          <cell r="N40">
            <v>1306736.99</v>
          </cell>
          <cell r="O40">
            <v>1043449.42</v>
          </cell>
          <cell r="P40">
            <v>456622.93</v>
          </cell>
          <cell r="Q40">
            <v>395582.56</v>
          </cell>
          <cell r="R40">
            <v>626241.06999999995</v>
          </cell>
          <cell r="S40">
            <v>1164517.98</v>
          </cell>
          <cell r="T40">
            <v>1150575.42</v>
          </cell>
          <cell r="U40">
            <v>529535.35</v>
          </cell>
          <cell r="V40">
            <v>89940.93</v>
          </cell>
        </row>
        <row r="41">
          <cell r="A41" t="str">
            <v xml:space="preserve">        SEG 4-1 T/L HOME OFFICE</v>
          </cell>
          <cell r="C41">
            <v>3585804</v>
          </cell>
          <cell r="E41" t="str">
            <v>01-May-07 A</v>
          </cell>
          <cell r="F41">
            <v>41043</v>
          </cell>
          <cell r="G41">
            <v>1210</v>
          </cell>
          <cell r="I41">
            <v>0</v>
          </cell>
          <cell r="K41" t="str">
            <v>Budgeted Total Cost</v>
          </cell>
          <cell r="L41">
            <v>10601.16</v>
          </cell>
          <cell r="M41">
            <v>9679.32</v>
          </cell>
          <cell r="N41">
            <v>10140.24</v>
          </cell>
          <cell r="O41">
            <v>23646.66</v>
          </cell>
          <cell r="P41">
            <v>22102.85</v>
          </cell>
          <cell r="Q41">
            <v>25418.27</v>
          </cell>
          <cell r="R41">
            <v>50887.3</v>
          </cell>
          <cell r="S41">
            <v>57029.66</v>
          </cell>
          <cell r="T41">
            <v>62461.05</v>
          </cell>
          <cell r="U41">
            <v>85778.07</v>
          </cell>
          <cell r="V41">
            <v>102978.02</v>
          </cell>
          <cell r="W41">
            <v>107823.57</v>
          </cell>
          <cell r="X41">
            <v>131015.57</v>
          </cell>
          <cell r="Y41">
            <v>157037.17000000001</v>
          </cell>
          <cell r="Z41">
            <v>171701.59</v>
          </cell>
          <cell r="AA41">
            <v>156599.92000000001</v>
          </cell>
          <cell r="AB41">
            <v>164057.06</v>
          </cell>
          <cell r="AC41">
            <v>171514.2</v>
          </cell>
          <cell r="AD41">
            <v>145277.45000000001</v>
          </cell>
          <cell r="AE41">
            <v>112245.75</v>
          </cell>
          <cell r="AF41">
            <v>106692.28</v>
          </cell>
          <cell r="AG41">
            <v>96799.91</v>
          </cell>
          <cell r="AH41">
            <v>61764.81</v>
          </cell>
          <cell r="AI41">
            <v>56691.56</v>
          </cell>
          <cell r="AJ41">
            <v>54114.67</v>
          </cell>
          <cell r="AK41">
            <v>30922.67</v>
          </cell>
          <cell r="AL41">
            <v>22225.67</v>
          </cell>
          <cell r="AM41">
            <v>20293</v>
          </cell>
          <cell r="AN41">
            <v>12723.39</v>
          </cell>
          <cell r="AO41">
            <v>7086.44</v>
          </cell>
          <cell r="AP41">
            <v>6764.33</v>
          </cell>
          <cell r="AQ41">
            <v>4026.39</v>
          </cell>
          <cell r="AY41">
            <v>2036.69</v>
          </cell>
          <cell r="AZ41">
            <v>7470.46</v>
          </cell>
          <cell r="BA41">
            <v>13852.89</v>
          </cell>
          <cell r="BB41">
            <v>22411.37</v>
          </cell>
          <cell r="BC41">
            <v>50252.27</v>
          </cell>
          <cell r="BD41">
            <v>57047.13</v>
          </cell>
          <cell r="BE41">
            <v>96397.9</v>
          </cell>
          <cell r="BF41">
            <v>121491.14</v>
          </cell>
          <cell r="BG41">
            <v>164010.49</v>
          </cell>
          <cell r="BH41">
            <v>171820.52</v>
          </cell>
          <cell r="BI41">
            <v>171820.52</v>
          </cell>
          <cell r="BJ41">
            <v>138480.76999999999</v>
          </cell>
          <cell r="BK41">
            <v>117150.35</v>
          </cell>
          <cell r="BL41">
            <v>75694.27</v>
          </cell>
          <cell r="BM41">
            <v>57047.13</v>
          </cell>
          <cell r="BN41">
            <v>27168.84</v>
          </cell>
          <cell r="BO41">
            <v>20986.61</v>
          </cell>
          <cell r="BP41">
            <v>7470.46</v>
          </cell>
          <cell r="BQ41">
            <v>5094.2</v>
          </cell>
        </row>
        <row r="42">
          <cell r="A42" t="str">
            <v xml:space="preserve">          SEG 4-1 HOME OFFICE</v>
          </cell>
          <cell r="C42">
            <v>3585804</v>
          </cell>
          <cell r="E42" t="str">
            <v>01-May-07 A</v>
          </cell>
          <cell r="F42">
            <v>41043</v>
          </cell>
          <cell r="G42">
            <v>1210</v>
          </cell>
          <cell r="I42">
            <v>0</v>
          </cell>
          <cell r="K42" t="str">
            <v>Budgeted Total Cost</v>
          </cell>
          <cell r="L42">
            <v>10601.16</v>
          </cell>
          <cell r="M42">
            <v>9679.32</v>
          </cell>
          <cell r="N42">
            <v>10140.24</v>
          </cell>
          <cell r="O42">
            <v>23646.66</v>
          </cell>
          <cell r="P42">
            <v>22102.85</v>
          </cell>
          <cell r="Q42">
            <v>25418.27</v>
          </cell>
          <cell r="R42">
            <v>50887.3</v>
          </cell>
          <cell r="S42">
            <v>57029.66</v>
          </cell>
          <cell r="T42">
            <v>62461.05</v>
          </cell>
          <cell r="U42">
            <v>85778.07</v>
          </cell>
          <cell r="V42">
            <v>102978.02</v>
          </cell>
          <cell r="W42">
            <v>107823.57</v>
          </cell>
          <cell r="X42">
            <v>131015.57</v>
          </cell>
          <cell r="Y42">
            <v>157037.17000000001</v>
          </cell>
          <cell r="Z42">
            <v>171701.59</v>
          </cell>
          <cell r="AA42">
            <v>156599.92000000001</v>
          </cell>
          <cell r="AB42">
            <v>164057.06</v>
          </cell>
          <cell r="AC42">
            <v>171514.2</v>
          </cell>
          <cell r="AD42">
            <v>145277.45000000001</v>
          </cell>
          <cell r="AE42">
            <v>112245.75</v>
          </cell>
          <cell r="AF42">
            <v>106692.28</v>
          </cell>
          <cell r="AG42">
            <v>96799.91</v>
          </cell>
          <cell r="AH42">
            <v>61764.81</v>
          </cell>
          <cell r="AI42">
            <v>56691.56</v>
          </cell>
          <cell r="AJ42">
            <v>54114.67</v>
          </cell>
          <cell r="AK42">
            <v>30922.67</v>
          </cell>
          <cell r="AL42">
            <v>22225.67</v>
          </cell>
          <cell r="AM42">
            <v>20293</v>
          </cell>
          <cell r="AN42">
            <v>12723.39</v>
          </cell>
          <cell r="AO42">
            <v>7086.44</v>
          </cell>
          <cell r="AP42">
            <v>6764.33</v>
          </cell>
          <cell r="AQ42">
            <v>4026.39</v>
          </cell>
          <cell r="AY42">
            <v>2036.69</v>
          </cell>
          <cell r="AZ42">
            <v>7470.46</v>
          </cell>
          <cell r="BA42">
            <v>13852.89</v>
          </cell>
          <cell r="BB42">
            <v>22411.37</v>
          </cell>
          <cell r="BC42">
            <v>50252.27</v>
          </cell>
          <cell r="BD42">
            <v>57047.13</v>
          </cell>
          <cell r="BE42">
            <v>96397.9</v>
          </cell>
          <cell r="BF42">
            <v>121491.14</v>
          </cell>
          <cell r="BG42">
            <v>164010.49</v>
          </cell>
          <cell r="BH42">
            <v>171820.52</v>
          </cell>
          <cell r="BI42">
            <v>171820.52</v>
          </cell>
          <cell r="BJ42">
            <v>138480.76999999999</v>
          </cell>
          <cell r="BK42">
            <v>117150.35</v>
          </cell>
          <cell r="BL42">
            <v>75694.27</v>
          </cell>
          <cell r="BM42">
            <v>57047.13</v>
          </cell>
          <cell r="BN42">
            <v>27168.84</v>
          </cell>
          <cell r="BO42">
            <v>20986.61</v>
          </cell>
          <cell r="BP42">
            <v>7470.46</v>
          </cell>
          <cell r="BQ42">
            <v>5094.2</v>
          </cell>
        </row>
        <row r="43">
          <cell r="A43" t="str">
            <v xml:space="preserve">            LOE01.04.12.01</v>
          </cell>
          <cell r="B43" t="str">
            <v>SEG 4.1 HOME OFFICE (Owner's Agent, Proj. Mgr., Proj. Admin., B&amp;A, Cost Sched., Non-TDBU Support, Other)</v>
          </cell>
          <cell r="C43">
            <v>2214514</v>
          </cell>
          <cell r="D43" t="str">
            <v>Level of Effort</v>
          </cell>
          <cell r="E43" t="str">
            <v>01-May-07 A</v>
          </cell>
          <cell r="F43">
            <v>41043</v>
          </cell>
          <cell r="G43">
            <v>688</v>
          </cell>
          <cell r="H43" t="str">
            <v>B HO 4-11</v>
          </cell>
          <cell r="I43">
            <v>0</v>
          </cell>
          <cell r="J43" t="str">
            <v>Fixed Duration &amp; Units</v>
          </cell>
          <cell r="K43" t="str">
            <v>Budgeted Total Cost</v>
          </cell>
          <cell r="L43">
            <v>7408.56</v>
          </cell>
          <cell r="M43">
            <v>6764.33</v>
          </cell>
          <cell r="N43">
            <v>7086.44</v>
          </cell>
          <cell r="O43">
            <v>20454.060000000001</v>
          </cell>
          <cell r="P43">
            <v>19326.669999999998</v>
          </cell>
          <cell r="Q43">
            <v>22225.67</v>
          </cell>
          <cell r="R43">
            <v>47833.5</v>
          </cell>
          <cell r="S43">
            <v>54114.67</v>
          </cell>
          <cell r="T43">
            <v>59268.45</v>
          </cell>
          <cell r="U43">
            <v>82863.09</v>
          </cell>
          <cell r="V43">
            <v>101465.01</v>
          </cell>
          <cell r="W43">
            <v>106296.67</v>
          </cell>
          <cell r="X43">
            <v>129488.67</v>
          </cell>
          <cell r="Y43">
            <v>155579.67000000001</v>
          </cell>
          <cell r="Z43">
            <v>170396.79</v>
          </cell>
          <cell r="AA43">
            <v>155579.67000000001</v>
          </cell>
          <cell r="AB43">
            <v>162988.23000000001</v>
          </cell>
          <cell r="AC43">
            <v>170396.79</v>
          </cell>
          <cell r="AD43">
            <v>144305.79</v>
          </cell>
          <cell r="AE43">
            <v>111128.34</v>
          </cell>
          <cell r="AF43">
            <v>106296.67</v>
          </cell>
          <cell r="AG43">
            <v>96633.34</v>
          </cell>
          <cell r="AH43">
            <v>61764.81</v>
          </cell>
          <cell r="AI43">
            <v>56691.56</v>
          </cell>
          <cell r="AJ43">
            <v>54114.67</v>
          </cell>
          <cell r="AK43">
            <v>30922.67</v>
          </cell>
          <cell r="AL43">
            <v>22225.67</v>
          </cell>
          <cell r="AM43">
            <v>20293</v>
          </cell>
          <cell r="AN43">
            <v>12723.39</v>
          </cell>
          <cell r="AO43">
            <v>7086.44</v>
          </cell>
          <cell r="AP43">
            <v>6764.33</v>
          </cell>
          <cell r="AQ43">
            <v>4026.39</v>
          </cell>
        </row>
        <row r="44">
          <cell r="A44" t="str">
            <v xml:space="preserve">            LOE01.04.12.451</v>
          </cell>
          <cell r="B44" t="str">
            <v>SEG 4.1 HOME OFFICE (Estimating, Protection Studies)</v>
          </cell>
          <cell r="C44">
            <v>43586</v>
          </cell>
          <cell r="D44" t="str">
            <v>Level of Effort</v>
          </cell>
          <cell r="E44" t="str">
            <v>01-May-07 A</v>
          </cell>
          <cell r="F44">
            <v>40961</v>
          </cell>
          <cell r="G44">
            <v>628</v>
          </cell>
          <cell r="H44" t="str">
            <v>B HO 4-11</v>
          </cell>
          <cell r="I44">
            <v>0</v>
          </cell>
          <cell r="J44" t="str">
            <v>Fixed Duration &amp; Units</v>
          </cell>
          <cell r="K44" t="str">
            <v>Budgeted Total Cost</v>
          </cell>
          <cell r="L44">
            <v>3192.61</v>
          </cell>
          <cell r="M44">
            <v>2914.99</v>
          </cell>
          <cell r="N44">
            <v>3053.8</v>
          </cell>
          <cell r="O44">
            <v>3192.61</v>
          </cell>
          <cell r="P44">
            <v>2776.18</v>
          </cell>
          <cell r="Q44">
            <v>3192.61</v>
          </cell>
          <cell r="R44">
            <v>3053.8</v>
          </cell>
          <cell r="S44">
            <v>2914.99</v>
          </cell>
          <cell r="T44">
            <v>3192.61</v>
          </cell>
          <cell r="U44">
            <v>2914.99</v>
          </cell>
          <cell r="V44">
            <v>1513.02</v>
          </cell>
          <cell r="W44">
            <v>1526.9</v>
          </cell>
          <cell r="X44">
            <v>1526.9</v>
          </cell>
          <cell r="Y44">
            <v>1457.49</v>
          </cell>
          <cell r="Z44">
            <v>1304.8</v>
          </cell>
          <cell r="AA44">
            <v>1020.25</v>
          </cell>
          <cell r="AB44">
            <v>1068.83</v>
          </cell>
          <cell r="AC44">
            <v>1117.4100000000001</v>
          </cell>
          <cell r="AD44">
            <v>971.66</v>
          </cell>
          <cell r="AE44">
            <v>1117.4100000000001</v>
          </cell>
          <cell r="AF44">
            <v>395.61</v>
          </cell>
          <cell r="AG44">
            <v>166.57</v>
          </cell>
        </row>
        <row r="45">
          <cell r="A45" t="str">
            <v xml:space="preserve">            LOE01.04.12.441</v>
          </cell>
          <cell r="B45" t="str">
            <v>HOME OFFICE (Proj. Mgmt. &amp; Inspection)</v>
          </cell>
          <cell r="C45">
            <v>1327704</v>
          </cell>
          <cell r="D45" t="str">
            <v>Level of Effort</v>
          </cell>
          <cell r="E45">
            <v>40414</v>
          </cell>
          <cell r="F45">
            <v>40961</v>
          </cell>
          <cell r="G45">
            <v>391</v>
          </cell>
          <cell r="H45" t="str">
            <v>B HO 4-11</v>
          </cell>
          <cell r="I45">
            <v>0</v>
          </cell>
          <cell r="J45" t="str">
            <v>Fixed Duration &amp; Units</v>
          </cell>
          <cell r="K45" t="str">
            <v>Budgeted Total Cost</v>
          </cell>
          <cell r="AY45">
            <v>2036.69</v>
          </cell>
          <cell r="AZ45">
            <v>7470.46</v>
          </cell>
          <cell r="BA45">
            <v>13852.89</v>
          </cell>
          <cell r="BB45">
            <v>22411.37</v>
          </cell>
          <cell r="BC45">
            <v>50252.27</v>
          </cell>
          <cell r="BD45">
            <v>57047.13</v>
          </cell>
          <cell r="BE45">
            <v>96397.9</v>
          </cell>
          <cell r="BF45">
            <v>121491.14</v>
          </cell>
          <cell r="BG45">
            <v>164010.49</v>
          </cell>
          <cell r="BH45">
            <v>171820.52</v>
          </cell>
          <cell r="BI45">
            <v>171820.52</v>
          </cell>
          <cell r="BJ45">
            <v>138480.76999999999</v>
          </cell>
          <cell r="BK45">
            <v>117150.35</v>
          </cell>
          <cell r="BL45">
            <v>75694.27</v>
          </cell>
          <cell r="BM45">
            <v>57047.13</v>
          </cell>
          <cell r="BN45">
            <v>27168.84</v>
          </cell>
          <cell r="BO45">
            <v>20986.61</v>
          </cell>
          <cell r="BP45">
            <v>7470.46</v>
          </cell>
          <cell r="BQ45">
            <v>5094.2</v>
          </cell>
        </row>
        <row r="46">
          <cell r="A46" t="str">
            <v xml:space="preserve">      SEG 4-2 - DRYCREEK-WHIRLWIND 230kV</v>
          </cell>
          <cell r="C46">
            <v>24819124.760000002</v>
          </cell>
          <cell r="E46" t="str">
            <v>01-May-07 A</v>
          </cell>
          <cell r="F46">
            <v>41022</v>
          </cell>
          <cell r="G46">
            <v>1114</v>
          </cell>
          <cell r="I46">
            <v>0</v>
          </cell>
          <cell r="K46" t="str">
            <v>Budgeted Total Cost</v>
          </cell>
          <cell r="L46">
            <v>67312.210000000006</v>
          </cell>
          <cell r="M46">
            <v>100755.85</v>
          </cell>
          <cell r="N46">
            <v>147429.34</v>
          </cell>
          <cell r="O46">
            <v>212377.47</v>
          </cell>
          <cell r="P46">
            <v>220562.57</v>
          </cell>
          <cell r="Q46">
            <v>374041.96</v>
          </cell>
          <cell r="R46">
            <v>470096.49</v>
          </cell>
          <cell r="S46">
            <v>407330.45</v>
          </cell>
          <cell r="T46">
            <v>382986.55</v>
          </cell>
          <cell r="U46">
            <v>303017.55</v>
          </cell>
          <cell r="V46">
            <v>253594.31</v>
          </cell>
          <cell r="W46">
            <v>250904.43</v>
          </cell>
          <cell r="X46">
            <v>264535.98</v>
          </cell>
          <cell r="Y46">
            <v>252511.62</v>
          </cell>
          <cell r="Z46">
            <v>281928.55</v>
          </cell>
          <cell r="AA46">
            <v>305283.07</v>
          </cell>
          <cell r="AB46">
            <v>371861.7</v>
          </cell>
          <cell r="AC46">
            <v>428578.63</v>
          </cell>
          <cell r="AD46">
            <v>443543.95</v>
          </cell>
          <cell r="AE46">
            <v>575749.88</v>
          </cell>
          <cell r="AF46">
            <v>426957.37</v>
          </cell>
          <cell r="AG46">
            <v>311523.55</v>
          </cell>
          <cell r="AH46">
            <v>305137</v>
          </cell>
          <cell r="AI46">
            <v>238891</v>
          </cell>
          <cell r="AJ46">
            <v>188226.54</v>
          </cell>
          <cell r="AK46">
            <v>108348.25</v>
          </cell>
          <cell r="AL46">
            <v>98075.42</v>
          </cell>
          <cell r="AM46">
            <v>75814.759999999995</v>
          </cell>
          <cell r="AN46">
            <v>71402.94</v>
          </cell>
          <cell r="AO46">
            <v>57585.3</v>
          </cell>
          <cell r="AP46">
            <v>53070.55</v>
          </cell>
          <cell r="AQ46">
            <v>47738.1</v>
          </cell>
          <cell r="AR46">
            <v>36846.89</v>
          </cell>
          <cell r="AS46">
            <v>30283.58</v>
          </cell>
          <cell r="AT46">
            <v>32465.85</v>
          </cell>
          <cell r="AU46">
            <v>1963857.63</v>
          </cell>
          <cell r="AV46">
            <v>27727.33</v>
          </cell>
          <cell r="AW46">
            <v>24127.71</v>
          </cell>
          <cell r="AX46">
            <v>379537.35</v>
          </cell>
          <cell r="AY46">
            <v>171789.18</v>
          </cell>
          <cell r="AZ46">
            <v>243299.01</v>
          </cell>
          <cell r="BA46">
            <v>498906.31</v>
          </cell>
          <cell r="BB46">
            <v>2595557</v>
          </cell>
          <cell r="BC46">
            <v>1309215.53</v>
          </cell>
          <cell r="BD46">
            <v>2262891.9300000002</v>
          </cell>
          <cell r="BE46">
            <v>2689719.14</v>
          </cell>
          <cell r="BF46">
            <v>2462988.17</v>
          </cell>
          <cell r="BG46">
            <v>1717420.4</v>
          </cell>
          <cell r="BH46">
            <v>158465.78</v>
          </cell>
          <cell r="BI46">
            <v>58601.63</v>
          </cell>
          <cell r="BJ46">
            <v>31930.92</v>
          </cell>
          <cell r="BK46">
            <v>17142.04</v>
          </cell>
          <cell r="BL46">
            <v>9161.5499999999993</v>
          </cell>
        </row>
        <row r="47">
          <cell r="A47" t="str">
            <v xml:space="preserve">        SEG 4-2 T/L ENGINEERING</v>
          </cell>
          <cell r="C47">
            <v>1176108</v>
          </cell>
          <cell r="E47" t="str">
            <v>02-Sep-08 A</v>
          </cell>
          <cell r="F47">
            <v>41022</v>
          </cell>
          <cell r="G47">
            <v>777</v>
          </cell>
          <cell r="I47">
            <v>0</v>
          </cell>
          <cell r="K47" t="str">
            <v>Budgeted Total Cost</v>
          </cell>
          <cell r="AB47">
            <v>7347.02</v>
          </cell>
          <cell r="AC47">
            <v>14940.95</v>
          </cell>
          <cell r="AD47">
            <v>21832.27</v>
          </cell>
          <cell r="AE47">
            <v>32675.53</v>
          </cell>
          <cell r="AF47">
            <v>43107.96</v>
          </cell>
          <cell r="AG47">
            <v>51258.38</v>
          </cell>
          <cell r="AH47">
            <v>66997.3</v>
          </cell>
          <cell r="AI47">
            <v>72450.34</v>
          </cell>
          <cell r="AJ47">
            <v>71549.47</v>
          </cell>
          <cell r="AK47">
            <v>75691.850000000006</v>
          </cell>
          <cell r="AL47">
            <v>75824.73</v>
          </cell>
          <cell r="AM47">
            <v>55498.9</v>
          </cell>
          <cell r="AN47">
            <v>52332.03</v>
          </cell>
          <cell r="AO47">
            <v>43112.88</v>
          </cell>
          <cell r="AP47">
            <v>39255.97</v>
          </cell>
          <cell r="AQ47">
            <v>32607.84</v>
          </cell>
          <cell r="AR47">
            <v>23032.3</v>
          </cell>
          <cell r="AS47">
            <v>17126.830000000002</v>
          </cell>
          <cell r="AT47">
            <v>17335.59</v>
          </cell>
          <cell r="AU47">
            <v>15598.58</v>
          </cell>
          <cell r="AV47">
            <v>13447.27</v>
          </cell>
          <cell r="AW47">
            <v>9655.2800000000007</v>
          </cell>
          <cell r="AX47">
            <v>13597.71</v>
          </cell>
          <cell r="AY47">
            <v>14676.03</v>
          </cell>
          <cell r="AZ47">
            <v>19498.52</v>
          </cell>
          <cell r="BA47">
            <v>19673.740000000002</v>
          </cell>
          <cell r="BB47">
            <v>29352.06</v>
          </cell>
          <cell r="BC47">
            <v>33689.81</v>
          </cell>
          <cell r="BD47">
            <v>37234.29</v>
          </cell>
          <cell r="BE47">
            <v>32081.87</v>
          </cell>
          <cell r="BF47">
            <v>30686.25</v>
          </cell>
          <cell r="BG47">
            <v>22946.11</v>
          </cell>
          <cell r="BH47">
            <v>19696.78</v>
          </cell>
          <cell r="BI47">
            <v>16179.4</v>
          </cell>
          <cell r="BJ47">
            <v>14008.94</v>
          </cell>
          <cell r="BK47">
            <v>10945.69</v>
          </cell>
          <cell r="BL47">
            <v>9161.5499999999993</v>
          </cell>
        </row>
        <row r="48">
          <cell r="A48" t="str">
            <v xml:space="preserve">          SEG 4-2 T/L VENDOR ENGG</v>
          </cell>
          <cell r="C48">
            <v>471382</v>
          </cell>
          <cell r="E48" t="str">
            <v>17-Sep-08 A</v>
          </cell>
          <cell r="F48">
            <v>40308</v>
          </cell>
          <cell r="G48">
            <v>430</v>
          </cell>
          <cell r="I48">
            <v>0</v>
          </cell>
          <cell r="K48" t="str">
            <v>Budgeted Total Cost</v>
          </cell>
          <cell r="AB48">
            <v>2554.48</v>
          </cell>
          <cell r="AC48">
            <v>8879.6200000000008</v>
          </cell>
          <cell r="AD48">
            <v>13054.74</v>
          </cell>
          <cell r="AE48">
            <v>21049.47</v>
          </cell>
          <cell r="AF48">
            <v>28431.93</v>
          </cell>
          <cell r="AG48">
            <v>35961.01</v>
          </cell>
          <cell r="AH48">
            <v>47300.52</v>
          </cell>
          <cell r="AI48">
            <v>47300.52</v>
          </cell>
          <cell r="AJ48">
            <v>43531.59</v>
          </cell>
          <cell r="AK48">
            <v>39633.21</v>
          </cell>
          <cell r="AL48">
            <v>35044.32</v>
          </cell>
          <cell r="AM48">
            <v>26663.62</v>
          </cell>
          <cell r="AN48">
            <v>23416.1</v>
          </cell>
          <cell r="AO48">
            <v>23416.1</v>
          </cell>
          <cell r="AP48">
            <v>21333.13</v>
          </cell>
          <cell r="AQ48">
            <v>17264.71</v>
          </cell>
          <cell r="AR48">
            <v>10782.05</v>
          </cell>
          <cell r="AS48">
            <v>8349.2999999999993</v>
          </cell>
          <cell r="AT48">
            <v>7241.43</v>
          </cell>
          <cell r="AU48">
            <v>5943.3</v>
          </cell>
          <cell r="AV48">
            <v>4230.8599999999997</v>
          </cell>
        </row>
        <row r="49">
          <cell r="A49" t="str">
            <v xml:space="preserve">            WS01.04.02.11</v>
          </cell>
          <cell r="B49" t="str">
            <v>LOE Cost Loading Seg 4-2 Engineering - Vendor Engg</v>
          </cell>
          <cell r="C49">
            <v>471382</v>
          </cell>
          <cell r="D49" t="str">
            <v>Level of Effort</v>
          </cell>
          <cell r="E49" t="str">
            <v>17-Sep-08 A</v>
          </cell>
          <cell r="F49">
            <v>40308</v>
          </cell>
          <cell r="G49">
            <v>443</v>
          </cell>
          <cell r="H49" t="str">
            <v>B HO 4-11</v>
          </cell>
          <cell r="I49">
            <v>0</v>
          </cell>
          <cell r="J49" t="str">
            <v>Fixed Duration &amp; Units</v>
          </cell>
          <cell r="K49" t="str">
            <v>Budgeted Total Cost</v>
          </cell>
          <cell r="AB49">
            <v>2554.48</v>
          </cell>
          <cell r="AC49">
            <v>8879.6200000000008</v>
          </cell>
          <cell r="AD49">
            <v>13054.74</v>
          </cell>
          <cell r="AE49">
            <v>21049.47</v>
          </cell>
          <cell r="AF49">
            <v>28431.93</v>
          </cell>
          <cell r="AG49">
            <v>35961.01</v>
          </cell>
          <cell r="AH49">
            <v>47300.52</v>
          </cell>
          <cell r="AI49">
            <v>47300.52</v>
          </cell>
          <cell r="AJ49">
            <v>43531.59</v>
          </cell>
          <cell r="AK49">
            <v>39633.21</v>
          </cell>
          <cell r="AL49">
            <v>35044.32</v>
          </cell>
          <cell r="AM49">
            <v>26663.62</v>
          </cell>
          <cell r="AN49">
            <v>23416.1</v>
          </cell>
          <cell r="AO49">
            <v>23416.1</v>
          </cell>
          <cell r="AP49">
            <v>21333.13</v>
          </cell>
          <cell r="AQ49">
            <v>17264.71</v>
          </cell>
          <cell r="AR49">
            <v>10782.05</v>
          </cell>
          <cell r="AS49">
            <v>8349.2999999999993</v>
          </cell>
          <cell r="AT49">
            <v>7241.43</v>
          </cell>
          <cell r="AU49">
            <v>5943.3</v>
          </cell>
          <cell r="AV49">
            <v>4230.8599999999997</v>
          </cell>
        </row>
        <row r="50">
          <cell r="A50" t="str">
            <v xml:space="preserve">          SEG 4-2 T/L EDISON ENGG</v>
          </cell>
          <cell r="C50">
            <v>704726</v>
          </cell>
          <cell r="E50" t="str">
            <v>02-Sep-08 A</v>
          </cell>
          <cell r="F50">
            <v>41022</v>
          </cell>
          <cell r="G50">
            <v>777</v>
          </cell>
          <cell r="I50">
            <v>0</v>
          </cell>
          <cell r="K50" t="str">
            <v>Budgeted Total Cost</v>
          </cell>
          <cell r="AB50">
            <v>4792.53</v>
          </cell>
          <cell r="AC50">
            <v>6061.32</v>
          </cell>
          <cell r="AD50">
            <v>8777.5300000000007</v>
          </cell>
          <cell r="AE50">
            <v>11626.06</v>
          </cell>
          <cell r="AF50">
            <v>14676.03</v>
          </cell>
          <cell r="AG50">
            <v>15297.37</v>
          </cell>
          <cell r="AH50">
            <v>19696.78</v>
          </cell>
          <cell r="AI50">
            <v>25149.82</v>
          </cell>
          <cell r="AJ50">
            <v>28017.88</v>
          </cell>
          <cell r="AK50">
            <v>36058.639999999999</v>
          </cell>
          <cell r="AL50">
            <v>40780.410000000003</v>
          </cell>
          <cell r="AM50">
            <v>28835.29</v>
          </cell>
          <cell r="AN50">
            <v>28915.93</v>
          </cell>
          <cell r="AO50">
            <v>19696.78</v>
          </cell>
          <cell r="AP50">
            <v>17922.84</v>
          </cell>
          <cell r="AQ50">
            <v>15343.12</v>
          </cell>
          <cell r="AR50">
            <v>12250.25</v>
          </cell>
          <cell r="AS50">
            <v>8777.5300000000007</v>
          </cell>
          <cell r="AT50">
            <v>10094.16</v>
          </cell>
          <cell r="AU50">
            <v>9655.2800000000007</v>
          </cell>
          <cell r="AV50">
            <v>9216.41</v>
          </cell>
          <cell r="AW50">
            <v>9655.2800000000007</v>
          </cell>
          <cell r="AX50">
            <v>13597.71</v>
          </cell>
          <cell r="AY50">
            <v>14676.03</v>
          </cell>
          <cell r="AZ50">
            <v>19498.52</v>
          </cell>
          <cell r="BA50">
            <v>19673.740000000002</v>
          </cell>
          <cell r="BB50">
            <v>29352.06</v>
          </cell>
          <cell r="BC50">
            <v>33689.81</v>
          </cell>
          <cell r="BD50">
            <v>37234.29</v>
          </cell>
          <cell r="BE50">
            <v>32081.87</v>
          </cell>
          <cell r="BF50">
            <v>30686.25</v>
          </cell>
          <cell r="BG50">
            <v>22946.11</v>
          </cell>
          <cell r="BH50">
            <v>19696.78</v>
          </cell>
          <cell r="BI50">
            <v>16179.4</v>
          </cell>
          <cell r="BJ50">
            <v>14008.94</v>
          </cell>
          <cell r="BK50">
            <v>10945.69</v>
          </cell>
          <cell r="BL50">
            <v>9161.5499999999993</v>
          </cell>
        </row>
        <row r="51">
          <cell r="A51" t="str">
            <v xml:space="preserve">            WS01.04.02.22</v>
          </cell>
          <cell r="B51" t="str">
            <v>SEG 4.2 T/L ENG .EDISON ENGG</v>
          </cell>
          <cell r="C51">
            <v>704726</v>
          </cell>
          <cell r="D51" t="str">
            <v>Level of Effort</v>
          </cell>
          <cell r="E51" t="str">
            <v>02-Sep-08 A</v>
          </cell>
          <cell r="F51">
            <v>41022</v>
          </cell>
          <cell r="G51">
            <v>803</v>
          </cell>
          <cell r="H51" t="str">
            <v>B HO 4-11</v>
          </cell>
          <cell r="I51">
            <v>0</v>
          </cell>
          <cell r="J51" t="str">
            <v>Fixed Duration &amp; Units</v>
          </cell>
          <cell r="K51" t="str">
            <v>Budgeted Total Cost</v>
          </cell>
          <cell r="AB51">
            <v>4792.53</v>
          </cell>
          <cell r="AC51">
            <v>6061.32</v>
          </cell>
          <cell r="AD51">
            <v>8777.5300000000007</v>
          </cell>
          <cell r="AE51">
            <v>11626.06</v>
          </cell>
          <cell r="AF51">
            <v>14676.03</v>
          </cell>
          <cell r="AG51">
            <v>15297.37</v>
          </cell>
          <cell r="AH51">
            <v>19696.78</v>
          </cell>
          <cell r="AI51">
            <v>25149.82</v>
          </cell>
          <cell r="AJ51">
            <v>28017.88</v>
          </cell>
          <cell r="AK51">
            <v>36058.639999999999</v>
          </cell>
          <cell r="AL51">
            <v>40780.410000000003</v>
          </cell>
          <cell r="AM51">
            <v>28835.29</v>
          </cell>
          <cell r="AN51">
            <v>28915.93</v>
          </cell>
          <cell r="AO51">
            <v>19696.78</v>
          </cell>
          <cell r="AP51">
            <v>17922.84</v>
          </cell>
          <cell r="AQ51">
            <v>15343.12</v>
          </cell>
          <cell r="AR51">
            <v>12250.25</v>
          </cell>
          <cell r="AS51">
            <v>8777.5300000000007</v>
          </cell>
          <cell r="AT51">
            <v>10094.16</v>
          </cell>
          <cell r="AU51">
            <v>9655.2800000000007</v>
          </cell>
          <cell r="AV51">
            <v>9216.41</v>
          </cell>
          <cell r="AW51">
            <v>9655.2800000000007</v>
          </cell>
          <cell r="AX51">
            <v>13597.71</v>
          </cell>
          <cell r="AY51">
            <v>14676.03</v>
          </cell>
          <cell r="AZ51">
            <v>19498.52</v>
          </cell>
          <cell r="BA51">
            <v>19673.740000000002</v>
          </cell>
          <cell r="BB51">
            <v>29352.06</v>
          </cell>
          <cell r="BC51">
            <v>33689.81</v>
          </cell>
          <cell r="BD51">
            <v>37234.29</v>
          </cell>
          <cell r="BE51">
            <v>32081.87</v>
          </cell>
          <cell r="BF51">
            <v>30686.25</v>
          </cell>
          <cell r="BG51">
            <v>22946.11</v>
          </cell>
          <cell r="BH51">
            <v>19696.78</v>
          </cell>
          <cell r="BI51">
            <v>16179.4</v>
          </cell>
          <cell r="BJ51">
            <v>14008.94</v>
          </cell>
          <cell r="BK51">
            <v>10945.69</v>
          </cell>
          <cell r="BL51">
            <v>9161.5499999999993</v>
          </cell>
        </row>
        <row r="52">
          <cell r="A52" t="str">
            <v xml:space="preserve">        SEG 4-2 T/L PROCUREMENT</v>
          </cell>
          <cell r="C52">
            <v>5289851.76</v>
          </cell>
          <cell r="E52" t="str">
            <v>01-Jun-09 A</v>
          </cell>
          <cell r="F52">
            <v>40588</v>
          </cell>
          <cell r="G52">
            <v>428</v>
          </cell>
          <cell r="I52">
            <v>0</v>
          </cell>
          <cell r="K52" t="str">
            <v>Budgeted Total Cost</v>
          </cell>
          <cell r="AK52">
            <v>14472.42</v>
          </cell>
          <cell r="AL52">
            <v>15130.26</v>
          </cell>
          <cell r="AM52">
            <v>13814.59</v>
          </cell>
          <cell r="AN52">
            <v>14472.42</v>
          </cell>
          <cell r="AO52">
            <v>14472.42</v>
          </cell>
          <cell r="AP52">
            <v>13814.59</v>
          </cell>
          <cell r="AQ52">
            <v>15130.26</v>
          </cell>
          <cell r="AR52">
            <v>13814.59</v>
          </cell>
          <cell r="AS52">
            <v>13156.75</v>
          </cell>
          <cell r="AT52">
            <v>15130.26</v>
          </cell>
          <cell r="AU52">
            <v>1948259.05</v>
          </cell>
          <cell r="AV52">
            <v>14280.06</v>
          </cell>
          <cell r="AW52">
            <v>14472.42</v>
          </cell>
          <cell r="AX52">
            <v>365939.64</v>
          </cell>
          <cell r="AY52">
            <v>123947.37</v>
          </cell>
          <cell r="BB52">
            <v>2224879.17</v>
          </cell>
          <cell r="BC52">
            <v>153373.82999999999</v>
          </cell>
          <cell r="BE52">
            <v>301277.21000000002</v>
          </cell>
        </row>
        <row r="53">
          <cell r="A53" t="str">
            <v xml:space="preserve">          SEG 4-2 SEG 4-2 T/L TOWER STEEL</v>
          </cell>
          <cell r="C53">
            <v>2378253</v>
          </cell>
          <cell r="E53">
            <v>40079</v>
          </cell>
          <cell r="F53">
            <v>40513</v>
          </cell>
          <cell r="G53">
            <v>296</v>
          </cell>
          <cell r="I53">
            <v>0</v>
          </cell>
          <cell r="K53" t="str">
            <v>Budgeted Total Cost</v>
          </cell>
          <cell r="BB53">
            <v>2224879.17</v>
          </cell>
          <cell r="BC53">
            <v>153373.82999999999</v>
          </cell>
        </row>
        <row r="54">
          <cell r="A54" t="str">
            <v xml:space="preserve">            WS01.04.03.21</v>
          </cell>
          <cell r="B54" t="str">
            <v>SEG 4.2 PROC .TOWER STEEL</v>
          </cell>
          <cell r="C54">
            <v>2378253</v>
          </cell>
          <cell r="D54" t="str">
            <v>WBS Summary</v>
          </cell>
          <cell r="E54">
            <v>40079</v>
          </cell>
          <cell r="F54">
            <v>40513</v>
          </cell>
          <cell r="G54">
            <v>310</v>
          </cell>
          <cell r="H54" t="str">
            <v>B PRO 4-11</v>
          </cell>
          <cell r="I54">
            <v>0</v>
          </cell>
          <cell r="J54" t="str">
            <v>Fixed Duration &amp; Units</v>
          </cell>
          <cell r="K54" t="str">
            <v>Budgeted Total Cost</v>
          </cell>
          <cell r="BB54">
            <v>2224879.17</v>
          </cell>
          <cell r="BC54">
            <v>153373.82999999999</v>
          </cell>
        </row>
        <row r="55">
          <cell r="A55" t="str">
            <v xml:space="preserve">          SEG 4-2 T/L CONDUCTORS</v>
          </cell>
          <cell r="C55">
            <v>1835559.16</v>
          </cell>
          <cell r="E55">
            <v>40058</v>
          </cell>
          <cell r="F55">
            <v>40301</v>
          </cell>
          <cell r="G55">
            <v>165</v>
          </cell>
          <cell r="I55">
            <v>0</v>
          </cell>
          <cell r="K55" t="str">
            <v>Budgeted Total Cost</v>
          </cell>
          <cell r="AU55">
            <v>1835108.23</v>
          </cell>
          <cell r="AV55">
            <v>442.08</v>
          </cell>
        </row>
        <row r="56">
          <cell r="A56" t="str">
            <v xml:space="preserve">            WS01.04.03.32</v>
          </cell>
          <cell r="B56" t="str">
            <v>SEG 4.2 PROC .CONDUCTORS</v>
          </cell>
          <cell r="C56">
            <v>1835559.16</v>
          </cell>
          <cell r="D56" t="str">
            <v>WBS Summary</v>
          </cell>
          <cell r="E56">
            <v>40058</v>
          </cell>
          <cell r="F56">
            <v>40301</v>
          </cell>
          <cell r="G56">
            <v>173</v>
          </cell>
          <cell r="H56" t="str">
            <v>B PRO 4-11</v>
          </cell>
          <cell r="I56">
            <v>0</v>
          </cell>
          <cell r="J56" t="str">
            <v>Fixed Duration &amp; Units</v>
          </cell>
          <cell r="K56" t="str">
            <v>Budgeted Total Cost</v>
          </cell>
          <cell r="AU56">
            <v>1835108.23</v>
          </cell>
          <cell r="AV56">
            <v>442.08</v>
          </cell>
        </row>
        <row r="57">
          <cell r="A57" t="str">
            <v xml:space="preserve">          SEG 4-2 T/L FIBER OPTIC CABLE</v>
          </cell>
          <cell r="C57">
            <v>77724</v>
          </cell>
          <cell r="E57">
            <v>40046</v>
          </cell>
          <cell r="F57">
            <v>40301</v>
          </cell>
          <cell r="G57">
            <v>173</v>
          </cell>
          <cell r="I57">
            <v>0</v>
          </cell>
          <cell r="K57" t="str">
            <v>Budgeted Total Cost</v>
          </cell>
          <cell r="AU57">
            <v>77706.11</v>
          </cell>
          <cell r="AV57">
            <v>17.89</v>
          </cell>
        </row>
        <row r="58">
          <cell r="A58" t="str">
            <v xml:space="preserve">            WS01.04.03.473</v>
          </cell>
          <cell r="B58" t="str">
            <v>SEG 4.2 PROC .FIBER OPTIC CABLE</v>
          </cell>
          <cell r="C58">
            <v>77724</v>
          </cell>
          <cell r="D58" t="str">
            <v>WBS Summary</v>
          </cell>
          <cell r="E58">
            <v>40046</v>
          </cell>
          <cell r="F58">
            <v>40301</v>
          </cell>
          <cell r="G58">
            <v>181</v>
          </cell>
          <cell r="H58" t="str">
            <v>B PRO 4-11</v>
          </cell>
          <cell r="I58">
            <v>0</v>
          </cell>
          <cell r="J58" t="str">
            <v>Fixed Duration &amp; Units</v>
          </cell>
          <cell r="K58" t="str">
            <v>Budgeted Total Cost</v>
          </cell>
          <cell r="AU58">
            <v>77706.11</v>
          </cell>
          <cell r="AV58">
            <v>17.89</v>
          </cell>
        </row>
        <row r="59">
          <cell r="A59" t="str">
            <v xml:space="preserve">          SEG 4-2 T/L SHIELD/GROUND CABLE</v>
          </cell>
          <cell r="C59">
            <v>20977.89</v>
          </cell>
          <cell r="E59">
            <v>40078</v>
          </cell>
          <cell r="F59">
            <v>40301</v>
          </cell>
          <cell r="G59">
            <v>152</v>
          </cell>
          <cell r="I59">
            <v>0</v>
          </cell>
          <cell r="K59" t="str">
            <v>Budgeted Total Cost</v>
          </cell>
          <cell r="AU59">
            <v>20972.28</v>
          </cell>
          <cell r="AV59">
            <v>5.5</v>
          </cell>
        </row>
        <row r="60">
          <cell r="A60" t="str">
            <v xml:space="preserve">            WS01.04.03.34</v>
          </cell>
          <cell r="B60" t="str">
            <v>SEG 4.2 PROC .SHIELD/GROUND CABLE</v>
          </cell>
          <cell r="C60">
            <v>20977.89</v>
          </cell>
          <cell r="D60" t="str">
            <v>WBS Summary</v>
          </cell>
          <cell r="E60">
            <v>40078</v>
          </cell>
          <cell r="F60">
            <v>40301</v>
          </cell>
          <cell r="G60">
            <v>159</v>
          </cell>
          <cell r="H60" t="str">
            <v>B PRO 4-11</v>
          </cell>
          <cell r="I60">
            <v>0</v>
          </cell>
          <cell r="J60" t="str">
            <v>Fixed Duration &amp; Units</v>
          </cell>
          <cell r="K60" t="str">
            <v>Budgeted Total Cost</v>
          </cell>
          <cell r="AU60">
            <v>20972.28</v>
          </cell>
          <cell r="AV60">
            <v>5.5</v>
          </cell>
        </row>
        <row r="61">
          <cell r="A61" t="str">
            <v xml:space="preserve">          SEG 4-2 T/L MISC HARDWARE</v>
          </cell>
          <cell r="C61">
            <v>461600</v>
          </cell>
          <cell r="E61">
            <v>40057</v>
          </cell>
          <cell r="F61">
            <v>40394</v>
          </cell>
          <cell r="G61">
            <v>231</v>
          </cell>
          <cell r="I61">
            <v>0</v>
          </cell>
          <cell r="K61" t="str">
            <v>Budgeted Total Cost</v>
          </cell>
          <cell r="AX61">
            <v>351467.22</v>
          </cell>
          <cell r="AY61">
            <v>110132.78</v>
          </cell>
        </row>
        <row r="62">
          <cell r="A62" t="str">
            <v xml:space="preserve">            WS01.04.03.15</v>
          </cell>
          <cell r="B62" t="str">
            <v>SEG 4.2 PROC .MISC HARDWARE</v>
          </cell>
          <cell r="C62">
            <v>461600</v>
          </cell>
          <cell r="D62" t="str">
            <v>WBS Summary</v>
          </cell>
          <cell r="E62">
            <v>40057</v>
          </cell>
          <cell r="F62">
            <v>40394</v>
          </cell>
          <cell r="G62">
            <v>241</v>
          </cell>
          <cell r="H62" t="str">
            <v>B PRO 4-11</v>
          </cell>
          <cell r="I62">
            <v>0</v>
          </cell>
          <cell r="J62" t="str">
            <v>Fixed Duration &amp; Units</v>
          </cell>
          <cell r="K62" t="str">
            <v>Budgeted Total Cost</v>
          </cell>
          <cell r="AX62">
            <v>351467.22</v>
          </cell>
          <cell r="AY62">
            <v>110132.78</v>
          </cell>
        </row>
        <row r="63">
          <cell r="A63" t="str">
            <v xml:space="preserve">          SEG 4-2 T/L MATERIAL PAMM &amp; SUPPLY EXPENSE</v>
          </cell>
          <cell r="C63">
            <v>214455</v>
          </cell>
          <cell r="E63" t="str">
            <v>01-Jun-09 A</v>
          </cell>
          <cell r="F63">
            <v>40513</v>
          </cell>
          <cell r="G63">
            <v>315</v>
          </cell>
          <cell r="I63">
            <v>0</v>
          </cell>
          <cell r="K63" t="str">
            <v>Budgeted Total Cost</v>
          </cell>
          <cell r="AK63">
            <v>14472.42</v>
          </cell>
          <cell r="AL63">
            <v>15130.26</v>
          </cell>
          <cell r="AM63">
            <v>13814.59</v>
          </cell>
          <cell r="AN63">
            <v>14472.42</v>
          </cell>
          <cell r="AO63">
            <v>14472.42</v>
          </cell>
          <cell r="AP63">
            <v>13814.59</v>
          </cell>
          <cell r="AQ63">
            <v>15130.26</v>
          </cell>
          <cell r="AR63">
            <v>13814.59</v>
          </cell>
          <cell r="AS63">
            <v>13156.75</v>
          </cell>
          <cell r="AT63">
            <v>15130.26</v>
          </cell>
          <cell r="AU63">
            <v>14472.42</v>
          </cell>
          <cell r="AV63">
            <v>13814.59</v>
          </cell>
          <cell r="AW63">
            <v>14472.42</v>
          </cell>
          <cell r="AX63">
            <v>14472.42</v>
          </cell>
          <cell r="AY63">
            <v>13814.59</v>
          </cell>
        </row>
        <row r="64">
          <cell r="A64" t="str">
            <v xml:space="preserve">            WS01.04.03.493</v>
          </cell>
          <cell r="B64" t="str">
            <v>SEG 4.2 PROC .MATERIAL PAMM &amp; SUPPLY EXP</v>
          </cell>
          <cell r="C64">
            <v>214455</v>
          </cell>
          <cell r="D64" t="str">
            <v>WBS Summary</v>
          </cell>
          <cell r="E64" t="str">
            <v>01-Jun-09 A</v>
          </cell>
          <cell r="F64">
            <v>40513</v>
          </cell>
          <cell r="G64">
            <v>326</v>
          </cell>
          <cell r="H64" t="str">
            <v>B PRO 4-11</v>
          </cell>
          <cell r="I64">
            <v>0</v>
          </cell>
          <cell r="J64" t="str">
            <v>Fixed Duration &amp; Units</v>
          </cell>
          <cell r="K64" t="str">
            <v>Budgeted Total Cost</v>
          </cell>
          <cell r="AK64">
            <v>14472.42</v>
          </cell>
          <cell r="AL64">
            <v>15130.26</v>
          </cell>
          <cell r="AM64">
            <v>13814.59</v>
          </cell>
          <cell r="AN64">
            <v>14472.42</v>
          </cell>
          <cell r="AO64">
            <v>14472.42</v>
          </cell>
          <cell r="AP64">
            <v>13814.59</v>
          </cell>
          <cell r="AQ64">
            <v>15130.26</v>
          </cell>
          <cell r="AR64">
            <v>13814.59</v>
          </cell>
          <cell r="AS64">
            <v>13156.75</v>
          </cell>
          <cell r="AT64">
            <v>15130.26</v>
          </cell>
          <cell r="AU64">
            <v>14472.42</v>
          </cell>
          <cell r="AV64">
            <v>13814.59</v>
          </cell>
          <cell r="AW64">
            <v>14472.42</v>
          </cell>
          <cell r="AX64">
            <v>14472.42</v>
          </cell>
          <cell r="AY64">
            <v>13814.59</v>
          </cell>
        </row>
        <row r="65">
          <cell r="A65" t="str">
            <v xml:space="preserve">          SEG 4-2 T/L CIVIL MATERIAL</v>
          </cell>
          <cell r="C65">
            <v>301282.71000000002</v>
          </cell>
          <cell r="E65">
            <v>40525</v>
          </cell>
          <cell r="F65">
            <v>40588</v>
          </cell>
          <cell r="G65">
            <v>44</v>
          </cell>
          <cell r="I65">
            <v>0</v>
          </cell>
          <cell r="K65" t="str">
            <v>Budgeted Total Cost</v>
          </cell>
          <cell r="BE65">
            <v>301277.21000000002</v>
          </cell>
        </row>
        <row r="66">
          <cell r="A66" t="str">
            <v xml:space="preserve">            WS01.04.03.513</v>
          </cell>
          <cell r="B66" t="str">
            <v>SEG 4.2 PROC .CIVIL MATERIAL</v>
          </cell>
          <cell r="C66">
            <v>301282.71000000002</v>
          </cell>
          <cell r="D66" t="str">
            <v>WBS Summary</v>
          </cell>
          <cell r="E66">
            <v>40525</v>
          </cell>
          <cell r="F66">
            <v>40588</v>
          </cell>
          <cell r="G66">
            <v>46</v>
          </cell>
          <cell r="H66" t="str">
            <v>B PRO 4-11</v>
          </cell>
          <cell r="I66">
            <v>0</v>
          </cell>
          <cell r="J66" t="str">
            <v>Fixed Duration &amp; Units</v>
          </cell>
          <cell r="K66" t="str">
            <v>Budgeted Total Cost</v>
          </cell>
          <cell r="BE66">
            <v>301277.21000000002</v>
          </cell>
        </row>
        <row r="67">
          <cell r="A67" t="str">
            <v xml:space="preserve">        SEG 4-2 T/L CONSTRUCTION</v>
          </cell>
          <cell r="C67">
            <v>9888817</v>
          </cell>
          <cell r="E67">
            <v>40414</v>
          </cell>
          <cell r="F67">
            <v>40772</v>
          </cell>
          <cell r="G67">
            <v>247</v>
          </cell>
          <cell r="I67">
            <v>0</v>
          </cell>
          <cell r="K67" t="str">
            <v>Budgeted Total Cost</v>
          </cell>
          <cell r="AY67">
            <v>30306.91</v>
          </cell>
          <cell r="AZ67">
            <v>211123.55</v>
          </cell>
          <cell r="BA67">
            <v>449203.18</v>
          </cell>
          <cell r="BB67">
            <v>263159.81</v>
          </cell>
          <cell r="BC67">
            <v>978067.32</v>
          </cell>
          <cell r="BD67">
            <v>2029000.04</v>
          </cell>
          <cell r="BE67">
            <v>2137103.81</v>
          </cell>
          <cell r="BF67">
            <v>2194646.31</v>
          </cell>
          <cell r="BG67">
            <v>1544329.25</v>
          </cell>
          <cell r="BH67">
            <v>51874.81</v>
          </cell>
        </row>
        <row r="68">
          <cell r="A68" t="str">
            <v xml:space="preserve">          SEG 4-2 T/L CONSTRUCTION CONTRACT</v>
          </cell>
          <cell r="C68">
            <v>9888817</v>
          </cell>
          <cell r="E68">
            <v>40414</v>
          </cell>
          <cell r="F68">
            <v>40772</v>
          </cell>
          <cell r="G68">
            <v>247</v>
          </cell>
          <cell r="I68">
            <v>0</v>
          </cell>
          <cell r="K68" t="str">
            <v>Budgeted Total Cost</v>
          </cell>
          <cell r="AY68">
            <v>30306.91</v>
          </cell>
          <cell r="AZ68">
            <v>211123.55</v>
          </cell>
          <cell r="BA68">
            <v>449203.18</v>
          </cell>
          <cell r="BB68">
            <v>263159.81</v>
          </cell>
          <cell r="BC68">
            <v>978067.32</v>
          </cell>
          <cell r="BD68">
            <v>2029000.04</v>
          </cell>
          <cell r="BE68">
            <v>2137103.81</v>
          </cell>
          <cell r="BF68">
            <v>2194646.31</v>
          </cell>
          <cell r="BG68">
            <v>1544329.25</v>
          </cell>
          <cell r="BH68">
            <v>51874.81</v>
          </cell>
        </row>
        <row r="69">
          <cell r="A69" t="str">
            <v xml:space="preserve">            LOE01.04.12.1001</v>
          </cell>
          <cell r="B69" t="str">
            <v>SEG 4.2 CONSTRUCTION (Permitting)</v>
          </cell>
          <cell r="C69">
            <v>955850</v>
          </cell>
          <cell r="D69" t="str">
            <v>WBS Summary</v>
          </cell>
          <cell r="E69">
            <v>40414</v>
          </cell>
          <cell r="F69">
            <v>40772</v>
          </cell>
          <cell r="G69">
            <v>257</v>
          </cell>
          <cell r="H69" t="str">
            <v>B CON 4-11</v>
          </cell>
          <cell r="I69">
            <v>0</v>
          </cell>
          <cell r="J69" t="str">
            <v>Fixed Duration &amp; Units</v>
          </cell>
          <cell r="K69" t="str">
            <v>Budgeted Total Cost</v>
          </cell>
          <cell r="AY69">
            <v>12938.63</v>
          </cell>
          <cell r="AZ69">
            <v>54575.53</v>
          </cell>
          <cell r="BA69">
            <v>158488.38</v>
          </cell>
          <cell r="BB69">
            <v>209169.47</v>
          </cell>
          <cell r="BC69">
            <v>194262.12</v>
          </cell>
          <cell r="BD69">
            <v>150763.71</v>
          </cell>
          <cell r="BE69">
            <v>87988.86</v>
          </cell>
          <cell r="BF69">
            <v>69351.320000000007</v>
          </cell>
          <cell r="BG69">
            <v>17642.060000000001</v>
          </cell>
          <cell r="BH69">
            <v>669.93</v>
          </cell>
        </row>
        <row r="70">
          <cell r="A70" t="str">
            <v xml:space="preserve">            LOE01.04.12.1211</v>
          </cell>
          <cell r="B70" t="str">
            <v>SEG 4.2 CONSTRUCTION (Access Roads)</v>
          </cell>
          <cell r="C70">
            <v>158385</v>
          </cell>
          <cell r="D70" t="str">
            <v>Level of Effort</v>
          </cell>
          <cell r="E70">
            <v>40414</v>
          </cell>
          <cell r="F70">
            <v>40480</v>
          </cell>
          <cell r="G70">
            <v>49</v>
          </cell>
          <cell r="H70" t="str">
            <v>B CON 4-11</v>
          </cell>
          <cell r="I70">
            <v>0</v>
          </cell>
          <cell r="J70" t="str">
            <v>Fixed Duration &amp; Units</v>
          </cell>
          <cell r="K70" t="str">
            <v>Budgeted Total Cost</v>
          </cell>
          <cell r="AY70">
            <v>2648.76</v>
          </cell>
          <cell r="AZ70">
            <v>102557.68</v>
          </cell>
          <cell r="BA70">
            <v>53178.57</v>
          </cell>
        </row>
        <row r="71">
          <cell r="A71" t="str">
            <v xml:space="preserve">            LOE01.04.12.1231</v>
          </cell>
          <cell r="B71" t="str">
            <v>SEG 4.2 CONSTRUCTION (Civil PAMM, Supply, &amp; OH)</v>
          </cell>
          <cell r="C71">
            <v>305843</v>
          </cell>
          <cell r="D71" t="str">
            <v>Level of Effort</v>
          </cell>
          <cell r="E71">
            <v>40414</v>
          </cell>
          <cell r="F71">
            <v>40588</v>
          </cell>
          <cell r="G71">
            <v>125</v>
          </cell>
          <cell r="H71" t="str">
            <v>B CON 4-11</v>
          </cell>
          <cell r="I71">
            <v>0</v>
          </cell>
          <cell r="J71" t="str">
            <v>Fixed Duration &amp; Units</v>
          </cell>
          <cell r="K71" t="str">
            <v>Budgeted Total Cost</v>
          </cell>
          <cell r="AY71">
            <v>14719.53</v>
          </cell>
          <cell r="AZ71">
            <v>53990.34</v>
          </cell>
          <cell r="BA71">
            <v>51536.23</v>
          </cell>
          <cell r="BB71">
            <v>53990.34</v>
          </cell>
          <cell r="BC71">
            <v>56444.45</v>
          </cell>
          <cell r="BD71">
            <v>51536.23</v>
          </cell>
          <cell r="BE71">
            <v>23625.89</v>
          </cell>
        </row>
        <row r="72">
          <cell r="A72" t="str">
            <v xml:space="preserve">            LOE01.04.12.3071</v>
          </cell>
          <cell r="B72" t="str">
            <v>SEG 4.2 CONSTRUCTION (Mobilization/Demobilization)</v>
          </cell>
          <cell r="C72">
            <v>186000</v>
          </cell>
          <cell r="D72" t="str">
            <v>Level of Effort</v>
          </cell>
          <cell r="E72">
            <v>40414</v>
          </cell>
          <cell r="F72">
            <v>40480</v>
          </cell>
          <cell r="G72">
            <v>49</v>
          </cell>
          <cell r="H72" t="str">
            <v>B CON 4-11</v>
          </cell>
          <cell r="I72">
            <v>0</v>
          </cell>
          <cell r="J72" t="str">
            <v>Fixed Duration &amp; Units</v>
          </cell>
          <cell r="K72" t="str">
            <v>Budgeted Total Cost</v>
          </cell>
          <cell r="BA72">
            <v>186000</v>
          </cell>
        </row>
        <row r="73">
          <cell r="A73" t="str">
            <v xml:space="preserve">            LOE01.04.12.1201</v>
          </cell>
          <cell r="B73" t="str">
            <v>SEG 4.2 CONSTRUCTION (Foundations)</v>
          </cell>
          <cell r="C73">
            <v>2212492</v>
          </cell>
          <cell r="D73" t="str">
            <v>Level of Effort</v>
          </cell>
          <cell r="E73">
            <v>40525</v>
          </cell>
          <cell r="F73">
            <v>40588</v>
          </cell>
          <cell r="G73">
            <v>46</v>
          </cell>
          <cell r="H73" t="str">
            <v>B CON 4-11</v>
          </cell>
          <cell r="I73">
            <v>0</v>
          </cell>
          <cell r="J73" t="str">
            <v>Fixed Duration &amp; Units</v>
          </cell>
          <cell r="K73" t="str">
            <v>Budgeted Total Cost</v>
          </cell>
          <cell r="BC73">
            <v>727360.75</v>
          </cell>
          <cell r="BD73">
            <v>1018305.05</v>
          </cell>
          <cell r="BE73">
            <v>466824.17</v>
          </cell>
        </row>
        <row r="74">
          <cell r="A74" t="str">
            <v xml:space="preserve">            LOE01.04.12.1171</v>
          </cell>
          <cell r="B74" t="str">
            <v>SEG 4.2 CONSTRUCTION (Towers)</v>
          </cell>
          <cell r="C74">
            <v>4106967</v>
          </cell>
          <cell r="D74" t="str">
            <v>Level of Effort</v>
          </cell>
          <cell r="E74">
            <v>40560</v>
          </cell>
          <cell r="F74">
            <v>40644</v>
          </cell>
          <cell r="G74">
            <v>60</v>
          </cell>
          <cell r="H74" t="str">
            <v>B CON 4-11</v>
          </cell>
          <cell r="I74">
            <v>0</v>
          </cell>
          <cell r="J74" t="str">
            <v>Fixed Duration &amp; Units</v>
          </cell>
          <cell r="K74" t="str">
            <v>Budgeted Total Cost</v>
          </cell>
          <cell r="BD74">
            <v>710020.44</v>
          </cell>
          <cell r="BE74">
            <v>1368989</v>
          </cell>
          <cell r="BF74">
            <v>1574337.35</v>
          </cell>
          <cell r="BG74">
            <v>453620.21</v>
          </cell>
        </row>
        <row r="75">
          <cell r="A75" t="str">
            <v xml:space="preserve">            LOE01.04.12.1221</v>
          </cell>
          <cell r="B75" t="str">
            <v>SEG 4.2 CONSTRUCTION (Electrical PAMM, Supply, &amp; OH)</v>
          </cell>
          <cell r="C75">
            <v>714841</v>
          </cell>
          <cell r="D75" t="str">
            <v>Level of Effort</v>
          </cell>
          <cell r="E75">
            <v>40560</v>
          </cell>
          <cell r="F75">
            <v>40666</v>
          </cell>
          <cell r="G75">
            <v>75</v>
          </cell>
          <cell r="H75" t="str">
            <v>B CON 4-11</v>
          </cell>
          <cell r="I75">
            <v>0</v>
          </cell>
          <cell r="J75" t="str">
            <v>Fixed Duration &amp; Units</v>
          </cell>
          <cell r="K75" t="str">
            <v>Budgeted Total Cost</v>
          </cell>
          <cell r="BD75">
            <v>98374.61</v>
          </cell>
          <cell r="BE75">
            <v>189675.89</v>
          </cell>
          <cell r="BF75">
            <v>218127.27</v>
          </cell>
          <cell r="BG75">
            <v>199159.67999999999</v>
          </cell>
          <cell r="BH75">
            <v>9503.5499999999993</v>
          </cell>
        </row>
        <row r="76">
          <cell r="A76" t="str">
            <v xml:space="preserve">            LOE01.04.12.1181</v>
          </cell>
          <cell r="B76" t="str">
            <v>SEG 4.2 CONSTRUCTION (Wires)</v>
          </cell>
          <cell r="C76">
            <v>1248439</v>
          </cell>
          <cell r="D76" t="str">
            <v>Level of Effort</v>
          </cell>
          <cell r="E76">
            <v>40624</v>
          </cell>
          <cell r="F76">
            <v>40666</v>
          </cell>
          <cell r="G76">
            <v>30</v>
          </cell>
          <cell r="H76" t="str">
            <v>B CON 4-11</v>
          </cell>
          <cell r="I76">
            <v>0</v>
          </cell>
          <cell r="J76" t="str">
            <v>Fixed Duration &amp; Units</v>
          </cell>
          <cell r="K76" t="str">
            <v>Budgeted Total Cost</v>
          </cell>
          <cell r="BF76">
            <v>332830.37</v>
          </cell>
          <cell r="BG76">
            <v>873907.3</v>
          </cell>
          <cell r="BH76">
            <v>41701.33</v>
          </cell>
        </row>
        <row r="77">
          <cell r="A77" t="str">
            <v xml:space="preserve">        SEG 4-2 T/L ENVIRONMENTAL</v>
          </cell>
          <cell r="C77">
            <v>500000</v>
          </cell>
          <cell r="E77" t="str">
            <v>01-May-07 A</v>
          </cell>
          <cell r="F77">
            <v>40772</v>
          </cell>
          <cell r="G77">
            <v>597</v>
          </cell>
          <cell r="I77">
            <v>0</v>
          </cell>
          <cell r="K77" t="str">
            <v>Budgeted Total Cost</v>
          </cell>
          <cell r="L77">
            <v>1866.88</v>
          </cell>
          <cell r="M77">
            <v>1704.55</v>
          </cell>
          <cell r="N77">
            <v>2500</v>
          </cell>
          <cell r="O77">
            <v>5600.65</v>
          </cell>
          <cell r="P77">
            <v>4870.13</v>
          </cell>
          <cell r="Q77">
            <v>9172.08</v>
          </cell>
          <cell r="R77">
            <v>14285.71</v>
          </cell>
          <cell r="S77">
            <v>13636.36</v>
          </cell>
          <cell r="T77">
            <v>22435.06</v>
          </cell>
          <cell r="U77">
            <v>25568.18</v>
          </cell>
          <cell r="V77">
            <v>25568.18</v>
          </cell>
          <cell r="W77">
            <v>36915.58</v>
          </cell>
          <cell r="X77">
            <v>41071.43</v>
          </cell>
          <cell r="Y77">
            <v>39204.550000000003</v>
          </cell>
          <cell r="Z77">
            <v>42938.31</v>
          </cell>
          <cell r="AA77">
            <v>39204.550000000003</v>
          </cell>
          <cell r="AB77">
            <v>40162.339999999997</v>
          </cell>
          <cell r="AC77">
            <v>28003.25</v>
          </cell>
          <cell r="AD77">
            <v>24350.65</v>
          </cell>
          <cell r="AE77">
            <v>24707.79</v>
          </cell>
          <cell r="AF77">
            <v>14285.71</v>
          </cell>
          <cell r="AG77">
            <v>12987.01</v>
          </cell>
          <cell r="AH77">
            <v>10957.79</v>
          </cell>
          <cell r="AI77">
            <v>5357.14</v>
          </cell>
          <cell r="AJ77">
            <v>5113.6400000000003</v>
          </cell>
          <cell r="AK77">
            <v>3474.03</v>
          </cell>
          <cell r="AL77">
            <v>1866.88</v>
          </cell>
          <cell r="AM77">
            <v>1704.55</v>
          </cell>
          <cell r="AN77">
            <v>487.01</v>
          </cell>
        </row>
        <row r="78">
          <cell r="A78" t="str">
            <v xml:space="preserve">          WS01.04.08.11</v>
          </cell>
          <cell r="B78" t="str">
            <v>SEG 4.2 ENVIRONMENTAL COST LOADING</v>
          </cell>
          <cell r="C78">
            <v>500000</v>
          </cell>
          <cell r="D78" t="str">
            <v>Level of Effort</v>
          </cell>
          <cell r="E78" t="str">
            <v>01-May-07 A</v>
          </cell>
          <cell r="F78">
            <v>40772</v>
          </cell>
          <cell r="G78">
            <v>616</v>
          </cell>
          <cell r="H78" t="str">
            <v>B HO 4-11</v>
          </cell>
          <cell r="I78">
            <v>0</v>
          </cell>
          <cell r="J78" t="str">
            <v>Fixed Duration &amp; Units</v>
          </cell>
          <cell r="K78" t="str">
            <v>Budgeted Total Cost</v>
          </cell>
          <cell r="L78">
            <v>1866.88</v>
          </cell>
          <cell r="M78">
            <v>1704.55</v>
          </cell>
          <cell r="N78">
            <v>2500</v>
          </cell>
          <cell r="O78">
            <v>5600.65</v>
          </cell>
          <cell r="P78">
            <v>4870.13</v>
          </cell>
          <cell r="Q78">
            <v>9172.08</v>
          </cell>
          <cell r="R78">
            <v>14285.71</v>
          </cell>
          <cell r="S78">
            <v>13636.36</v>
          </cell>
          <cell r="T78">
            <v>22435.06</v>
          </cell>
          <cell r="U78">
            <v>25568.18</v>
          </cell>
          <cell r="V78">
            <v>25568.18</v>
          </cell>
          <cell r="W78">
            <v>36915.58</v>
          </cell>
          <cell r="X78">
            <v>41071.43</v>
          </cell>
          <cell r="Y78">
            <v>39204.550000000003</v>
          </cell>
          <cell r="Z78">
            <v>42938.31</v>
          </cell>
          <cell r="AA78">
            <v>39204.550000000003</v>
          </cell>
          <cell r="AB78">
            <v>40162.339999999997</v>
          </cell>
          <cell r="AC78">
            <v>28003.25</v>
          </cell>
          <cell r="AD78">
            <v>24350.65</v>
          </cell>
          <cell r="AE78">
            <v>24707.79</v>
          </cell>
          <cell r="AF78">
            <v>14285.71</v>
          </cell>
          <cell r="AG78">
            <v>12987.01</v>
          </cell>
          <cell r="AH78">
            <v>10957.79</v>
          </cell>
          <cell r="AI78">
            <v>5357.14</v>
          </cell>
          <cell r="AJ78">
            <v>5113.6400000000003</v>
          </cell>
          <cell r="AK78">
            <v>3474.03</v>
          </cell>
          <cell r="AL78">
            <v>1866.88</v>
          </cell>
          <cell r="AM78">
            <v>1704.55</v>
          </cell>
          <cell r="AN78">
            <v>487.01</v>
          </cell>
        </row>
        <row r="79">
          <cell r="A79" t="str">
            <v xml:space="preserve">        SEG 4-2 T/L CONTINGENCY</v>
          </cell>
          <cell r="C79">
            <v>5276509</v>
          </cell>
          <cell r="E79" t="str">
            <v>01-May-07 A</v>
          </cell>
          <cell r="F79">
            <v>40961</v>
          </cell>
          <cell r="G79">
            <v>609</v>
          </cell>
          <cell r="I79">
            <v>0</v>
          </cell>
          <cell r="K79" t="str">
            <v>Budgeted Total Cost</v>
          </cell>
          <cell r="L79">
            <v>58109.62</v>
          </cell>
          <cell r="M79">
            <v>92353.48</v>
          </cell>
          <cell r="N79">
            <v>136450.72</v>
          </cell>
          <cell r="O79">
            <v>188934</v>
          </cell>
          <cell r="P79">
            <v>200176.95</v>
          </cell>
          <cell r="Q79">
            <v>339717.78</v>
          </cell>
          <cell r="R79">
            <v>413618.06</v>
          </cell>
          <cell r="S79">
            <v>353419.21</v>
          </cell>
          <cell r="T79">
            <v>301091.40000000002</v>
          </cell>
          <cell r="U79">
            <v>203597.45</v>
          </cell>
          <cell r="V79">
            <v>155088.54999999999</v>
          </cell>
          <cell r="W79">
            <v>117880.9</v>
          </cell>
          <cell r="X79">
            <v>106890.61</v>
          </cell>
          <cell r="Y79">
            <v>102031.94</v>
          </cell>
          <cell r="Z79">
            <v>117307.58</v>
          </cell>
          <cell r="AA79">
            <v>155088.54999999999</v>
          </cell>
          <cell r="AB79">
            <v>208077.14</v>
          </cell>
          <cell r="AC79">
            <v>295503.94</v>
          </cell>
          <cell r="AD79">
            <v>328202.75</v>
          </cell>
          <cell r="AE79">
            <v>438834.52</v>
          </cell>
          <cell r="AF79">
            <v>324947.44</v>
          </cell>
          <cell r="AG79">
            <v>210623.08</v>
          </cell>
          <cell r="AH79">
            <v>186980.82</v>
          </cell>
          <cell r="AI79">
            <v>144409.21</v>
          </cell>
          <cell r="AJ79">
            <v>97173.28</v>
          </cell>
        </row>
        <row r="80">
          <cell r="A80" t="str">
            <v xml:space="preserve">          SEG 4-2 CONTINGENCY</v>
          </cell>
          <cell r="C80">
            <v>5276509</v>
          </cell>
          <cell r="E80" t="str">
            <v>01-May-07 A</v>
          </cell>
          <cell r="F80">
            <v>40961</v>
          </cell>
          <cell r="G80">
            <v>609</v>
          </cell>
          <cell r="I80">
            <v>0</v>
          </cell>
          <cell r="K80" t="str">
            <v>Budgeted Total Cost</v>
          </cell>
          <cell r="L80">
            <v>58109.62</v>
          </cell>
          <cell r="M80">
            <v>92353.48</v>
          </cell>
          <cell r="N80">
            <v>136450.72</v>
          </cell>
          <cell r="O80">
            <v>188934</v>
          </cell>
          <cell r="P80">
            <v>200176.95</v>
          </cell>
          <cell r="Q80">
            <v>339717.78</v>
          </cell>
          <cell r="R80">
            <v>413618.06</v>
          </cell>
          <cell r="S80">
            <v>353419.21</v>
          </cell>
          <cell r="T80">
            <v>301091.40000000002</v>
          </cell>
          <cell r="U80">
            <v>203597.45</v>
          </cell>
          <cell r="V80">
            <v>155088.54999999999</v>
          </cell>
          <cell r="W80">
            <v>117880.9</v>
          </cell>
          <cell r="X80">
            <v>106890.61</v>
          </cell>
          <cell r="Y80">
            <v>102031.94</v>
          </cell>
          <cell r="Z80">
            <v>117307.58</v>
          </cell>
          <cell r="AA80">
            <v>155088.54999999999</v>
          </cell>
          <cell r="AB80">
            <v>208077.14</v>
          </cell>
          <cell r="AC80">
            <v>295503.94</v>
          </cell>
          <cell r="AD80">
            <v>328202.75</v>
          </cell>
          <cell r="AE80">
            <v>438834.52</v>
          </cell>
          <cell r="AF80">
            <v>324947.44</v>
          </cell>
          <cell r="AG80">
            <v>210623.08</v>
          </cell>
          <cell r="AH80">
            <v>186980.82</v>
          </cell>
          <cell r="AI80">
            <v>144409.21</v>
          </cell>
          <cell r="AJ80">
            <v>97173.28</v>
          </cell>
        </row>
        <row r="81">
          <cell r="A81" t="str">
            <v xml:space="preserve">            LOE01.04.11.31</v>
          </cell>
          <cell r="B81" t="str">
            <v>SEG 4.2 CONTINGENCY</v>
          </cell>
          <cell r="C81">
            <v>5276509</v>
          </cell>
          <cell r="D81" t="str">
            <v>Level of Effort</v>
          </cell>
          <cell r="E81" t="str">
            <v>01-May-07 A</v>
          </cell>
          <cell r="F81">
            <v>40961</v>
          </cell>
          <cell r="G81">
            <v>628</v>
          </cell>
          <cell r="H81" t="str">
            <v>B CONT 4-11</v>
          </cell>
          <cell r="I81">
            <v>0</v>
          </cell>
          <cell r="J81" t="str">
            <v>Fixed Duration &amp; Units</v>
          </cell>
          <cell r="K81" t="str">
            <v>Budgeted Total Cost</v>
          </cell>
          <cell r="L81">
            <v>58109.62</v>
          </cell>
          <cell r="M81">
            <v>92353.48</v>
          </cell>
          <cell r="N81">
            <v>136450.72</v>
          </cell>
          <cell r="O81">
            <v>188934</v>
          </cell>
          <cell r="P81">
            <v>200176.95</v>
          </cell>
          <cell r="Q81">
            <v>339717.78</v>
          </cell>
          <cell r="R81">
            <v>413618.06</v>
          </cell>
          <cell r="S81">
            <v>353419.21</v>
          </cell>
          <cell r="T81">
            <v>301091.40000000002</v>
          </cell>
          <cell r="U81">
            <v>203597.45</v>
          </cell>
          <cell r="V81">
            <v>155088.54999999999</v>
          </cell>
          <cell r="W81">
            <v>117880.9</v>
          </cell>
          <cell r="X81">
            <v>106890.61</v>
          </cell>
          <cell r="Y81">
            <v>102031.94</v>
          </cell>
          <cell r="Z81">
            <v>117307.58</v>
          </cell>
          <cell r="AA81">
            <v>155088.54999999999</v>
          </cell>
          <cell r="AB81">
            <v>208077.14</v>
          </cell>
          <cell r="AC81">
            <v>295503.94</v>
          </cell>
          <cell r="AD81">
            <v>328202.75</v>
          </cell>
          <cell r="AE81">
            <v>438834.52</v>
          </cell>
          <cell r="AF81">
            <v>324947.44</v>
          </cell>
          <cell r="AG81">
            <v>210623.08</v>
          </cell>
          <cell r="AH81">
            <v>186980.82</v>
          </cell>
          <cell r="AI81">
            <v>144409.21</v>
          </cell>
          <cell r="AJ81">
            <v>97173.28</v>
          </cell>
        </row>
        <row r="82">
          <cell r="A82" t="str">
            <v xml:space="preserve">        SEG 4-2 T/L HOME OFFICE</v>
          </cell>
          <cell r="C82">
            <v>2687839</v>
          </cell>
          <cell r="E82" t="str">
            <v>01-May-07 A</v>
          </cell>
          <cell r="F82">
            <v>40961</v>
          </cell>
          <cell r="G82">
            <v>1084</v>
          </cell>
          <cell r="I82">
            <v>0</v>
          </cell>
          <cell r="K82" t="str">
            <v>Budgeted Total Cost</v>
          </cell>
          <cell r="L82">
            <v>7335.71</v>
          </cell>
          <cell r="M82">
            <v>6697.82</v>
          </cell>
          <cell r="N82">
            <v>8478.6200000000008</v>
          </cell>
          <cell r="O82">
            <v>17842.810000000001</v>
          </cell>
          <cell r="P82">
            <v>15515.49</v>
          </cell>
          <cell r="Q82">
            <v>25152.1</v>
          </cell>
          <cell r="R82">
            <v>42192.72</v>
          </cell>
          <cell r="S82">
            <v>40274.870000000003</v>
          </cell>
          <cell r="T82">
            <v>59460.08</v>
          </cell>
          <cell r="U82">
            <v>73851.92</v>
          </cell>
          <cell r="V82">
            <v>72937.58</v>
          </cell>
          <cell r="W82">
            <v>96107.94</v>
          </cell>
          <cell r="X82">
            <v>116573.95</v>
          </cell>
          <cell r="Y82">
            <v>111275.13</v>
          </cell>
          <cell r="Z82">
            <v>121682.66</v>
          </cell>
          <cell r="AA82">
            <v>110989.97</v>
          </cell>
          <cell r="AB82">
            <v>116275.21</v>
          </cell>
          <cell r="AC82">
            <v>90130.5</v>
          </cell>
          <cell r="AD82">
            <v>69158.289999999994</v>
          </cell>
          <cell r="AE82">
            <v>79532.03</v>
          </cell>
          <cell r="AF82">
            <v>44616.26</v>
          </cell>
          <cell r="AG82">
            <v>36655.08</v>
          </cell>
          <cell r="AH82">
            <v>40201.089999999997</v>
          </cell>
          <cell r="AI82">
            <v>16674.32</v>
          </cell>
          <cell r="AJ82">
            <v>14390.16</v>
          </cell>
          <cell r="AK82">
            <v>14709.94</v>
          </cell>
          <cell r="AL82">
            <v>5253.55</v>
          </cell>
          <cell r="AM82">
            <v>4796.72</v>
          </cell>
          <cell r="AN82">
            <v>4111.4799999999996</v>
          </cell>
          <cell r="AY82">
            <v>2858.87</v>
          </cell>
          <cell r="AZ82">
            <v>12676.95</v>
          </cell>
          <cell r="BA82">
            <v>30029.4</v>
          </cell>
          <cell r="BB82">
            <v>78165.960000000006</v>
          </cell>
          <cell r="BC82">
            <v>144084.57</v>
          </cell>
          <cell r="BD82">
            <v>196657.6</v>
          </cell>
          <cell r="BE82">
            <v>219256.25</v>
          </cell>
          <cell r="BF82">
            <v>237655.62</v>
          </cell>
          <cell r="BG82">
            <v>150145.04</v>
          </cell>
          <cell r="BH82">
            <v>86894.19</v>
          </cell>
          <cell r="BI82">
            <v>42422.23</v>
          </cell>
          <cell r="BJ82">
            <v>17921.98</v>
          </cell>
          <cell r="BK82">
            <v>6196.35</v>
          </cell>
        </row>
        <row r="83">
          <cell r="A83" t="str">
            <v xml:space="preserve">          SEG 4-2 HOME OFFICE</v>
          </cell>
          <cell r="C83">
            <v>2687839</v>
          </cell>
          <cell r="E83" t="str">
            <v>01-May-07 A</v>
          </cell>
          <cell r="F83">
            <v>40961</v>
          </cell>
          <cell r="G83">
            <v>1084</v>
          </cell>
          <cell r="I83">
            <v>0</v>
          </cell>
          <cell r="K83" t="str">
            <v>Budgeted Total Cost</v>
          </cell>
          <cell r="L83">
            <v>7335.71</v>
          </cell>
          <cell r="M83">
            <v>6697.82</v>
          </cell>
          <cell r="N83">
            <v>8478.6200000000008</v>
          </cell>
          <cell r="O83">
            <v>17842.810000000001</v>
          </cell>
          <cell r="P83">
            <v>15515.49</v>
          </cell>
          <cell r="Q83">
            <v>25152.1</v>
          </cell>
          <cell r="R83">
            <v>42192.72</v>
          </cell>
          <cell r="S83">
            <v>40274.870000000003</v>
          </cell>
          <cell r="T83">
            <v>59460.08</v>
          </cell>
          <cell r="U83">
            <v>73851.92</v>
          </cell>
          <cell r="V83">
            <v>72937.58</v>
          </cell>
          <cell r="W83">
            <v>96107.94</v>
          </cell>
          <cell r="X83">
            <v>116573.95</v>
          </cell>
          <cell r="Y83">
            <v>111275.13</v>
          </cell>
          <cell r="Z83">
            <v>121682.66</v>
          </cell>
          <cell r="AA83">
            <v>110989.97</v>
          </cell>
          <cell r="AB83">
            <v>116275.21</v>
          </cell>
          <cell r="AC83">
            <v>90130.5</v>
          </cell>
          <cell r="AD83">
            <v>69158.289999999994</v>
          </cell>
          <cell r="AE83">
            <v>79532.03</v>
          </cell>
          <cell r="AF83">
            <v>44616.26</v>
          </cell>
          <cell r="AG83">
            <v>36655.08</v>
          </cell>
          <cell r="AH83">
            <v>40201.089999999997</v>
          </cell>
          <cell r="AI83">
            <v>16674.32</v>
          </cell>
          <cell r="AJ83">
            <v>14390.16</v>
          </cell>
          <cell r="AK83">
            <v>14709.94</v>
          </cell>
          <cell r="AL83">
            <v>5253.55</v>
          </cell>
          <cell r="AM83">
            <v>4796.72</v>
          </cell>
          <cell r="AN83">
            <v>4111.4799999999996</v>
          </cell>
          <cell r="AY83">
            <v>2858.87</v>
          </cell>
          <cell r="AZ83">
            <v>12676.95</v>
          </cell>
          <cell r="BA83">
            <v>30029.4</v>
          </cell>
          <cell r="BB83">
            <v>78165.960000000006</v>
          </cell>
          <cell r="BC83">
            <v>144084.57</v>
          </cell>
          <cell r="BD83">
            <v>196657.6</v>
          </cell>
          <cell r="BE83">
            <v>219256.25</v>
          </cell>
          <cell r="BF83">
            <v>237655.62</v>
          </cell>
          <cell r="BG83">
            <v>150145.04</v>
          </cell>
          <cell r="BH83">
            <v>86894.19</v>
          </cell>
          <cell r="BI83">
            <v>42422.23</v>
          </cell>
          <cell r="BJ83">
            <v>17921.98</v>
          </cell>
          <cell r="BK83">
            <v>6196.35</v>
          </cell>
        </row>
        <row r="84">
          <cell r="A84" t="str">
            <v xml:space="preserve">            LOE01.04.12.31</v>
          </cell>
          <cell r="B84" t="str">
            <v>SEG 4.2 HOME OFFICE (Owner's Agent, Proj. Mgr., Proj. Admin., B&amp;A, Cost Sched., Non-TDBU Support, Other)</v>
          </cell>
          <cell r="C84">
            <v>1434448</v>
          </cell>
          <cell r="D84" t="str">
            <v>Level of Effort</v>
          </cell>
          <cell r="E84" t="str">
            <v>01-May-07 A</v>
          </cell>
          <cell r="F84">
            <v>40961</v>
          </cell>
          <cell r="G84">
            <v>628</v>
          </cell>
          <cell r="H84" t="str">
            <v>B HO 4-11</v>
          </cell>
          <cell r="I84">
            <v>0</v>
          </cell>
          <cell r="J84" t="str">
            <v>Fixed Duration &amp; Units</v>
          </cell>
          <cell r="K84" t="str">
            <v>Budgeted Total Cost</v>
          </cell>
          <cell r="L84">
            <v>5253.55</v>
          </cell>
          <cell r="M84">
            <v>4796.72</v>
          </cell>
          <cell r="N84">
            <v>6486.99</v>
          </cell>
          <cell r="O84">
            <v>15760.65</v>
          </cell>
          <cell r="P84">
            <v>13704.92</v>
          </cell>
          <cell r="Q84">
            <v>23069.94</v>
          </cell>
          <cell r="R84">
            <v>40201.089999999997</v>
          </cell>
          <cell r="S84">
            <v>38373.769999999997</v>
          </cell>
          <cell r="T84">
            <v>57377.919999999998</v>
          </cell>
          <cell r="U84">
            <v>71950.820000000007</v>
          </cell>
          <cell r="V84">
            <v>71950.820000000007</v>
          </cell>
          <cell r="W84">
            <v>95112.13</v>
          </cell>
          <cell r="X84">
            <v>115578.14</v>
          </cell>
          <cell r="Y84">
            <v>110324.58</v>
          </cell>
          <cell r="Z84">
            <v>120831.69</v>
          </cell>
          <cell r="AA84">
            <v>110324.58</v>
          </cell>
          <cell r="AB84">
            <v>115578.14</v>
          </cell>
          <cell r="AC84">
            <v>89401.74</v>
          </cell>
          <cell r="AD84">
            <v>68524.59</v>
          </cell>
          <cell r="AE84">
            <v>78803.27</v>
          </cell>
          <cell r="AF84">
            <v>44358.25</v>
          </cell>
          <cell r="AG84">
            <v>36546.449999999997</v>
          </cell>
          <cell r="AH84">
            <v>40201.089999999997</v>
          </cell>
          <cell r="AI84">
            <v>16674.32</v>
          </cell>
          <cell r="AJ84">
            <v>14390.16</v>
          </cell>
          <cell r="AK84">
            <v>14709.94</v>
          </cell>
          <cell r="AL84">
            <v>5253.55</v>
          </cell>
          <cell r="AM84">
            <v>4796.72</v>
          </cell>
          <cell r="AN84">
            <v>4111.4799999999996</v>
          </cell>
        </row>
        <row r="85">
          <cell r="A85" t="str">
            <v xml:space="preserve">            LOE01.04.12.471</v>
          </cell>
          <cell r="B85" t="str">
            <v>SEG 4.2 HOME OFFICE (Estimating, Protection Studies)</v>
          </cell>
          <cell r="C85">
            <v>28426</v>
          </cell>
          <cell r="D85" t="str">
            <v>Level of Effort</v>
          </cell>
          <cell r="E85" t="str">
            <v>01-May-07 A</v>
          </cell>
          <cell r="F85">
            <v>40961</v>
          </cell>
          <cell r="G85">
            <v>628</v>
          </cell>
          <cell r="H85" t="str">
            <v>B HO 4-11</v>
          </cell>
          <cell r="I85">
            <v>0</v>
          </cell>
          <cell r="J85" t="str">
            <v>Fixed Duration &amp; Units</v>
          </cell>
          <cell r="K85" t="str">
            <v>Budgeted Total Cost</v>
          </cell>
          <cell r="L85">
            <v>2082.16</v>
          </cell>
          <cell r="M85">
            <v>1901.1</v>
          </cell>
          <cell r="N85">
            <v>1991.63</v>
          </cell>
          <cell r="O85">
            <v>2082.16</v>
          </cell>
          <cell r="P85">
            <v>1810.57</v>
          </cell>
          <cell r="Q85">
            <v>2082.16</v>
          </cell>
          <cell r="R85">
            <v>1991.63</v>
          </cell>
          <cell r="S85">
            <v>1901.1</v>
          </cell>
          <cell r="T85">
            <v>2082.16</v>
          </cell>
          <cell r="U85">
            <v>1901.1</v>
          </cell>
          <cell r="V85">
            <v>986.76</v>
          </cell>
          <cell r="W85">
            <v>995.82</v>
          </cell>
          <cell r="X85">
            <v>995.82</v>
          </cell>
          <cell r="Y85">
            <v>950.55</v>
          </cell>
          <cell r="Z85">
            <v>850.97</v>
          </cell>
          <cell r="AA85">
            <v>665.39</v>
          </cell>
          <cell r="AB85">
            <v>697.07</v>
          </cell>
          <cell r="AC85">
            <v>728.76</v>
          </cell>
          <cell r="AD85">
            <v>633.70000000000005</v>
          </cell>
          <cell r="AE85">
            <v>728.76</v>
          </cell>
          <cell r="AF85">
            <v>258.01</v>
          </cell>
          <cell r="AG85">
            <v>108.63</v>
          </cell>
        </row>
        <row r="86">
          <cell r="A86" t="str">
            <v xml:space="preserve">            LOE01.04.12.461</v>
          </cell>
          <cell r="B86" t="str">
            <v>HOME OFFICE (Proj. Mgmt. &amp; Inspection)</v>
          </cell>
          <cell r="C86">
            <v>1224965</v>
          </cell>
          <cell r="D86" t="str">
            <v>Level of Effort</v>
          </cell>
          <cell r="E86">
            <v>40414</v>
          </cell>
          <cell r="F86">
            <v>40772</v>
          </cell>
          <cell r="G86">
            <v>257</v>
          </cell>
          <cell r="H86" t="str">
            <v>B HO 4-11</v>
          </cell>
          <cell r="I86">
            <v>0</v>
          </cell>
          <cell r="J86" t="str">
            <v>Fixed Duration &amp; Units</v>
          </cell>
          <cell r="K86" t="str">
            <v>Budgeted Total Cost</v>
          </cell>
          <cell r="AY86">
            <v>2858.87</v>
          </cell>
          <cell r="AZ86">
            <v>12676.95</v>
          </cell>
          <cell r="BA86">
            <v>30029.4</v>
          </cell>
          <cell r="BB86">
            <v>78165.960000000006</v>
          </cell>
          <cell r="BC86">
            <v>144084.57</v>
          </cell>
          <cell r="BD86">
            <v>196657.6</v>
          </cell>
          <cell r="BE86">
            <v>219256.25</v>
          </cell>
          <cell r="BF86">
            <v>237655.62</v>
          </cell>
          <cell r="BG86">
            <v>150145.04</v>
          </cell>
          <cell r="BH86">
            <v>86894.19</v>
          </cell>
          <cell r="BI86">
            <v>42422.23</v>
          </cell>
          <cell r="BJ86">
            <v>17921.98</v>
          </cell>
          <cell r="BK86">
            <v>6196.35</v>
          </cell>
        </row>
        <row r="87">
          <cell r="A87" t="str">
            <v xml:space="preserve">      SEG 4-3 - PATH 26 LOOP 500kV</v>
          </cell>
          <cell r="C87">
            <v>9913069.1099999994</v>
          </cell>
          <cell r="E87" t="str">
            <v>01-May-07 A</v>
          </cell>
          <cell r="F87">
            <v>41022</v>
          </cell>
          <cell r="G87">
            <v>1114</v>
          </cell>
          <cell r="I87">
            <v>0</v>
          </cell>
          <cell r="K87" t="str">
            <v>Budgeted Total Cost</v>
          </cell>
          <cell r="L87">
            <v>859218.89</v>
          </cell>
          <cell r="M87">
            <v>540203.30000000005</v>
          </cell>
          <cell r="N87">
            <v>720809.31</v>
          </cell>
          <cell r="O87">
            <v>9538.5499999999993</v>
          </cell>
          <cell r="P87">
            <v>10624.74</v>
          </cell>
          <cell r="Q87">
            <v>16957.59</v>
          </cell>
          <cell r="R87">
            <v>25105.66</v>
          </cell>
          <cell r="S87">
            <v>27917.119999999999</v>
          </cell>
          <cell r="T87">
            <v>37162.28</v>
          </cell>
          <cell r="U87">
            <v>47236.49</v>
          </cell>
          <cell r="V87">
            <v>46852.63</v>
          </cell>
          <cell r="W87">
            <v>56377.04</v>
          </cell>
          <cell r="X87">
            <v>63957.02</v>
          </cell>
          <cell r="Y87">
            <v>57075.49</v>
          </cell>
          <cell r="Z87">
            <v>59245.29</v>
          </cell>
          <cell r="AA87">
            <v>51949.37</v>
          </cell>
          <cell r="AB87">
            <v>55945.78</v>
          </cell>
          <cell r="AC87">
            <v>64708.39</v>
          </cell>
          <cell r="AD87">
            <v>69652.91</v>
          </cell>
          <cell r="AE87">
            <v>106977.26</v>
          </cell>
          <cell r="AF87">
            <v>85805.42</v>
          </cell>
          <cell r="AG87">
            <v>62385.53</v>
          </cell>
          <cell r="AH87">
            <v>56877.57</v>
          </cell>
          <cell r="AI87">
            <v>45449.85</v>
          </cell>
          <cell r="AJ87">
            <v>31191.33</v>
          </cell>
          <cell r="AK87">
            <v>29710.92</v>
          </cell>
          <cell r="AL87">
            <v>21956.23</v>
          </cell>
          <cell r="AM87">
            <v>128046.39999999999</v>
          </cell>
          <cell r="AN87">
            <v>17370.38</v>
          </cell>
          <cell r="AO87">
            <v>17966.45</v>
          </cell>
          <cell r="AP87">
            <v>21439.69</v>
          </cell>
          <cell r="AQ87">
            <v>24003.94</v>
          </cell>
          <cell r="AR87">
            <v>23247.95</v>
          </cell>
          <cell r="AS87">
            <v>20935.07</v>
          </cell>
          <cell r="AT87">
            <v>21622.39</v>
          </cell>
          <cell r="AU87">
            <v>278552.81</v>
          </cell>
          <cell r="AV87">
            <v>17462.57</v>
          </cell>
          <cell r="AW87">
            <v>16450.63</v>
          </cell>
          <cell r="AX87">
            <v>236220.23</v>
          </cell>
          <cell r="AY87">
            <v>196491.7</v>
          </cell>
          <cell r="AZ87">
            <v>47067.39</v>
          </cell>
          <cell r="BA87">
            <v>49664.95</v>
          </cell>
          <cell r="BB87">
            <v>2060878.57</v>
          </cell>
          <cell r="BC87">
            <v>2467061.04</v>
          </cell>
          <cell r="BD87">
            <v>695225.42</v>
          </cell>
          <cell r="BE87">
            <v>100914.53</v>
          </cell>
          <cell r="BF87">
            <v>91352.42</v>
          </cell>
          <cell r="BG87">
            <v>54046.18</v>
          </cell>
          <cell r="BH87">
            <v>32480.27</v>
          </cell>
          <cell r="BI87">
            <v>16346.83</v>
          </cell>
          <cell r="BJ87">
            <v>8914.56</v>
          </cell>
          <cell r="BK87">
            <v>4567.99</v>
          </cell>
          <cell r="BL87">
            <v>3823.41</v>
          </cell>
        </row>
        <row r="88">
          <cell r="A88" t="str">
            <v xml:space="preserve">        SEG 4-3 T/L ENGINEERING</v>
          </cell>
          <cell r="C88">
            <v>619572</v>
          </cell>
          <cell r="E88" t="str">
            <v>02-Sep-08 A</v>
          </cell>
          <cell r="F88">
            <v>41022</v>
          </cell>
          <cell r="G88">
            <v>777</v>
          </cell>
          <cell r="I88">
            <v>0</v>
          </cell>
          <cell r="K88" t="str">
            <v>Budgeted Total Cost</v>
          </cell>
          <cell r="AB88">
            <v>5635.31</v>
          </cell>
          <cell r="AC88">
            <v>24468.79</v>
          </cell>
          <cell r="AD88">
            <v>41549.1</v>
          </cell>
          <cell r="AE88">
            <v>74657.88</v>
          </cell>
          <cell r="AF88">
            <v>68177.27</v>
          </cell>
          <cell r="AG88">
            <v>47984.79</v>
          </cell>
          <cell r="AH88">
            <v>41614.46</v>
          </cell>
          <cell r="AI88">
            <v>39274.199999999997</v>
          </cell>
          <cell r="AJ88">
            <v>25861.66</v>
          </cell>
          <cell r="AK88">
            <v>24262.81</v>
          </cell>
          <cell r="AL88">
            <v>20010.48</v>
          </cell>
          <cell r="AM88">
            <v>12033.9</v>
          </cell>
          <cell r="AN88">
            <v>12067.55</v>
          </cell>
          <cell r="AO88">
            <v>8220.1</v>
          </cell>
          <cell r="AP88">
            <v>7479.78</v>
          </cell>
          <cell r="AQ88">
            <v>6403.18</v>
          </cell>
          <cell r="AR88">
            <v>5112.43</v>
          </cell>
          <cell r="AS88">
            <v>3663.15</v>
          </cell>
          <cell r="AT88">
            <v>4212.62</v>
          </cell>
          <cell r="AU88">
            <v>4029.46</v>
          </cell>
          <cell r="AV88">
            <v>3846.31</v>
          </cell>
          <cell r="AW88">
            <v>4029.46</v>
          </cell>
          <cell r="AX88">
            <v>5674.77</v>
          </cell>
          <cell r="AY88">
            <v>6124.78</v>
          </cell>
          <cell r="AZ88">
            <v>8137.36</v>
          </cell>
          <cell r="BA88">
            <v>8210.49</v>
          </cell>
          <cell r="BB88">
            <v>12249.57</v>
          </cell>
          <cell r="BC88">
            <v>14059.85</v>
          </cell>
          <cell r="BD88">
            <v>15539.07</v>
          </cell>
          <cell r="BE88">
            <v>13388.81</v>
          </cell>
          <cell r="BF88">
            <v>12806.37</v>
          </cell>
          <cell r="BG88">
            <v>9576.16</v>
          </cell>
          <cell r="BH88">
            <v>8220.1</v>
          </cell>
          <cell r="BI88">
            <v>6752.19</v>
          </cell>
          <cell r="BJ88">
            <v>5846.38</v>
          </cell>
          <cell r="BK88">
            <v>4567.99</v>
          </cell>
          <cell r="BL88">
            <v>3823.41</v>
          </cell>
        </row>
        <row r="89">
          <cell r="A89" t="str">
            <v xml:space="preserve">          SEG 4-3 T/L VENDOR ENGG</v>
          </cell>
          <cell r="C89">
            <v>325467</v>
          </cell>
          <cell r="E89" t="str">
            <v>17-Sep-08 A</v>
          </cell>
          <cell r="F89">
            <v>40308</v>
          </cell>
          <cell r="G89">
            <v>210</v>
          </cell>
          <cell r="I89">
            <v>0</v>
          </cell>
          <cell r="K89" t="str">
            <v>Budgeted Total Cost</v>
          </cell>
          <cell r="AB89">
            <v>3635.23</v>
          </cell>
          <cell r="AC89">
            <v>21939.200000000001</v>
          </cell>
          <cell r="AD89">
            <v>37885.949999999997</v>
          </cell>
          <cell r="AE89">
            <v>69805.95</v>
          </cell>
          <cell r="AF89">
            <v>62052.49</v>
          </cell>
          <cell r="AG89">
            <v>41600.699999999997</v>
          </cell>
          <cell r="AH89">
            <v>33394.35</v>
          </cell>
          <cell r="AI89">
            <v>28778.36</v>
          </cell>
          <cell r="AJ89">
            <v>14168.89</v>
          </cell>
          <cell r="AK89">
            <v>9214.3700000000008</v>
          </cell>
          <cell r="AL89">
            <v>2991.49</v>
          </cell>
        </row>
        <row r="90">
          <cell r="A90" t="str">
            <v xml:space="preserve">            WS01.04.02.21</v>
          </cell>
          <cell r="B90" t="str">
            <v>SEG 4.3 T/L ENG .VENDOR ENGG</v>
          </cell>
          <cell r="C90">
            <v>325467</v>
          </cell>
          <cell r="D90" t="str">
            <v>Level of Effort</v>
          </cell>
          <cell r="E90" t="str">
            <v>17-Sep-08 A</v>
          </cell>
          <cell r="F90">
            <v>40308</v>
          </cell>
          <cell r="G90">
            <v>215</v>
          </cell>
          <cell r="H90" t="str">
            <v>B HO 4-11</v>
          </cell>
          <cell r="I90">
            <v>0</v>
          </cell>
          <cell r="J90" t="str">
            <v>Fixed Duration &amp; Units</v>
          </cell>
          <cell r="K90" t="str">
            <v>Budgeted Total Cost</v>
          </cell>
          <cell r="AB90">
            <v>3635.23</v>
          </cell>
          <cell r="AC90">
            <v>21939.200000000001</v>
          </cell>
          <cell r="AD90">
            <v>37885.949999999997</v>
          </cell>
          <cell r="AE90">
            <v>69805.95</v>
          </cell>
          <cell r="AF90">
            <v>62052.49</v>
          </cell>
          <cell r="AG90">
            <v>41600.699999999997</v>
          </cell>
          <cell r="AH90">
            <v>33394.35</v>
          </cell>
          <cell r="AI90">
            <v>28778.36</v>
          </cell>
          <cell r="AJ90">
            <v>14168.89</v>
          </cell>
          <cell r="AK90">
            <v>9214.3700000000008</v>
          </cell>
          <cell r="AL90">
            <v>2991.49</v>
          </cell>
        </row>
        <row r="91">
          <cell r="A91" t="str">
            <v xml:space="preserve">          SEG 4-3 T/L EDISON ENGG</v>
          </cell>
          <cell r="C91">
            <v>294105</v>
          </cell>
          <cell r="E91" t="str">
            <v>02-Sep-08 A</v>
          </cell>
          <cell r="F91">
            <v>41022</v>
          </cell>
          <cell r="G91">
            <v>777</v>
          </cell>
          <cell r="I91">
            <v>0</v>
          </cell>
          <cell r="K91" t="str">
            <v>Budgeted Total Cost</v>
          </cell>
          <cell r="AB91">
            <v>2000.08</v>
          </cell>
          <cell r="AC91">
            <v>2529.59</v>
          </cell>
          <cell r="AD91">
            <v>3663.15</v>
          </cell>
          <cell r="AE91">
            <v>4851.93</v>
          </cell>
          <cell r="AF91">
            <v>6124.78</v>
          </cell>
          <cell r="AG91">
            <v>6384.09</v>
          </cell>
          <cell r="AH91">
            <v>8220.1</v>
          </cell>
          <cell r="AI91">
            <v>10495.83</v>
          </cell>
          <cell r="AJ91">
            <v>11692.77</v>
          </cell>
          <cell r="AK91">
            <v>15048.44</v>
          </cell>
          <cell r="AL91">
            <v>17018.990000000002</v>
          </cell>
          <cell r="AM91">
            <v>12033.9</v>
          </cell>
          <cell r="AN91">
            <v>12067.55</v>
          </cell>
          <cell r="AO91">
            <v>8220.1</v>
          </cell>
          <cell r="AP91">
            <v>7479.78</v>
          </cell>
          <cell r="AQ91">
            <v>6403.18</v>
          </cell>
          <cell r="AR91">
            <v>5112.43</v>
          </cell>
          <cell r="AS91">
            <v>3663.15</v>
          </cell>
          <cell r="AT91">
            <v>4212.62</v>
          </cell>
          <cell r="AU91">
            <v>4029.46</v>
          </cell>
          <cell r="AV91">
            <v>3846.31</v>
          </cell>
          <cell r="AW91">
            <v>4029.46</v>
          </cell>
          <cell r="AX91">
            <v>5674.77</v>
          </cell>
          <cell r="AY91">
            <v>6124.78</v>
          </cell>
          <cell r="AZ91">
            <v>8137.36</v>
          </cell>
          <cell r="BA91">
            <v>8210.49</v>
          </cell>
          <cell r="BB91">
            <v>12249.57</v>
          </cell>
          <cell r="BC91">
            <v>14059.85</v>
          </cell>
          <cell r="BD91">
            <v>15539.07</v>
          </cell>
          <cell r="BE91">
            <v>13388.81</v>
          </cell>
          <cell r="BF91">
            <v>12806.37</v>
          </cell>
          <cell r="BG91">
            <v>9576.16</v>
          </cell>
          <cell r="BH91">
            <v>8220.1</v>
          </cell>
          <cell r="BI91">
            <v>6752.19</v>
          </cell>
          <cell r="BJ91">
            <v>5846.38</v>
          </cell>
          <cell r="BK91">
            <v>4567.99</v>
          </cell>
          <cell r="BL91">
            <v>3823.41</v>
          </cell>
        </row>
        <row r="92">
          <cell r="A92" t="str">
            <v xml:space="preserve">            WS01.04.02.42</v>
          </cell>
          <cell r="B92" t="str">
            <v>SEG 4.3 T/L ENG .EDISON ENGG</v>
          </cell>
          <cell r="C92">
            <v>294105</v>
          </cell>
          <cell r="D92" t="str">
            <v>Level of Effort</v>
          </cell>
          <cell r="E92" t="str">
            <v>02-Sep-08 A</v>
          </cell>
          <cell r="F92">
            <v>41022</v>
          </cell>
          <cell r="G92">
            <v>803</v>
          </cell>
          <cell r="H92" t="str">
            <v>B HO 4-11</v>
          </cell>
          <cell r="I92">
            <v>0</v>
          </cell>
          <cell r="J92" t="str">
            <v>Fixed Duration &amp; Units</v>
          </cell>
          <cell r="K92" t="str">
            <v>Budgeted Total Cost</v>
          </cell>
          <cell r="AB92">
            <v>2000.08</v>
          </cell>
          <cell r="AC92">
            <v>2529.59</v>
          </cell>
          <cell r="AD92">
            <v>3663.15</v>
          </cell>
          <cell r="AE92">
            <v>4851.93</v>
          </cell>
          <cell r="AF92">
            <v>6124.78</v>
          </cell>
          <cell r="AG92">
            <v>6384.09</v>
          </cell>
          <cell r="AH92">
            <v>8220.1</v>
          </cell>
          <cell r="AI92">
            <v>10495.83</v>
          </cell>
          <cell r="AJ92">
            <v>11692.77</v>
          </cell>
          <cell r="AK92">
            <v>15048.44</v>
          </cell>
          <cell r="AL92">
            <v>17018.990000000002</v>
          </cell>
          <cell r="AM92">
            <v>12033.9</v>
          </cell>
          <cell r="AN92">
            <v>12067.55</v>
          </cell>
          <cell r="AO92">
            <v>8220.1</v>
          </cell>
          <cell r="AP92">
            <v>7479.78</v>
          </cell>
          <cell r="AQ92">
            <v>6403.18</v>
          </cell>
          <cell r="AR92">
            <v>5112.43</v>
          </cell>
          <cell r="AS92">
            <v>3663.15</v>
          </cell>
          <cell r="AT92">
            <v>4212.62</v>
          </cell>
          <cell r="AU92">
            <v>4029.46</v>
          </cell>
          <cell r="AV92">
            <v>3846.31</v>
          </cell>
          <cell r="AW92">
            <v>4029.46</v>
          </cell>
          <cell r="AX92">
            <v>5674.77</v>
          </cell>
          <cell r="AY92">
            <v>6124.78</v>
          </cell>
          <cell r="AZ92">
            <v>8137.36</v>
          </cell>
          <cell r="BA92">
            <v>8210.49</v>
          </cell>
          <cell r="BB92">
            <v>12249.57</v>
          </cell>
          <cell r="BC92">
            <v>14059.85</v>
          </cell>
          <cell r="BD92">
            <v>15539.07</v>
          </cell>
          <cell r="BE92">
            <v>13388.81</v>
          </cell>
          <cell r="BF92">
            <v>12806.37</v>
          </cell>
          <cell r="BG92">
            <v>9576.16</v>
          </cell>
          <cell r="BH92">
            <v>8220.1</v>
          </cell>
          <cell r="BI92">
            <v>6752.19</v>
          </cell>
          <cell r="BJ92">
            <v>5846.38</v>
          </cell>
          <cell r="BK92">
            <v>4567.99</v>
          </cell>
          <cell r="BL92">
            <v>3823.41</v>
          </cell>
        </row>
        <row r="93">
          <cell r="A93" t="str">
            <v xml:space="preserve">        SEG 4-3 T/L PROCUREMENT</v>
          </cell>
          <cell r="C93">
            <v>2089407.79</v>
          </cell>
          <cell r="E93" t="str">
            <v>01-Jun-09 A</v>
          </cell>
          <cell r="F93">
            <v>40522</v>
          </cell>
          <cell r="G93">
            <v>384</v>
          </cell>
          <cell r="I93">
            <v>0</v>
          </cell>
          <cell r="K93" t="str">
            <v>Budgeted Total Cost</v>
          </cell>
          <cell r="AU93">
            <v>259424.11</v>
          </cell>
          <cell r="AV93">
            <v>62.46</v>
          </cell>
          <cell r="AX93">
            <v>221678.66</v>
          </cell>
          <cell r="AY93">
            <v>174637.34</v>
          </cell>
          <cell r="BB93">
            <v>1304230.22</v>
          </cell>
          <cell r="BC93">
            <v>129373.78</v>
          </cell>
        </row>
        <row r="94">
          <cell r="A94" t="str">
            <v xml:space="preserve">          SEG 4-3 T/L TOWER STEEL</v>
          </cell>
          <cell r="C94">
            <v>1285469</v>
          </cell>
          <cell r="E94">
            <v>40079</v>
          </cell>
          <cell r="F94">
            <v>40513</v>
          </cell>
          <cell r="G94">
            <v>296</v>
          </cell>
          <cell r="I94">
            <v>0</v>
          </cell>
          <cell r="K94" t="str">
            <v>Budgeted Total Cost</v>
          </cell>
          <cell r="BB94">
            <v>1202568.94</v>
          </cell>
          <cell r="BC94">
            <v>82900.06</v>
          </cell>
        </row>
        <row r="95">
          <cell r="A95" t="str">
            <v xml:space="preserve">            WS01.04.03.41</v>
          </cell>
          <cell r="B95" t="str">
            <v>SEG 4.3 PROC .TOWER STEEL</v>
          </cell>
          <cell r="C95">
            <v>1285469</v>
          </cell>
          <cell r="D95" t="str">
            <v>WBS Summary</v>
          </cell>
          <cell r="E95">
            <v>40079</v>
          </cell>
          <cell r="F95">
            <v>40513</v>
          </cell>
          <cell r="G95">
            <v>310</v>
          </cell>
          <cell r="H95" t="str">
            <v>B PRO 4-11</v>
          </cell>
          <cell r="I95">
            <v>0</v>
          </cell>
          <cell r="J95" t="str">
            <v>Fixed Duration &amp; Units</v>
          </cell>
          <cell r="K95" t="str">
            <v>Budgeted Total Cost</v>
          </cell>
          <cell r="BB95">
            <v>1202568.94</v>
          </cell>
          <cell r="BC95">
            <v>82900.06</v>
          </cell>
        </row>
        <row r="96">
          <cell r="A96" t="str">
            <v xml:space="preserve">          SEG 4-3 - T/L CONDUCTORS</v>
          </cell>
          <cell r="C96">
            <v>249650.8</v>
          </cell>
          <cell r="E96">
            <v>40058</v>
          </cell>
          <cell r="F96">
            <v>40301</v>
          </cell>
          <cell r="G96">
            <v>165</v>
          </cell>
          <cell r="I96">
            <v>0</v>
          </cell>
          <cell r="K96" t="str">
            <v>Budgeted Total Cost</v>
          </cell>
          <cell r="AU96">
            <v>249589.47</v>
          </cell>
          <cell r="AV96">
            <v>60.13</v>
          </cell>
        </row>
        <row r="97">
          <cell r="A97" t="str">
            <v xml:space="preserve">            WS01.04.03.52</v>
          </cell>
          <cell r="B97" t="str">
            <v>SEG 4.3 PROC .CONDUCTORS</v>
          </cell>
          <cell r="C97">
            <v>249650.8</v>
          </cell>
          <cell r="D97" t="str">
            <v>WBS Summary</v>
          </cell>
          <cell r="E97">
            <v>40058</v>
          </cell>
          <cell r="F97">
            <v>40301</v>
          </cell>
          <cell r="G97">
            <v>173</v>
          </cell>
          <cell r="H97" t="str">
            <v>B PRO 4-11</v>
          </cell>
          <cell r="I97">
            <v>0</v>
          </cell>
          <cell r="J97" t="str">
            <v>Fixed Duration &amp; Units</v>
          </cell>
          <cell r="K97" t="str">
            <v>Budgeted Total Cost</v>
          </cell>
          <cell r="AU97">
            <v>249589.47</v>
          </cell>
          <cell r="AV97">
            <v>60.13</v>
          </cell>
        </row>
        <row r="98">
          <cell r="A98" t="str">
            <v xml:space="preserve">          SEG 4-3 T/L FIBER OPTIC CABLE</v>
          </cell>
          <cell r="C98">
            <v>7740</v>
          </cell>
          <cell r="E98">
            <v>40046</v>
          </cell>
          <cell r="F98">
            <v>40301</v>
          </cell>
          <cell r="G98">
            <v>173</v>
          </cell>
          <cell r="I98">
            <v>0</v>
          </cell>
          <cell r="K98" t="str">
            <v>Budgeted Total Cost</v>
          </cell>
          <cell r="AU98">
            <v>7738.22</v>
          </cell>
          <cell r="AV98">
            <v>1.78</v>
          </cell>
        </row>
        <row r="99">
          <cell r="A99" t="str">
            <v xml:space="preserve">            WS01.04.03.533</v>
          </cell>
          <cell r="B99" t="str">
            <v>SEG 4.3 PROC .FIBER OPTIC CABLE</v>
          </cell>
          <cell r="C99">
            <v>7740</v>
          </cell>
          <cell r="D99" t="str">
            <v>WBS Summary</v>
          </cell>
          <cell r="E99">
            <v>40046</v>
          </cell>
          <cell r="F99">
            <v>40301</v>
          </cell>
          <cell r="G99">
            <v>181</v>
          </cell>
          <cell r="H99" t="str">
            <v>B PRO 4-11</v>
          </cell>
          <cell r="I99">
            <v>0</v>
          </cell>
          <cell r="J99" t="str">
            <v>Fixed Duration &amp; Units</v>
          </cell>
          <cell r="K99" t="str">
            <v>Budgeted Total Cost</v>
          </cell>
          <cell r="AU99">
            <v>7738.22</v>
          </cell>
          <cell r="AV99">
            <v>1.78</v>
          </cell>
        </row>
        <row r="100">
          <cell r="A100" t="str">
            <v xml:space="preserve">          SEG 4-3 T/L SHIELD/GROUND CABLE</v>
          </cell>
          <cell r="C100">
            <v>2096.9899999999998</v>
          </cell>
          <cell r="E100">
            <v>40078</v>
          </cell>
          <cell r="F100">
            <v>40301</v>
          </cell>
          <cell r="G100">
            <v>152</v>
          </cell>
          <cell r="I100">
            <v>0</v>
          </cell>
          <cell r="K100" t="str">
            <v>Budgeted Total Cost</v>
          </cell>
          <cell r="AU100">
            <v>2096.4299999999998</v>
          </cell>
          <cell r="AV100">
            <v>0.55000000000000004</v>
          </cell>
        </row>
        <row r="101">
          <cell r="A101" t="str">
            <v xml:space="preserve">            WS01.04.03.64</v>
          </cell>
          <cell r="B101" t="str">
            <v>SEG 4.3 PROC .SHIELD/GROUND CABLE</v>
          </cell>
          <cell r="C101">
            <v>2096.9899999999998</v>
          </cell>
          <cell r="D101" t="str">
            <v>WBS Summary</v>
          </cell>
          <cell r="E101">
            <v>40078</v>
          </cell>
          <cell r="F101">
            <v>40301</v>
          </cell>
          <cell r="G101">
            <v>159</v>
          </cell>
          <cell r="H101" t="str">
            <v>B PRO 4-11</v>
          </cell>
          <cell r="I101">
            <v>0</v>
          </cell>
          <cell r="J101" t="str">
            <v>Fixed Duration &amp; Units</v>
          </cell>
          <cell r="K101" t="str">
            <v>Budgeted Total Cost</v>
          </cell>
          <cell r="AU101">
            <v>2096.4299999999998</v>
          </cell>
          <cell r="AV101">
            <v>0.55000000000000004</v>
          </cell>
        </row>
        <row r="102">
          <cell r="A102" t="str">
            <v xml:space="preserve">          SEG 4-3 T/L MISC HARDWARE</v>
          </cell>
          <cell r="C102">
            <v>291142</v>
          </cell>
          <cell r="E102">
            <v>40057</v>
          </cell>
          <cell r="F102">
            <v>40394</v>
          </cell>
          <cell r="G102">
            <v>231</v>
          </cell>
          <cell r="I102">
            <v>0</v>
          </cell>
          <cell r="K102" t="str">
            <v>Budgeted Total Cost</v>
          </cell>
          <cell r="AX102">
            <v>221678.66</v>
          </cell>
          <cell r="AY102">
            <v>69463.34</v>
          </cell>
        </row>
        <row r="103">
          <cell r="A103" t="str">
            <v xml:space="preserve">            WS01.04.03.25</v>
          </cell>
          <cell r="B103" t="str">
            <v>SEG 4.3 PROC .MISC HARDWARE</v>
          </cell>
          <cell r="C103">
            <v>291142</v>
          </cell>
          <cell r="D103" t="str">
            <v>WBS Summary</v>
          </cell>
          <cell r="E103">
            <v>40057</v>
          </cell>
          <cell r="F103">
            <v>40394</v>
          </cell>
          <cell r="G103">
            <v>241</v>
          </cell>
          <cell r="H103" t="str">
            <v>B PRO 4-11</v>
          </cell>
          <cell r="I103">
            <v>0</v>
          </cell>
          <cell r="J103" t="str">
            <v>Fixed Duration &amp; Units</v>
          </cell>
          <cell r="K103" t="str">
            <v>Budgeted Total Cost</v>
          </cell>
          <cell r="AX103">
            <v>221678.66</v>
          </cell>
          <cell r="AY103">
            <v>69463.34</v>
          </cell>
        </row>
        <row r="104">
          <cell r="A104" t="str">
            <v xml:space="preserve">          SEG 4-3 T/L MATERIAL PAMM &amp; SUPPLY EXPENSE</v>
          </cell>
          <cell r="C104">
            <v>105174</v>
          </cell>
          <cell r="E104" t="str">
            <v>01-Jun-09 A</v>
          </cell>
          <cell r="F104">
            <v>40513</v>
          </cell>
          <cell r="G104">
            <v>315</v>
          </cell>
          <cell r="I104">
            <v>0</v>
          </cell>
          <cell r="K104" t="str">
            <v>Budgeted Total Cost</v>
          </cell>
          <cell r="AY104">
            <v>105174</v>
          </cell>
        </row>
        <row r="105">
          <cell r="A105" t="str">
            <v xml:space="preserve">            WS01.04.03.553</v>
          </cell>
          <cell r="B105" t="str">
            <v>SEG 4.3 PROC .MATERIAL PAMM &amp; SUPPLY EXP</v>
          </cell>
          <cell r="C105">
            <v>105174</v>
          </cell>
          <cell r="D105" t="str">
            <v>WBS Summary</v>
          </cell>
          <cell r="E105" t="str">
            <v>01-Jun-09 A</v>
          </cell>
          <cell r="F105">
            <v>40513</v>
          </cell>
          <cell r="G105">
            <v>326</v>
          </cell>
          <cell r="H105" t="str">
            <v>B PRO 4-11</v>
          </cell>
          <cell r="I105">
            <v>0</v>
          </cell>
          <cell r="J105" t="str">
            <v>Fixed Duration &amp; Units</v>
          </cell>
          <cell r="K105" t="str">
            <v>Budgeted Total Cost</v>
          </cell>
          <cell r="AY105">
            <v>105174</v>
          </cell>
        </row>
        <row r="106">
          <cell r="A106" t="str">
            <v xml:space="preserve">          SEG 4-3 T/L CIVIL MATERIAL</v>
          </cell>
          <cell r="C106">
            <v>148135</v>
          </cell>
          <cell r="E106">
            <v>40487</v>
          </cell>
          <cell r="F106">
            <v>40522</v>
          </cell>
          <cell r="G106">
            <v>23</v>
          </cell>
          <cell r="I106">
            <v>0</v>
          </cell>
          <cell r="K106" t="str">
            <v>Budgeted Total Cost</v>
          </cell>
          <cell r="BB106">
            <v>101661.27</v>
          </cell>
          <cell r="BC106">
            <v>46473.73</v>
          </cell>
        </row>
        <row r="107">
          <cell r="A107" t="str">
            <v xml:space="preserve">            WS01.04.03.573</v>
          </cell>
          <cell r="B107" t="str">
            <v>SEG 4.3 PROC .CIVIL MATERIAL</v>
          </cell>
          <cell r="C107">
            <v>148135</v>
          </cell>
          <cell r="D107" t="str">
            <v>WBS Summary</v>
          </cell>
          <cell r="E107">
            <v>40487</v>
          </cell>
          <cell r="F107">
            <v>40522</v>
          </cell>
          <cell r="G107">
            <v>26</v>
          </cell>
          <cell r="H107" t="str">
            <v>B PRO 4-11</v>
          </cell>
          <cell r="I107">
            <v>0</v>
          </cell>
          <cell r="J107" t="str">
            <v>Fixed Duration &amp; Units</v>
          </cell>
          <cell r="K107" t="str">
            <v>Budgeted Total Cost</v>
          </cell>
          <cell r="BB107">
            <v>101661.27</v>
          </cell>
          <cell r="BC107">
            <v>46473.73</v>
          </cell>
        </row>
        <row r="108">
          <cell r="A108" t="str">
            <v xml:space="preserve">        SEG 4-3 T/L CONSTRUCTION</v>
          </cell>
          <cell r="C108">
            <v>3898391.33</v>
          </cell>
          <cell r="E108">
            <v>40028</v>
          </cell>
          <cell r="F108">
            <v>40749</v>
          </cell>
          <cell r="G108">
            <v>495</v>
          </cell>
          <cell r="I108">
            <v>0</v>
          </cell>
          <cell r="K108" t="str">
            <v>Budgeted Total Cost</v>
          </cell>
          <cell r="AM108">
            <v>114235.94</v>
          </cell>
          <cell r="AN108">
            <v>3780.06</v>
          </cell>
          <cell r="AO108">
            <v>9746.35</v>
          </cell>
          <cell r="AP108">
            <v>13959.91</v>
          </cell>
          <cell r="AQ108">
            <v>17600.759999999998</v>
          </cell>
          <cell r="AR108">
            <v>18135.52</v>
          </cell>
          <cell r="AS108">
            <v>17271.919999999998</v>
          </cell>
          <cell r="AT108">
            <v>17409.77</v>
          </cell>
          <cell r="AU108">
            <v>15099.23</v>
          </cell>
          <cell r="AV108">
            <v>13553.81</v>
          </cell>
          <cell r="AW108">
            <v>12421.17</v>
          </cell>
          <cell r="AX108">
            <v>8866.81</v>
          </cell>
          <cell r="AY108">
            <v>14588.34</v>
          </cell>
          <cell r="AZ108">
            <v>33189.25</v>
          </cell>
          <cell r="BA108">
            <v>28350.959999999999</v>
          </cell>
          <cell r="BB108">
            <v>710909.89</v>
          </cell>
          <cell r="BC108">
            <v>2258967.0099999998</v>
          </cell>
          <cell r="BD108">
            <v>590298.93999999994</v>
          </cell>
        </row>
        <row r="109">
          <cell r="A109" t="str">
            <v xml:space="preserve">          SEG 4-3 T/L CONSTRUCTION CONTRACT</v>
          </cell>
          <cell r="C109">
            <v>3898391.33</v>
          </cell>
          <cell r="E109">
            <v>40028</v>
          </cell>
          <cell r="F109">
            <v>40749</v>
          </cell>
          <cell r="G109">
            <v>495</v>
          </cell>
          <cell r="I109">
            <v>0</v>
          </cell>
          <cell r="K109" t="str">
            <v>Budgeted Total Cost</v>
          </cell>
          <cell r="AM109">
            <v>114235.94</v>
          </cell>
          <cell r="AN109">
            <v>3780.06</v>
          </cell>
          <cell r="AO109">
            <v>9746.35</v>
          </cell>
          <cell r="AP109">
            <v>13959.91</v>
          </cell>
          <cell r="AQ109">
            <v>17600.759999999998</v>
          </cell>
          <cell r="AR109">
            <v>18135.52</v>
          </cell>
          <cell r="AS109">
            <v>17271.919999999998</v>
          </cell>
          <cell r="AT109">
            <v>17409.77</v>
          </cell>
          <cell r="AU109">
            <v>15099.23</v>
          </cell>
          <cell r="AV109">
            <v>13553.81</v>
          </cell>
          <cell r="AW109">
            <v>12421.17</v>
          </cell>
          <cell r="AX109">
            <v>8866.81</v>
          </cell>
          <cell r="AY109">
            <v>14588.34</v>
          </cell>
          <cell r="AZ109">
            <v>33189.25</v>
          </cell>
          <cell r="BA109">
            <v>28350.959999999999</v>
          </cell>
          <cell r="BB109">
            <v>710909.89</v>
          </cell>
          <cell r="BC109">
            <v>2258967.0099999998</v>
          </cell>
          <cell r="BD109">
            <v>590298.93999999994</v>
          </cell>
        </row>
        <row r="110">
          <cell r="A110" t="str">
            <v xml:space="preserve">            LOE01.04.12.1011</v>
          </cell>
          <cell r="B110" t="str">
            <v>SEG 4.3 CONSTRUCTION (Permitting)</v>
          </cell>
          <cell r="C110">
            <v>171100</v>
          </cell>
          <cell r="D110" t="str">
            <v>WBS Summary</v>
          </cell>
          <cell r="E110">
            <v>40028</v>
          </cell>
          <cell r="F110">
            <v>40749</v>
          </cell>
          <cell r="G110">
            <v>515</v>
          </cell>
          <cell r="H110" t="str">
            <v>B CON 4-11</v>
          </cell>
          <cell r="I110">
            <v>0</v>
          </cell>
          <cell r="J110" t="str">
            <v>Fixed Duration &amp; Units</v>
          </cell>
          <cell r="K110" t="str">
            <v>Budgeted Total Cost</v>
          </cell>
          <cell r="AM110">
            <v>4045.62</v>
          </cell>
          <cell r="AN110">
            <v>3780.06</v>
          </cell>
          <cell r="AO110">
            <v>9746.35</v>
          </cell>
          <cell r="AP110">
            <v>13959.91</v>
          </cell>
          <cell r="AQ110">
            <v>17600.759999999998</v>
          </cell>
          <cell r="AR110">
            <v>18135.52</v>
          </cell>
          <cell r="AS110">
            <v>17271.919999999998</v>
          </cell>
          <cell r="AT110">
            <v>17409.77</v>
          </cell>
          <cell r="AU110">
            <v>15099.23</v>
          </cell>
          <cell r="AV110">
            <v>13553.81</v>
          </cell>
          <cell r="AW110">
            <v>12421.17</v>
          </cell>
          <cell r="AX110">
            <v>8866.81</v>
          </cell>
          <cell r="AY110">
            <v>7307.35</v>
          </cell>
          <cell r="AZ110">
            <v>6483.03</v>
          </cell>
          <cell r="BA110">
            <v>2858.67</v>
          </cell>
          <cell r="BB110">
            <v>1657.4</v>
          </cell>
          <cell r="BC110">
            <v>902.62</v>
          </cell>
        </row>
        <row r="111">
          <cell r="A111" t="str">
            <v xml:space="preserve">            LOE01.04.12.1261</v>
          </cell>
          <cell r="B111" t="str">
            <v>SEG 4.3 CONSTRUCTION (Removal)</v>
          </cell>
          <cell r="C111">
            <v>110190.33</v>
          </cell>
          <cell r="D111" t="str">
            <v>Level of Effort</v>
          </cell>
          <cell r="E111">
            <v>40028</v>
          </cell>
          <cell r="F111">
            <v>40028</v>
          </cell>
          <cell r="G111">
            <v>0</v>
          </cell>
          <cell r="H111" t="str">
            <v>B CON 4-11</v>
          </cell>
          <cell r="I111">
            <v>0</v>
          </cell>
          <cell r="J111" t="str">
            <v>Fixed Duration &amp; Units</v>
          </cell>
          <cell r="K111" t="str">
            <v>Budgeted Total Cost</v>
          </cell>
          <cell r="AM111">
            <v>110190.33</v>
          </cell>
        </row>
        <row r="112">
          <cell r="A112" t="str">
            <v xml:space="preserve">            LOE01.04.12.1301</v>
          </cell>
          <cell r="B112" t="str">
            <v>SEG 4.3 CONSTRUCTION (Civil PAMM, Supply, &amp; OH)</v>
          </cell>
          <cell r="C112">
            <v>95897</v>
          </cell>
          <cell r="D112" t="str">
            <v>Level of Effort</v>
          </cell>
          <cell r="E112">
            <v>40414</v>
          </cell>
          <cell r="F112">
            <v>40522</v>
          </cell>
          <cell r="G112">
            <v>79</v>
          </cell>
          <cell r="H112" t="str">
            <v>B CON 4-11</v>
          </cell>
          <cell r="I112">
            <v>0</v>
          </cell>
          <cell r="J112" t="str">
            <v>Fixed Duration &amp; Units</v>
          </cell>
          <cell r="K112" t="str">
            <v>Budgeted Total Cost</v>
          </cell>
          <cell r="AY112">
            <v>7280.98</v>
          </cell>
          <cell r="AZ112">
            <v>26706.21</v>
          </cell>
          <cell r="BA112">
            <v>25492.29</v>
          </cell>
          <cell r="BB112">
            <v>26706.21</v>
          </cell>
          <cell r="BC112">
            <v>9711.2999999999993</v>
          </cell>
        </row>
        <row r="113">
          <cell r="A113" t="str">
            <v xml:space="preserve">            LOE01.04.12.3081</v>
          </cell>
          <cell r="B113" t="str">
            <v>SEG 4.3 CONSTRUCTION (Mobilization/Demobilization)</v>
          </cell>
          <cell r="C113">
            <v>248000</v>
          </cell>
          <cell r="D113" t="str">
            <v>Level of Effort</v>
          </cell>
          <cell r="E113">
            <v>40414</v>
          </cell>
          <cell r="F113">
            <v>40487</v>
          </cell>
          <cell r="G113">
            <v>53</v>
          </cell>
          <cell r="H113" t="str">
            <v>B CON 4-11</v>
          </cell>
          <cell r="I113">
            <v>0</v>
          </cell>
          <cell r="J113" t="str">
            <v>Fixed Duration &amp; Units</v>
          </cell>
          <cell r="K113" t="str">
            <v>Budgeted Total Cost</v>
          </cell>
          <cell r="BB113">
            <v>248000</v>
          </cell>
        </row>
        <row r="114">
          <cell r="A114" t="str">
            <v xml:space="preserve">            LOE01.04.12.1271</v>
          </cell>
          <cell r="B114" t="str">
            <v>SEG 4.3 CONSTRUCTION (Foundations)</v>
          </cell>
          <cell r="C114">
            <v>633196</v>
          </cell>
          <cell r="D114" t="str">
            <v>Level of Effort</v>
          </cell>
          <cell r="E114">
            <v>40487</v>
          </cell>
          <cell r="F114">
            <v>40522</v>
          </cell>
          <cell r="G114">
            <v>26</v>
          </cell>
          <cell r="H114" t="str">
            <v>B CON 4-11</v>
          </cell>
          <cell r="I114">
            <v>0</v>
          </cell>
          <cell r="J114" t="str">
            <v>Fixed Duration &amp; Units</v>
          </cell>
          <cell r="K114" t="str">
            <v>Budgeted Total Cost</v>
          </cell>
          <cell r="BB114">
            <v>434546.27</v>
          </cell>
          <cell r="BC114">
            <v>198649.73</v>
          </cell>
        </row>
        <row r="115">
          <cell r="A115" t="str">
            <v xml:space="preserve">            LOE01.04.12.1241</v>
          </cell>
          <cell r="B115" t="str">
            <v>SEG 4.3 CONSTRUCTION (Towers)</v>
          </cell>
          <cell r="C115">
            <v>1934177</v>
          </cell>
          <cell r="D115" t="str">
            <v>Level of Effort</v>
          </cell>
          <cell r="E115">
            <v>40525</v>
          </cell>
          <cell r="F115">
            <v>40546</v>
          </cell>
          <cell r="G115">
            <v>16</v>
          </cell>
          <cell r="H115" t="str">
            <v>B CON 4-11</v>
          </cell>
          <cell r="I115">
            <v>0</v>
          </cell>
          <cell r="J115" t="str">
            <v>Fixed Duration &amp; Units</v>
          </cell>
          <cell r="K115" t="str">
            <v>Budgeted Total Cost</v>
          </cell>
          <cell r="BC115">
            <v>1856557.43</v>
          </cell>
          <cell r="BD115">
            <v>77614.41</v>
          </cell>
        </row>
        <row r="116">
          <cell r="A116" t="str">
            <v xml:space="preserve">            LOE01.04.12.1291</v>
          </cell>
          <cell r="B116" t="str">
            <v>SEG 4.3 CONSTRUCTION (Electrical PAMM, Supply, &amp; OH)</v>
          </cell>
          <cell r="C116">
            <v>329985</v>
          </cell>
          <cell r="D116" t="str">
            <v>Level of Effort</v>
          </cell>
          <cell r="E116">
            <v>40525</v>
          </cell>
          <cell r="F116">
            <v>40560</v>
          </cell>
          <cell r="G116">
            <v>26</v>
          </cell>
          <cell r="H116" t="str">
            <v>B CON 4-11</v>
          </cell>
          <cell r="I116">
            <v>0</v>
          </cell>
          <cell r="J116" t="str">
            <v>Fixed Duration &amp; Units</v>
          </cell>
          <cell r="K116" t="str">
            <v>Budgeted Total Cost</v>
          </cell>
          <cell r="BC116">
            <v>193145.93</v>
          </cell>
          <cell r="BD116">
            <v>136838.53</v>
          </cell>
        </row>
        <row r="117">
          <cell r="A117" t="str">
            <v xml:space="preserve">            LOE01.04.12.1251</v>
          </cell>
          <cell r="B117" t="str">
            <v>SEG 4.3 CONSTRUCTION (Wires)</v>
          </cell>
          <cell r="C117">
            <v>375846</v>
          </cell>
          <cell r="D117" t="str">
            <v>Level of Effort</v>
          </cell>
          <cell r="E117">
            <v>40546</v>
          </cell>
          <cell r="F117">
            <v>40560</v>
          </cell>
          <cell r="G117">
            <v>10</v>
          </cell>
          <cell r="H117" t="str">
            <v>B CON 4-11</v>
          </cell>
          <cell r="I117">
            <v>0</v>
          </cell>
          <cell r="J117" t="str">
            <v>Fixed Duration &amp; Units</v>
          </cell>
          <cell r="K117" t="str">
            <v>Budgeted Total Cost</v>
          </cell>
          <cell r="BD117">
            <v>375846</v>
          </cell>
        </row>
        <row r="118">
          <cell r="A118" t="str">
            <v xml:space="preserve">        SEG 4-3 T/L ENVIRONMENTAL</v>
          </cell>
          <cell r="C118">
            <v>200000</v>
          </cell>
          <cell r="E118" t="str">
            <v>01-May-07 A</v>
          </cell>
          <cell r="F118">
            <v>40749</v>
          </cell>
          <cell r="G118">
            <v>472</v>
          </cell>
          <cell r="I118">
            <v>0</v>
          </cell>
          <cell r="K118" t="str">
            <v>Budgeted Total Cost</v>
          </cell>
          <cell r="L118">
            <v>942.38</v>
          </cell>
          <cell r="M118">
            <v>860.44</v>
          </cell>
          <cell r="N118">
            <v>2309.86</v>
          </cell>
          <cell r="O118">
            <v>2827.14</v>
          </cell>
          <cell r="P118">
            <v>4788.7299999999996</v>
          </cell>
          <cell r="Q118">
            <v>7539.05</v>
          </cell>
          <cell r="R118">
            <v>9380.2800000000007</v>
          </cell>
          <cell r="S118">
            <v>12906.53</v>
          </cell>
          <cell r="T118">
            <v>15037.13</v>
          </cell>
          <cell r="U118">
            <v>19790.009999999998</v>
          </cell>
          <cell r="V118">
            <v>19790.009999999998</v>
          </cell>
          <cell r="W118">
            <v>20732.39</v>
          </cell>
          <cell r="X118">
            <v>20732.39</v>
          </cell>
          <cell r="Y118">
            <v>15815.62</v>
          </cell>
          <cell r="Z118">
            <v>14135.72</v>
          </cell>
          <cell r="AA118">
            <v>10809.22</v>
          </cell>
          <cell r="AB118">
            <v>7211.27</v>
          </cell>
          <cell r="AC118">
            <v>6822.02</v>
          </cell>
          <cell r="AD118">
            <v>2458.39</v>
          </cell>
          <cell r="AE118">
            <v>2827.14</v>
          </cell>
          <cell r="AF118">
            <v>1090.9100000000001</v>
          </cell>
          <cell r="AG118">
            <v>819.46</v>
          </cell>
          <cell r="AH118">
            <v>373.88</v>
          </cell>
        </row>
        <row r="119">
          <cell r="A119" t="str">
            <v xml:space="preserve">          WS01.04.08.21</v>
          </cell>
          <cell r="B119" t="str">
            <v>SEG 4.3 ENVIRONMENTAL COST LOADING</v>
          </cell>
          <cell r="C119">
            <v>200000</v>
          </cell>
          <cell r="D119" t="str">
            <v>Level of Effort</v>
          </cell>
          <cell r="E119" t="str">
            <v>01-May-07 A</v>
          </cell>
          <cell r="F119">
            <v>40749</v>
          </cell>
          <cell r="G119">
            <v>488</v>
          </cell>
          <cell r="H119" t="str">
            <v>B HO 4-11</v>
          </cell>
          <cell r="I119">
            <v>0</v>
          </cell>
          <cell r="J119" t="str">
            <v>Fixed Duration &amp; Units</v>
          </cell>
          <cell r="K119" t="str">
            <v>Budgeted Total Cost</v>
          </cell>
          <cell r="L119">
            <v>942.38</v>
          </cell>
          <cell r="M119">
            <v>860.44</v>
          </cell>
          <cell r="N119">
            <v>2309.86</v>
          </cell>
          <cell r="O119">
            <v>2827.14</v>
          </cell>
          <cell r="P119">
            <v>4788.7299999999996</v>
          </cell>
          <cell r="Q119">
            <v>7539.05</v>
          </cell>
          <cell r="R119">
            <v>9380.2800000000007</v>
          </cell>
          <cell r="S119">
            <v>12906.53</v>
          </cell>
          <cell r="T119">
            <v>15037.13</v>
          </cell>
          <cell r="U119">
            <v>19790.009999999998</v>
          </cell>
          <cell r="V119">
            <v>19790.009999999998</v>
          </cell>
          <cell r="W119">
            <v>20732.39</v>
          </cell>
          <cell r="X119">
            <v>20732.39</v>
          </cell>
          <cell r="Y119">
            <v>15815.62</v>
          </cell>
          <cell r="Z119">
            <v>14135.72</v>
          </cell>
          <cell r="AA119">
            <v>10809.22</v>
          </cell>
          <cell r="AB119">
            <v>7211.27</v>
          </cell>
          <cell r="AC119">
            <v>6822.02</v>
          </cell>
          <cell r="AD119">
            <v>2458.39</v>
          </cell>
          <cell r="AE119">
            <v>2827.14</v>
          </cell>
          <cell r="AF119">
            <v>1090.9100000000001</v>
          </cell>
          <cell r="AG119">
            <v>819.46</v>
          </cell>
          <cell r="AH119">
            <v>373.88</v>
          </cell>
        </row>
        <row r="120">
          <cell r="A120" t="str">
            <v xml:space="preserve">        SEG 4-3 T/L CONTINGENCY</v>
          </cell>
          <cell r="C120">
            <v>2107502</v>
          </cell>
          <cell r="E120" t="str">
            <v>01-May-07 A</v>
          </cell>
          <cell r="F120">
            <v>40961</v>
          </cell>
          <cell r="G120">
            <v>609</v>
          </cell>
          <cell r="I120">
            <v>0</v>
          </cell>
          <cell r="K120" t="str">
            <v>Budgeted Total Cost</v>
          </cell>
          <cell r="L120">
            <v>855456.61</v>
          </cell>
          <cell r="M120">
            <v>536768.18000000005</v>
          </cell>
          <cell r="N120">
            <v>715260.73</v>
          </cell>
        </row>
        <row r="121">
          <cell r="A121" t="str">
            <v xml:space="preserve">          SEG 4-3 CONTINGENCY</v>
          </cell>
          <cell r="C121">
            <v>2107502</v>
          </cell>
          <cell r="E121" t="str">
            <v>01-May-07 A</v>
          </cell>
          <cell r="F121">
            <v>40961</v>
          </cell>
          <cell r="G121">
            <v>609</v>
          </cell>
          <cell r="I121">
            <v>0</v>
          </cell>
          <cell r="K121" t="str">
            <v>Budgeted Total Cost</v>
          </cell>
          <cell r="L121">
            <v>855456.61</v>
          </cell>
          <cell r="M121">
            <v>536768.18000000005</v>
          </cell>
          <cell r="N121">
            <v>715260.73</v>
          </cell>
        </row>
        <row r="122">
          <cell r="A122" t="str">
            <v xml:space="preserve">            WS01.04.11.51</v>
          </cell>
          <cell r="B122" t="str">
            <v>SEG 4.3 CONTINGENCY .CONTINGENCY</v>
          </cell>
          <cell r="C122">
            <v>2107502</v>
          </cell>
          <cell r="D122" t="str">
            <v>Level of Effort</v>
          </cell>
          <cell r="E122" t="str">
            <v>01-May-07 A</v>
          </cell>
          <cell r="F122">
            <v>40961</v>
          </cell>
          <cell r="G122">
            <v>628</v>
          </cell>
          <cell r="H122" t="str">
            <v>B CONT 4-11</v>
          </cell>
          <cell r="I122">
            <v>0</v>
          </cell>
          <cell r="J122" t="str">
            <v>Fixed Duration &amp; Units</v>
          </cell>
          <cell r="K122" t="str">
            <v>Budgeted Total Cost</v>
          </cell>
          <cell r="L122">
            <v>855456.61</v>
          </cell>
          <cell r="M122">
            <v>536768.18000000005</v>
          </cell>
          <cell r="N122">
            <v>715260.73</v>
          </cell>
        </row>
        <row r="123">
          <cell r="A123" t="str">
            <v xml:space="preserve">        SEG 4-3 T/L HOME OFFICE</v>
          </cell>
          <cell r="C123">
            <v>998196</v>
          </cell>
          <cell r="E123" t="str">
            <v>01-May-07 A</v>
          </cell>
          <cell r="F123">
            <v>40961</v>
          </cell>
          <cell r="G123">
            <v>1066</v>
          </cell>
          <cell r="I123">
            <v>0</v>
          </cell>
          <cell r="K123" t="str">
            <v>Budgeted Total Cost</v>
          </cell>
          <cell r="L123">
            <v>2819.9</v>
          </cell>
          <cell r="M123">
            <v>2574.69</v>
          </cell>
          <cell r="N123">
            <v>3238.72</v>
          </cell>
          <cell r="O123">
            <v>6711.4</v>
          </cell>
          <cell r="P123">
            <v>5836</v>
          </cell>
          <cell r="Q123">
            <v>9418.5400000000009</v>
          </cell>
          <cell r="R123">
            <v>15725.38</v>
          </cell>
          <cell r="S123">
            <v>15010.59</v>
          </cell>
          <cell r="T123">
            <v>22125.15</v>
          </cell>
          <cell r="U123">
            <v>27446.48</v>
          </cell>
          <cell r="V123">
            <v>27062.62</v>
          </cell>
          <cell r="W123">
            <v>35644.65</v>
          </cell>
          <cell r="X123">
            <v>43224.62</v>
          </cell>
          <cell r="Y123">
            <v>41259.870000000003</v>
          </cell>
          <cell r="Z123">
            <v>45109.56</v>
          </cell>
          <cell r="AA123">
            <v>41140.15</v>
          </cell>
          <cell r="AB123">
            <v>43099.199999999997</v>
          </cell>
          <cell r="AC123">
            <v>33417.58</v>
          </cell>
          <cell r="AD123">
            <v>25645.42</v>
          </cell>
          <cell r="AE123">
            <v>29492.240000000002</v>
          </cell>
          <cell r="AF123">
            <v>16537.240000000002</v>
          </cell>
          <cell r="AG123">
            <v>13581.28</v>
          </cell>
          <cell r="AH123">
            <v>14889.24</v>
          </cell>
          <cell r="AI123">
            <v>6175.65</v>
          </cell>
          <cell r="AJ123">
            <v>5329.67</v>
          </cell>
          <cell r="AK123">
            <v>5448.11</v>
          </cell>
          <cell r="AL123">
            <v>1945.75</v>
          </cell>
          <cell r="AM123">
            <v>1776.56</v>
          </cell>
          <cell r="AN123">
            <v>1522.76</v>
          </cell>
          <cell r="AY123">
            <v>1141.24</v>
          </cell>
          <cell r="AZ123">
            <v>5740.79</v>
          </cell>
          <cell r="BA123">
            <v>13103.5</v>
          </cell>
          <cell r="BB123">
            <v>33488.9</v>
          </cell>
          <cell r="BC123">
            <v>64660.4</v>
          </cell>
          <cell r="BD123">
            <v>89387.41</v>
          </cell>
          <cell r="BE123">
            <v>87525.72</v>
          </cell>
          <cell r="BF123">
            <v>78546.05</v>
          </cell>
          <cell r="BG123">
            <v>44470.02</v>
          </cell>
          <cell r="BH123">
            <v>24260.17</v>
          </cell>
          <cell r="BI123">
            <v>9594.64</v>
          </cell>
          <cell r="BJ123">
            <v>3068.17</v>
          </cell>
        </row>
        <row r="124">
          <cell r="A124" t="str">
            <v xml:space="preserve">          SEG 4-3 HOME OFFICE</v>
          </cell>
          <cell r="C124">
            <v>998196</v>
          </cell>
          <cell r="E124" t="str">
            <v>01-May-07 A</v>
          </cell>
          <cell r="F124">
            <v>40961</v>
          </cell>
          <cell r="G124">
            <v>1066</v>
          </cell>
          <cell r="I124">
            <v>0</v>
          </cell>
          <cell r="K124" t="str">
            <v>Budgeted Total Cost</v>
          </cell>
          <cell r="L124">
            <v>2819.9</v>
          </cell>
          <cell r="M124">
            <v>2574.69</v>
          </cell>
          <cell r="N124">
            <v>3238.72</v>
          </cell>
          <cell r="O124">
            <v>6711.4</v>
          </cell>
          <cell r="P124">
            <v>5836</v>
          </cell>
          <cell r="Q124">
            <v>9418.5400000000009</v>
          </cell>
          <cell r="R124">
            <v>15725.38</v>
          </cell>
          <cell r="S124">
            <v>15010.59</v>
          </cell>
          <cell r="T124">
            <v>22125.15</v>
          </cell>
          <cell r="U124">
            <v>27446.48</v>
          </cell>
          <cell r="V124">
            <v>27062.62</v>
          </cell>
          <cell r="W124">
            <v>35644.65</v>
          </cell>
          <cell r="X124">
            <v>43224.62</v>
          </cell>
          <cell r="Y124">
            <v>41259.870000000003</v>
          </cell>
          <cell r="Z124">
            <v>45109.56</v>
          </cell>
          <cell r="AA124">
            <v>41140.15</v>
          </cell>
          <cell r="AB124">
            <v>43099.199999999997</v>
          </cell>
          <cell r="AC124">
            <v>33417.58</v>
          </cell>
          <cell r="AD124">
            <v>25645.42</v>
          </cell>
          <cell r="AE124">
            <v>29492.240000000002</v>
          </cell>
          <cell r="AF124">
            <v>16537.240000000002</v>
          </cell>
          <cell r="AG124">
            <v>13581.28</v>
          </cell>
          <cell r="AH124">
            <v>14889.24</v>
          </cell>
          <cell r="AI124">
            <v>6175.65</v>
          </cell>
          <cell r="AJ124">
            <v>5329.67</v>
          </cell>
          <cell r="AK124">
            <v>5448.11</v>
          </cell>
          <cell r="AL124">
            <v>1945.75</v>
          </cell>
          <cell r="AM124">
            <v>1776.56</v>
          </cell>
          <cell r="AN124">
            <v>1522.76</v>
          </cell>
          <cell r="AY124">
            <v>1141.24</v>
          </cell>
          <cell r="AZ124">
            <v>5740.79</v>
          </cell>
          <cell r="BA124">
            <v>13103.5</v>
          </cell>
          <cell r="BB124">
            <v>33488.9</v>
          </cell>
          <cell r="BC124">
            <v>64660.4</v>
          </cell>
          <cell r="BD124">
            <v>89387.41</v>
          </cell>
          <cell r="BE124">
            <v>87525.72</v>
          </cell>
          <cell r="BF124">
            <v>78546.05</v>
          </cell>
          <cell r="BG124">
            <v>44470.02</v>
          </cell>
          <cell r="BH124">
            <v>24260.17</v>
          </cell>
          <cell r="BI124">
            <v>9594.64</v>
          </cell>
          <cell r="BJ124">
            <v>3068.17</v>
          </cell>
        </row>
        <row r="125">
          <cell r="A125" t="str">
            <v xml:space="preserve">            LOE01.04.12.51</v>
          </cell>
          <cell r="B125" t="str">
            <v>SEG 4.3 HOME OFFICE (Owner's Agent, Proj. Mgr., Proj. Admin., B&amp;A, Cost Sched., Non-TDBU Support, Other)</v>
          </cell>
          <cell r="C125">
            <v>531275</v>
          </cell>
          <cell r="D125" t="str">
            <v>Level of Effort</v>
          </cell>
          <cell r="E125" t="str">
            <v>01-May-07 A</v>
          </cell>
          <cell r="F125">
            <v>40961</v>
          </cell>
          <cell r="G125">
            <v>628</v>
          </cell>
          <cell r="H125" t="str">
            <v>B HO 4-11</v>
          </cell>
          <cell r="I125">
            <v>0</v>
          </cell>
          <cell r="J125" t="str">
            <v>Fixed Duration &amp; Units</v>
          </cell>
          <cell r="K125" t="str">
            <v>Budgeted Total Cost</v>
          </cell>
          <cell r="L125">
            <v>1945.75</v>
          </cell>
          <cell r="M125">
            <v>1776.56</v>
          </cell>
          <cell r="N125">
            <v>2402.58</v>
          </cell>
          <cell r="O125">
            <v>5837.26</v>
          </cell>
          <cell r="P125">
            <v>5075.88</v>
          </cell>
          <cell r="Q125">
            <v>8544.39</v>
          </cell>
          <cell r="R125">
            <v>14889.24</v>
          </cell>
          <cell r="S125">
            <v>14212.45</v>
          </cell>
          <cell r="T125">
            <v>21251</v>
          </cell>
          <cell r="U125">
            <v>26648.35</v>
          </cell>
          <cell r="V125">
            <v>26648.35</v>
          </cell>
          <cell r="W125">
            <v>35226.58</v>
          </cell>
          <cell r="X125">
            <v>42806.55</v>
          </cell>
          <cell r="Y125">
            <v>40860.800000000003</v>
          </cell>
          <cell r="Z125">
            <v>44752.3</v>
          </cell>
          <cell r="AA125">
            <v>40860.800000000003</v>
          </cell>
          <cell r="AB125">
            <v>42806.55</v>
          </cell>
          <cell r="AC125">
            <v>33111.629999999997</v>
          </cell>
          <cell r="AD125">
            <v>25379.38</v>
          </cell>
          <cell r="AE125">
            <v>29186.29</v>
          </cell>
          <cell r="AF125">
            <v>16428.919999999998</v>
          </cell>
          <cell r="AG125">
            <v>13535.67</v>
          </cell>
          <cell r="AH125">
            <v>14889.24</v>
          </cell>
          <cell r="AI125">
            <v>6175.65</v>
          </cell>
          <cell r="AJ125">
            <v>5329.67</v>
          </cell>
          <cell r="AK125">
            <v>5448.11</v>
          </cell>
          <cell r="AL125">
            <v>1945.75</v>
          </cell>
          <cell r="AM125">
            <v>1776.56</v>
          </cell>
          <cell r="AN125">
            <v>1522.76</v>
          </cell>
        </row>
        <row r="126">
          <cell r="A126" t="str">
            <v xml:space="preserve">            LOE01.04.12.491</v>
          </cell>
          <cell r="B126" t="str">
            <v>SEG 4.3 HOME OFFICE (Estimating, Protection Studies)</v>
          </cell>
          <cell r="C126">
            <v>11934</v>
          </cell>
          <cell r="D126" t="str">
            <v>Level of Effort</v>
          </cell>
          <cell r="E126" t="str">
            <v>01-May-07 A</v>
          </cell>
          <cell r="F126">
            <v>40961</v>
          </cell>
          <cell r="G126">
            <v>628</v>
          </cell>
          <cell r="H126" t="str">
            <v>B HO 4-11</v>
          </cell>
          <cell r="I126">
            <v>0</v>
          </cell>
          <cell r="J126" t="str">
            <v>Fixed Duration &amp; Units</v>
          </cell>
          <cell r="K126" t="str">
            <v>Budgeted Total Cost</v>
          </cell>
          <cell r="L126">
            <v>874.15</v>
          </cell>
          <cell r="M126">
            <v>798.13</v>
          </cell>
          <cell r="N126">
            <v>836.14</v>
          </cell>
          <cell r="O126">
            <v>874.15</v>
          </cell>
          <cell r="P126">
            <v>760.13</v>
          </cell>
          <cell r="Q126">
            <v>874.15</v>
          </cell>
          <cell r="R126">
            <v>836.14</v>
          </cell>
          <cell r="S126">
            <v>798.13</v>
          </cell>
          <cell r="T126">
            <v>874.15</v>
          </cell>
          <cell r="U126">
            <v>798.13</v>
          </cell>
          <cell r="V126">
            <v>414.27</v>
          </cell>
          <cell r="W126">
            <v>418.07</v>
          </cell>
          <cell r="X126">
            <v>418.07</v>
          </cell>
          <cell r="Y126">
            <v>399.07</v>
          </cell>
          <cell r="Z126">
            <v>357.26</v>
          </cell>
          <cell r="AA126">
            <v>279.35000000000002</v>
          </cell>
          <cell r="AB126">
            <v>292.64999999999998</v>
          </cell>
          <cell r="AC126">
            <v>305.95</v>
          </cell>
          <cell r="AD126">
            <v>266.04000000000002</v>
          </cell>
          <cell r="AE126">
            <v>305.95</v>
          </cell>
          <cell r="AF126">
            <v>108.32</v>
          </cell>
          <cell r="AG126">
            <v>45.61</v>
          </cell>
        </row>
        <row r="127">
          <cell r="A127" t="str">
            <v xml:space="preserve">            LOE01.04.12.481</v>
          </cell>
          <cell r="B127" t="str">
            <v>HOME OFFICE (Proj. Mgmt. &amp; Inspection)</v>
          </cell>
          <cell r="C127">
            <v>454987</v>
          </cell>
          <cell r="D127" t="str">
            <v>Level of Effort</v>
          </cell>
          <cell r="E127">
            <v>40414</v>
          </cell>
          <cell r="F127">
            <v>40749</v>
          </cell>
          <cell r="G127">
            <v>239</v>
          </cell>
          <cell r="H127" t="str">
            <v>B HO 4-11</v>
          </cell>
          <cell r="I127">
            <v>0</v>
          </cell>
          <cell r="J127" t="str">
            <v>Fixed Duration &amp; Units</v>
          </cell>
          <cell r="K127" t="str">
            <v>Budgeted Total Cost</v>
          </cell>
          <cell r="AY127">
            <v>1141.24</v>
          </cell>
          <cell r="AZ127">
            <v>5740.79</v>
          </cell>
          <cell r="BA127">
            <v>13103.5</v>
          </cell>
          <cell r="BB127">
            <v>33488.9</v>
          </cell>
          <cell r="BC127">
            <v>64660.4</v>
          </cell>
          <cell r="BD127">
            <v>89387.41</v>
          </cell>
          <cell r="BE127">
            <v>87525.72</v>
          </cell>
          <cell r="BF127">
            <v>78546.05</v>
          </cell>
          <cell r="BG127">
            <v>44470.02</v>
          </cell>
          <cell r="BH127">
            <v>24260.17</v>
          </cell>
          <cell r="BI127">
            <v>9594.64</v>
          </cell>
          <cell r="BJ127">
            <v>3068.17</v>
          </cell>
        </row>
        <row r="128">
          <cell r="A128" t="str">
            <v xml:space="preserve">    SEG 5 - T/L</v>
          </cell>
          <cell r="C128">
            <v>75122160</v>
          </cell>
          <cell r="E128" t="str">
            <v>01-May-07 A</v>
          </cell>
          <cell r="F128">
            <v>41257</v>
          </cell>
          <cell r="G128">
            <v>1889</v>
          </cell>
          <cell r="I128">
            <v>0</v>
          </cell>
          <cell r="K128" t="str">
            <v>Budgeted Total Cost</v>
          </cell>
          <cell r="L128">
            <v>1046142.1</v>
          </cell>
          <cell r="M128">
            <v>428900.85</v>
          </cell>
          <cell r="N128">
            <v>671242.02</v>
          </cell>
          <cell r="O128">
            <v>1007232.64</v>
          </cell>
          <cell r="P128">
            <v>1228930.46</v>
          </cell>
          <cell r="Q128">
            <v>1726996.69</v>
          </cell>
          <cell r="R128">
            <v>1338283.81</v>
          </cell>
          <cell r="S128">
            <v>911618.81</v>
          </cell>
          <cell r="T128">
            <v>794644.26</v>
          </cell>
          <cell r="U128">
            <v>633068.68999999994</v>
          </cell>
          <cell r="V128">
            <v>681994.76</v>
          </cell>
          <cell r="W128">
            <v>766861</v>
          </cell>
          <cell r="X128">
            <v>994096.21</v>
          </cell>
          <cell r="Y128">
            <v>1122459.8</v>
          </cell>
          <cell r="Z128">
            <v>1553662.51</v>
          </cell>
          <cell r="AA128">
            <v>1745964.71</v>
          </cell>
          <cell r="AB128">
            <v>1611909.81</v>
          </cell>
          <cell r="AC128">
            <v>1330360.31</v>
          </cell>
          <cell r="AD128">
            <v>887157.98</v>
          </cell>
          <cell r="AE128">
            <v>791983.83</v>
          </cell>
          <cell r="AF128">
            <v>411104.65</v>
          </cell>
          <cell r="AG128">
            <v>235434.51</v>
          </cell>
          <cell r="AH128">
            <v>235260.68</v>
          </cell>
          <cell r="AI128">
            <v>216087.51</v>
          </cell>
          <cell r="AJ128">
            <v>192830.76</v>
          </cell>
          <cell r="AK128">
            <v>177717.27</v>
          </cell>
          <cell r="AL128">
            <v>193989.06</v>
          </cell>
          <cell r="AM128">
            <v>149959.01</v>
          </cell>
          <cell r="AN128">
            <v>135316.81</v>
          </cell>
          <cell r="AO128">
            <v>119311.03</v>
          </cell>
          <cell r="AP128">
            <v>89255.53</v>
          </cell>
          <cell r="AQ128">
            <v>88948.25</v>
          </cell>
          <cell r="AR128">
            <v>74993.22</v>
          </cell>
          <cell r="AS128">
            <v>61300.959999999999</v>
          </cell>
          <cell r="AT128">
            <v>63424.83</v>
          </cell>
          <cell r="AU128">
            <v>6042884.2999999998</v>
          </cell>
          <cell r="AV128">
            <v>66405.100000000006</v>
          </cell>
          <cell r="AW128">
            <v>68091.990000000005</v>
          </cell>
          <cell r="AX128">
            <v>68091.990000000005</v>
          </cell>
          <cell r="AY128">
            <v>127863.26</v>
          </cell>
          <cell r="AZ128">
            <v>780874.37</v>
          </cell>
          <cell r="BA128">
            <v>714887.83</v>
          </cell>
          <cell r="BB128">
            <v>906422.6</v>
          </cell>
          <cell r="BC128">
            <v>504444.94</v>
          </cell>
          <cell r="BD128">
            <v>481263.5</v>
          </cell>
          <cell r="BE128">
            <v>512387.07</v>
          </cell>
          <cell r="BF128">
            <v>2621067.1</v>
          </cell>
          <cell r="BG128">
            <v>4089676.92</v>
          </cell>
          <cell r="BH128">
            <v>4349152.21</v>
          </cell>
          <cell r="BI128">
            <v>3811818.57</v>
          </cell>
          <cell r="BJ128">
            <v>3730417.5</v>
          </cell>
          <cell r="BK128">
            <v>8712844.6099999994</v>
          </cell>
          <cell r="BL128">
            <v>6910888.9199999999</v>
          </cell>
          <cell r="BM128">
            <v>2219704.79</v>
          </cell>
          <cell r="BN128">
            <v>1972876.28</v>
          </cell>
          <cell r="BO128">
            <v>812114.82</v>
          </cell>
          <cell r="BP128">
            <v>240384.2</v>
          </cell>
          <cell r="BQ128">
            <v>192767.51</v>
          </cell>
          <cell r="BR128">
            <v>1100131.1200000001</v>
          </cell>
          <cell r="BS128">
            <v>33805.769999999997</v>
          </cell>
          <cell r="BT128">
            <v>24814.17</v>
          </cell>
          <cell r="BU128">
            <v>21175.79</v>
          </cell>
          <cell r="BV128">
            <v>21880.1</v>
          </cell>
          <cell r="BW128">
            <v>21031.03</v>
          </cell>
          <cell r="BX128">
            <v>18287.82</v>
          </cell>
          <cell r="BY128">
            <v>20402.59</v>
          </cell>
          <cell r="BZ128">
            <v>19082.830000000002</v>
          </cell>
          <cell r="CA128">
            <v>18187.669999999998</v>
          </cell>
          <cell r="CB128">
            <v>15162.17</v>
          </cell>
          <cell r="CC128">
            <v>13184.49</v>
          </cell>
          <cell r="CD128">
            <v>13843.72</v>
          </cell>
          <cell r="CE128">
            <v>13087.31</v>
          </cell>
          <cell r="CF128">
            <v>9975.1299999999992</v>
          </cell>
          <cell r="CG128">
            <v>8674.0300000000007</v>
          </cell>
          <cell r="CH128">
            <v>9975.1299999999992</v>
          </cell>
          <cell r="CI128">
            <v>8290.56</v>
          </cell>
          <cell r="CJ128">
            <v>7286.18</v>
          </cell>
          <cell r="CK128">
            <v>7980.11</v>
          </cell>
          <cell r="CL128">
            <v>7286.18</v>
          </cell>
          <cell r="CM128">
            <v>5762.63</v>
          </cell>
          <cell r="CN128">
            <v>5985.08</v>
          </cell>
          <cell r="CO128">
            <v>5204.42</v>
          </cell>
          <cell r="CP128">
            <v>5266.59</v>
          </cell>
          <cell r="CQ128">
            <v>4961.55</v>
          </cell>
          <cell r="CR128">
            <v>4961.55</v>
          </cell>
          <cell r="CS128">
            <v>4736.0200000000004</v>
          </cell>
          <cell r="CT128">
            <v>4466.1499999999996</v>
          </cell>
          <cell r="CU128">
            <v>3643.1</v>
          </cell>
          <cell r="CV128">
            <v>3816.58</v>
          </cell>
          <cell r="CW128">
            <v>3990.06</v>
          </cell>
          <cell r="CX128">
            <v>0.72</v>
          </cell>
        </row>
        <row r="129">
          <cell r="A129" t="str">
            <v xml:space="preserve">      SEG 5-1 - ANT/VIN &amp; ANT/MESA 220kV - REMOVAL</v>
          </cell>
          <cell r="C129">
            <v>9420053</v>
          </cell>
          <cell r="E129" t="str">
            <v>01-May-07 A</v>
          </cell>
          <cell r="F129">
            <v>41257</v>
          </cell>
          <cell r="G129">
            <v>1221</v>
          </cell>
          <cell r="I129">
            <v>0</v>
          </cell>
          <cell r="K129" t="str">
            <v>Budgeted Total Cost</v>
          </cell>
          <cell r="L129">
            <v>30450.17</v>
          </cell>
          <cell r="M129">
            <v>52909.83</v>
          </cell>
          <cell r="N129">
            <v>82674.880000000005</v>
          </cell>
          <cell r="O129">
            <v>148365.13</v>
          </cell>
          <cell r="P129">
            <v>141346.65</v>
          </cell>
          <cell r="Q129">
            <v>107933.28</v>
          </cell>
          <cell r="R129">
            <v>65120.03</v>
          </cell>
          <cell r="S129">
            <v>43902.48</v>
          </cell>
          <cell r="T129">
            <v>48083.19</v>
          </cell>
          <cell r="U129">
            <v>67892.91</v>
          </cell>
          <cell r="V129">
            <v>101937.15</v>
          </cell>
          <cell r="W129">
            <v>159257.99</v>
          </cell>
          <cell r="X129">
            <v>143159.85</v>
          </cell>
          <cell r="Y129">
            <v>84610.64</v>
          </cell>
          <cell r="Z129">
            <v>63400.639999999999</v>
          </cell>
          <cell r="AA129">
            <v>15886.76</v>
          </cell>
          <cell r="AB129">
            <v>8471.99</v>
          </cell>
          <cell r="AC129">
            <v>17730.98</v>
          </cell>
          <cell r="AD129">
            <v>24842.38</v>
          </cell>
          <cell r="AE129">
            <v>42298.83</v>
          </cell>
          <cell r="AF129">
            <v>43055.58</v>
          </cell>
          <cell r="AG129">
            <v>31256.46</v>
          </cell>
          <cell r="AH129">
            <v>27957.94</v>
          </cell>
          <cell r="AI129">
            <v>26150.86</v>
          </cell>
          <cell r="AJ129">
            <v>19892.669999999998</v>
          </cell>
          <cell r="AK129">
            <v>16224.7</v>
          </cell>
          <cell r="AL129">
            <v>18258.46</v>
          </cell>
          <cell r="AM129">
            <v>13695.1</v>
          </cell>
          <cell r="AN129">
            <v>16868.23</v>
          </cell>
          <cell r="AO129">
            <v>15375.08</v>
          </cell>
          <cell r="AP129">
            <v>12061.36</v>
          </cell>
          <cell r="AQ129">
            <v>11183.71</v>
          </cell>
          <cell r="AR129">
            <v>7995.83</v>
          </cell>
          <cell r="AS129">
            <v>6741.58</v>
          </cell>
          <cell r="AT129">
            <v>6525.08</v>
          </cell>
          <cell r="AU129">
            <v>5076.72</v>
          </cell>
          <cell r="AV129">
            <v>3919.53</v>
          </cell>
          <cell r="AW129">
            <v>4106.17</v>
          </cell>
          <cell r="AX129">
            <v>4106.17</v>
          </cell>
          <cell r="AY129">
            <v>4106.17</v>
          </cell>
          <cell r="AZ129">
            <v>4106.17</v>
          </cell>
          <cell r="BA129">
            <v>5472.4</v>
          </cell>
          <cell r="BB129">
            <v>6241.38</v>
          </cell>
          <cell r="BC129">
            <v>8369.1200000000008</v>
          </cell>
          <cell r="BD129">
            <v>7995.83</v>
          </cell>
          <cell r="BE129">
            <v>10974.67</v>
          </cell>
          <cell r="BF129">
            <v>134145.34</v>
          </cell>
          <cell r="BG129">
            <v>222719.2</v>
          </cell>
          <cell r="BH129">
            <v>436898.42</v>
          </cell>
          <cell r="BI129">
            <v>728703.35</v>
          </cell>
          <cell r="BJ129">
            <v>1019806.93</v>
          </cell>
          <cell r="BK129">
            <v>1473943.07</v>
          </cell>
          <cell r="BL129">
            <v>1406111.65</v>
          </cell>
          <cell r="BM129">
            <v>924424.82</v>
          </cell>
          <cell r="BN129">
            <v>640635.1</v>
          </cell>
          <cell r="BO129">
            <v>366313.96</v>
          </cell>
          <cell r="BP129">
            <v>192011.43</v>
          </cell>
          <cell r="BQ129">
            <v>83943.87</v>
          </cell>
          <cell r="BR129">
            <v>2402.73</v>
          </cell>
        </row>
        <row r="130">
          <cell r="A130" t="str">
            <v xml:space="preserve">        SEG 5-1 T/L ENGINEERING</v>
          </cell>
          <cell r="C130">
            <v>496770</v>
          </cell>
          <cell r="E130" t="str">
            <v>17-Sep-08 A</v>
          </cell>
          <cell r="F130">
            <v>41257</v>
          </cell>
          <cell r="G130">
            <v>840</v>
          </cell>
          <cell r="I130">
            <v>0</v>
          </cell>
          <cell r="K130" t="str">
            <v>Budgeted Total Cost</v>
          </cell>
          <cell r="AB130">
            <v>1759.76</v>
          </cell>
          <cell r="AC130">
            <v>10713.65</v>
          </cell>
          <cell r="AD130">
            <v>20233.37</v>
          </cell>
          <cell r="AE130">
            <v>37617.519999999997</v>
          </cell>
          <cell r="AF130">
            <v>38577.800000000003</v>
          </cell>
          <cell r="AG130">
            <v>28477.439999999999</v>
          </cell>
          <cell r="AH130">
            <v>25648.17</v>
          </cell>
          <cell r="AI130">
            <v>23916.41</v>
          </cell>
          <cell r="AJ130">
            <v>18496.14</v>
          </cell>
          <cell r="AK130">
            <v>15386.79</v>
          </cell>
          <cell r="AL130">
            <v>17382.46</v>
          </cell>
          <cell r="AM130">
            <v>13175.84</v>
          </cell>
          <cell r="AN130">
            <v>16588.919999999998</v>
          </cell>
          <cell r="AO130">
            <v>15095.77</v>
          </cell>
          <cell r="AP130">
            <v>11915.36</v>
          </cell>
          <cell r="AQ130">
            <v>11183.71</v>
          </cell>
          <cell r="AR130">
            <v>7995.83</v>
          </cell>
          <cell r="AS130">
            <v>6741.58</v>
          </cell>
          <cell r="AT130">
            <v>6525.08</v>
          </cell>
          <cell r="AU130">
            <v>5076.72</v>
          </cell>
          <cell r="AV130">
            <v>3919.53</v>
          </cell>
          <cell r="AW130">
            <v>4106.17</v>
          </cell>
          <cell r="AX130">
            <v>4106.17</v>
          </cell>
          <cell r="AY130">
            <v>4106.17</v>
          </cell>
          <cell r="AZ130">
            <v>4106.17</v>
          </cell>
          <cell r="BA130">
            <v>5472.4</v>
          </cell>
          <cell r="BB130">
            <v>6241.38</v>
          </cell>
          <cell r="BC130">
            <v>8369.1200000000008</v>
          </cell>
          <cell r="BD130">
            <v>7995.83</v>
          </cell>
          <cell r="BE130">
            <v>10974.67</v>
          </cell>
          <cell r="BF130">
            <v>13050.15</v>
          </cell>
          <cell r="BG130">
            <v>15648.24</v>
          </cell>
          <cell r="BH130">
            <v>16588.919999999998</v>
          </cell>
          <cell r="BI130">
            <v>12482.75</v>
          </cell>
          <cell r="BJ130">
            <v>11728.71</v>
          </cell>
          <cell r="BK130">
            <v>8757.34</v>
          </cell>
          <cell r="BL130">
            <v>7988.37</v>
          </cell>
          <cell r="BM130">
            <v>5957.68</v>
          </cell>
          <cell r="BN130">
            <v>5756.1</v>
          </cell>
          <cell r="BO130">
            <v>4106.17</v>
          </cell>
          <cell r="BP130">
            <v>2799.66</v>
          </cell>
        </row>
        <row r="131">
          <cell r="A131" t="str">
            <v xml:space="preserve">          SEG 5-1 VENDOR ENGG</v>
          </cell>
          <cell r="C131">
            <v>183208</v>
          </cell>
          <cell r="E131" t="str">
            <v>17-Sep-08 A</v>
          </cell>
          <cell r="F131">
            <v>40028</v>
          </cell>
          <cell r="G131">
            <v>223</v>
          </cell>
          <cell r="I131">
            <v>0</v>
          </cell>
          <cell r="K131" t="str">
            <v>Budgeted Total Cost</v>
          </cell>
          <cell r="AB131">
            <v>1759.76</v>
          </cell>
          <cell r="AC131">
            <v>10713.65</v>
          </cell>
          <cell r="AD131">
            <v>18292.27</v>
          </cell>
          <cell r="AE131">
            <v>35295.660000000003</v>
          </cell>
          <cell r="AF131">
            <v>34471.629999999997</v>
          </cell>
          <cell r="AG131">
            <v>24647.5</v>
          </cell>
          <cell r="AH131">
            <v>19406.79</v>
          </cell>
          <cell r="AI131">
            <v>17383.87</v>
          </cell>
          <cell r="AJ131">
            <v>10500.31</v>
          </cell>
          <cell r="AK131">
            <v>6263.62</v>
          </cell>
          <cell r="AL131">
            <v>4332.3100000000004</v>
          </cell>
          <cell r="AM131">
            <v>140.62</v>
          </cell>
        </row>
        <row r="132">
          <cell r="A132" t="str">
            <v xml:space="preserve">            WS01.05.02.01</v>
          </cell>
          <cell r="B132" t="str">
            <v>SEG 5.1 T/L ENG .VENDOR ENGG</v>
          </cell>
          <cell r="C132">
            <v>183208</v>
          </cell>
          <cell r="D132" t="str">
            <v>Level of Effort</v>
          </cell>
          <cell r="E132" t="str">
            <v>17-Sep-08 A</v>
          </cell>
          <cell r="F132">
            <v>40028</v>
          </cell>
          <cell r="G132">
            <v>228</v>
          </cell>
          <cell r="H132" t="str">
            <v>B HO 4-11</v>
          </cell>
          <cell r="I132">
            <v>0</v>
          </cell>
          <cell r="J132" t="str">
            <v>Fixed Duration &amp; Units</v>
          </cell>
          <cell r="K132" t="str">
            <v>Budgeted Total Cost</v>
          </cell>
          <cell r="AB132">
            <v>1759.76</v>
          </cell>
          <cell r="AC132">
            <v>10713.65</v>
          </cell>
          <cell r="AD132">
            <v>18292.27</v>
          </cell>
          <cell r="AE132">
            <v>35295.660000000003</v>
          </cell>
          <cell r="AF132">
            <v>34471.629999999997</v>
          </cell>
          <cell r="AG132">
            <v>24647.5</v>
          </cell>
          <cell r="AH132">
            <v>19406.79</v>
          </cell>
          <cell r="AI132">
            <v>17383.87</v>
          </cell>
          <cell r="AJ132">
            <v>10500.31</v>
          </cell>
          <cell r="AK132">
            <v>6263.62</v>
          </cell>
          <cell r="AL132">
            <v>4332.3100000000004</v>
          </cell>
          <cell r="AM132">
            <v>140.62</v>
          </cell>
        </row>
        <row r="133">
          <cell r="A133" t="str">
            <v xml:space="preserve">          SEG 5-1 EDISON ENGG</v>
          </cell>
          <cell r="C133">
            <v>313562</v>
          </cell>
          <cell r="E133" t="str">
            <v>01-Nov-08 A</v>
          </cell>
          <cell r="F133">
            <v>41257</v>
          </cell>
          <cell r="G133">
            <v>809</v>
          </cell>
          <cell r="I133">
            <v>0</v>
          </cell>
          <cell r="K133" t="str">
            <v>Budgeted Total Cost</v>
          </cell>
          <cell r="AD133">
            <v>1941.1</v>
          </cell>
          <cell r="AE133">
            <v>2321.85</v>
          </cell>
          <cell r="AF133">
            <v>4106.17</v>
          </cell>
          <cell r="AG133">
            <v>3829.94</v>
          </cell>
          <cell r="AH133">
            <v>6241.38</v>
          </cell>
          <cell r="AI133">
            <v>6532.54</v>
          </cell>
          <cell r="AJ133">
            <v>7995.83</v>
          </cell>
          <cell r="AK133">
            <v>9123.16</v>
          </cell>
          <cell r="AL133">
            <v>13050.15</v>
          </cell>
          <cell r="AM133">
            <v>13035.22</v>
          </cell>
          <cell r="AN133">
            <v>16588.919999999998</v>
          </cell>
          <cell r="AO133">
            <v>15095.77</v>
          </cell>
          <cell r="AP133">
            <v>11915.36</v>
          </cell>
          <cell r="AQ133">
            <v>11183.71</v>
          </cell>
          <cell r="AR133">
            <v>7995.83</v>
          </cell>
          <cell r="AS133">
            <v>6741.58</v>
          </cell>
          <cell r="AT133">
            <v>6525.08</v>
          </cell>
          <cell r="AU133">
            <v>5076.72</v>
          </cell>
          <cell r="AV133">
            <v>3919.53</v>
          </cell>
          <cell r="AW133">
            <v>4106.17</v>
          </cell>
          <cell r="AX133">
            <v>4106.17</v>
          </cell>
          <cell r="AY133">
            <v>4106.17</v>
          </cell>
          <cell r="AZ133">
            <v>4106.17</v>
          </cell>
          <cell r="BA133">
            <v>5472.4</v>
          </cell>
          <cell r="BB133">
            <v>6241.38</v>
          </cell>
          <cell r="BC133">
            <v>8369.1200000000008</v>
          </cell>
          <cell r="BD133">
            <v>7995.83</v>
          </cell>
          <cell r="BE133">
            <v>10974.67</v>
          </cell>
          <cell r="BF133">
            <v>13050.15</v>
          </cell>
          <cell r="BG133">
            <v>15648.24</v>
          </cell>
          <cell r="BH133">
            <v>16588.919999999998</v>
          </cell>
          <cell r="BI133">
            <v>12482.75</v>
          </cell>
          <cell r="BJ133">
            <v>11728.71</v>
          </cell>
          <cell r="BK133">
            <v>8757.34</v>
          </cell>
          <cell r="BL133">
            <v>7988.37</v>
          </cell>
          <cell r="BM133">
            <v>5957.68</v>
          </cell>
          <cell r="BN133">
            <v>5756.1</v>
          </cell>
          <cell r="BO133">
            <v>4106.17</v>
          </cell>
          <cell r="BP133">
            <v>2799.66</v>
          </cell>
        </row>
        <row r="134">
          <cell r="A134" t="str">
            <v xml:space="preserve">            WS01.05.02.02</v>
          </cell>
          <cell r="B134" t="str">
            <v>SEG 5.1 T/L ENG .EDISON ENGG</v>
          </cell>
          <cell r="C134">
            <v>313562</v>
          </cell>
          <cell r="D134" t="str">
            <v>Level of Effort</v>
          </cell>
          <cell r="E134" t="str">
            <v>01-Nov-08 A</v>
          </cell>
          <cell r="F134">
            <v>41257</v>
          </cell>
          <cell r="G134">
            <v>840</v>
          </cell>
          <cell r="H134" t="str">
            <v>B HO 4-11</v>
          </cell>
          <cell r="I134">
            <v>0</v>
          </cell>
          <cell r="J134" t="str">
            <v>Fixed Duration &amp; Units</v>
          </cell>
          <cell r="K134" t="str">
            <v>Budgeted Total Cost</v>
          </cell>
          <cell r="AD134">
            <v>1941.1</v>
          </cell>
          <cell r="AE134">
            <v>2321.85</v>
          </cell>
          <cell r="AF134">
            <v>4106.17</v>
          </cell>
          <cell r="AG134">
            <v>3829.94</v>
          </cell>
          <cell r="AH134">
            <v>6241.38</v>
          </cell>
          <cell r="AI134">
            <v>6532.54</v>
          </cell>
          <cell r="AJ134">
            <v>7995.83</v>
          </cell>
          <cell r="AK134">
            <v>9123.16</v>
          </cell>
          <cell r="AL134">
            <v>13050.15</v>
          </cell>
          <cell r="AM134">
            <v>13035.22</v>
          </cell>
          <cell r="AN134">
            <v>16588.919999999998</v>
          </cell>
          <cell r="AO134">
            <v>15095.77</v>
          </cell>
          <cell r="AP134">
            <v>11915.36</v>
          </cell>
          <cell r="AQ134">
            <v>11183.71</v>
          </cell>
          <cell r="AR134">
            <v>7995.83</v>
          </cell>
          <cell r="AS134">
            <v>6741.58</v>
          </cell>
          <cell r="AT134">
            <v>6525.08</v>
          </cell>
          <cell r="AU134">
            <v>5076.72</v>
          </cell>
          <cell r="AV134">
            <v>3919.53</v>
          </cell>
          <cell r="AW134">
            <v>4106.17</v>
          </cell>
          <cell r="AX134">
            <v>4106.17</v>
          </cell>
          <cell r="AY134">
            <v>4106.17</v>
          </cell>
          <cell r="AZ134">
            <v>4106.17</v>
          </cell>
          <cell r="BA134">
            <v>5472.4</v>
          </cell>
          <cell r="BB134">
            <v>6241.38</v>
          </cell>
          <cell r="BC134">
            <v>8369.1200000000008</v>
          </cell>
          <cell r="BD134">
            <v>7995.83</v>
          </cell>
          <cell r="BE134">
            <v>10974.67</v>
          </cell>
          <cell r="BF134">
            <v>13050.15</v>
          </cell>
          <cell r="BG134">
            <v>15648.24</v>
          </cell>
          <cell r="BH134">
            <v>16588.919999999998</v>
          </cell>
          <cell r="BI134">
            <v>12482.75</v>
          </cell>
          <cell r="BJ134">
            <v>11728.71</v>
          </cell>
          <cell r="BK134">
            <v>8757.34</v>
          </cell>
          <cell r="BL134">
            <v>7988.37</v>
          </cell>
          <cell r="BM134">
            <v>5957.68</v>
          </cell>
          <cell r="BN134">
            <v>5756.1</v>
          </cell>
          <cell r="BO134">
            <v>4106.17</v>
          </cell>
          <cell r="BP134">
            <v>2799.66</v>
          </cell>
        </row>
        <row r="135">
          <cell r="A135" t="str">
            <v xml:space="preserve">        SEG 5-1 T/L CONSTRUCTION</v>
          </cell>
          <cell r="C135">
            <v>6106914</v>
          </cell>
          <cell r="E135">
            <v>40603</v>
          </cell>
          <cell r="F135">
            <v>40961</v>
          </cell>
          <cell r="G135">
            <v>246</v>
          </cell>
          <cell r="I135">
            <v>0</v>
          </cell>
          <cell r="K135" t="str">
            <v>Budgeted Total Cost</v>
          </cell>
          <cell r="BF135">
            <v>109081.52</v>
          </cell>
          <cell r="BG135">
            <v>177811.01</v>
          </cell>
          <cell r="BH135">
            <v>352232.07</v>
          </cell>
          <cell r="BI135">
            <v>593467.66</v>
          </cell>
          <cell r="BJ135">
            <v>830916.73</v>
          </cell>
          <cell r="BK135">
            <v>1182731.1599999999</v>
          </cell>
          <cell r="BL135">
            <v>1127949.3400000001</v>
          </cell>
          <cell r="BM135">
            <v>724219.55</v>
          </cell>
          <cell r="BN135">
            <v>497175.72</v>
          </cell>
          <cell r="BO135">
            <v>283451.56</v>
          </cell>
          <cell r="BP135">
            <v>155146.35999999999</v>
          </cell>
          <cell r="BQ135">
            <v>72731.12</v>
          </cell>
        </row>
        <row r="136">
          <cell r="A136" t="str">
            <v xml:space="preserve">          SEG 5-1 T/L CONSTRUCTION CONTRACT</v>
          </cell>
          <cell r="C136">
            <v>6106914</v>
          </cell>
          <cell r="E136">
            <v>40603</v>
          </cell>
          <cell r="F136">
            <v>40961</v>
          </cell>
          <cell r="G136">
            <v>246</v>
          </cell>
          <cell r="I136">
            <v>0</v>
          </cell>
          <cell r="K136" t="str">
            <v>Budgeted Total Cost</v>
          </cell>
          <cell r="BF136">
            <v>109081.52</v>
          </cell>
          <cell r="BG136">
            <v>177811.01</v>
          </cell>
          <cell r="BH136">
            <v>352232.07</v>
          </cell>
          <cell r="BI136">
            <v>593467.66</v>
          </cell>
          <cell r="BJ136">
            <v>830916.73</v>
          </cell>
          <cell r="BK136">
            <v>1182731.1599999999</v>
          </cell>
          <cell r="BL136">
            <v>1127949.3400000001</v>
          </cell>
          <cell r="BM136">
            <v>724219.55</v>
          </cell>
          <cell r="BN136">
            <v>497175.72</v>
          </cell>
          <cell r="BO136">
            <v>283451.56</v>
          </cell>
          <cell r="BP136">
            <v>155146.35999999999</v>
          </cell>
          <cell r="BQ136">
            <v>72731.12</v>
          </cell>
        </row>
        <row r="137">
          <cell r="A137" t="str">
            <v xml:space="preserve">            LOE01.04.12.1471</v>
          </cell>
          <cell r="B137" t="str">
            <v>SEG 5.1 CONSTRUCTION (Removal)</v>
          </cell>
          <cell r="C137">
            <v>5409136</v>
          </cell>
          <cell r="D137" t="str">
            <v>Level of Effort</v>
          </cell>
          <cell r="E137">
            <v>40603</v>
          </cell>
          <cell r="F137">
            <v>40961</v>
          </cell>
          <cell r="G137">
            <v>256</v>
          </cell>
          <cell r="H137" t="str">
            <v>B CON 4-11</v>
          </cell>
          <cell r="I137">
            <v>0</v>
          </cell>
          <cell r="J137" t="str">
            <v>Fixed Duration &amp; Units</v>
          </cell>
          <cell r="K137" t="str">
            <v>Budgeted Total Cost</v>
          </cell>
          <cell r="BF137">
            <v>47633.87</v>
          </cell>
          <cell r="BG137">
            <v>120459.87</v>
          </cell>
          <cell r="BH137">
            <v>292149.93</v>
          </cell>
          <cell r="BI137">
            <v>533385.51</v>
          </cell>
          <cell r="BJ137">
            <v>773565.59</v>
          </cell>
          <cell r="BK137">
            <v>1119918</v>
          </cell>
          <cell r="BL137">
            <v>1067867.19</v>
          </cell>
          <cell r="BM137">
            <v>666868.41</v>
          </cell>
          <cell r="BN137">
            <v>437093.57</v>
          </cell>
          <cell r="BO137">
            <v>223369.41</v>
          </cell>
          <cell r="BP137">
            <v>95064.21</v>
          </cell>
          <cell r="BQ137">
            <v>31760.33</v>
          </cell>
        </row>
        <row r="138">
          <cell r="A138" t="str">
            <v xml:space="preserve">            LOE01.04.12.1501</v>
          </cell>
          <cell r="B138" t="str">
            <v>SEG 5.1 CONSTRUCTION (Electrical PAMM, Supply, &amp; OH)</v>
          </cell>
          <cell r="C138">
            <v>402718</v>
          </cell>
          <cell r="D138" t="str">
            <v>Level of Effort</v>
          </cell>
          <cell r="E138">
            <v>40603</v>
          </cell>
          <cell r="F138">
            <v>40961</v>
          </cell>
          <cell r="G138">
            <v>256</v>
          </cell>
          <cell r="H138" t="str">
            <v>B CON 4-11</v>
          </cell>
          <cell r="I138">
            <v>0</v>
          </cell>
          <cell r="J138" t="str">
            <v>Fixed Duration &amp; Units</v>
          </cell>
          <cell r="K138" t="str">
            <v>Budgeted Total Cost</v>
          </cell>
          <cell r="BF138">
            <v>35464.11</v>
          </cell>
          <cell r="BG138">
            <v>33099.83</v>
          </cell>
          <cell r="BH138">
            <v>34676.019999999997</v>
          </cell>
          <cell r="BI138">
            <v>34676.019999999997</v>
          </cell>
          <cell r="BJ138">
            <v>33099.83</v>
          </cell>
          <cell r="BK138">
            <v>36252.199999999997</v>
          </cell>
          <cell r="BL138">
            <v>34676.019999999997</v>
          </cell>
          <cell r="BM138">
            <v>33099.83</v>
          </cell>
          <cell r="BN138">
            <v>34676.019999999997</v>
          </cell>
          <cell r="BO138">
            <v>34676.019999999997</v>
          </cell>
          <cell r="BP138">
            <v>34676.019999999997</v>
          </cell>
          <cell r="BQ138">
            <v>23646.02</v>
          </cell>
        </row>
        <row r="139">
          <cell r="A139" t="str">
            <v xml:space="preserve">            LOE01.04.12.1511</v>
          </cell>
          <cell r="B139" t="str">
            <v>SEG 5.1 CONSTRUCTION (Civil PAMM, Supply, &amp; OH)</v>
          </cell>
          <cell r="C139">
            <v>295060</v>
          </cell>
          <cell r="D139" t="str">
            <v>Level of Effort</v>
          </cell>
          <cell r="E139">
            <v>40603</v>
          </cell>
          <cell r="F139">
            <v>40961</v>
          </cell>
          <cell r="G139">
            <v>256</v>
          </cell>
          <cell r="H139" t="str">
            <v>B CON 4-11</v>
          </cell>
          <cell r="I139">
            <v>0</v>
          </cell>
          <cell r="J139" t="str">
            <v>Fixed Duration &amp; Units</v>
          </cell>
          <cell r="K139" t="str">
            <v>Budgeted Total Cost</v>
          </cell>
          <cell r="BF139">
            <v>25983.54</v>
          </cell>
          <cell r="BG139">
            <v>24251.31</v>
          </cell>
          <cell r="BH139">
            <v>25406.13</v>
          </cell>
          <cell r="BI139">
            <v>25406.13</v>
          </cell>
          <cell r="BJ139">
            <v>24251.31</v>
          </cell>
          <cell r="BK139">
            <v>26560.95</v>
          </cell>
          <cell r="BL139">
            <v>25406.13</v>
          </cell>
          <cell r="BM139">
            <v>24251.31</v>
          </cell>
          <cell r="BN139">
            <v>25406.13</v>
          </cell>
          <cell r="BO139">
            <v>25406.13</v>
          </cell>
          <cell r="BP139">
            <v>25406.13</v>
          </cell>
          <cell r="BQ139">
            <v>17324.77</v>
          </cell>
        </row>
        <row r="140">
          <cell r="A140" t="str">
            <v xml:space="preserve">        SEG 5-1 CONTINGENCY</v>
          </cell>
          <cell r="C140">
            <v>1299143</v>
          </cell>
          <cell r="E140" t="str">
            <v>01-May-07 A</v>
          </cell>
          <cell r="F140">
            <v>41194</v>
          </cell>
          <cell r="G140">
            <v>645</v>
          </cell>
          <cell r="I140">
            <v>0</v>
          </cell>
          <cell r="K140" t="str">
            <v>Budgeted Total Cost</v>
          </cell>
          <cell r="L140">
            <v>29297.33</v>
          </cell>
          <cell r="M140">
            <v>51857.24</v>
          </cell>
          <cell r="N140">
            <v>81572.17</v>
          </cell>
          <cell r="O140">
            <v>146642.25</v>
          </cell>
          <cell r="P140">
            <v>139836.35999999999</v>
          </cell>
          <cell r="Q140">
            <v>106196.44</v>
          </cell>
          <cell r="R140">
            <v>62132.01</v>
          </cell>
          <cell r="S140">
            <v>40983.620000000003</v>
          </cell>
          <cell r="T140">
            <v>44886.34</v>
          </cell>
          <cell r="U140">
            <v>63254.41</v>
          </cell>
          <cell r="V140">
            <v>97284.42</v>
          </cell>
          <cell r="W140">
            <v>154656.70000000001</v>
          </cell>
          <cell r="X140">
            <v>136750.69</v>
          </cell>
          <cell r="Y140">
            <v>78085.62</v>
          </cell>
          <cell r="Z140">
            <v>56254.19</v>
          </cell>
          <cell r="AA140">
            <v>9452.9699999999993</v>
          </cell>
        </row>
        <row r="141">
          <cell r="A141" t="str">
            <v xml:space="preserve">          SEG 5-1 CONTINGENCY</v>
          </cell>
          <cell r="C141">
            <v>1299143</v>
          </cell>
          <cell r="E141" t="str">
            <v>01-May-07 A</v>
          </cell>
          <cell r="F141">
            <v>41194</v>
          </cell>
          <cell r="G141">
            <v>645</v>
          </cell>
          <cell r="I141">
            <v>0</v>
          </cell>
          <cell r="K141" t="str">
            <v>Budgeted Total Cost</v>
          </cell>
          <cell r="L141">
            <v>29297.33</v>
          </cell>
          <cell r="M141">
            <v>51857.24</v>
          </cell>
          <cell r="N141">
            <v>81572.17</v>
          </cell>
          <cell r="O141">
            <v>146642.25</v>
          </cell>
          <cell r="P141">
            <v>139836.35999999999</v>
          </cell>
          <cell r="Q141">
            <v>106196.44</v>
          </cell>
          <cell r="R141">
            <v>62132.01</v>
          </cell>
          <cell r="S141">
            <v>40983.620000000003</v>
          </cell>
          <cell r="T141">
            <v>44886.34</v>
          </cell>
          <cell r="U141">
            <v>63254.41</v>
          </cell>
          <cell r="V141">
            <v>97284.42</v>
          </cell>
          <cell r="W141">
            <v>154656.70000000001</v>
          </cell>
          <cell r="X141">
            <v>136750.69</v>
          </cell>
          <cell r="Y141">
            <v>78085.62</v>
          </cell>
          <cell r="Z141">
            <v>56254.19</v>
          </cell>
          <cell r="AA141">
            <v>9452.9699999999993</v>
          </cell>
        </row>
        <row r="142">
          <cell r="A142" t="str">
            <v xml:space="preserve">            WS01.05.11.01</v>
          </cell>
          <cell r="B142" t="str">
            <v>SEG 5.1 CONTINGENCY .CONTINGENCY</v>
          </cell>
          <cell r="C142">
            <v>1299143</v>
          </cell>
          <cell r="D142" t="str">
            <v>Level of Effort</v>
          </cell>
          <cell r="E142" t="str">
            <v>01-May-07 A</v>
          </cell>
          <cell r="F142">
            <v>41194</v>
          </cell>
          <cell r="G142">
            <v>666</v>
          </cell>
          <cell r="H142" t="str">
            <v>B CONT 4-11</v>
          </cell>
          <cell r="I142">
            <v>0</v>
          </cell>
          <cell r="J142" t="str">
            <v>Fixed Duration &amp; Units</v>
          </cell>
          <cell r="K142" t="str">
            <v>Budgeted Total Cost</v>
          </cell>
          <cell r="L142">
            <v>29297.33</v>
          </cell>
          <cell r="M142">
            <v>51857.24</v>
          </cell>
          <cell r="N142">
            <v>81572.17</v>
          </cell>
          <cell r="O142">
            <v>146642.25</v>
          </cell>
          <cell r="P142">
            <v>139836.35999999999</v>
          </cell>
          <cell r="Q142">
            <v>106196.44</v>
          </cell>
          <cell r="R142">
            <v>62132.01</v>
          </cell>
          <cell r="S142">
            <v>40983.620000000003</v>
          </cell>
          <cell r="T142">
            <v>44886.34</v>
          </cell>
          <cell r="U142">
            <v>63254.41</v>
          </cell>
          <cell r="V142">
            <v>97284.42</v>
          </cell>
          <cell r="W142">
            <v>154656.70000000001</v>
          </cell>
          <cell r="X142">
            <v>136750.69</v>
          </cell>
          <cell r="Y142">
            <v>78085.62</v>
          </cell>
          <cell r="Z142">
            <v>56254.19</v>
          </cell>
          <cell r="AA142">
            <v>9452.9699999999993</v>
          </cell>
        </row>
        <row r="143">
          <cell r="A143" t="str">
            <v xml:space="preserve">        SEG 5-1 HOME OFFICE</v>
          </cell>
          <cell r="C143">
            <v>1517226</v>
          </cell>
          <cell r="E143" t="str">
            <v>01-May-07 A</v>
          </cell>
          <cell r="F143">
            <v>41194</v>
          </cell>
          <cell r="G143">
            <v>1221</v>
          </cell>
          <cell r="I143">
            <v>0</v>
          </cell>
          <cell r="K143" t="str">
            <v>Budgeted Total Cost</v>
          </cell>
          <cell r="L143">
            <v>1152.83</v>
          </cell>
          <cell r="M143">
            <v>1052.5899999999999</v>
          </cell>
          <cell r="N143">
            <v>1102.71</v>
          </cell>
          <cell r="O143">
            <v>1722.87</v>
          </cell>
          <cell r="P143">
            <v>1510.29</v>
          </cell>
          <cell r="Q143">
            <v>1736.84</v>
          </cell>
          <cell r="R143">
            <v>2988.02</v>
          </cell>
          <cell r="S143">
            <v>2918.86</v>
          </cell>
          <cell r="T143">
            <v>3196.84</v>
          </cell>
          <cell r="U143">
            <v>4638.49</v>
          </cell>
          <cell r="V143">
            <v>4652.7299999999996</v>
          </cell>
          <cell r="W143">
            <v>4601.29</v>
          </cell>
          <cell r="X143">
            <v>6409.16</v>
          </cell>
          <cell r="Y143">
            <v>6525.02</v>
          </cell>
          <cell r="Z143">
            <v>7146.45</v>
          </cell>
          <cell r="AA143">
            <v>6433.79</v>
          </cell>
          <cell r="AB143">
            <v>6712.22</v>
          </cell>
          <cell r="AC143">
            <v>7017.33</v>
          </cell>
          <cell r="AD143">
            <v>4609.01</v>
          </cell>
          <cell r="AE143">
            <v>4681.3100000000004</v>
          </cell>
          <cell r="AF143">
            <v>4477.78</v>
          </cell>
          <cell r="AG143">
            <v>2779.02</v>
          </cell>
          <cell r="AH143">
            <v>2309.77</v>
          </cell>
          <cell r="AI143">
            <v>2234.4499999999998</v>
          </cell>
          <cell r="AJ143">
            <v>1396.53</v>
          </cell>
          <cell r="AK143">
            <v>837.92</v>
          </cell>
          <cell r="AL143">
            <v>876</v>
          </cell>
          <cell r="AM143">
            <v>519.25</v>
          </cell>
          <cell r="AN143">
            <v>279.31</v>
          </cell>
          <cell r="AO143">
            <v>279.31</v>
          </cell>
          <cell r="AP143">
            <v>146</v>
          </cell>
          <cell r="BF143">
            <v>12013.66</v>
          </cell>
          <cell r="BG143">
            <v>29259.94</v>
          </cell>
          <cell r="BH143">
            <v>68077.429999999993</v>
          </cell>
          <cell r="BI143">
            <v>122752.94</v>
          </cell>
          <cell r="BJ143">
            <v>177161.49</v>
          </cell>
          <cell r="BK143">
            <v>282454.58</v>
          </cell>
          <cell r="BL143">
            <v>270173.94</v>
          </cell>
          <cell r="BM143">
            <v>194247.59</v>
          </cell>
          <cell r="BN143">
            <v>137703.28</v>
          </cell>
          <cell r="BO143">
            <v>78756.240000000005</v>
          </cell>
          <cell r="BP143">
            <v>34065.410000000003</v>
          </cell>
          <cell r="BQ143">
            <v>11212.75</v>
          </cell>
          <cell r="BR143">
            <v>2402.73</v>
          </cell>
        </row>
        <row r="144">
          <cell r="A144" t="str">
            <v xml:space="preserve">          SEG 5-1 HOME OFFICE</v>
          </cell>
          <cell r="C144">
            <v>1517226</v>
          </cell>
          <cell r="E144" t="str">
            <v>01-May-07 A</v>
          </cell>
          <cell r="F144">
            <v>41194</v>
          </cell>
          <cell r="G144">
            <v>1221</v>
          </cell>
          <cell r="I144">
            <v>0</v>
          </cell>
          <cell r="K144" t="str">
            <v>Budgeted Total Cost</v>
          </cell>
          <cell r="L144">
            <v>1152.83</v>
          </cell>
          <cell r="M144">
            <v>1052.5899999999999</v>
          </cell>
          <cell r="N144">
            <v>1102.71</v>
          </cell>
          <cell r="O144">
            <v>1722.87</v>
          </cell>
          <cell r="P144">
            <v>1510.29</v>
          </cell>
          <cell r="Q144">
            <v>1736.84</v>
          </cell>
          <cell r="R144">
            <v>2988.02</v>
          </cell>
          <cell r="S144">
            <v>2918.86</v>
          </cell>
          <cell r="T144">
            <v>3196.84</v>
          </cell>
          <cell r="U144">
            <v>4638.49</v>
          </cell>
          <cell r="V144">
            <v>4652.7299999999996</v>
          </cell>
          <cell r="W144">
            <v>4601.29</v>
          </cell>
          <cell r="X144">
            <v>6409.16</v>
          </cell>
          <cell r="Y144">
            <v>6525.02</v>
          </cell>
          <cell r="Z144">
            <v>7146.45</v>
          </cell>
          <cell r="AA144">
            <v>6433.79</v>
          </cell>
          <cell r="AB144">
            <v>6712.22</v>
          </cell>
          <cell r="AC144">
            <v>7017.33</v>
          </cell>
          <cell r="AD144">
            <v>4609.01</v>
          </cell>
          <cell r="AE144">
            <v>4681.3100000000004</v>
          </cell>
          <cell r="AF144">
            <v>4477.78</v>
          </cell>
          <cell r="AG144">
            <v>2779.02</v>
          </cell>
          <cell r="AH144">
            <v>2309.77</v>
          </cell>
          <cell r="AI144">
            <v>2234.4499999999998</v>
          </cell>
          <cell r="AJ144">
            <v>1396.53</v>
          </cell>
          <cell r="AK144">
            <v>837.92</v>
          </cell>
          <cell r="AL144">
            <v>876</v>
          </cell>
          <cell r="AM144">
            <v>519.25</v>
          </cell>
          <cell r="AN144">
            <v>279.31</v>
          </cell>
          <cell r="AO144">
            <v>279.31</v>
          </cell>
          <cell r="AP144">
            <v>146</v>
          </cell>
          <cell r="BF144">
            <v>12013.66</v>
          </cell>
          <cell r="BG144">
            <v>29259.94</v>
          </cell>
          <cell r="BH144">
            <v>68077.429999999993</v>
          </cell>
          <cell r="BI144">
            <v>122752.94</v>
          </cell>
          <cell r="BJ144">
            <v>177161.49</v>
          </cell>
          <cell r="BK144">
            <v>282454.58</v>
          </cell>
          <cell r="BL144">
            <v>270173.94</v>
          </cell>
          <cell r="BM144">
            <v>194247.59</v>
          </cell>
          <cell r="BN144">
            <v>137703.28</v>
          </cell>
          <cell r="BO144">
            <v>78756.240000000005</v>
          </cell>
          <cell r="BP144">
            <v>34065.410000000003</v>
          </cell>
          <cell r="BQ144">
            <v>11212.75</v>
          </cell>
          <cell r="BR144">
            <v>2402.73</v>
          </cell>
        </row>
        <row r="145">
          <cell r="A145" t="str">
            <v xml:space="preserve">            LOE01.05.12.01</v>
          </cell>
          <cell r="B145" t="str">
            <v>SEG 5.1 HOME OFFICE (Owner's Agent, Proj. Mgr., Proj. Admin., B&amp;A, Cost Sched., Non-TDBU Support, Other)</v>
          </cell>
          <cell r="C145">
            <v>84490</v>
          </cell>
          <cell r="D145" t="str">
            <v>Level of Effort</v>
          </cell>
          <cell r="E145" t="str">
            <v>01-May-07 A</v>
          </cell>
          <cell r="F145">
            <v>41194</v>
          </cell>
          <cell r="G145">
            <v>666</v>
          </cell>
          <cell r="H145" t="str">
            <v>B HO 4-11</v>
          </cell>
          <cell r="I145">
            <v>0</v>
          </cell>
          <cell r="J145" t="str">
            <v>Fixed Duration &amp; Units</v>
          </cell>
          <cell r="K145" t="str">
            <v>Budgeted Total Cost</v>
          </cell>
          <cell r="L145">
            <v>292</v>
          </cell>
          <cell r="M145">
            <v>266.61</v>
          </cell>
          <cell r="N145">
            <v>279.31</v>
          </cell>
          <cell r="O145">
            <v>862.04</v>
          </cell>
          <cell r="P145">
            <v>761.74</v>
          </cell>
          <cell r="Q145">
            <v>876</v>
          </cell>
          <cell r="R145">
            <v>2164.62</v>
          </cell>
          <cell r="S145">
            <v>2132.88</v>
          </cell>
          <cell r="T145">
            <v>2336.0100000000002</v>
          </cell>
          <cell r="U145">
            <v>3852.52</v>
          </cell>
          <cell r="V145">
            <v>3999.15</v>
          </cell>
          <cell r="W145">
            <v>4189.59</v>
          </cell>
          <cell r="X145">
            <v>5997.46</v>
          </cell>
          <cell r="Y145">
            <v>6132.03</v>
          </cell>
          <cell r="Z145">
            <v>6716.03</v>
          </cell>
          <cell r="AA145">
            <v>6132.03</v>
          </cell>
          <cell r="AB145">
            <v>6424.03</v>
          </cell>
          <cell r="AC145">
            <v>6716.03</v>
          </cell>
          <cell r="AD145">
            <v>4347.01</v>
          </cell>
          <cell r="AE145">
            <v>4380.0200000000004</v>
          </cell>
          <cell r="AF145">
            <v>4189.59</v>
          </cell>
          <cell r="AG145">
            <v>2640.07</v>
          </cell>
          <cell r="AH145">
            <v>2234.4499999999998</v>
          </cell>
          <cell r="AI145">
            <v>2234.4499999999998</v>
          </cell>
          <cell r="AJ145">
            <v>1396.53</v>
          </cell>
          <cell r="AK145">
            <v>837.92</v>
          </cell>
          <cell r="AL145">
            <v>876</v>
          </cell>
          <cell r="AM145">
            <v>519.25</v>
          </cell>
          <cell r="AN145">
            <v>279.31</v>
          </cell>
          <cell r="AO145">
            <v>279.31</v>
          </cell>
          <cell r="AP145">
            <v>146</v>
          </cell>
        </row>
        <row r="146">
          <cell r="A146" t="str">
            <v xml:space="preserve">            LOE01.05.12.31</v>
          </cell>
          <cell r="B146" t="str">
            <v>SEG 5.1 HOME OFFICE (Estimating, Protection Studies)</v>
          </cell>
          <cell r="C146">
            <v>12454</v>
          </cell>
          <cell r="D146" t="str">
            <v>Level of Effort</v>
          </cell>
          <cell r="E146" t="str">
            <v>01-May-07 A</v>
          </cell>
          <cell r="F146">
            <v>41194</v>
          </cell>
          <cell r="G146">
            <v>666</v>
          </cell>
          <cell r="H146" t="str">
            <v>B HO 4-11</v>
          </cell>
          <cell r="I146">
            <v>0</v>
          </cell>
          <cell r="J146" t="str">
            <v>Fixed Duration &amp; Units</v>
          </cell>
          <cell r="K146" t="str">
            <v>Budgeted Total Cost</v>
          </cell>
          <cell r="L146">
            <v>860.83</v>
          </cell>
          <cell r="M146">
            <v>785.98</v>
          </cell>
          <cell r="N146">
            <v>823.4</v>
          </cell>
          <cell r="O146">
            <v>860.83</v>
          </cell>
          <cell r="P146">
            <v>748.55</v>
          </cell>
          <cell r="Q146">
            <v>860.83</v>
          </cell>
          <cell r="R146">
            <v>823.4</v>
          </cell>
          <cell r="S146">
            <v>785.98</v>
          </cell>
          <cell r="T146">
            <v>860.83</v>
          </cell>
          <cell r="U146">
            <v>785.98</v>
          </cell>
          <cell r="V146">
            <v>653.58000000000004</v>
          </cell>
          <cell r="W146">
            <v>411.7</v>
          </cell>
          <cell r="X146">
            <v>411.7</v>
          </cell>
          <cell r="Y146">
            <v>392.99</v>
          </cell>
          <cell r="Z146">
            <v>430.42</v>
          </cell>
          <cell r="AA146">
            <v>301.76</v>
          </cell>
          <cell r="AB146">
            <v>288.19</v>
          </cell>
          <cell r="AC146">
            <v>301.29000000000002</v>
          </cell>
          <cell r="AD146">
            <v>261.99</v>
          </cell>
          <cell r="AE146">
            <v>301.29000000000002</v>
          </cell>
          <cell r="AF146">
            <v>288.19</v>
          </cell>
          <cell r="AG146">
            <v>138.94999999999999</v>
          </cell>
          <cell r="AH146">
            <v>75.319999999999993</v>
          </cell>
        </row>
        <row r="147">
          <cell r="A147" t="str">
            <v xml:space="preserve">            LOE01.05.12.21</v>
          </cell>
          <cell r="B147" t="str">
            <v>HOME OFFICE (Proj. Mgmt. &amp; Inspection)</v>
          </cell>
          <cell r="C147">
            <v>1420282</v>
          </cell>
          <cell r="D147" t="str">
            <v>Level of Effort</v>
          </cell>
          <cell r="E147">
            <v>40603</v>
          </cell>
          <cell r="F147">
            <v>40975</v>
          </cell>
          <cell r="G147">
            <v>266</v>
          </cell>
          <cell r="H147" t="str">
            <v>B HO 4-11</v>
          </cell>
          <cell r="I147">
            <v>0</v>
          </cell>
          <cell r="J147" t="str">
            <v>Fixed Duration &amp; Units</v>
          </cell>
          <cell r="K147" t="str">
            <v>Budgeted Total Cost</v>
          </cell>
          <cell r="BF147">
            <v>12013.66</v>
          </cell>
          <cell r="BG147">
            <v>29259.94</v>
          </cell>
          <cell r="BH147">
            <v>68077.429999999993</v>
          </cell>
          <cell r="BI147">
            <v>122752.94</v>
          </cell>
          <cell r="BJ147">
            <v>177161.49</v>
          </cell>
          <cell r="BK147">
            <v>282454.58</v>
          </cell>
          <cell r="BL147">
            <v>270173.94</v>
          </cell>
          <cell r="BM147">
            <v>194247.59</v>
          </cell>
          <cell r="BN147">
            <v>137703.28</v>
          </cell>
          <cell r="BO147">
            <v>78756.240000000005</v>
          </cell>
          <cell r="BP147">
            <v>34065.410000000003</v>
          </cell>
          <cell r="BQ147">
            <v>11212.75</v>
          </cell>
          <cell r="BR147">
            <v>2402.73</v>
          </cell>
        </row>
        <row r="148">
          <cell r="A148" t="str">
            <v xml:space="preserve">      SEG 5-2 - ANT-VIN-WINDHUB 500kV - RECONFIG</v>
          </cell>
          <cell r="C148">
            <v>2938220.08</v>
          </cell>
          <cell r="E148" t="str">
            <v>01-May-07 A</v>
          </cell>
          <cell r="F148">
            <v>41257</v>
          </cell>
          <cell r="G148">
            <v>1374</v>
          </cell>
          <cell r="I148">
            <v>0</v>
          </cell>
          <cell r="K148" t="str">
            <v>Budgeted Total Cost</v>
          </cell>
          <cell r="L148">
            <v>712614.85</v>
          </cell>
          <cell r="M148">
            <v>306.82</v>
          </cell>
          <cell r="N148">
            <v>321.43</v>
          </cell>
          <cell r="O148">
            <v>501.98</v>
          </cell>
          <cell r="P148">
            <v>440.04</v>
          </cell>
          <cell r="Q148">
            <v>506.04</v>
          </cell>
          <cell r="R148">
            <v>870.23</v>
          </cell>
          <cell r="S148">
            <v>850.07</v>
          </cell>
          <cell r="T148">
            <v>931.03</v>
          </cell>
          <cell r="U148">
            <v>1350.64</v>
          </cell>
          <cell r="V148">
            <v>1354.71</v>
          </cell>
          <cell r="W148">
            <v>1339.6</v>
          </cell>
          <cell r="X148">
            <v>1865.85</v>
          </cell>
          <cell r="Y148">
            <v>1899.57</v>
          </cell>
          <cell r="Z148">
            <v>2080.48</v>
          </cell>
          <cell r="AA148">
            <v>1872.96</v>
          </cell>
          <cell r="AB148">
            <v>6116.97</v>
          </cell>
          <cell r="AC148">
            <v>35618.620000000003</v>
          </cell>
          <cell r="AD148">
            <v>22083.31</v>
          </cell>
          <cell r="AE148">
            <v>9249.64</v>
          </cell>
          <cell r="AF148">
            <v>3114.54</v>
          </cell>
          <cell r="AG148">
            <v>2539.8200000000002</v>
          </cell>
          <cell r="AH148">
            <v>3102.88</v>
          </cell>
          <cell r="AI148">
            <v>3351.69</v>
          </cell>
          <cell r="AJ148">
            <v>3863.79</v>
          </cell>
          <cell r="AK148">
            <v>4190.75</v>
          </cell>
          <cell r="AL148">
            <v>5287.11</v>
          </cell>
          <cell r="AM148">
            <v>4312.45</v>
          </cell>
          <cell r="AN148">
            <v>3703.21</v>
          </cell>
          <cell r="AO148">
            <v>3161.66</v>
          </cell>
          <cell r="AP148">
            <v>2362.5100000000002</v>
          </cell>
          <cell r="AQ148">
            <v>2203.04</v>
          </cell>
          <cell r="AR148">
            <v>1728.64</v>
          </cell>
          <cell r="AS148">
            <v>1336.55</v>
          </cell>
          <cell r="AT148">
            <v>1245.57</v>
          </cell>
          <cell r="AU148">
            <v>200425.78</v>
          </cell>
          <cell r="AV148">
            <v>1184.0999999999999</v>
          </cell>
          <cell r="AW148">
            <v>1191.42</v>
          </cell>
          <cell r="AX148">
            <v>1191.42</v>
          </cell>
          <cell r="AY148">
            <v>5179.8</v>
          </cell>
          <cell r="AZ148">
            <v>109167.64</v>
          </cell>
          <cell r="BA148">
            <v>59204.44</v>
          </cell>
          <cell r="BB148">
            <v>6838.84</v>
          </cell>
          <cell r="BC148">
            <v>8961.4</v>
          </cell>
          <cell r="BD148">
            <v>9050</v>
          </cell>
          <cell r="BE148">
            <v>13668.73</v>
          </cell>
          <cell r="BF148">
            <v>15664.88</v>
          </cell>
          <cell r="BG148">
            <v>16968.060000000001</v>
          </cell>
          <cell r="BH148">
            <v>30984.720000000001</v>
          </cell>
          <cell r="BI148">
            <v>23492.57</v>
          </cell>
          <cell r="BJ148">
            <v>26624.79</v>
          </cell>
          <cell r="BK148">
            <v>180796.99</v>
          </cell>
          <cell r="BL148">
            <v>93640.12</v>
          </cell>
          <cell r="BM148">
            <v>25696.46</v>
          </cell>
          <cell r="BN148">
            <v>26541.01</v>
          </cell>
          <cell r="BO148">
            <v>18652.900000000001</v>
          </cell>
          <cell r="BP148">
            <v>17458.599999999999</v>
          </cell>
          <cell r="BQ148">
            <v>90608.14</v>
          </cell>
          <cell r="BR148">
            <v>1078645.48</v>
          </cell>
          <cell r="BS148">
            <v>15590.27</v>
          </cell>
          <cell r="BT148">
            <v>4863.8599999999997</v>
          </cell>
          <cell r="BU148">
            <v>2960.31</v>
          </cell>
          <cell r="BV148">
            <v>2797.22</v>
          </cell>
          <cell r="BW148">
            <v>1080.75</v>
          </cell>
          <cell r="BX148">
            <v>939.78</v>
          </cell>
          <cell r="BY148">
            <v>452.37</v>
          </cell>
        </row>
        <row r="149">
          <cell r="A149" t="str">
            <v xml:space="preserve">        SEG 5-2 T/L ENGINEERING</v>
          </cell>
          <cell r="C149">
            <v>153643.94</v>
          </cell>
          <cell r="E149" t="str">
            <v>02-Sep-08 A</v>
          </cell>
          <cell r="F149">
            <v>41257</v>
          </cell>
          <cell r="G149">
            <v>812</v>
          </cell>
          <cell r="I149">
            <v>0</v>
          </cell>
          <cell r="K149" t="str">
            <v>Budgeted Total Cost</v>
          </cell>
          <cell r="AB149">
            <v>4162.96</v>
          </cell>
          <cell r="AC149">
            <v>33575.800000000003</v>
          </cell>
          <cell r="AD149">
            <v>20741.55</v>
          </cell>
          <cell r="AE149">
            <v>7886.8</v>
          </cell>
          <cell r="AF149">
            <v>1810.96</v>
          </cell>
          <cell r="AG149">
            <v>1730.81</v>
          </cell>
          <cell r="AH149">
            <v>2430.4899999999998</v>
          </cell>
          <cell r="AI149">
            <v>2701.27</v>
          </cell>
          <cell r="AJ149">
            <v>3457.28</v>
          </cell>
          <cell r="AK149">
            <v>3946.84</v>
          </cell>
          <cell r="AL149">
            <v>5032.12</v>
          </cell>
          <cell r="AM149">
            <v>4161.3</v>
          </cell>
          <cell r="AN149">
            <v>3621.91</v>
          </cell>
          <cell r="AO149">
            <v>3080.36</v>
          </cell>
          <cell r="AP149">
            <v>2320.02</v>
          </cell>
          <cell r="AQ149">
            <v>2203.04</v>
          </cell>
          <cell r="AR149">
            <v>1728.64</v>
          </cell>
          <cell r="AS149">
            <v>1336.55</v>
          </cell>
          <cell r="AT149">
            <v>1245.57</v>
          </cell>
          <cell r="AU149">
            <v>1191.42</v>
          </cell>
          <cell r="AV149">
            <v>1137.26</v>
          </cell>
          <cell r="AW149">
            <v>1191.42</v>
          </cell>
          <cell r="AX149">
            <v>1191.42</v>
          </cell>
          <cell r="AY149">
            <v>1670.15</v>
          </cell>
          <cell r="AZ149">
            <v>1810.96</v>
          </cell>
          <cell r="BA149">
            <v>2235.5300000000002</v>
          </cell>
          <cell r="BB149">
            <v>2430.4899999999998</v>
          </cell>
          <cell r="BC149">
            <v>3678.23</v>
          </cell>
          <cell r="BD149">
            <v>3457.28</v>
          </cell>
          <cell r="BE149">
            <v>4375.75</v>
          </cell>
          <cell r="BF149">
            <v>4977.96</v>
          </cell>
          <cell r="BG149">
            <v>3457.28</v>
          </cell>
          <cell r="BH149">
            <v>3513.6</v>
          </cell>
          <cell r="BI149">
            <v>2430.4899999999998</v>
          </cell>
          <cell r="BJ149">
            <v>2235.5300000000002</v>
          </cell>
          <cell r="BK149">
            <v>1893.27</v>
          </cell>
          <cell r="BL149">
            <v>1641.99</v>
          </cell>
          <cell r="BM149">
            <v>1137.26</v>
          </cell>
          <cell r="BN149">
            <v>812.33</v>
          </cell>
        </row>
        <row r="150">
          <cell r="A150" t="str">
            <v xml:space="preserve">          SEG 5-2 T/L VENDOR ENGG</v>
          </cell>
          <cell r="C150">
            <v>62662.94</v>
          </cell>
          <cell r="E150" t="str">
            <v>17-Sep-08 A</v>
          </cell>
          <cell r="F150">
            <v>40028</v>
          </cell>
          <cell r="G150">
            <v>70</v>
          </cell>
          <cell r="I150">
            <v>0</v>
          </cell>
          <cell r="K150" t="str">
            <v>Budgeted Total Cost</v>
          </cell>
          <cell r="AB150">
            <v>3571.59</v>
          </cell>
          <cell r="AC150">
            <v>32876.120000000003</v>
          </cell>
          <cell r="AD150">
            <v>19658.439999999999</v>
          </cell>
          <cell r="AE150">
            <v>6556.74</v>
          </cell>
        </row>
        <row r="151">
          <cell r="A151" t="str">
            <v xml:space="preserve">            WS01.04.02.31</v>
          </cell>
          <cell r="B151" t="str">
            <v>SEG 5.2 T/L ENG .VENDOR ENGG</v>
          </cell>
          <cell r="C151">
            <v>62662.94</v>
          </cell>
          <cell r="D151" t="str">
            <v>Level of Effort</v>
          </cell>
          <cell r="E151" t="str">
            <v>17-Sep-08 A</v>
          </cell>
          <cell r="F151">
            <v>40028</v>
          </cell>
          <cell r="G151">
            <v>72</v>
          </cell>
          <cell r="H151" t="str">
            <v>B HO 4-11</v>
          </cell>
          <cell r="I151">
            <v>0</v>
          </cell>
          <cell r="J151" t="str">
            <v>Fixed Duration &amp; Units</v>
          </cell>
          <cell r="K151" t="str">
            <v>Budgeted Total Cost</v>
          </cell>
          <cell r="AB151">
            <v>3571.59</v>
          </cell>
          <cell r="AC151">
            <v>32876.120000000003</v>
          </cell>
          <cell r="AD151">
            <v>19658.439999999999</v>
          </cell>
          <cell r="AE151">
            <v>6556.74</v>
          </cell>
        </row>
        <row r="152">
          <cell r="A152" t="str">
            <v xml:space="preserve">          SEG 5-2 T/L EDISON ENGG</v>
          </cell>
          <cell r="C152">
            <v>90981</v>
          </cell>
          <cell r="E152" t="str">
            <v>02-Sep-08 A</v>
          </cell>
          <cell r="F152">
            <v>41257</v>
          </cell>
          <cell r="G152">
            <v>812</v>
          </cell>
          <cell r="I152">
            <v>0</v>
          </cell>
          <cell r="K152" t="str">
            <v>Budgeted Total Cost</v>
          </cell>
          <cell r="AB152">
            <v>591.38</v>
          </cell>
          <cell r="AC152">
            <v>699.69</v>
          </cell>
          <cell r="AD152">
            <v>1083.1099999999999</v>
          </cell>
          <cell r="AE152">
            <v>1330.06</v>
          </cell>
          <cell r="AF152">
            <v>1810.96</v>
          </cell>
          <cell r="AG152">
            <v>1730.81</v>
          </cell>
          <cell r="AH152">
            <v>2430.4899999999998</v>
          </cell>
          <cell r="AI152">
            <v>2701.27</v>
          </cell>
          <cell r="AJ152">
            <v>3457.28</v>
          </cell>
          <cell r="AK152">
            <v>3946.84</v>
          </cell>
          <cell r="AL152">
            <v>5032.12</v>
          </cell>
          <cell r="AM152">
            <v>4161.3</v>
          </cell>
          <cell r="AN152">
            <v>3621.91</v>
          </cell>
          <cell r="AO152">
            <v>3080.36</v>
          </cell>
          <cell r="AP152">
            <v>2320.02</v>
          </cell>
          <cell r="AQ152">
            <v>2203.04</v>
          </cell>
          <cell r="AR152">
            <v>1728.64</v>
          </cell>
          <cell r="AS152">
            <v>1336.55</v>
          </cell>
          <cell r="AT152">
            <v>1245.57</v>
          </cell>
          <cell r="AU152">
            <v>1191.42</v>
          </cell>
          <cell r="AV152">
            <v>1137.26</v>
          </cell>
          <cell r="AW152">
            <v>1191.42</v>
          </cell>
          <cell r="AX152">
            <v>1191.42</v>
          </cell>
          <cell r="AY152">
            <v>1670.15</v>
          </cell>
          <cell r="AZ152">
            <v>1810.96</v>
          </cell>
          <cell r="BA152">
            <v>2235.5300000000002</v>
          </cell>
          <cell r="BB152">
            <v>2430.4899999999998</v>
          </cell>
          <cell r="BC152">
            <v>3678.23</v>
          </cell>
          <cell r="BD152">
            <v>3457.28</v>
          </cell>
          <cell r="BE152">
            <v>4375.75</v>
          </cell>
          <cell r="BF152">
            <v>4977.96</v>
          </cell>
          <cell r="BG152">
            <v>3457.28</v>
          </cell>
          <cell r="BH152">
            <v>3513.6</v>
          </cell>
          <cell r="BI152">
            <v>2430.4899999999998</v>
          </cell>
          <cell r="BJ152">
            <v>2235.5300000000002</v>
          </cell>
          <cell r="BK152">
            <v>1893.27</v>
          </cell>
          <cell r="BL152">
            <v>1641.99</v>
          </cell>
          <cell r="BM152">
            <v>1137.26</v>
          </cell>
          <cell r="BN152">
            <v>812.33</v>
          </cell>
        </row>
        <row r="153">
          <cell r="A153" t="str">
            <v xml:space="preserve">            WS01.04.02.62</v>
          </cell>
          <cell r="B153" t="str">
            <v>SEG 5.2 T/L ENG .EDISON ENGG</v>
          </cell>
          <cell r="C153">
            <v>90981</v>
          </cell>
          <cell r="D153" t="str">
            <v>Level of Effort</v>
          </cell>
          <cell r="E153" t="str">
            <v>02-Sep-08 A</v>
          </cell>
          <cell r="F153">
            <v>41257</v>
          </cell>
          <cell r="G153">
            <v>840</v>
          </cell>
          <cell r="H153" t="str">
            <v>B HO 4-11</v>
          </cell>
          <cell r="I153">
            <v>0</v>
          </cell>
          <cell r="J153" t="str">
            <v>Fixed Duration &amp; Units</v>
          </cell>
          <cell r="K153" t="str">
            <v>Budgeted Total Cost</v>
          </cell>
          <cell r="AB153">
            <v>591.38</v>
          </cell>
          <cell r="AC153">
            <v>699.69</v>
          </cell>
          <cell r="AD153">
            <v>1083.1099999999999</v>
          </cell>
          <cell r="AE153">
            <v>1330.06</v>
          </cell>
          <cell r="AF153">
            <v>1810.96</v>
          </cell>
          <cell r="AG153">
            <v>1730.81</v>
          </cell>
          <cell r="AH153">
            <v>2430.4899999999998</v>
          </cell>
          <cell r="AI153">
            <v>2701.27</v>
          </cell>
          <cell r="AJ153">
            <v>3457.28</v>
          </cell>
          <cell r="AK153">
            <v>3946.84</v>
          </cell>
          <cell r="AL153">
            <v>5032.12</v>
          </cell>
          <cell r="AM153">
            <v>4161.3</v>
          </cell>
          <cell r="AN153">
            <v>3621.91</v>
          </cell>
          <cell r="AO153">
            <v>3080.36</v>
          </cell>
          <cell r="AP153">
            <v>2320.02</v>
          </cell>
          <cell r="AQ153">
            <v>2203.04</v>
          </cell>
          <cell r="AR153">
            <v>1728.64</v>
          </cell>
          <cell r="AS153">
            <v>1336.55</v>
          </cell>
          <cell r="AT153">
            <v>1245.57</v>
          </cell>
          <cell r="AU153">
            <v>1191.42</v>
          </cell>
          <cell r="AV153">
            <v>1137.26</v>
          </cell>
          <cell r="AW153">
            <v>1191.42</v>
          </cell>
          <cell r="AX153">
            <v>1191.42</v>
          </cell>
          <cell r="AY153">
            <v>1670.15</v>
          </cell>
          <cell r="AZ153">
            <v>1810.96</v>
          </cell>
          <cell r="BA153">
            <v>2235.5300000000002</v>
          </cell>
          <cell r="BB153">
            <v>2430.4899999999998</v>
          </cell>
          <cell r="BC153">
            <v>3678.23</v>
          </cell>
          <cell r="BD153">
            <v>3457.28</v>
          </cell>
          <cell r="BE153">
            <v>4375.75</v>
          </cell>
          <cell r="BF153">
            <v>4977.96</v>
          </cell>
          <cell r="BG153">
            <v>3457.28</v>
          </cell>
          <cell r="BH153">
            <v>3513.6</v>
          </cell>
          <cell r="BI153">
            <v>2430.4899999999998</v>
          </cell>
          <cell r="BJ153">
            <v>2235.5300000000002</v>
          </cell>
          <cell r="BK153">
            <v>1893.27</v>
          </cell>
          <cell r="BL153">
            <v>1641.99</v>
          </cell>
          <cell r="BM153">
            <v>1137.26</v>
          </cell>
          <cell r="BN153">
            <v>812.33</v>
          </cell>
        </row>
        <row r="154">
          <cell r="A154" t="str">
            <v xml:space="preserve">        SEG 5-2 T/L PROCUREMENT</v>
          </cell>
          <cell r="C154">
            <v>443076.14</v>
          </cell>
          <cell r="E154" t="str">
            <v>01-Jun-09 A</v>
          </cell>
          <cell r="F154">
            <v>40975</v>
          </cell>
          <cell r="G154">
            <v>693</v>
          </cell>
          <cell r="I154">
            <v>0</v>
          </cell>
          <cell r="K154" t="str">
            <v>Budgeted Total Cost</v>
          </cell>
          <cell r="AU154">
            <v>199234.36</v>
          </cell>
          <cell r="AV154">
            <v>46.84</v>
          </cell>
          <cell r="BH154">
            <v>10012.52</v>
          </cell>
          <cell r="BI154">
            <v>3603.48</v>
          </cell>
          <cell r="BK154">
            <v>152005.54999999999</v>
          </cell>
          <cell r="BL154">
            <v>66269.45</v>
          </cell>
          <cell r="BQ154">
            <v>7139.32</v>
          </cell>
          <cell r="BR154">
            <v>4763.68</v>
          </cell>
        </row>
        <row r="155">
          <cell r="A155" t="str">
            <v xml:space="preserve">          SEG 5-2 T/L TOWER STEEL</v>
          </cell>
          <cell r="C155">
            <v>218275</v>
          </cell>
          <cell r="E155">
            <v>40150</v>
          </cell>
          <cell r="F155">
            <v>40795</v>
          </cell>
          <cell r="G155">
            <v>445</v>
          </cell>
          <cell r="I155">
            <v>0</v>
          </cell>
          <cell r="K155" t="str">
            <v>Budgeted Total Cost</v>
          </cell>
          <cell r="BK155">
            <v>152005.54999999999</v>
          </cell>
          <cell r="BL155">
            <v>66269.45</v>
          </cell>
        </row>
        <row r="156">
          <cell r="A156" t="str">
            <v xml:space="preserve">            WS01.04.03.61</v>
          </cell>
          <cell r="B156" t="str">
            <v>SEG 5.2 PROC .TOWER STEEL</v>
          </cell>
          <cell r="C156">
            <v>218275</v>
          </cell>
          <cell r="D156" t="str">
            <v>WBS Summary</v>
          </cell>
          <cell r="E156">
            <v>40150</v>
          </cell>
          <cell r="F156">
            <v>40795</v>
          </cell>
          <cell r="G156">
            <v>461</v>
          </cell>
          <cell r="H156" t="str">
            <v>B PRO 4-11</v>
          </cell>
          <cell r="I156">
            <v>0</v>
          </cell>
          <cell r="J156" t="str">
            <v>Fixed Duration &amp; Units</v>
          </cell>
          <cell r="K156" t="str">
            <v>Budgeted Total Cost</v>
          </cell>
          <cell r="BK156">
            <v>152005.54999999999</v>
          </cell>
          <cell r="BL156">
            <v>66269.45</v>
          </cell>
        </row>
        <row r="157">
          <cell r="A157" t="str">
            <v xml:space="preserve">          SEG 5-2 T/L CONDUCTORS</v>
          </cell>
          <cell r="C157">
            <v>162123.29999999999</v>
          </cell>
          <cell r="E157">
            <v>40057</v>
          </cell>
          <cell r="F157">
            <v>40301</v>
          </cell>
          <cell r="G157">
            <v>166</v>
          </cell>
          <cell r="I157">
            <v>0</v>
          </cell>
          <cell r="K157" t="str">
            <v>Budgeted Total Cost</v>
          </cell>
          <cell r="AU157">
            <v>162083.70000000001</v>
          </cell>
          <cell r="AV157">
            <v>38.82</v>
          </cell>
        </row>
        <row r="158">
          <cell r="A158" t="str">
            <v xml:space="preserve">            WS01.04.03.72</v>
          </cell>
          <cell r="B158" t="str">
            <v>SEG 5.2 PROC .CONDUCTORS</v>
          </cell>
          <cell r="C158">
            <v>162123.29999999999</v>
          </cell>
          <cell r="D158" t="str">
            <v>WBS Summary</v>
          </cell>
          <cell r="E158">
            <v>40057</v>
          </cell>
          <cell r="F158">
            <v>40301</v>
          </cell>
          <cell r="G158">
            <v>174</v>
          </cell>
          <cell r="H158" t="str">
            <v>B PRO 4-11</v>
          </cell>
          <cell r="I158">
            <v>0</v>
          </cell>
          <cell r="J158" t="str">
            <v>Fixed Duration &amp; Units</v>
          </cell>
          <cell r="K158" t="str">
            <v>Budgeted Total Cost</v>
          </cell>
          <cell r="AU158">
            <v>162083.70000000001</v>
          </cell>
          <cell r="AV158">
            <v>38.82</v>
          </cell>
        </row>
        <row r="159">
          <cell r="A159" t="str">
            <v xml:space="preserve">          SEG 5-2 T/L MISC HARDWARE</v>
          </cell>
          <cell r="C159">
            <v>35645.85</v>
          </cell>
          <cell r="E159">
            <v>40029</v>
          </cell>
          <cell r="F159">
            <v>40301</v>
          </cell>
          <cell r="G159">
            <v>185</v>
          </cell>
          <cell r="I159">
            <v>0</v>
          </cell>
          <cell r="K159" t="str">
            <v>Budgeted Total Cost</v>
          </cell>
          <cell r="AU159">
            <v>35638</v>
          </cell>
          <cell r="AV159">
            <v>7.69</v>
          </cell>
        </row>
        <row r="160">
          <cell r="A160" t="str">
            <v xml:space="preserve">            WS01.04.03.35</v>
          </cell>
          <cell r="B160" t="str">
            <v>SEG 5.2 PROC .MISC HARDWARE</v>
          </cell>
          <cell r="C160">
            <v>35645.85</v>
          </cell>
          <cell r="D160" t="str">
            <v>WBS Summary</v>
          </cell>
          <cell r="E160">
            <v>40029</v>
          </cell>
          <cell r="F160">
            <v>40301</v>
          </cell>
          <cell r="G160">
            <v>193</v>
          </cell>
          <cell r="H160" t="str">
            <v>B PRO 4-11</v>
          </cell>
          <cell r="I160">
            <v>0</v>
          </cell>
          <cell r="J160" t="str">
            <v>Fixed Duration &amp; Units</v>
          </cell>
          <cell r="K160" t="str">
            <v>Budgeted Total Cost</v>
          </cell>
          <cell r="AU160">
            <v>35638</v>
          </cell>
          <cell r="AV160">
            <v>7.69</v>
          </cell>
        </row>
        <row r="161">
          <cell r="A161" t="str">
            <v xml:space="preserve">          SEG 5-2 T/L SHIELD/GROUND CABLE</v>
          </cell>
          <cell r="C161">
            <v>1512.99</v>
          </cell>
          <cell r="E161">
            <v>40029</v>
          </cell>
          <cell r="F161">
            <v>40301</v>
          </cell>
          <cell r="G161">
            <v>185</v>
          </cell>
          <cell r="I161">
            <v>0</v>
          </cell>
          <cell r="K161" t="str">
            <v>Budgeted Total Cost</v>
          </cell>
          <cell r="AU161">
            <v>1512.66</v>
          </cell>
          <cell r="AV161">
            <v>0.33</v>
          </cell>
        </row>
        <row r="162">
          <cell r="A162" t="str">
            <v xml:space="preserve">            WS01.04.03.94</v>
          </cell>
          <cell r="B162" t="str">
            <v>SEG 5.2 PROC .SHIELD/GROUND CABLE</v>
          </cell>
          <cell r="C162">
            <v>1512.99</v>
          </cell>
          <cell r="D162" t="str">
            <v>WBS Summary</v>
          </cell>
          <cell r="E162">
            <v>40029</v>
          </cell>
          <cell r="F162">
            <v>40301</v>
          </cell>
          <cell r="G162">
            <v>193</v>
          </cell>
          <cell r="H162" t="str">
            <v>B PRO 4-11</v>
          </cell>
          <cell r="I162">
            <v>0</v>
          </cell>
          <cell r="J162" t="str">
            <v>Fixed Duration &amp; Units</v>
          </cell>
          <cell r="K162" t="str">
            <v>Budgeted Total Cost</v>
          </cell>
          <cell r="AU162">
            <v>1512.66</v>
          </cell>
          <cell r="AV162">
            <v>0.33</v>
          </cell>
        </row>
        <row r="163">
          <cell r="A163" t="str">
            <v xml:space="preserve">          SEG 5-2 T/L MATERIAL PAMM &amp; SUPPLY EXPENSE</v>
          </cell>
          <cell r="C163">
            <v>13616</v>
          </cell>
          <cell r="E163" t="str">
            <v>01-Jun-09 A</v>
          </cell>
          <cell r="F163">
            <v>40795</v>
          </cell>
          <cell r="G163">
            <v>509</v>
          </cell>
          <cell r="I163">
            <v>0</v>
          </cell>
          <cell r="K163" t="str">
            <v>Budgeted Total Cost</v>
          </cell>
          <cell r="BH163">
            <v>10012.52</v>
          </cell>
          <cell r="BI163">
            <v>3603.48</v>
          </cell>
        </row>
        <row r="164">
          <cell r="A164" t="str">
            <v xml:space="preserve">            WS01.04.03.613</v>
          </cell>
          <cell r="B164" t="str">
            <v>SEG 5.2 PROC .MATERIAL PAMM &amp; SUPPLY EXP</v>
          </cell>
          <cell r="C164">
            <v>13616</v>
          </cell>
          <cell r="D164" t="str">
            <v>WBS Summary</v>
          </cell>
          <cell r="E164" t="str">
            <v>01-Jun-09 A</v>
          </cell>
          <cell r="F164">
            <v>40795</v>
          </cell>
          <cell r="G164">
            <v>529</v>
          </cell>
          <cell r="H164" t="str">
            <v>B PRO 4-11</v>
          </cell>
          <cell r="I164">
            <v>0</v>
          </cell>
          <cell r="J164" t="str">
            <v>Fixed Duration &amp; Units</v>
          </cell>
          <cell r="K164" t="str">
            <v>Budgeted Total Cost</v>
          </cell>
          <cell r="BH164">
            <v>10012.52</v>
          </cell>
          <cell r="BI164">
            <v>3603.48</v>
          </cell>
        </row>
        <row r="165">
          <cell r="A165" t="str">
            <v xml:space="preserve">          SEG 5-2 T/L CIVIL MATERIAL</v>
          </cell>
          <cell r="C165">
            <v>11903</v>
          </cell>
          <cell r="E165">
            <v>40961</v>
          </cell>
          <cell r="F165">
            <v>40975</v>
          </cell>
          <cell r="G165">
            <v>10</v>
          </cell>
          <cell r="I165">
            <v>0</v>
          </cell>
          <cell r="K165" t="str">
            <v>Budgeted Total Cost</v>
          </cell>
          <cell r="BQ165">
            <v>7139.32</v>
          </cell>
          <cell r="BR165">
            <v>4763.68</v>
          </cell>
        </row>
        <row r="166">
          <cell r="A166" t="str">
            <v xml:space="preserve">            WS01.04.03.633</v>
          </cell>
          <cell r="B166" t="str">
            <v>SEG 5.2 PROC .CIVIL MATERIAL</v>
          </cell>
          <cell r="C166">
            <v>11903</v>
          </cell>
          <cell r="D166" t="str">
            <v>WBS Summary</v>
          </cell>
          <cell r="E166">
            <v>40961</v>
          </cell>
          <cell r="F166">
            <v>40975</v>
          </cell>
          <cell r="G166">
            <v>10</v>
          </cell>
          <cell r="H166" t="str">
            <v>B PRO 4-11</v>
          </cell>
          <cell r="I166">
            <v>0</v>
          </cell>
          <cell r="J166" t="str">
            <v>Fixed Duration &amp; Units</v>
          </cell>
          <cell r="K166" t="str">
            <v>Budgeted Total Cost</v>
          </cell>
          <cell r="BQ166">
            <v>7139.32</v>
          </cell>
          <cell r="BR166">
            <v>4763.68</v>
          </cell>
        </row>
        <row r="167">
          <cell r="A167" t="str">
            <v xml:space="preserve">        SEG 5-2 T/L CONSTRUCTION</v>
          </cell>
          <cell r="C167">
            <v>1338485</v>
          </cell>
          <cell r="E167">
            <v>40414</v>
          </cell>
          <cell r="F167">
            <v>41003</v>
          </cell>
          <cell r="G167">
            <v>403</v>
          </cell>
          <cell r="I167">
            <v>0</v>
          </cell>
          <cell r="K167" t="str">
            <v>Budgeted Total Cost</v>
          </cell>
          <cell r="AY167">
            <v>3227.81</v>
          </cell>
          <cell r="AZ167">
            <v>106322.92</v>
          </cell>
          <cell r="BA167">
            <v>55982.13</v>
          </cell>
          <cell r="BB167">
            <v>1952.18</v>
          </cell>
          <cell r="BC167">
            <v>2040.92</v>
          </cell>
          <cell r="BD167">
            <v>1863.45</v>
          </cell>
          <cell r="BE167">
            <v>1774.71</v>
          </cell>
          <cell r="BF167">
            <v>2040.92</v>
          </cell>
          <cell r="BG167">
            <v>1863.45</v>
          </cell>
          <cell r="BH167">
            <v>1952.18</v>
          </cell>
          <cell r="BI167">
            <v>1952.18</v>
          </cell>
          <cell r="BJ167">
            <v>1863.45</v>
          </cell>
          <cell r="BK167">
            <v>2040.92</v>
          </cell>
          <cell r="BL167">
            <v>1952.18</v>
          </cell>
          <cell r="BM167">
            <v>1863.45</v>
          </cell>
          <cell r="BN167">
            <v>1952.18</v>
          </cell>
          <cell r="BO167">
            <v>1952.18</v>
          </cell>
          <cell r="BP167">
            <v>1952.18</v>
          </cell>
          <cell r="BQ167">
            <v>70627.759999999995</v>
          </cell>
          <cell r="BR167">
            <v>1065611.72</v>
          </cell>
          <cell r="BS167">
            <v>7696.09</v>
          </cell>
        </row>
        <row r="168">
          <cell r="A168" t="str">
            <v xml:space="preserve">          SEG 5-2 T/L CONSTRUCTION CONTRACT</v>
          </cell>
          <cell r="C168">
            <v>1338485</v>
          </cell>
          <cell r="E168">
            <v>40414</v>
          </cell>
          <cell r="F168">
            <v>41003</v>
          </cell>
          <cell r="G168">
            <v>403</v>
          </cell>
          <cell r="I168">
            <v>0</v>
          </cell>
          <cell r="K168" t="str">
            <v>Budgeted Total Cost</v>
          </cell>
          <cell r="AY168">
            <v>3227.81</v>
          </cell>
          <cell r="AZ168">
            <v>106322.92</v>
          </cell>
          <cell r="BA168">
            <v>55982.13</v>
          </cell>
          <cell r="BB168">
            <v>1952.18</v>
          </cell>
          <cell r="BC168">
            <v>2040.92</v>
          </cell>
          <cell r="BD168">
            <v>1863.45</v>
          </cell>
          <cell r="BE168">
            <v>1774.71</v>
          </cell>
          <cell r="BF168">
            <v>2040.92</v>
          </cell>
          <cell r="BG168">
            <v>1863.45</v>
          </cell>
          <cell r="BH168">
            <v>1952.18</v>
          </cell>
          <cell r="BI168">
            <v>1952.18</v>
          </cell>
          <cell r="BJ168">
            <v>1863.45</v>
          </cell>
          <cell r="BK168">
            <v>2040.92</v>
          </cell>
          <cell r="BL168">
            <v>1952.18</v>
          </cell>
          <cell r="BM168">
            <v>1863.45</v>
          </cell>
          <cell r="BN168">
            <v>1952.18</v>
          </cell>
          <cell r="BO168">
            <v>1952.18</v>
          </cell>
          <cell r="BP168">
            <v>1952.18</v>
          </cell>
          <cell r="BQ168">
            <v>70627.759999999995</v>
          </cell>
          <cell r="BR168">
            <v>1065611.72</v>
          </cell>
          <cell r="BS168">
            <v>7696.09</v>
          </cell>
        </row>
        <row r="169">
          <cell r="A169" t="str">
            <v xml:space="preserve">            LOE01.04.12.1421</v>
          </cell>
          <cell r="B169" t="str">
            <v>SEG 5.2 CONSTRUCTION (Access Roads)</v>
          </cell>
          <cell r="C169">
            <v>161185</v>
          </cell>
          <cell r="D169" t="str">
            <v>Level of Effort</v>
          </cell>
          <cell r="E169">
            <v>40414</v>
          </cell>
          <cell r="F169">
            <v>40480</v>
          </cell>
          <cell r="G169">
            <v>49</v>
          </cell>
          <cell r="H169" t="str">
            <v>B CON 4-11</v>
          </cell>
          <cell r="I169">
            <v>0</v>
          </cell>
          <cell r="J169" t="str">
            <v>Fixed Duration &amp; Units</v>
          </cell>
          <cell r="K169" t="str">
            <v>Budgeted Total Cost</v>
          </cell>
          <cell r="AY169">
            <v>2695.58</v>
          </cell>
          <cell r="AZ169">
            <v>104370.74</v>
          </cell>
          <cell r="BA169">
            <v>54118.68</v>
          </cell>
        </row>
        <row r="170">
          <cell r="A170" t="str">
            <v xml:space="preserve">            LOE01.04.12.1441</v>
          </cell>
          <cell r="B170" t="str">
            <v>SEG 5.2 CONSTRUCTION (Civil PAMM, Supply, &amp; OH)</v>
          </cell>
          <cell r="C170">
            <v>35583</v>
          </cell>
          <cell r="D170" t="str">
            <v>Level of Effort</v>
          </cell>
          <cell r="E170">
            <v>40414</v>
          </cell>
          <cell r="F170">
            <v>40975</v>
          </cell>
          <cell r="G170">
            <v>401</v>
          </cell>
          <cell r="H170" t="str">
            <v>B CON 4-11</v>
          </cell>
          <cell r="I170">
            <v>0</v>
          </cell>
          <cell r="J170" t="str">
            <v>Fixed Duration &amp; Units</v>
          </cell>
          <cell r="K170" t="str">
            <v>Budgeted Total Cost</v>
          </cell>
          <cell r="AY170">
            <v>532.23</v>
          </cell>
          <cell r="AZ170">
            <v>1952.18</v>
          </cell>
          <cell r="BA170">
            <v>1863.45</v>
          </cell>
          <cell r="BB170">
            <v>1952.18</v>
          </cell>
          <cell r="BC170">
            <v>2040.92</v>
          </cell>
          <cell r="BD170">
            <v>1863.45</v>
          </cell>
          <cell r="BE170">
            <v>1774.71</v>
          </cell>
          <cell r="BF170">
            <v>2040.92</v>
          </cell>
          <cell r="BG170">
            <v>1863.45</v>
          </cell>
          <cell r="BH170">
            <v>1952.18</v>
          </cell>
          <cell r="BI170">
            <v>1952.18</v>
          </cell>
          <cell r="BJ170">
            <v>1863.45</v>
          </cell>
          <cell r="BK170">
            <v>2040.92</v>
          </cell>
          <cell r="BL170">
            <v>1952.18</v>
          </cell>
          <cell r="BM170">
            <v>1863.45</v>
          </cell>
          <cell r="BN170">
            <v>1952.18</v>
          </cell>
          <cell r="BO170">
            <v>1952.18</v>
          </cell>
          <cell r="BP170">
            <v>1952.18</v>
          </cell>
          <cell r="BQ170">
            <v>1863.45</v>
          </cell>
          <cell r="BR170">
            <v>355.13</v>
          </cell>
        </row>
        <row r="171">
          <cell r="A171" t="str">
            <v xml:space="preserve">            LOE01.04.12.1411</v>
          </cell>
          <cell r="B171" t="str">
            <v>SEG 5.2 CONSTRUCTION (Foundations)</v>
          </cell>
          <cell r="C171">
            <v>114647</v>
          </cell>
          <cell r="D171" t="str">
            <v>Level of Effort</v>
          </cell>
          <cell r="E171">
            <v>40961</v>
          </cell>
          <cell r="F171">
            <v>40975</v>
          </cell>
          <cell r="G171">
            <v>10</v>
          </cell>
          <cell r="H171" t="str">
            <v>B CON 4-11</v>
          </cell>
          <cell r="I171">
            <v>0</v>
          </cell>
          <cell r="J171" t="str">
            <v>Fixed Duration &amp; Units</v>
          </cell>
          <cell r="K171" t="str">
            <v>Budgeted Total Cost</v>
          </cell>
          <cell r="BQ171">
            <v>68764.320000000007</v>
          </cell>
          <cell r="BR171">
            <v>45882.68</v>
          </cell>
        </row>
        <row r="172">
          <cell r="A172" t="str">
            <v xml:space="preserve">            LOE01.04.12.1381</v>
          </cell>
          <cell r="B172" t="str">
            <v>SEG 5.2 CONSTRUCTION (Towers)</v>
          </cell>
          <cell r="C172">
            <v>453108</v>
          </cell>
          <cell r="D172" t="str">
            <v>Level of Effort</v>
          </cell>
          <cell r="E172">
            <v>40975</v>
          </cell>
          <cell r="F172">
            <v>40989</v>
          </cell>
          <cell r="G172">
            <v>10</v>
          </cell>
          <cell r="H172" t="str">
            <v>B CON 4-11</v>
          </cell>
          <cell r="I172">
            <v>0</v>
          </cell>
          <cell r="J172" t="str">
            <v>Fixed Duration &amp; Units</v>
          </cell>
          <cell r="K172" t="str">
            <v>Budgeted Total Cost</v>
          </cell>
          <cell r="BR172">
            <v>453108</v>
          </cell>
        </row>
        <row r="173">
          <cell r="A173" t="str">
            <v xml:space="preserve">            LOE01.04.12.1431</v>
          </cell>
          <cell r="B173" t="str">
            <v>SEG 5.2 CONSTRUCTION (Electrical PAMM, Supply, &amp; OH)</v>
          </cell>
          <cell r="C173">
            <v>117353</v>
          </cell>
          <cell r="D173" t="str">
            <v>Level of Effort</v>
          </cell>
          <cell r="E173">
            <v>40975</v>
          </cell>
          <cell r="F173">
            <v>40991</v>
          </cell>
          <cell r="G173">
            <v>12</v>
          </cell>
          <cell r="H173" t="str">
            <v>B CON 4-11</v>
          </cell>
          <cell r="I173">
            <v>0</v>
          </cell>
          <cell r="J173" t="str">
            <v>Fixed Duration &amp; Units</v>
          </cell>
          <cell r="K173" t="str">
            <v>Budgeted Total Cost</v>
          </cell>
          <cell r="BR173">
            <v>117353</v>
          </cell>
        </row>
        <row r="174">
          <cell r="A174" t="str">
            <v xml:space="preserve">            LOE01.04.12.1391</v>
          </cell>
          <cell r="B174" t="str">
            <v>SEG 5.2 CONSTRUCTION (Wires)</v>
          </cell>
          <cell r="C174">
            <v>265005</v>
          </cell>
          <cell r="D174" t="str">
            <v>Level of Effort</v>
          </cell>
          <cell r="E174">
            <v>40989</v>
          </cell>
          <cell r="F174">
            <v>40991</v>
          </cell>
          <cell r="G174">
            <v>2</v>
          </cell>
          <cell r="H174" t="str">
            <v>B CON 4-11</v>
          </cell>
          <cell r="I174">
            <v>0</v>
          </cell>
          <cell r="J174" t="str">
            <v>Fixed Duration &amp; Units</v>
          </cell>
          <cell r="K174" t="str">
            <v>Budgeted Total Cost</v>
          </cell>
          <cell r="BR174">
            <v>265005</v>
          </cell>
        </row>
        <row r="175">
          <cell r="A175" t="str">
            <v xml:space="preserve">            LOE01.04.12.1401</v>
          </cell>
          <cell r="B175" t="str">
            <v>SEG 5.2 CONSTRUCTION (Removal)</v>
          </cell>
          <cell r="C175">
            <v>191604</v>
          </cell>
          <cell r="D175" t="str">
            <v>Level of Effort</v>
          </cell>
          <cell r="E175">
            <v>40989</v>
          </cell>
          <cell r="F175">
            <v>41003</v>
          </cell>
          <cell r="G175">
            <v>10</v>
          </cell>
          <cell r="H175" t="str">
            <v>B CON 4-11</v>
          </cell>
          <cell r="I175">
            <v>0</v>
          </cell>
          <cell r="J175" t="str">
            <v>Fixed Duration &amp; Units</v>
          </cell>
          <cell r="K175" t="str">
            <v>Budgeted Total Cost</v>
          </cell>
          <cell r="BR175">
            <v>183907.91</v>
          </cell>
          <cell r="BS175">
            <v>7696.09</v>
          </cell>
        </row>
        <row r="176">
          <cell r="A176" t="str">
            <v xml:space="preserve">        SEG 5-2 T/L CONTINGENCY</v>
          </cell>
          <cell r="C176">
            <v>712296</v>
          </cell>
          <cell r="E176" t="str">
            <v>01-May-07 A</v>
          </cell>
          <cell r="F176">
            <v>41194</v>
          </cell>
          <cell r="G176">
            <v>645</v>
          </cell>
          <cell r="I176">
            <v>0</v>
          </cell>
          <cell r="K176" t="str">
            <v>Budgeted Total Cost</v>
          </cell>
          <cell r="L176">
            <v>712278.8</v>
          </cell>
        </row>
        <row r="177">
          <cell r="A177" t="str">
            <v xml:space="preserve">          SEG 5-2 CONTINGENCY</v>
          </cell>
          <cell r="C177">
            <v>712296</v>
          </cell>
          <cell r="E177" t="str">
            <v>01-May-07 A</v>
          </cell>
          <cell r="F177">
            <v>41194</v>
          </cell>
          <cell r="G177">
            <v>645</v>
          </cell>
          <cell r="I177">
            <v>0</v>
          </cell>
          <cell r="K177" t="str">
            <v>Budgeted Total Cost</v>
          </cell>
          <cell r="L177">
            <v>712278.8</v>
          </cell>
        </row>
        <row r="178">
          <cell r="A178" t="str">
            <v xml:space="preserve">            WS01.04.11.71</v>
          </cell>
          <cell r="B178" t="str">
            <v>SEG 5.2 CONTINGENCY .CONTINGENCY</v>
          </cell>
          <cell r="C178">
            <v>712296</v>
          </cell>
          <cell r="D178" t="str">
            <v>Level of Effort</v>
          </cell>
          <cell r="E178" t="str">
            <v>01-May-07 A</v>
          </cell>
          <cell r="F178">
            <v>41194</v>
          </cell>
          <cell r="G178">
            <v>666</v>
          </cell>
          <cell r="H178" t="str">
            <v>B CONT 4-11</v>
          </cell>
          <cell r="I178">
            <v>0</v>
          </cell>
          <cell r="J178" t="str">
            <v>Fixed Duration &amp; Units</v>
          </cell>
          <cell r="K178" t="str">
            <v>Budgeted Total Cost</v>
          </cell>
          <cell r="L178">
            <v>712278.8</v>
          </cell>
        </row>
        <row r="179">
          <cell r="A179" t="str">
            <v xml:space="preserve">        SEG 5-2 T/L HOME OFFICE</v>
          </cell>
          <cell r="C179">
            <v>290719</v>
          </cell>
          <cell r="E179" t="str">
            <v>01-May-07 A</v>
          </cell>
          <cell r="F179">
            <v>41194</v>
          </cell>
          <cell r="G179">
            <v>1374</v>
          </cell>
          <cell r="I179">
            <v>0</v>
          </cell>
          <cell r="K179" t="str">
            <v>Budgeted Total Cost</v>
          </cell>
          <cell r="L179">
            <v>336.05</v>
          </cell>
          <cell r="M179">
            <v>306.82</v>
          </cell>
          <cell r="N179">
            <v>321.43</v>
          </cell>
          <cell r="O179">
            <v>501.98</v>
          </cell>
          <cell r="P179">
            <v>440.04</v>
          </cell>
          <cell r="Q179">
            <v>506.04</v>
          </cell>
          <cell r="R179">
            <v>870.23</v>
          </cell>
          <cell r="S179">
            <v>850.07</v>
          </cell>
          <cell r="T179">
            <v>931.03</v>
          </cell>
          <cell r="U179">
            <v>1350.64</v>
          </cell>
          <cell r="V179">
            <v>1354.71</v>
          </cell>
          <cell r="W179">
            <v>1339.6</v>
          </cell>
          <cell r="X179">
            <v>1865.85</v>
          </cell>
          <cell r="Y179">
            <v>1899.57</v>
          </cell>
          <cell r="Z179">
            <v>2080.48</v>
          </cell>
          <cell r="AA179">
            <v>1872.96</v>
          </cell>
          <cell r="AB179">
            <v>1954</v>
          </cell>
          <cell r="AC179">
            <v>2042.82</v>
          </cell>
          <cell r="AD179">
            <v>1341.77</v>
          </cell>
          <cell r="AE179">
            <v>1362.84</v>
          </cell>
          <cell r="AF179">
            <v>1303.58</v>
          </cell>
          <cell r="AG179">
            <v>809.02</v>
          </cell>
          <cell r="AH179">
            <v>672.39</v>
          </cell>
          <cell r="AI179">
            <v>650.41999999999996</v>
          </cell>
          <cell r="AJ179">
            <v>406.51</v>
          </cell>
          <cell r="AK179">
            <v>243.91</v>
          </cell>
          <cell r="AL179">
            <v>254.99</v>
          </cell>
          <cell r="AM179">
            <v>151.15</v>
          </cell>
          <cell r="AN179">
            <v>81.3</v>
          </cell>
          <cell r="AO179">
            <v>81.3</v>
          </cell>
          <cell r="AP179">
            <v>42.5</v>
          </cell>
          <cell r="AY179">
            <v>281.83999999999997</v>
          </cell>
          <cell r="AZ179">
            <v>1033.76</v>
          </cell>
          <cell r="BA179">
            <v>986.77</v>
          </cell>
          <cell r="BB179">
            <v>2456.16</v>
          </cell>
          <cell r="BC179">
            <v>3242.25</v>
          </cell>
          <cell r="BD179">
            <v>3729.27</v>
          </cell>
          <cell r="BE179">
            <v>7518.26</v>
          </cell>
          <cell r="BF179">
            <v>8646</v>
          </cell>
          <cell r="BG179">
            <v>11647.33</v>
          </cell>
          <cell r="BH179">
            <v>15506.41</v>
          </cell>
          <cell r="BI179">
            <v>15506.41</v>
          </cell>
          <cell r="BJ179">
            <v>22525.8</v>
          </cell>
          <cell r="BK179">
            <v>24857.25</v>
          </cell>
          <cell r="BL179">
            <v>23776.5</v>
          </cell>
          <cell r="BM179">
            <v>22695.75</v>
          </cell>
          <cell r="BN179">
            <v>23776.5</v>
          </cell>
          <cell r="BO179">
            <v>16700.72</v>
          </cell>
          <cell r="BP179">
            <v>15506.41</v>
          </cell>
          <cell r="BQ179">
            <v>12841.05</v>
          </cell>
          <cell r="BR179">
            <v>8270.09</v>
          </cell>
          <cell r="BS179">
            <v>7894.17</v>
          </cell>
          <cell r="BT179">
            <v>4863.8599999999997</v>
          </cell>
          <cell r="BU179">
            <v>2960.31</v>
          </cell>
          <cell r="BV179">
            <v>2797.22</v>
          </cell>
          <cell r="BW179">
            <v>1080.75</v>
          </cell>
          <cell r="BX179">
            <v>939.78</v>
          </cell>
          <cell r="BY179">
            <v>452.37</v>
          </cell>
        </row>
        <row r="180">
          <cell r="A180" t="str">
            <v xml:space="preserve">          SEG 5-2 HOME OFFICE</v>
          </cell>
          <cell r="C180">
            <v>290719</v>
          </cell>
          <cell r="E180" t="str">
            <v>01-May-07 A</v>
          </cell>
          <cell r="F180">
            <v>41194</v>
          </cell>
          <cell r="G180">
            <v>1374</v>
          </cell>
          <cell r="I180">
            <v>0</v>
          </cell>
          <cell r="K180" t="str">
            <v>Budgeted Total Cost</v>
          </cell>
          <cell r="L180">
            <v>336.05</v>
          </cell>
          <cell r="M180">
            <v>306.82</v>
          </cell>
          <cell r="N180">
            <v>321.43</v>
          </cell>
          <cell r="O180">
            <v>501.98</v>
          </cell>
          <cell r="P180">
            <v>440.04</v>
          </cell>
          <cell r="Q180">
            <v>506.04</v>
          </cell>
          <cell r="R180">
            <v>870.23</v>
          </cell>
          <cell r="S180">
            <v>850.07</v>
          </cell>
          <cell r="T180">
            <v>931.03</v>
          </cell>
          <cell r="U180">
            <v>1350.64</v>
          </cell>
          <cell r="V180">
            <v>1354.71</v>
          </cell>
          <cell r="W180">
            <v>1339.6</v>
          </cell>
          <cell r="X180">
            <v>1865.85</v>
          </cell>
          <cell r="Y180">
            <v>1899.57</v>
          </cell>
          <cell r="Z180">
            <v>2080.48</v>
          </cell>
          <cell r="AA180">
            <v>1872.96</v>
          </cell>
          <cell r="AB180">
            <v>1954</v>
          </cell>
          <cell r="AC180">
            <v>2042.82</v>
          </cell>
          <cell r="AD180">
            <v>1341.77</v>
          </cell>
          <cell r="AE180">
            <v>1362.84</v>
          </cell>
          <cell r="AF180">
            <v>1303.58</v>
          </cell>
          <cell r="AG180">
            <v>809.02</v>
          </cell>
          <cell r="AH180">
            <v>672.39</v>
          </cell>
          <cell r="AI180">
            <v>650.41999999999996</v>
          </cell>
          <cell r="AJ180">
            <v>406.51</v>
          </cell>
          <cell r="AK180">
            <v>243.91</v>
          </cell>
          <cell r="AL180">
            <v>254.99</v>
          </cell>
          <cell r="AM180">
            <v>151.15</v>
          </cell>
          <cell r="AN180">
            <v>81.3</v>
          </cell>
          <cell r="AO180">
            <v>81.3</v>
          </cell>
          <cell r="AP180">
            <v>42.5</v>
          </cell>
          <cell r="AY180">
            <v>281.83999999999997</v>
          </cell>
          <cell r="AZ180">
            <v>1033.76</v>
          </cell>
          <cell r="BA180">
            <v>986.77</v>
          </cell>
          <cell r="BB180">
            <v>2456.16</v>
          </cell>
          <cell r="BC180">
            <v>3242.25</v>
          </cell>
          <cell r="BD180">
            <v>3729.27</v>
          </cell>
          <cell r="BE180">
            <v>7518.26</v>
          </cell>
          <cell r="BF180">
            <v>8646</v>
          </cell>
          <cell r="BG180">
            <v>11647.33</v>
          </cell>
          <cell r="BH180">
            <v>15506.41</v>
          </cell>
          <cell r="BI180">
            <v>15506.41</v>
          </cell>
          <cell r="BJ180">
            <v>22525.8</v>
          </cell>
          <cell r="BK180">
            <v>24857.25</v>
          </cell>
          <cell r="BL180">
            <v>23776.5</v>
          </cell>
          <cell r="BM180">
            <v>22695.75</v>
          </cell>
          <cell r="BN180">
            <v>23776.5</v>
          </cell>
          <cell r="BO180">
            <v>16700.72</v>
          </cell>
          <cell r="BP180">
            <v>15506.41</v>
          </cell>
          <cell r="BQ180">
            <v>12841.05</v>
          </cell>
          <cell r="BR180">
            <v>8270.09</v>
          </cell>
          <cell r="BS180">
            <v>7894.17</v>
          </cell>
          <cell r="BT180">
            <v>4863.8599999999997</v>
          </cell>
          <cell r="BU180">
            <v>2960.31</v>
          </cell>
          <cell r="BV180">
            <v>2797.22</v>
          </cell>
          <cell r="BW180">
            <v>1080.75</v>
          </cell>
          <cell r="BX180">
            <v>939.78</v>
          </cell>
          <cell r="BY180">
            <v>452.37</v>
          </cell>
        </row>
        <row r="181">
          <cell r="A181" t="str">
            <v xml:space="preserve">            LOE01.04.12.71</v>
          </cell>
          <cell r="B181" t="str">
            <v>SEG 5.2 HOME OFFICE (Owner's Agent, Proj. Mgr., Proj. Admin., B&amp;A, Cost Sched., Non-TDBU Support, Other)</v>
          </cell>
          <cell r="C181">
            <v>24594</v>
          </cell>
          <cell r="D181" t="str">
            <v>Level of Effort</v>
          </cell>
          <cell r="E181" t="str">
            <v>01-May-07 A</v>
          </cell>
          <cell r="F181">
            <v>41194</v>
          </cell>
          <cell r="G181">
            <v>666</v>
          </cell>
          <cell r="H181" t="str">
            <v>B HO 4-11</v>
          </cell>
          <cell r="I181">
            <v>0</v>
          </cell>
          <cell r="J181" t="str">
            <v>Fixed Duration &amp; Units</v>
          </cell>
          <cell r="K181" t="str">
            <v>Budgeted Total Cost</v>
          </cell>
          <cell r="L181">
            <v>85</v>
          </cell>
          <cell r="M181">
            <v>77.61</v>
          </cell>
          <cell r="N181">
            <v>81.3</v>
          </cell>
          <cell r="O181">
            <v>250.93</v>
          </cell>
          <cell r="P181">
            <v>221.73</v>
          </cell>
          <cell r="Q181">
            <v>254.99</v>
          </cell>
          <cell r="R181">
            <v>630.09</v>
          </cell>
          <cell r="S181">
            <v>620.86</v>
          </cell>
          <cell r="T181">
            <v>679.98</v>
          </cell>
          <cell r="U181">
            <v>1121.42</v>
          </cell>
          <cell r="V181">
            <v>1164.0999999999999</v>
          </cell>
          <cell r="W181">
            <v>1219.54</v>
          </cell>
          <cell r="X181">
            <v>1745.79</v>
          </cell>
          <cell r="Y181">
            <v>1784.96</v>
          </cell>
          <cell r="Z181">
            <v>1954.96</v>
          </cell>
          <cell r="AA181">
            <v>1784.96</v>
          </cell>
          <cell r="AB181">
            <v>1869.96</v>
          </cell>
          <cell r="AC181">
            <v>1954.96</v>
          </cell>
          <cell r="AD181">
            <v>1265.3599999999999</v>
          </cell>
          <cell r="AE181">
            <v>1274.97</v>
          </cell>
          <cell r="AF181">
            <v>1219.54</v>
          </cell>
          <cell r="AG181">
            <v>768.49</v>
          </cell>
          <cell r="AH181">
            <v>650.41999999999996</v>
          </cell>
          <cell r="AI181">
            <v>650.41999999999996</v>
          </cell>
          <cell r="AJ181">
            <v>406.51</v>
          </cell>
          <cell r="AK181">
            <v>243.91</v>
          </cell>
          <cell r="AL181">
            <v>254.99</v>
          </cell>
          <cell r="AM181">
            <v>151.15</v>
          </cell>
          <cell r="AN181">
            <v>81.3</v>
          </cell>
          <cell r="AO181">
            <v>81.3</v>
          </cell>
          <cell r="AP181">
            <v>42.5</v>
          </cell>
        </row>
        <row r="182">
          <cell r="A182" t="str">
            <v xml:space="preserve">            LOE01.04.12.511</v>
          </cell>
          <cell r="B182" t="str">
            <v>SEG 5.2 HOME OFFICE (Estimating, Protection Studies)</v>
          </cell>
          <cell r="C182">
            <v>3632</v>
          </cell>
          <cell r="D182" t="str">
            <v>Level of Effort</v>
          </cell>
          <cell r="E182" t="str">
            <v>01-May-07 A</v>
          </cell>
          <cell r="F182">
            <v>41194</v>
          </cell>
          <cell r="G182">
            <v>666</v>
          </cell>
          <cell r="H182" t="str">
            <v>B HO 4-11</v>
          </cell>
          <cell r="I182">
            <v>0</v>
          </cell>
          <cell r="J182" t="str">
            <v>Fixed Duration &amp; Units</v>
          </cell>
          <cell r="K182" t="str">
            <v>Budgeted Total Cost</v>
          </cell>
          <cell r="L182">
            <v>251.05</v>
          </cell>
          <cell r="M182">
            <v>229.22</v>
          </cell>
          <cell r="N182">
            <v>240.13</v>
          </cell>
          <cell r="O182">
            <v>251.05</v>
          </cell>
          <cell r="P182">
            <v>218.3</v>
          </cell>
          <cell r="Q182">
            <v>251.05</v>
          </cell>
          <cell r="R182">
            <v>240.13</v>
          </cell>
          <cell r="S182">
            <v>229.22</v>
          </cell>
          <cell r="T182">
            <v>251.05</v>
          </cell>
          <cell r="U182">
            <v>229.22</v>
          </cell>
          <cell r="V182">
            <v>190.6</v>
          </cell>
          <cell r="W182">
            <v>120.07</v>
          </cell>
          <cell r="X182">
            <v>120.07</v>
          </cell>
          <cell r="Y182">
            <v>114.61</v>
          </cell>
          <cell r="Z182">
            <v>125.52</v>
          </cell>
          <cell r="AA182">
            <v>88</v>
          </cell>
          <cell r="AB182">
            <v>84.05</v>
          </cell>
          <cell r="AC182">
            <v>87.87</v>
          </cell>
          <cell r="AD182">
            <v>76.41</v>
          </cell>
          <cell r="AE182">
            <v>87.87</v>
          </cell>
          <cell r="AF182">
            <v>84.05</v>
          </cell>
          <cell r="AG182">
            <v>40.520000000000003</v>
          </cell>
          <cell r="AH182">
            <v>21.97</v>
          </cell>
        </row>
        <row r="183">
          <cell r="A183" t="str">
            <v xml:space="preserve">            LOE01.04.12.501</v>
          </cell>
          <cell r="B183" t="str">
            <v>HOME OFFICE (Proj. Mgmt. &amp; Inspection)</v>
          </cell>
          <cell r="C183">
            <v>262493</v>
          </cell>
          <cell r="D183" t="str">
            <v>Level of Effort</v>
          </cell>
          <cell r="E183">
            <v>40414</v>
          </cell>
          <cell r="F183">
            <v>41194</v>
          </cell>
          <cell r="G183">
            <v>559</v>
          </cell>
          <cell r="H183" t="str">
            <v>B HO 4-11</v>
          </cell>
          <cell r="I183">
            <v>0</v>
          </cell>
          <cell r="J183" t="str">
            <v>Fixed Duration &amp; Units</v>
          </cell>
          <cell r="K183" t="str">
            <v>Budgeted Total Cost</v>
          </cell>
          <cell r="AY183">
            <v>281.83999999999997</v>
          </cell>
          <cell r="AZ183">
            <v>1033.76</v>
          </cell>
          <cell r="BA183">
            <v>986.77</v>
          </cell>
          <cell r="BB183">
            <v>2456.16</v>
          </cell>
          <cell r="BC183">
            <v>3242.25</v>
          </cell>
          <cell r="BD183">
            <v>3729.27</v>
          </cell>
          <cell r="BE183">
            <v>7518.26</v>
          </cell>
          <cell r="BF183">
            <v>8646</v>
          </cell>
          <cell r="BG183">
            <v>11647.33</v>
          </cell>
          <cell r="BH183">
            <v>15506.41</v>
          </cell>
          <cell r="BI183">
            <v>15506.41</v>
          </cell>
          <cell r="BJ183">
            <v>22525.8</v>
          </cell>
          <cell r="BK183">
            <v>24857.25</v>
          </cell>
          <cell r="BL183">
            <v>23776.5</v>
          </cell>
          <cell r="BM183">
            <v>22695.75</v>
          </cell>
          <cell r="BN183">
            <v>23776.5</v>
          </cell>
          <cell r="BO183">
            <v>16700.72</v>
          </cell>
          <cell r="BP183">
            <v>15506.41</v>
          </cell>
          <cell r="BQ183">
            <v>12841.05</v>
          </cell>
          <cell r="BR183">
            <v>8270.09</v>
          </cell>
          <cell r="BS183">
            <v>7894.17</v>
          </cell>
          <cell r="BT183">
            <v>4863.8599999999997</v>
          </cell>
          <cell r="BU183">
            <v>2960.31</v>
          </cell>
          <cell r="BV183">
            <v>2797.22</v>
          </cell>
          <cell r="BW183">
            <v>1080.75</v>
          </cell>
          <cell r="BX183">
            <v>939.78</v>
          </cell>
          <cell r="BY183">
            <v>452.37</v>
          </cell>
        </row>
        <row r="184">
          <cell r="A184" t="str">
            <v xml:space="preserve">      SEG 5-3 - ANT/VIN #2 500kV</v>
          </cell>
          <cell r="C184">
            <v>62763886.920000002</v>
          </cell>
          <cell r="E184" t="str">
            <v>01-May-07 A</v>
          </cell>
          <cell r="F184">
            <v>41257</v>
          </cell>
          <cell r="G184">
            <v>1889</v>
          </cell>
          <cell r="I184">
            <v>0</v>
          </cell>
          <cell r="K184" t="str">
            <v>Budgeted Total Cost</v>
          </cell>
          <cell r="L184">
            <v>303077.09000000003</v>
          </cell>
          <cell r="M184">
            <v>375684.19</v>
          </cell>
          <cell r="N184">
            <v>588245.71</v>
          </cell>
          <cell r="O184">
            <v>858365.54</v>
          </cell>
          <cell r="P184">
            <v>1087143.77</v>
          </cell>
          <cell r="Q184">
            <v>1618557.37</v>
          </cell>
          <cell r="R184">
            <v>1272293.55</v>
          </cell>
          <cell r="S184">
            <v>866866.26</v>
          </cell>
          <cell r="T184">
            <v>745630.04</v>
          </cell>
          <cell r="U184">
            <v>563825.15</v>
          </cell>
          <cell r="V184">
            <v>578702.9</v>
          </cell>
          <cell r="W184">
            <v>606263.4</v>
          </cell>
          <cell r="X184">
            <v>849070.51</v>
          </cell>
          <cell r="Y184">
            <v>1035949.6</v>
          </cell>
          <cell r="Z184">
            <v>1488181.4</v>
          </cell>
          <cell r="AA184">
            <v>1728204.99</v>
          </cell>
          <cell r="AB184">
            <v>1597320.86</v>
          </cell>
          <cell r="AC184">
            <v>1277010.71</v>
          </cell>
          <cell r="AD184">
            <v>840232.29</v>
          </cell>
          <cell r="AE184">
            <v>740435.36</v>
          </cell>
          <cell r="AF184">
            <v>364934.53</v>
          </cell>
          <cell r="AG184">
            <v>201638.22</v>
          </cell>
          <cell r="AH184">
            <v>204199.86</v>
          </cell>
          <cell r="AI184">
            <v>186584.95999999999</v>
          </cell>
          <cell r="AJ184">
            <v>169074.3</v>
          </cell>
          <cell r="AK184">
            <v>157301.81</v>
          </cell>
          <cell r="AL184">
            <v>170443.49</v>
          </cell>
          <cell r="AM184">
            <v>131951.46</v>
          </cell>
          <cell r="AN184">
            <v>114745.37</v>
          </cell>
          <cell r="AO184">
            <v>100774.3</v>
          </cell>
          <cell r="AP184">
            <v>74831.66</v>
          </cell>
          <cell r="AQ184">
            <v>75561.490000000005</v>
          </cell>
          <cell r="AR184">
            <v>65268.75</v>
          </cell>
          <cell r="AS184">
            <v>53222.82</v>
          </cell>
          <cell r="AT184">
            <v>55654.18</v>
          </cell>
          <cell r="AU184">
            <v>5837381.7999999998</v>
          </cell>
          <cell r="AV184">
            <v>61301.47</v>
          </cell>
          <cell r="AW184">
            <v>62794.400000000001</v>
          </cell>
          <cell r="AX184">
            <v>62794.400000000001</v>
          </cell>
          <cell r="AY184">
            <v>118577.29</v>
          </cell>
          <cell r="AZ184">
            <v>667600.56999999995</v>
          </cell>
          <cell r="BA184">
            <v>650210.99</v>
          </cell>
          <cell r="BB184">
            <v>893342.38</v>
          </cell>
          <cell r="BC184">
            <v>487114.42</v>
          </cell>
          <cell r="BD184">
            <v>464217.67</v>
          </cell>
          <cell r="BE184">
            <v>487743.67</v>
          </cell>
          <cell r="BF184">
            <v>2471256.88</v>
          </cell>
          <cell r="BG184">
            <v>3849989.67</v>
          </cell>
          <cell r="BH184">
            <v>3881269.07</v>
          </cell>
          <cell r="BI184">
            <v>3059622.65</v>
          </cell>
          <cell r="BJ184">
            <v>2683985.7799999998</v>
          </cell>
          <cell r="BK184">
            <v>7058104.5499999998</v>
          </cell>
          <cell r="BL184">
            <v>5411137.1399999997</v>
          </cell>
          <cell r="BM184">
            <v>1269583.51</v>
          </cell>
          <cell r="BN184">
            <v>1305700.17</v>
          </cell>
          <cell r="BO184">
            <v>427147.95</v>
          </cell>
          <cell r="BP184">
            <v>30914.17</v>
          </cell>
          <cell r="BQ184">
            <v>18215.5</v>
          </cell>
          <cell r="BR184">
            <v>19082.91</v>
          </cell>
          <cell r="BS184">
            <v>18215.5</v>
          </cell>
          <cell r="BT184">
            <v>19950.3</v>
          </cell>
          <cell r="BU184">
            <v>18215.47</v>
          </cell>
          <cell r="BV184">
            <v>19082.88</v>
          </cell>
          <cell r="BW184">
            <v>19950.28</v>
          </cell>
          <cell r="BX184">
            <v>17348.04</v>
          </cell>
          <cell r="BY184">
            <v>19950.23</v>
          </cell>
          <cell r="BZ184">
            <v>19082.830000000002</v>
          </cell>
          <cell r="CA184">
            <v>18187.669999999998</v>
          </cell>
          <cell r="CB184">
            <v>15162.17</v>
          </cell>
          <cell r="CC184">
            <v>13184.49</v>
          </cell>
          <cell r="CD184">
            <v>13843.72</v>
          </cell>
          <cell r="CE184">
            <v>13087.31</v>
          </cell>
          <cell r="CF184">
            <v>9975.1299999999992</v>
          </cell>
          <cell r="CG184">
            <v>8674.0300000000007</v>
          </cell>
          <cell r="CH184">
            <v>9975.1299999999992</v>
          </cell>
          <cell r="CI184">
            <v>8290.56</v>
          </cell>
          <cell r="CJ184">
            <v>7286.18</v>
          </cell>
          <cell r="CK184">
            <v>7980.11</v>
          </cell>
          <cell r="CL184">
            <v>7286.18</v>
          </cell>
          <cell r="CM184">
            <v>5762.63</v>
          </cell>
          <cell r="CN184">
            <v>5985.08</v>
          </cell>
          <cell r="CO184">
            <v>5204.42</v>
          </cell>
          <cell r="CP184">
            <v>5266.59</v>
          </cell>
          <cell r="CQ184">
            <v>4961.55</v>
          </cell>
          <cell r="CR184">
            <v>4961.55</v>
          </cell>
          <cell r="CS184">
            <v>4736.0200000000004</v>
          </cell>
          <cell r="CT184">
            <v>4466.1499999999996</v>
          </cell>
          <cell r="CU184">
            <v>3643.1</v>
          </cell>
          <cell r="CV184">
            <v>3816.58</v>
          </cell>
          <cell r="CW184">
            <v>3990.06</v>
          </cell>
          <cell r="CX184">
            <v>0.72</v>
          </cell>
        </row>
        <row r="185">
          <cell r="A185" t="str">
            <v xml:space="preserve">        SEG 5-3 T/L ENGINEERING</v>
          </cell>
          <cell r="C185">
            <v>3236943.92</v>
          </cell>
          <cell r="E185" t="str">
            <v>02-Sep-08 A</v>
          </cell>
          <cell r="F185">
            <v>41257</v>
          </cell>
          <cell r="G185">
            <v>1552</v>
          </cell>
          <cell r="I185">
            <v>0</v>
          </cell>
          <cell r="K185" t="str">
            <v>Budgeted Total Cost</v>
          </cell>
          <cell r="AB185">
            <v>13934.94</v>
          </cell>
          <cell r="AC185">
            <v>19027.66</v>
          </cell>
          <cell r="AD185">
            <v>26206.25</v>
          </cell>
          <cell r="AE185">
            <v>31856.52</v>
          </cell>
          <cell r="AF185">
            <v>45329.83</v>
          </cell>
          <cell r="AG185">
            <v>43898.28</v>
          </cell>
          <cell r="AH185">
            <v>59005.279999999999</v>
          </cell>
          <cell r="AI185">
            <v>64834.51</v>
          </cell>
          <cell r="AJ185">
            <v>84204.08</v>
          </cell>
          <cell r="AK185">
            <v>94826.61</v>
          </cell>
          <cell r="AL185">
            <v>117572.63</v>
          </cell>
          <cell r="AM185">
            <v>100313.05</v>
          </cell>
          <cell r="AN185">
            <v>92793.68</v>
          </cell>
          <cell r="AO185">
            <v>81772.320000000007</v>
          </cell>
          <cell r="AP185">
            <v>65430.93</v>
          </cell>
          <cell r="AQ185">
            <v>72027.97</v>
          </cell>
          <cell r="AR185">
            <v>62503.39</v>
          </cell>
          <cell r="AS185">
            <v>53222.82</v>
          </cell>
          <cell r="AT185">
            <v>55654.18</v>
          </cell>
          <cell r="AU185">
            <v>62794.400000000001</v>
          </cell>
          <cell r="AV185">
            <v>59940.11</v>
          </cell>
          <cell r="AW185">
            <v>62794.400000000001</v>
          </cell>
          <cell r="AX185">
            <v>62794.400000000001</v>
          </cell>
          <cell r="AY185">
            <v>72537.279999999999</v>
          </cell>
          <cell r="AZ185">
            <v>75402.83</v>
          </cell>
          <cell r="BA185">
            <v>82291.42</v>
          </cell>
          <cell r="BB185">
            <v>88011.26</v>
          </cell>
          <cell r="BC185">
            <v>115156.61</v>
          </cell>
          <cell r="BD185">
            <v>107155.59</v>
          </cell>
          <cell r="BE185">
            <v>124095.66</v>
          </cell>
          <cell r="BF185">
            <v>136584.79</v>
          </cell>
          <cell r="BG185">
            <v>102419.58</v>
          </cell>
          <cell r="BH185">
            <v>105092.43</v>
          </cell>
          <cell r="BI185">
            <v>81377.070000000007</v>
          </cell>
          <cell r="BJ185">
            <v>72819.37</v>
          </cell>
          <cell r="BK185">
            <v>68456.09</v>
          </cell>
          <cell r="BL185">
            <v>62041.07</v>
          </cell>
          <cell r="BM185">
            <v>47436.93</v>
          </cell>
          <cell r="BN185">
            <v>40576.480000000003</v>
          </cell>
          <cell r="BO185">
            <v>24044.44</v>
          </cell>
          <cell r="BP185">
            <v>23885.63</v>
          </cell>
          <cell r="BQ185">
            <v>18215.5</v>
          </cell>
          <cell r="BR185">
            <v>19082.91</v>
          </cell>
          <cell r="BS185">
            <v>18215.5</v>
          </cell>
          <cell r="BT185">
            <v>19950.3</v>
          </cell>
          <cell r="BU185">
            <v>18215.47</v>
          </cell>
          <cell r="BV185">
            <v>19082.88</v>
          </cell>
          <cell r="BW185">
            <v>19950.28</v>
          </cell>
          <cell r="BX185">
            <v>17348.04</v>
          </cell>
          <cell r="BY185">
            <v>19950.23</v>
          </cell>
          <cell r="BZ185">
            <v>19082.830000000002</v>
          </cell>
          <cell r="CA185">
            <v>18187.669999999998</v>
          </cell>
          <cell r="CB185">
            <v>15162.17</v>
          </cell>
          <cell r="CC185">
            <v>13184.49</v>
          </cell>
          <cell r="CD185">
            <v>13843.72</v>
          </cell>
          <cell r="CE185">
            <v>13087.31</v>
          </cell>
          <cell r="CF185">
            <v>9975.1299999999992</v>
          </cell>
          <cell r="CG185">
            <v>8674.0300000000007</v>
          </cell>
          <cell r="CH185">
            <v>9975.1299999999992</v>
          </cell>
          <cell r="CI185">
            <v>8290.56</v>
          </cell>
          <cell r="CJ185">
            <v>7286.18</v>
          </cell>
          <cell r="CK185">
            <v>7980.11</v>
          </cell>
          <cell r="CL185">
            <v>7286.18</v>
          </cell>
          <cell r="CM185">
            <v>5762.63</v>
          </cell>
          <cell r="CN185">
            <v>5985.08</v>
          </cell>
          <cell r="CO185">
            <v>5204.42</v>
          </cell>
          <cell r="CP185">
            <v>5266.59</v>
          </cell>
          <cell r="CQ185">
            <v>4961.55</v>
          </cell>
          <cell r="CR185">
            <v>4961.55</v>
          </cell>
          <cell r="CS185">
            <v>4736.0200000000004</v>
          </cell>
          <cell r="CT185">
            <v>4466.1499999999996</v>
          </cell>
          <cell r="CU185">
            <v>3643.1</v>
          </cell>
          <cell r="CV185">
            <v>3816.58</v>
          </cell>
          <cell r="CW185">
            <v>3990.06</v>
          </cell>
          <cell r="CX185">
            <v>0.72</v>
          </cell>
        </row>
        <row r="186">
          <cell r="A186" t="str">
            <v xml:space="preserve">          SEG 5-3 T/L VENDOR ENGG</v>
          </cell>
          <cell r="C186">
            <v>1385355.92</v>
          </cell>
          <cell r="E186" t="str">
            <v>17-Sep-08 A</v>
          </cell>
          <cell r="F186">
            <v>40028</v>
          </cell>
          <cell r="G186">
            <v>1540</v>
          </cell>
          <cell r="I186">
            <v>0</v>
          </cell>
          <cell r="K186" t="str">
            <v>Budgeted Total Cost</v>
          </cell>
          <cell r="AB186">
            <v>1899.61</v>
          </cell>
          <cell r="AC186">
            <v>4788.07</v>
          </cell>
          <cell r="AD186">
            <v>4163.54</v>
          </cell>
          <cell r="AE186">
            <v>4788.07</v>
          </cell>
          <cell r="AF186">
            <v>8474.41</v>
          </cell>
          <cell r="AG186">
            <v>8674.02</v>
          </cell>
          <cell r="AH186">
            <v>9541.42</v>
          </cell>
          <cell r="AI186">
            <v>9859.98</v>
          </cell>
          <cell r="AJ186">
            <v>13843.73</v>
          </cell>
          <cell r="AK186">
            <v>14502.96</v>
          </cell>
          <cell r="AL186">
            <v>15162.18</v>
          </cell>
          <cell r="AM186">
            <v>15624.94</v>
          </cell>
          <cell r="AN186">
            <v>19082.84</v>
          </cell>
          <cell r="AO186">
            <v>19082.84</v>
          </cell>
          <cell r="AP186">
            <v>18215.439999999999</v>
          </cell>
          <cell r="AQ186">
            <v>27193.09</v>
          </cell>
          <cell r="AR186">
            <v>27323.22</v>
          </cell>
          <cell r="AS186">
            <v>26022.11</v>
          </cell>
          <cell r="AT186">
            <v>30305.06</v>
          </cell>
          <cell r="AU186">
            <v>38547.410000000003</v>
          </cell>
          <cell r="AV186">
            <v>36795.26</v>
          </cell>
          <cell r="AW186">
            <v>38547.410000000003</v>
          </cell>
          <cell r="AX186">
            <v>38547.410000000003</v>
          </cell>
          <cell r="AY186">
            <v>38547.410000000003</v>
          </cell>
          <cell r="AZ186">
            <v>38547.410000000003</v>
          </cell>
          <cell r="BA186">
            <v>36795.26</v>
          </cell>
          <cell r="BB186">
            <v>38547.4</v>
          </cell>
          <cell r="BC186">
            <v>40299.550000000003</v>
          </cell>
          <cell r="BD186">
            <v>36795.25</v>
          </cell>
          <cell r="BE186">
            <v>35043.089999999997</v>
          </cell>
          <cell r="BF186">
            <v>35276.47</v>
          </cell>
          <cell r="BG186">
            <v>32059.24</v>
          </cell>
          <cell r="BH186">
            <v>33585.870000000003</v>
          </cell>
          <cell r="BI186">
            <v>31913.22</v>
          </cell>
          <cell r="BJ186">
            <v>27323.21</v>
          </cell>
          <cell r="BK186">
            <v>29925.42</v>
          </cell>
          <cell r="BL186">
            <v>28624.32</v>
          </cell>
          <cell r="BM186">
            <v>24292.080000000002</v>
          </cell>
          <cell r="BN186">
            <v>24044.44</v>
          </cell>
          <cell r="BO186">
            <v>24044.44</v>
          </cell>
          <cell r="BP186">
            <v>23885.63</v>
          </cell>
          <cell r="BQ186">
            <v>18215.5</v>
          </cell>
          <cell r="BR186">
            <v>19082.91</v>
          </cell>
          <cell r="BS186">
            <v>18215.5</v>
          </cell>
          <cell r="BT186">
            <v>19950.3</v>
          </cell>
          <cell r="BU186">
            <v>18215.47</v>
          </cell>
          <cell r="BV186">
            <v>19082.88</v>
          </cell>
          <cell r="BW186">
            <v>19950.28</v>
          </cell>
          <cell r="BX186">
            <v>17348.04</v>
          </cell>
          <cell r="BY186">
            <v>19950.23</v>
          </cell>
          <cell r="BZ186">
            <v>19082.830000000002</v>
          </cell>
          <cell r="CA186">
            <v>18187.669999999998</v>
          </cell>
          <cell r="CB186">
            <v>15162.17</v>
          </cell>
          <cell r="CC186">
            <v>13184.49</v>
          </cell>
          <cell r="CD186">
            <v>13843.72</v>
          </cell>
          <cell r="CE186">
            <v>13087.31</v>
          </cell>
          <cell r="CF186">
            <v>9975.1299999999992</v>
          </cell>
          <cell r="CG186">
            <v>8674.0300000000007</v>
          </cell>
          <cell r="CH186">
            <v>9975.1299999999992</v>
          </cell>
          <cell r="CI186">
            <v>8290.56</v>
          </cell>
          <cell r="CJ186">
            <v>7286.18</v>
          </cell>
          <cell r="CK186">
            <v>7980.11</v>
          </cell>
          <cell r="CL186">
            <v>7286.18</v>
          </cell>
          <cell r="CM186">
            <v>5762.63</v>
          </cell>
          <cell r="CN186">
            <v>5985.08</v>
          </cell>
          <cell r="CO186">
            <v>5204.42</v>
          </cell>
          <cell r="CP186">
            <v>5266.59</v>
          </cell>
          <cell r="CQ186">
            <v>4961.55</v>
          </cell>
          <cell r="CR186">
            <v>4961.55</v>
          </cell>
          <cell r="CS186">
            <v>4736.0200000000004</v>
          </cell>
          <cell r="CT186">
            <v>4466.1499999999996</v>
          </cell>
          <cell r="CU186">
            <v>3643.1</v>
          </cell>
          <cell r="CV186">
            <v>3816.58</v>
          </cell>
          <cell r="CW186">
            <v>3990.06</v>
          </cell>
          <cell r="CX186">
            <v>0.72</v>
          </cell>
        </row>
        <row r="187">
          <cell r="A187" t="str">
            <v xml:space="preserve">            WS01.04.02.41</v>
          </cell>
          <cell r="B187" t="str">
            <v>SEG 5.3 T/L ENG .VENDOR ENGG</v>
          </cell>
          <cell r="C187">
            <v>1385355.92</v>
          </cell>
          <cell r="D187" t="str">
            <v>Level of Effort</v>
          </cell>
          <cell r="E187" t="str">
            <v>17-Sep-08 A</v>
          </cell>
          <cell r="F187">
            <v>40028</v>
          </cell>
          <cell r="G187">
            <v>1597</v>
          </cell>
          <cell r="H187" t="str">
            <v>B HO 4-11</v>
          </cell>
          <cell r="I187">
            <v>0</v>
          </cell>
          <cell r="J187" t="str">
            <v>Fixed Duration &amp; Units</v>
          </cell>
          <cell r="K187" t="str">
            <v>Budgeted Total Cost</v>
          </cell>
          <cell r="AB187">
            <v>1899.61</v>
          </cell>
          <cell r="AC187">
            <v>4788.07</v>
          </cell>
          <cell r="AD187">
            <v>4163.54</v>
          </cell>
          <cell r="AE187">
            <v>4788.07</v>
          </cell>
          <cell r="AF187">
            <v>8474.41</v>
          </cell>
          <cell r="AG187">
            <v>8674.02</v>
          </cell>
          <cell r="AH187">
            <v>9541.42</v>
          </cell>
          <cell r="AI187">
            <v>9859.98</v>
          </cell>
          <cell r="AJ187">
            <v>13843.73</v>
          </cell>
          <cell r="AK187">
            <v>14502.96</v>
          </cell>
          <cell r="AL187">
            <v>15162.18</v>
          </cell>
          <cell r="AM187">
            <v>15624.94</v>
          </cell>
          <cell r="AN187">
            <v>19082.84</v>
          </cell>
          <cell r="AO187">
            <v>19082.84</v>
          </cell>
          <cell r="AP187">
            <v>18215.439999999999</v>
          </cell>
          <cell r="AQ187">
            <v>27193.09</v>
          </cell>
          <cell r="AR187">
            <v>27323.22</v>
          </cell>
          <cell r="AS187">
            <v>26022.11</v>
          </cell>
          <cell r="AT187">
            <v>30305.06</v>
          </cell>
          <cell r="AU187">
            <v>38547.410000000003</v>
          </cell>
          <cell r="AV187">
            <v>36795.26</v>
          </cell>
          <cell r="AW187">
            <v>38547.410000000003</v>
          </cell>
          <cell r="AX187">
            <v>38547.410000000003</v>
          </cell>
          <cell r="AY187">
            <v>38547.410000000003</v>
          </cell>
          <cell r="AZ187">
            <v>38547.410000000003</v>
          </cell>
          <cell r="BA187">
            <v>36795.26</v>
          </cell>
          <cell r="BB187">
            <v>38547.4</v>
          </cell>
          <cell r="BC187">
            <v>40299.550000000003</v>
          </cell>
          <cell r="BD187">
            <v>36795.25</v>
          </cell>
          <cell r="BE187">
            <v>35043.089999999997</v>
          </cell>
          <cell r="BF187">
            <v>35276.47</v>
          </cell>
          <cell r="BG187">
            <v>32059.24</v>
          </cell>
          <cell r="BH187">
            <v>33585.870000000003</v>
          </cell>
          <cell r="BI187">
            <v>31913.22</v>
          </cell>
          <cell r="BJ187">
            <v>27323.21</v>
          </cell>
          <cell r="BK187">
            <v>29925.42</v>
          </cell>
          <cell r="BL187">
            <v>28624.32</v>
          </cell>
          <cell r="BM187">
            <v>24292.080000000002</v>
          </cell>
          <cell r="BN187">
            <v>24044.44</v>
          </cell>
          <cell r="BO187">
            <v>24044.44</v>
          </cell>
          <cell r="BP187">
            <v>23885.63</v>
          </cell>
          <cell r="BQ187">
            <v>18215.5</v>
          </cell>
          <cell r="BR187">
            <v>19082.91</v>
          </cell>
          <cell r="BS187">
            <v>18215.5</v>
          </cell>
          <cell r="BT187">
            <v>19950.3</v>
          </cell>
          <cell r="BU187">
            <v>18215.47</v>
          </cell>
          <cell r="BV187">
            <v>19082.88</v>
          </cell>
          <cell r="BW187">
            <v>19950.28</v>
          </cell>
          <cell r="BX187">
            <v>17348.04</v>
          </cell>
          <cell r="BY187">
            <v>19950.23</v>
          </cell>
          <cell r="BZ187">
            <v>19082.830000000002</v>
          </cell>
          <cell r="CA187">
            <v>18187.669999999998</v>
          </cell>
          <cell r="CB187">
            <v>15162.17</v>
          </cell>
          <cell r="CC187">
            <v>13184.49</v>
          </cell>
          <cell r="CD187">
            <v>13843.72</v>
          </cell>
          <cell r="CE187">
            <v>13087.31</v>
          </cell>
          <cell r="CF187">
            <v>9975.1299999999992</v>
          </cell>
          <cell r="CG187">
            <v>8674.0300000000007</v>
          </cell>
          <cell r="CH187">
            <v>9975.1299999999992</v>
          </cell>
          <cell r="CI187">
            <v>8290.56</v>
          </cell>
          <cell r="CJ187">
            <v>7286.18</v>
          </cell>
          <cell r="CK187">
            <v>7980.11</v>
          </cell>
          <cell r="CL187">
            <v>7286.18</v>
          </cell>
          <cell r="CM187">
            <v>5762.63</v>
          </cell>
          <cell r="CN187">
            <v>5985.08</v>
          </cell>
          <cell r="CO187">
            <v>5204.42</v>
          </cell>
          <cell r="CP187">
            <v>5266.59</v>
          </cell>
          <cell r="CQ187">
            <v>4961.55</v>
          </cell>
          <cell r="CR187">
            <v>4961.55</v>
          </cell>
          <cell r="CS187">
            <v>4736.0200000000004</v>
          </cell>
          <cell r="CT187">
            <v>4466.1499999999996</v>
          </cell>
          <cell r="CU187">
            <v>3643.1</v>
          </cell>
          <cell r="CV187">
            <v>3816.58</v>
          </cell>
          <cell r="CW187">
            <v>3990.06</v>
          </cell>
          <cell r="CX187">
            <v>0.72</v>
          </cell>
        </row>
        <row r="188">
          <cell r="A188" t="str">
            <v xml:space="preserve">          SEG 5-3 T/L EDISON ENGG</v>
          </cell>
          <cell r="C188">
            <v>1851588</v>
          </cell>
          <cell r="E188" t="str">
            <v>02-Sep-08 A</v>
          </cell>
          <cell r="F188">
            <v>41257</v>
          </cell>
          <cell r="G188">
            <v>812</v>
          </cell>
          <cell r="I188">
            <v>0</v>
          </cell>
          <cell r="K188" t="str">
            <v>Budgeted Total Cost</v>
          </cell>
          <cell r="AB188">
            <v>12035.32</v>
          </cell>
          <cell r="AC188">
            <v>14239.59</v>
          </cell>
          <cell r="AD188">
            <v>22042.71</v>
          </cell>
          <cell r="AE188">
            <v>27068.45</v>
          </cell>
          <cell r="AF188">
            <v>36855.42</v>
          </cell>
          <cell r="AG188">
            <v>35224.26</v>
          </cell>
          <cell r="AH188">
            <v>49463.85</v>
          </cell>
          <cell r="AI188">
            <v>54974.53</v>
          </cell>
          <cell r="AJ188">
            <v>70360.34</v>
          </cell>
          <cell r="AK188">
            <v>80323.649999999994</v>
          </cell>
          <cell r="AL188">
            <v>102410.45</v>
          </cell>
          <cell r="AM188">
            <v>84688.11</v>
          </cell>
          <cell r="AN188">
            <v>73710.84</v>
          </cell>
          <cell r="AO188">
            <v>62689.48</v>
          </cell>
          <cell r="AP188">
            <v>47215.49</v>
          </cell>
          <cell r="AQ188">
            <v>44834.879999999997</v>
          </cell>
          <cell r="AR188">
            <v>35180.17</v>
          </cell>
          <cell r="AS188">
            <v>27200.71</v>
          </cell>
          <cell r="AT188">
            <v>25349.119999999999</v>
          </cell>
          <cell r="AU188">
            <v>24246.99</v>
          </cell>
          <cell r="AV188">
            <v>23144.85</v>
          </cell>
          <cell r="AW188">
            <v>24246.99</v>
          </cell>
          <cell r="AX188">
            <v>24246.99</v>
          </cell>
          <cell r="AY188">
            <v>33989.870000000003</v>
          </cell>
          <cell r="AZ188">
            <v>36855.42</v>
          </cell>
          <cell r="BA188">
            <v>45496.160000000003</v>
          </cell>
          <cell r="BB188">
            <v>49463.85</v>
          </cell>
          <cell r="BC188">
            <v>74857.06</v>
          </cell>
          <cell r="BD188">
            <v>70360.34</v>
          </cell>
          <cell r="BE188">
            <v>89052.57</v>
          </cell>
          <cell r="BF188">
            <v>101308.31</v>
          </cell>
          <cell r="BG188">
            <v>70360.34</v>
          </cell>
          <cell r="BH188">
            <v>71506.570000000007</v>
          </cell>
          <cell r="BI188">
            <v>49463.85</v>
          </cell>
          <cell r="BJ188">
            <v>45496.160000000003</v>
          </cell>
          <cell r="BK188">
            <v>38530.660000000003</v>
          </cell>
          <cell r="BL188">
            <v>33416.75</v>
          </cell>
          <cell r="BM188">
            <v>23144.85</v>
          </cell>
          <cell r="BN188">
            <v>16532.04</v>
          </cell>
        </row>
        <row r="189">
          <cell r="A189" t="str">
            <v xml:space="preserve">            WS01.04.02.82</v>
          </cell>
          <cell r="B189" t="str">
            <v>SEG 5.3 T/L ENG .EDISON ENGG</v>
          </cell>
          <cell r="C189">
            <v>1851588</v>
          </cell>
          <cell r="D189" t="str">
            <v>Level of Effort</v>
          </cell>
          <cell r="E189" t="str">
            <v>02-Sep-08 A</v>
          </cell>
          <cell r="F189">
            <v>41257</v>
          </cell>
          <cell r="G189">
            <v>840</v>
          </cell>
          <cell r="H189" t="str">
            <v>B HO 4-11</v>
          </cell>
          <cell r="I189">
            <v>0</v>
          </cell>
          <cell r="J189" t="str">
            <v>Fixed Duration &amp; Units</v>
          </cell>
          <cell r="K189" t="str">
            <v>Budgeted Total Cost</v>
          </cell>
          <cell r="AB189">
            <v>12035.32</v>
          </cell>
          <cell r="AC189">
            <v>14239.59</v>
          </cell>
          <cell r="AD189">
            <v>22042.71</v>
          </cell>
          <cell r="AE189">
            <v>27068.45</v>
          </cell>
          <cell r="AF189">
            <v>36855.42</v>
          </cell>
          <cell r="AG189">
            <v>35224.26</v>
          </cell>
          <cell r="AH189">
            <v>49463.85</v>
          </cell>
          <cell r="AI189">
            <v>54974.53</v>
          </cell>
          <cell r="AJ189">
            <v>70360.34</v>
          </cell>
          <cell r="AK189">
            <v>80323.649999999994</v>
          </cell>
          <cell r="AL189">
            <v>102410.45</v>
          </cell>
          <cell r="AM189">
            <v>84688.11</v>
          </cell>
          <cell r="AN189">
            <v>73710.84</v>
          </cell>
          <cell r="AO189">
            <v>62689.48</v>
          </cell>
          <cell r="AP189">
            <v>47215.49</v>
          </cell>
          <cell r="AQ189">
            <v>44834.879999999997</v>
          </cell>
          <cell r="AR189">
            <v>35180.17</v>
          </cell>
          <cell r="AS189">
            <v>27200.71</v>
          </cell>
          <cell r="AT189">
            <v>25349.119999999999</v>
          </cell>
          <cell r="AU189">
            <v>24246.99</v>
          </cell>
          <cell r="AV189">
            <v>23144.85</v>
          </cell>
          <cell r="AW189">
            <v>24246.99</v>
          </cell>
          <cell r="AX189">
            <v>24246.99</v>
          </cell>
          <cell r="AY189">
            <v>33989.870000000003</v>
          </cell>
          <cell r="AZ189">
            <v>36855.42</v>
          </cell>
          <cell r="BA189">
            <v>45496.160000000003</v>
          </cell>
          <cell r="BB189">
            <v>49463.85</v>
          </cell>
          <cell r="BC189">
            <v>74857.06</v>
          </cell>
          <cell r="BD189">
            <v>70360.34</v>
          </cell>
          <cell r="BE189">
            <v>89052.57</v>
          </cell>
          <cell r="BF189">
            <v>101308.31</v>
          </cell>
          <cell r="BG189">
            <v>70360.34</v>
          </cell>
          <cell r="BH189">
            <v>71506.570000000007</v>
          </cell>
          <cell r="BI189">
            <v>49463.85</v>
          </cell>
          <cell r="BJ189">
            <v>45496.160000000003</v>
          </cell>
          <cell r="BK189">
            <v>38530.660000000003</v>
          </cell>
          <cell r="BL189">
            <v>33416.75</v>
          </cell>
          <cell r="BM189">
            <v>23144.85</v>
          </cell>
          <cell r="BN189">
            <v>16532.04</v>
          </cell>
        </row>
        <row r="190">
          <cell r="A190" t="str">
            <v xml:space="preserve">        SEG 5-3 T/L PROCUREMENT</v>
          </cell>
          <cell r="C190">
            <v>12780273</v>
          </cell>
          <cell r="E190" t="str">
            <v>01-Jun-09 A</v>
          </cell>
          <cell r="F190">
            <v>40795</v>
          </cell>
          <cell r="G190">
            <v>573</v>
          </cell>
          <cell r="I190">
            <v>0</v>
          </cell>
          <cell r="K190" t="str">
            <v>Budgeted Total Cost</v>
          </cell>
          <cell r="AU190">
            <v>5774587.4000000004</v>
          </cell>
          <cell r="AV190">
            <v>1361.36</v>
          </cell>
          <cell r="BF190">
            <v>259983.45</v>
          </cell>
          <cell r="BG190">
            <v>242651.22</v>
          </cell>
          <cell r="BH190">
            <v>398532.99</v>
          </cell>
          <cell r="BI190">
            <v>116400.34</v>
          </cell>
          <cell r="BK190">
            <v>4169126.27</v>
          </cell>
          <cell r="BL190">
            <v>1817602.73</v>
          </cell>
        </row>
        <row r="191">
          <cell r="A191" t="str">
            <v xml:space="preserve">          SEG 5-3 T/L TOWER STEEL</v>
          </cell>
          <cell r="C191">
            <v>5986729</v>
          </cell>
          <cell r="E191">
            <v>40150</v>
          </cell>
          <cell r="F191">
            <v>40795</v>
          </cell>
          <cell r="G191">
            <v>445</v>
          </cell>
          <cell r="I191">
            <v>0</v>
          </cell>
          <cell r="K191" t="str">
            <v>Budgeted Total Cost</v>
          </cell>
          <cell r="BK191">
            <v>4169126.27</v>
          </cell>
          <cell r="BL191">
            <v>1817602.73</v>
          </cell>
        </row>
        <row r="192">
          <cell r="A192" t="str">
            <v xml:space="preserve">            WS01.04.03.81</v>
          </cell>
          <cell r="B192" t="str">
            <v>SEG 5.3 PROC .TOWER STEEL</v>
          </cell>
          <cell r="C192">
            <v>5986729</v>
          </cell>
          <cell r="D192" t="str">
            <v>WBS Summary</v>
          </cell>
          <cell r="E192">
            <v>40150</v>
          </cell>
          <cell r="F192">
            <v>40795</v>
          </cell>
          <cell r="G192">
            <v>461</v>
          </cell>
          <cell r="H192" t="str">
            <v>B PRO 4-11</v>
          </cell>
          <cell r="I192">
            <v>0</v>
          </cell>
          <cell r="J192" t="str">
            <v>Fixed Duration &amp; Units</v>
          </cell>
          <cell r="K192" t="str">
            <v>Budgeted Total Cost</v>
          </cell>
          <cell r="BK192">
            <v>4169126.27</v>
          </cell>
          <cell r="BL192">
            <v>1817602.73</v>
          </cell>
        </row>
        <row r="193">
          <cell r="A193" t="str">
            <v xml:space="preserve">          SEG 5-3 T/L CONDUCTORS</v>
          </cell>
          <cell r="C193">
            <v>4688341.7699999996</v>
          </cell>
          <cell r="E193">
            <v>40057</v>
          </cell>
          <cell r="F193">
            <v>40301</v>
          </cell>
          <cell r="G193">
            <v>166</v>
          </cell>
          <cell r="I193">
            <v>0</v>
          </cell>
          <cell r="K193" t="str">
            <v>Budgeted Total Cost</v>
          </cell>
          <cell r="AU193">
            <v>4687196.6399999997</v>
          </cell>
          <cell r="AV193">
            <v>1122.67</v>
          </cell>
        </row>
        <row r="194">
          <cell r="A194" t="str">
            <v xml:space="preserve">            WS01.04.03.92</v>
          </cell>
          <cell r="B194" t="str">
            <v>SEG 5.3 PROC .CONDUCTORS</v>
          </cell>
          <cell r="C194">
            <v>4688341.7699999996</v>
          </cell>
          <cell r="D194" t="str">
            <v>WBS Summary</v>
          </cell>
          <cell r="E194">
            <v>40057</v>
          </cell>
          <cell r="F194">
            <v>40301</v>
          </cell>
          <cell r="G194">
            <v>174</v>
          </cell>
          <cell r="H194" t="str">
            <v>B PRO 4-11</v>
          </cell>
          <cell r="I194">
            <v>0</v>
          </cell>
          <cell r="J194" t="str">
            <v>Fixed Duration &amp; Units</v>
          </cell>
          <cell r="K194" t="str">
            <v>Budgeted Total Cost</v>
          </cell>
          <cell r="AU194">
            <v>4687196.6399999997</v>
          </cell>
          <cell r="AV194">
            <v>1122.67</v>
          </cell>
        </row>
        <row r="195">
          <cell r="A195" t="str">
            <v xml:space="preserve">          SEG 5-3 T/L FIBER OPTIC CABLE</v>
          </cell>
          <cell r="C195">
            <v>128992.41</v>
          </cell>
          <cell r="E195">
            <v>40046</v>
          </cell>
          <cell r="F195">
            <v>40301</v>
          </cell>
          <cell r="G195">
            <v>173</v>
          </cell>
          <cell r="I195">
            <v>0</v>
          </cell>
          <cell r="K195" t="str">
            <v>Budgeted Total Cost</v>
          </cell>
          <cell r="AU195">
            <v>128962.12</v>
          </cell>
          <cell r="AV195">
            <v>29.69</v>
          </cell>
        </row>
        <row r="196">
          <cell r="A196" t="str">
            <v xml:space="preserve">            WS01.04.03.653</v>
          </cell>
          <cell r="B196" t="str">
            <v>SEG 5.3 PROC .FIBER OPTIC CABLE</v>
          </cell>
          <cell r="C196">
            <v>128992.41</v>
          </cell>
          <cell r="D196" t="str">
            <v>WBS Summary</v>
          </cell>
          <cell r="E196">
            <v>40046</v>
          </cell>
          <cell r="F196">
            <v>40301</v>
          </cell>
          <cell r="G196">
            <v>181</v>
          </cell>
          <cell r="H196" t="str">
            <v>B PRO 4-11</v>
          </cell>
          <cell r="I196">
            <v>0</v>
          </cell>
          <cell r="J196" t="str">
            <v>Fixed Duration &amp; Units</v>
          </cell>
          <cell r="K196" t="str">
            <v>Budgeted Total Cost</v>
          </cell>
          <cell r="AU196">
            <v>128962.12</v>
          </cell>
          <cell r="AV196">
            <v>29.69</v>
          </cell>
        </row>
        <row r="197">
          <cell r="A197" t="str">
            <v xml:space="preserve">          SEG 5-3 T/L SHIELD/GROUND CABLE</v>
          </cell>
          <cell r="C197">
            <v>43757.77</v>
          </cell>
          <cell r="E197">
            <v>40080</v>
          </cell>
          <cell r="F197">
            <v>40301</v>
          </cell>
          <cell r="G197">
            <v>150</v>
          </cell>
          <cell r="I197">
            <v>0</v>
          </cell>
          <cell r="K197" t="str">
            <v>Budgeted Total Cost</v>
          </cell>
          <cell r="AU197">
            <v>43745.919999999998</v>
          </cell>
          <cell r="AV197">
            <v>11.61</v>
          </cell>
        </row>
        <row r="198">
          <cell r="A198" t="str">
            <v xml:space="preserve">            WS01.04.03.124</v>
          </cell>
          <cell r="B198" t="str">
            <v>SEG 5.3 PROC .SHIELD/GROUND CABLE</v>
          </cell>
          <cell r="C198">
            <v>43757.77</v>
          </cell>
          <cell r="D198" t="str">
            <v>WBS Summary</v>
          </cell>
          <cell r="E198">
            <v>40080</v>
          </cell>
          <cell r="F198">
            <v>40301</v>
          </cell>
          <cell r="G198">
            <v>157</v>
          </cell>
          <cell r="H198" t="str">
            <v>B PRO 4-11</v>
          </cell>
          <cell r="I198">
            <v>0</v>
          </cell>
          <cell r="J198" t="str">
            <v>Fixed Duration &amp; Units</v>
          </cell>
          <cell r="K198" t="str">
            <v>Budgeted Total Cost</v>
          </cell>
          <cell r="AU198">
            <v>43745.919999999998</v>
          </cell>
          <cell r="AV198">
            <v>11.61</v>
          </cell>
        </row>
        <row r="199">
          <cell r="A199" t="str">
            <v xml:space="preserve">          SEG 5-3 T/L MISC HARDWARE</v>
          </cell>
          <cell r="C199">
            <v>914884.05</v>
          </cell>
          <cell r="E199">
            <v>40029</v>
          </cell>
          <cell r="F199">
            <v>40301</v>
          </cell>
          <cell r="G199">
            <v>185</v>
          </cell>
          <cell r="I199">
            <v>0</v>
          </cell>
          <cell r="K199" t="str">
            <v>Budgeted Total Cost</v>
          </cell>
          <cell r="AU199">
            <v>914682.72</v>
          </cell>
          <cell r="AV199">
            <v>197.38</v>
          </cell>
        </row>
        <row r="200">
          <cell r="A200" t="str">
            <v xml:space="preserve">            WS01.04.03.45</v>
          </cell>
          <cell r="B200" t="str">
            <v>SEG 5.3 PROC .MISC HARDWARE</v>
          </cell>
          <cell r="C200">
            <v>914884.05</v>
          </cell>
          <cell r="D200" t="str">
            <v>WBS Summary</v>
          </cell>
          <cell r="E200">
            <v>40029</v>
          </cell>
          <cell r="F200">
            <v>40301</v>
          </cell>
          <cell r="G200">
            <v>193</v>
          </cell>
          <cell r="H200" t="str">
            <v>B PRO 4-11</v>
          </cell>
          <cell r="I200">
            <v>0</v>
          </cell>
          <cell r="J200" t="str">
            <v>Fixed Duration &amp; Units</v>
          </cell>
          <cell r="K200" t="str">
            <v>Budgeted Total Cost</v>
          </cell>
          <cell r="AU200">
            <v>914682.72</v>
          </cell>
          <cell r="AV200">
            <v>197.38</v>
          </cell>
        </row>
        <row r="201">
          <cell r="A201" t="str">
            <v xml:space="preserve">          SEG 5-3 T/L MATERIAL PAMM &amp; SUPPLY EXPENSE</v>
          </cell>
          <cell r="C201">
            <v>439827</v>
          </cell>
          <cell r="E201" t="str">
            <v>01-Jun-09 A</v>
          </cell>
          <cell r="F201">
            <v>40795</v>
          </cell>
          <cell r="G201">
            <v>509</v>
          </cell>
          <cell r="I201">
            <v>0</v>
          </cell>
          <cell r="K201" t="str">
            <v>Budgeted Total Cost</v>
          </cell>
          <cell r="BH201">
            <v>323426.65999999997</v>
          </cell>
          <cell r="BI201">
            <v>116400.34</v>
          </cell>
        </row>
        <row r="202">
          <cell r="A202" t="str">
            <v xml:space="preserve">            WS01.04.03.673</v>
          </cell>
          <cell r="B202" t="str">
            <v>SEG 5.3 PROC .MATERIAL PAMM &amp; SUPPLY EXP</v>
          </cell>
          <cell r="C202">
            <v>439827</v>
          </cell>
          <cell r="D202" t="str">
            <v>WBS Summary</v>
          </cell>
          <cell r="E202" t="str">
            <v>01-Jun-09 A</v>
          </cell>
          <cell r="F202">
            <v>40795</v>
          </cell>
          <cell r="G202">
            <v>529</v>
          </cell>
          <cell r="H202" t="str">
            <v>B PRO 4-11</v>
          </cell>
          <cell r="I202">
            <v>0</v>
          </cell>
          <cell r="J202" t="str">
            <v>Fixed Duration &amp; Units</v>
          </cell>
          <cell r="K202" t="str">
            <v>Budgeted Total Cost</v>
          </cell>
          <cell r="BH202">
            <v>323426.65999999997</v>
          </cell>
          <cell r="BI202">
            <v>116400.34</v>
          </cell>
        </row>
        <row r="203">
          <cell r="A203" t="str">
            <v xml:space="preserve">          SEG 5-3 T/L CIVIL MATERIAL</v>
          </cell>
          <cell r="C203">
            <v>577741</v>
          </cell>
          <cell r="E203">
            <v>40603</v>
          </cell>
          <cell r="F203">
            <v>40673</v>
          </cell>
          <cell r="G203">
            <v>50</v>
          </cell>
          <cell r="I203">
            <v>0</v>
          </cell>
          <cell r="K203" t="str">
            <v>Budgeted Total Cost</v>
          </cell>
          <cell r="BF203">
            <v>259983.45</v>
          </cell>
          <cell r="BG203">
            <v>242651.22</v>
          </cell>
          <cell r="BH203">
            <v>75106.33</v>
          </cell>
        </row>
        <row r="204">
          <cell r="A204" t="str">
            <v xml:space="preserve">            WS01.04.03.693</v>
          </cell>
          <cell r="B204" t="str">
            <v>SEG 5.3 PROC .CIVIL MATERIAL</v>
          </cell>
          <cell r="C204">
            <v>577741</v>
          </cell>
          <cell r="D204" t="str">
            <v>WBS Summary</v>
          </cell>
          <cell r="E204">
            <v>40603</v>
          </cell>
          <cell r="F204">
            <v>40673</v>
          </cell>
          <cell r="G204">
            <v>50</v>
          </cell>
          <cell r="H204" t="str">
            <v>B PRO 4-11</v>
          </cell>
          <cell r="I204">
            <v>0</v>
          </cell>
          <cell r="J204" t="str">
            <v>Fixed Duration &amp; Units</v>
          </cell>
          <cell r="K204" t="str">
            <v>Budgeted Total Cost</v>
          </cell>
          <cell r="BF204">
            <v>259983.45</v>
          </cell>
          <cell r="BG204">
            <v>242651.22</v>
          </cell>
          <cell r="BH204">
            <v>75106.33</v>
          </cell>
        </row>
        <row r="205">
          <cell r="A205" t="str">
            <v xml:space="preserve">        SEG 5-3 T/L CONSTRUCTION</v>
          </cell>
          <cell r="C205">
            <v>25055056</v>
          </cell>
          <cell r="E205">
            <v>40414</v>
          </cell>
          <cell r="F205">
            <v>40931</v>
          </cell>
          <cell r="G205">
            <v>352</v>
          </cell>
          <cell r="I205">
            <v>0</v>
          </cell>
          <cell r="K205" t="str">
            <v>Budgeted Total Cost</v>
          </cell>
          <cell r="AY205">
            <v>43229.96</v>
          </cell>
          <cell r="AZ205">
            <v>581890.64</v>
          </cell>
          <cell r="BA205">
            <v>546745.12</v>
          </cell>
          <cell r="BB205">
            <v>774409.84</v>
          </cell>
          <cell r="BC205">
            <v>292316.95</v>
          </cell>
          <cell r="BD205">
            <v>264258.2</v>
          </cell>
          <cell r="BE205">
            <v>223096.72</v>
          </cell>
          <cell r="BF205">
            <v>1874082.9</v>
          </cell>
          <cell r="BG205">
            <v>3278631.27</v>
          </cell>
          <cell r="BH205">
            <v>3140580.45</v>
          </cell>
          <cell r="BI205">
            <v>2630771.08</v>
          </cell>
          <cell r="BJ205">
            <v>2463587.54</v>
          </cell>
          <cell r="BK205">
            <v>2687413.28</v>
          </cell>
          <cell r="BL205">
            <v>3449036.58</v>
          </cell>
          <cell r="BM205">
            <v>1178102.3</v>
          </cell>
          <cell r="BN205">
            <v>1234202.4099999999</v>
          </cell>
          <cell r="BO205">
            <v>392700.77</v>
          </cell>
        </row>
        <row r="206">
          <cell r="A206" t="str">
            <v xml:space="preserve">          SEG 5-3 T/L CONSTRUCTION CONTRACT</v>
          </cell>
          <cell r="C206">
            <v>25055056</v>
          </cell>
          <cell r="E206">
            <v>40414</v>
          </cell>
          <cell r="F206">
            <v>40931</v>
          </cell>
          <cell r="G206">
            <v>352</v>
          </cell>
          <cell r="I206">
            <v>0</v>
          </cell>
          <cell r="K206" t="str">
            <v>Budgeted Total Cost</v>
          </cell>
          <cell r="AY206">
            <v>43229.96</v>
          </cell>
          <cell r="AZ206">
            <v>581890.64</v>
          </cell>
          <cell r="BA206">
            <v>546745.12</v>
          </cell>
          <cell r="BB206">
            <v>774409.84</v>
          </cell>
          <cell r="BC206">
            <v>292316.95</v>
          </cell>
          <cell r="BD206">
            <v>264258.2</v>
          </cell>
          <cell r="BE206">
            <v>223096.72</v>
          </cell>
          <cell r="BF206">
            <v>1874082.9</v>
          </cell>
          <cell r="BG206">
            <v>3278631.27</v>
          </cell>
          <cell r="BH206">
            <v>3140580.45</v>
          </cell>
          <cell r="BI206">
            <v>2630771.08</v>
          </cell>
          <cell r="BJ206">
            <v>2463587.54</v>
          </cell>
          <cell r="BK206">
            <v>2687413.28</v>
          </cell>
          <cell r="BL206">
            <v>3449036.58</v>
          </cell>
          <cell r="BM206">
            <v>1178102.3</v>
          </cell>
          <cell r="BN206">
            <v>1234202.4099999999</v>
          </cell>
          <cell r="BO206">
            <v>392700.77</v>
          </cell>
        </row>
        <row r="207">
          <cell r="A207" t="str">
            <v xml:space="preserve">            LOE01.04.12.1031</v>
          </cell>
          <cell r="B207" t="str">
            <v>SEG 5.3 CONSTRUCTION (Permitting)</v>
          </cell>
          <cell r="C207">
            <v>1400000</v>
          </cell>
          <cell r="D207" t="str">
            <v>WBS Summary</v>
          </cell>
          <cell r="E207">
            <v>40414</v>
          </cell>
          <cell r="F207">
            <v>40931</v>
          </cell>
          <cell r="G207">
            <v>369</v>
          </cell>
          <cell r="H207" t="str">
            <v>B CON 4-11</v>
          </cell>
          <cell r="I207">
            <v>0</v>
          </cell>
          <cell r="J207" t="str">
            <v>Fixed Duration &amp; Units</v>
          </cell>
          <cell r="K207" t="str">
            <v>Budgeted Total Cost</v>
          </cell>
          <cell r="AY207">
            <v>13198.67</v>
          </cell>
          <cell r="AZ207">
            <v>45513.91</v>
          </cell>
          <cell r="BA207">
            <v>102261.34</v>
          </cell>
          <cell r="BB207">
            <v>175437.42</v>
          </cell>
          <cell r="BC207">
            <v>222630.98</v>
          </cell>
          <cell r="BD207">
            <v>200631.89</v>
          </cell>
          <cell r="BE207">
            <v>162500.23000000001</v>
          </cell>
          <cell r="BF207">
            <v>169791.73</v>
          </cell>
          <cell r="BG207">
            <v>118348.69</v>
          </cell>
          <cell r="BH207">
            <v>88478.86</v>
          </cell>
          <cell r="BI207">
            <v>70582.539999999994</v>
          </cell>
          <cell r="BJ207">
            <v>19771.21</v>
          </cell>
          <cell r="BK207">
            <v>10852.53</v>
          </cell>
        </row>
        <row r="208">
          <cell r="A208" t="str">
            <v xml:space="preserve">            LOE01.04.12.1351</v>
          </cell>
          <cell r="B208" t="str">
            <v>SEG 5.3 CONSTRUCTION (Access Roads)</v>
          </cell>
          <cell r="C208">
            <v>869753</v>
          </cell>
          <cell r="D208" t="str">
            <v>Level of Effort</v>
          </cell>
          <cell r="E208">
            <v>40414</v>
          </cell>
          <cell r="F208">
            <v>40487</v>
          </cell>
          <cell r="G208">
            <v>53</v>
          </cell>
          <cell r="H208" t="str">
            <v>B CON 4-11</v>
          </cell>
          <cell r="I208">
            <v>0</v>
          </cell>
          <cell r="J208" t="str">
            <v>Fixed Duration &amp; Units</v>
          </cell>
          <cell r="K208" t="str">
            <v>Budgeted Total Cost</v>
          </cell>
          <cell r="AY208">
            <v>11858.66</v>
          </cell>
          <cell r="AZ208">
            <v>469720.59</v>
          </cell>
          <cell r="BA208">
            <v>380857.47</v>
          </cell>
          <cell r="BB208">
            <v>7316.28</v>
          </cell>
        </row>
        <row r="209">
          <cell r="A209" t="str">
            <v xml:space="preserve">            LOE01.04.12.1371</v>
          </cell>
          <cell r="B209" t="str">
            <v>SEG 5.3 CONSTRUCTION (Civil PAMM, Supply, &amp; OH)</v>
          </cell>
          <cell r="C209">
            <v>562026</v>
          </cell>
          <cell r="D209" t="str">
            <v>Level of Effort</v>
          </cell>
          <cell r="E209">
            <v>40414</v>
          </cell>
          <cell r="F209">
            <v>40673</v>
          </cell>
          <cell r="G209">
            <v>185</v>
          </cell>
          <cell r="H209" t="str">
            <v>B CON 4-11</v>
          </cell>
          <cell r="I209">
            <v>0</v>
          </cell>
          <cell r="J209" t="str">
            <v>Fixed Duration &amp; Units</v>
          </cell>
          <cell r="K209" t="str">
            <v>Budgeted Total Cost</v>
          </cell>
          <cell r="AY209">
            <v>18172.63</v>
          </cell>
          <cell r="AZ209">
            <v>66656.14</v>
          </cell>
          <cell r="BA209">
            <v>63626.31</v>
          </cell>
          <cell r="BB209">
            <v>66656.14</v>
          </cell>
          <cell r="BC209">
            <v>69685.960000000006</v>
          </cell>
          <cell r="BD209">
            <v>63626.31</v>
          </cell>
          <cell r="BE209">
            <v>60596.49</v>
          </cell>
          <cell r="BF209">
            <v>69685.960000000006</v>
          </cell>
          <cell r="BG209">
            <v>63626.28</v>
          </cell>
          <cell r="BH209">
            <v>19693.77</v>
          </cell>
        </row>
        <row r="210">
          <cell r="A210" t="str">
            <v xml:space="preserve">            LOE01.04.12.3091</v>
          </cell>
          <cell r="B210" t="str">
            <v>SEG 5.3 CONSTRUCTION (Mobilization/Demobilization)</v>
          </cell>
          <cell r="C210">
            <v>525000</v>
          </cell>
          <cell r="D210" t="str">
            <v>Level of Effort</v>
          </cell>
          <cell r="E210">
            <v>40414</v>
          </cell>
          <cell r="F210">
            <v>40487</v>
          </cell>
          <cell r="G210">
            <v>53</v>
          </cell>
          <cell r="H210" t="str">
            <v>B CON 4-11</v>
          </cell>
          <cell r="I210">
            <v>0</v>
          </cell>
          <cell r="J210" t="str">
            <v>Fixed Duration &amp; Units</v>
          </cell>
          <cell r="K210" t="str">
            <v>Budgeted Total Cost</v>
          </cell>
          <cell r="BB210">
            <v>525000</v>
          </cell>
        </row>
        <row r="211">
          <cell r="A211" t="str">
            <v xml:space="preserve">            LOE01.04.12.1331</v>
          </cell>
          <cell r="B211" t="str">
            <v>SEG 5.3 CONSTRUCTION (Removal)</v>
          </cell>
          <cell r="C211">
            <v>0</v>
          </cell>
          <cell r="D211" t="str">
            <v>Level of Effort</v>
          </cell>
          <cell r="E211">
            <v>40487</v>
          </cell>
          <cell r="F211">
            <v>40603</v>
          </cell>
          <cell r="G211">
            <v>82</v>
          </cell>
          <cell r="H211" t="str">
            <v>B CON 4-11</v>
          </cell>
          <cell r="I211">
            <v>0</v>
          </cell>
          <cell r="J211" t="str">
            <v>Fixed Duration &amp; Units</v>
          </cell>
          <cell r="K211" t="str">
            <v>Budgeted Total Cost</v>
          </cell>
        </row>
        <row r="212">
          <cell r="A212" t="str">
            <v xml:space="preserve">            LOE01.04.12.1341</v>
          </cell>
          <cell r="B212" t="str">
            <v>SEG 5.3 CONSTRUCTION (Foundations)</v>
          </cell>
          <cell r="C212">
            <v>3632456</v>
          </cell>
          <cell r="D212" t="str">
            <v>Level of Effort</v>
          </cell>
          <cell r="E212">
            <v>40603</v>
          </cell>
          <cell r="F212">
            <v>40673</v>
          </cell>
          <cell r="G212">
            <v>50</v>
          </cell>
          <cell r="H212" t="str">
            <v>B CON 4-11</v>
          </cell>
          <cell r="I212">
            <v>0</v>
          </cell>
          <cell r="J212" t="str">
            <v>Fixed Duration &amp; Units</v>
          </cell>
          <cell r="K212" t="str">
            <v>Budgeted Total Cost</v>
          </cell>
          <cell r="BF212">
            <v>1634605.2</v>
          </cell>
          <cell r="BG212">
            <v>1525631.52</v>
          </cell>
          <cell r="BH212">
            <v>472219.28</v>
          </cell>
        </row>
        <row r="213">
          <cell r="A213" t="str">
            <v xml:space="preserve">            LOE01.04.12.1311</v>
          </cell>
          <cell r="B213" t="str">
            <v>SEG 5.3 CONSTRUCTION (Towers)</v>
          </cell>
          <cell r="C213">
            <v>12796089</v>
          </cell>
          <cell r="D213" t="str">
            <v>Level of Effort</v>
          </cell>
          <cell r="E213">
            <v>40645</v>
          </cell>
          <cell r="F213">
            <v>40816</v>
          </cell>
          <cell r="G213">
            <v>123</v>
          </cell>
          <cell r="H213" t="str">
            <v>B CON 4-11</v>
          </cell>
          <cell r="I213">
            <v>0</v>
          </cell>
          <cell r="J213" t="str">
            <v>Fixed Duration &amp; Units</v>
          </cell>
          <cell r="K213" t="str">
            <v>Budgeted Total Cost</v>
          </cell>
          <cell r="BG213">
            <v>1404448.79</v>
          </cell>
          <cell r="BH213">
            <v>2288731.37</v>
          </cell>
          <cell r="BI213">
            <v>2288731.37</v>
          </cell>
          <cell r="BJ213">
            <v>2184698.12</v>
          </cell>
          <cell r="BK213">
            <v>2392764.61</v>
          </cell>
          <cell r="BL213">
            <v>2236714.7400000002</v>
          </cell>
        </row>
        <row r="214">
          <cell r="A214" t="str">
            <v xml:space="preserve">            LOE01.04.12.1361</v>
          </cell>
          <cell r="B214" t="str">
            <v>SEG 5.3 CONSTRUCTION (Electrical PAMM, Supply, &amp; OH)</v>
          </cell>
          <cell r="C214">
            <v>2140810</v>
          </cell>
          <cell r="D214" t="str">
            <v>Level of Effort</v>
          </cell>
          <cell r="E214">
            <v>40645</v>
          </cell>
          <cell r="F214">
            <v>40886</v>
          </cell>
          <cell r="G214">
            <v>174</v>
          </cell>
          <cell r="H214" t="str">
            <v>B CON 4-11</v>
          </cell>
          <cell r="I214">
            <v>0</v>
          </cell>
          <cell r="J214" t="str">
            <v>Fixed Duration &amp; Units</v>
          </cell>
          <cell r="K214" t="str">
            <v>Budgeted Total Cost</v>
          </cell>
          <cell r="BG214">
            <v>166575.99</v>
          </cell>
          <cell r="BH214">
            <v>271457.18</v>
          </cell>
          <cell r="BI214">
            <v>271457.18</v>
          </cell>
          <cell r="BJ214">
            <v>259118.21</v>
          </cell>
          <cell r="BK214">
            <v>283796.14</v>
          </cell>
          <cell r="BL214">
            <v>271457.18</v>
          </cell>
          <cell r="BM214">
            <v>259118.21</v>
          </cell>
          <cell r="BN214">
            <v>271457.18</v>
          </cell>
          <cell r="BO214">
            <v>86372.74</v>
          </cell>
        </row>
        <row r="215">
          <cell r="A215" t="str">
            <v xml:space="preserve">            LOE01.04.12.1321</v>
          </cell>
          <cell r="B215" t="str">
            <v>SEG 5.3 CONSTRUCTION (Wires)</v>
          </cell>
          <cell r="C215">
            <v>3128922</v>
          </cell>
          <cell r="D215" t="str">
            <v>Level of Effort</v>
          </cell>
          <cell r="E215">
            <v>40787</v>
          </cell>
          <cell r="F215">
            <v>40886</v>
          </cell>
          <cell r="G215">
            <v>72</v>
          </cell>
          <cell r="H215" t="str">
            <v>B CON 4-11</v>
          </cell>
          <cell r="I215">
            <v>0</v>
          </cell>
          <cell r="J215" t="str">
            <v>Fixed Duration &amp; Units</v>
          </cell>
          <cell r="K215" t="str">
            <v>Budgeted Total Cost</v>
          </cell>
          <cell r="BL215">
            <v>940864.66</v>
          </cell>
          <cell r="BM215">
            <v>918984.08</v>
          </cell>
          <cell r="BN215">
            <v>962745.23</v>
          </cell>
          <cell r="BO215">
            <v>306328.03000000003</v>
          </cell>
        </row>
        <row r="216">
          <cell r="A216" t="str">
            <v xml:space="preserve">        SEG 5-3 T/L ENVIRONMENTAL</v>
          </cell>
          <cell r="C216">
            <v>1100000</v>
          </cell>
          <cell r="E216" t="str">
            <v>01-May-07 A</v>
          </cell>
          <cell r="F216">
            <v>40931</v>
          </cell>
          <cell r="G216">
            <v>691</v>
          </cell>
          <cell r="I216">
            <v>0</v>
          </cell>
          <cell r="K216" t="str">
            <v>Budgeted Total Cost</v>
          </cell>
          <cell r="L216">
            <v>3533.52</v>
          </cell>
          <cell r="M216">
            <v>3226.26</v>
          </cell>
          <cell r="N216">
            <v>3379.89</v>
          </cell>
          <cell r="O216">
            <v>8879.89</v>
          </cell>
          <cell r="P216">
            <v>9217.8799999999992</v>
          </cell>
          <cell r="Q216">
            <v>10600.56</v>
          </cell>
          <cell r="R216">
            <v>18435.75</v>
          </cell>
          <cell r="S216">
            <v>25810.06</v>
          </cell>
          <cell r="T216">
            <v>28268.16</v>
          </cell>
          <cell r="U216">
            <v>30326.82</v>
          </cell>
          <cell r="V216">
            <v>48393.85</v>
          </cell>
          <cell r="W216">
            <v>50698.32</v>
          </cell>
          <cell r="X216">
            <v>50698.32</v>
          </cell>
          <cell r="Y216">
            <v>71254.19</v>
          </cell>
          <cell r="Z216">
            <v>81270.95</v>
          </cell>
          <cell r="AA216">
            <v>74203.91</v>
          </cell>
          <cell r="AB216">
            <v>77737.429999999993</v>
          </cell>
          <cell r="AC216">
            <v>81270.95</v>
          </cell>
          <cell r="AD216">
            <v>70670.39</v>
          </cell>
          <cell r="AE216">
            <v>72175.98</v>
          </cell>
          <cell r="AF216">
            <v>50698.32</v>
          </cell>
          <cell r="AG216">
            <v>46089.39</v>
          </cell>
          <cell r="AH216">
            <v>50698.32</v>
          </cell>
          <cell r="AI216">
            <v>27254.19</v>
          </cell>
          <cell r="AJ216">
            <v>25810.06</v>
          </cell>
          <cell r="AK216">
            <v>27039.11</v>
          </cell>
          <cell r="AL216">
            <v>15824.02</v>
          </cell>
          <cell r="AM216">
            <v>9678.77</v>
          </cell>
          <cell r="AN216">
            <v>10139.66</v>
          </cell>
          <cell r="AO216">
            <v>7189.94</v>
          </cell>
          <cell r="AP216">
            <v>3226.26</v>
          </cell>
          <cell r="AQ216">
            <v>3533.52</v>
          </cell>
          <cell r="AR216">
            <v>2765.36</v>
          </cell>
        </row>
        <row r="217">
          <cell r="A217" t="str">
            <v xml:space="preserve">          WS01.05.08.01</v>
          </cell>
          <cell r="B217" t="str">
            <v>SEG 5.3 ENVIRONMENTAL COST LOADING</v>
          </cell>
          <cell r="C217">
            <v>1100000</v>
          </cell>
          <cell r="D217" t="str">
            <v>Level of Effort</v>
          </cell>
          <cell r="E217" t="str">
            <v>01-May-07 A</v>
          </cell>
          <cell r="F217">
            <v>40931</v>
          </cell>
          <cell r="G217">
            <v>716</v>
          </cell>
          <cell r="H217" t="str">
            <v>B HO 4-11</v>
          </cell>
          <cell r="I217">
            <v>0</v>
          </cell>
          <cell r="J217" t="str">
            <v>Fixed Duration &amp; Units</v>
          </cell>
          <cell r="K217" t="str">
            <v>Budgeted Total Cost</v>
          </cell>
          <cell r="L217">
            <v>3533.52</v>
          </cell>
          <cell r="M217">
            <v>3226.26</v>
          </cell>
          <cell r="N217">
            <v>3379.89</v>
          </cell>
          <cell r="O217">
            <v>8879.89</v>
          </cell>
          <cell r="P217">
            <v>9217.8799999999992</v>
          </cell>
          <cell r="Q217">
            <v>10600.56</v>
          </cell>
          <cell r="R217">
            <v>18435.75</v>
          </cell>
          <cell r="S217">
            <v>25810.06</v>
          </cell>
          <cell r="T217">
            <v>28268.16</v>
          </cell>
          <cell r="U217">
            <v>30326.82</v>
          </cell>
          <cell r="V217">
            <v>48393.85</v>
          </cell>
          <cell r="W217">
            <v>50698.32</v>
          </cell>
          <cell r="X217">
            <v>50698.32</v>
          </cell>
          <cell r="Y217">
            <v>71254.19</v>
          </cell>
          <cell r="Z217">
            <v>81270.95</v>
          </cell>
          <cell r="AA217">
            <v>74203.91</v>
          </cell>
          <cell r="AB217">
            <v>77737.429999999993</v>
          </cell>
          <cell r="AC217">
            <v>81270.95</v>
          </cell>
          <cell r="AD217">
            <v>70670.39</v>
          </cell>
          <cell r="AE217">
            <v>72175.98</v>
          </cell>
          <cell r="AF217">
            <v>50698.32</v>
          </cell>
          <cell r="AG217">
            <v>46089.39</v>
          </cell>
          <cell r="AH217">
            <v>50698.32</v>
          </cell>
          <cell r="AI217">
            <v>27254.19</v>
          </cell>
          <cell r="AJ217">
            <v>25810.06</v>
          </cell>
          <cell r="AK217">
            <v>27039.11</v>
          </cell>
          <cell r="AL217">
            <v>15824.02</v>
          </cell>
          <cell r="AM217">
            <v>9678.77</v>
          </cell>
          <cell r="AN217">
            <v>10139.66</v>
          </cell>
          <cell r="AO217">
            <v>7189.94</v>
          </cell>
          <cell r="AP217">
            <v>3226.26</v>
          </cell>
          <cell r="AQ217">
            <v>3533.52</v>
          </cell>
          <cell r="AR217">
            <v>2765.36</v>
          </cell>
        </row>
        <row r="218">
          <cell r="A218" t="str">
            <v xml:space="preserve">        SEG 5-3 T/L CONTINGENCY</v>
          </cell>
          <cell r="C218">
            <v>15215493</v>
          </cell>
          <cell r="E218" t="str">
            <v>01-May-07 A</v>
          </cell>
          <cell r="F218">
            <v>41194</v>
          </cell>
          <cell r="G218">
            <v>645</v>
          </cell>
          <cell r="I218">
            <v>0</v>
          </cell>
          <cell r="K218" t="str">
            <v>Budgeted Total Cost</v>
          </cell>
          <cell r="L218">
            <v>212994.63</v>
          </cell>
          <cell r="M218">
            <v>361182.81</v>
          </cell>
          <cell r="N218">
            <v>573053.79</v>
          </cell>
          <cell r="O218">
            <v>813029.42</v>
          </cell>
          <cell r="P218">
            <v>1045711.26</v>
          </cell>
          <cell r="Q218">
            <v>1570909.98</v>
          </cell>
          <cell r="R218">
            <v>1162314.54</v>
          </cell>
          <cell r="S218">
            <v>750855.22</v>
          </cell>
          <cell r="T218">
            <v>618570.32999999996</v>
          </cell>
          <cell r="U218">
            <v>370572.82</v>
          </cell>
          <cell r="V218">
            <v>361182.21</v>
          </cell>
          <cell r="W218">
            <v>378384.58</v>
          </cell>
          <cell r="X218">
            <v>544735.62</v>
          </cell>
          <cell r="Y218">
            <v>705367.59</v>
          </cell>
          <cell r="Z218">
            <v>1122884.74</v>
          </cell>
          <cell r="AA218">
            <v>1394673.27</v>
          </cell>
          <cell r="AB218">
            <v>1233971.73</v>
          </cell>
          <cell r="AC218">
            <v>892686.39</v>
          </cell>
          <cell r="AD218">
            <v>559517.46</v>
          </cell>
          <cell r="AE218">
            <v>451168.71</v>
          </cell>
          <cell r="AF218">
            <v>91725.88</v>
          </cell>
        </row>
        <row r="219">
          <cell r="A219" t="str">
            <v xml:space="preserve">          SEG 5-3 CONTINGENCY</v>
          </cell>
          <cell r="C219">
            <v>15215493</v>
          </cell>
          <cell r="E219" t="str">
            <v>01-May-07 A</v>
          </cell>
          <cell r="F219">
            <v>41194</v>
          </cell>
          <cell r="G219">
            <v>645</v>
          </cell>
          <cell r="I219">
            <v>0</v>
          </cell>
          <cell r="K219" t="str">
            <v>Budgeted Total Cost</v>
          </cell>
          <cell r="L219">
            <v>212994.63</v>
          </cell>
          <cell r="M219">
            <v>361182.81</v>
          </cell>
          <cell r="N219">
            <v>573053.79</v>
          </cell>
          <cell r="O219">
            <v>813029.42</v>
          </cell>
          <cell r="P219">
            <v>1045711.26</v>
          </cell>
          <cell r="Q219">
            <v>1570909.98</v>
          </cell>
          <cell r="R219">
            <v>1162314.54</v>
          </cell>
          <cell r="S219">
            <v>750855.22</v>
          </cell>
          <cell r="T219">
            <v>618570.32999999996</v>
          </cell>
          <cell r="U219">
            <v>370572.82</v>
          </cell>
          <cell r="V219">
            <v>361182.21</v>
          </cell>
          <cell r="W219">
            <v>378384.58</v>
          </cell>
          <cell r="X219">
            <v>544735.62</v>
          </cell>
          <cell r="Y219">
            <v>705367.59</v>
          </cell>
          <cell r="Z219">
            <v>1122884.74</v>
          </cell>
          <cell r="AA219">
            <v>1394673.27</v>
          </cell>
          <cell r="AB219">
            <v>1233971.73</v>
          </cell>
          <cell r="AC219">
            <v>892686.39</v>
          </cell>
          <cell r="AD219">
            <v>559517.46</v>
          </cell>
          <cell r="AE219">
            <v>451168.71</v>
          </cell>
          <cell r="AF219">
            <v>91725.88</v>
          </cell>
        </row>
        <row r="220">
          <cell r="A220" t="str">
            <v xml:space="preserve">            WS01.04.11.91</v>
          </cell>
          <cell r="B220" t="str">
            <v>SEG 5.3 CONTINGENCY .CONTINGENCY</v>
          </cell>
          <cell r="C220">
            <v>15215493</v>
          </cell>
          <cell r="D220" t="str">
            <v>Level of Effort</v>
          </cell>
          <cell r="E220" t="str">
            <v>01-May-07 A</v>
          </cell>
          <cell r="F220">
            <v>41194</v>
          </cell>
          <cell r="G220">
            <v>666</v>
          </cell>
          <cell r="H220" t="str">
            <v>B CONT 4-11</v>
          </cell>
          <cell r="I220">
            <v>0</v>
          </cell>
          <cell r="J220" t="str">
            <v>Fixed Duration &amp; Units</v>
          </cell>
          <cell r="K220" t="str">
            <v>Budgeted Total Cost</v>
          </cell>
          <cell r="L220">
            <v>212994.63</v>
          </cell>
          <cell r="M220">
            <v>361182.81</v>
          </cell>
          <cell r="N220">
            <v>573053.79</v>
          </cell>
          <cell r="O220">
            <v>813029.42</v>
          </cell>
          <cell r="P220">
            <v>1045711.26</v>
          </cell>
          <cell r="Q220">
            <v>1570909.98</v>
          </cell>
          <cell r="R220">
            <v>1162314.54</v>
          </cell>
          <cell r="S220">
            <v>750855.22</v>
          </cell>
          <cell r="T220">
            <v>618570.32999999996</v>
          </cell>
          <cell r="U220">
            <v>370572.82</v>
          </cell>
          <cell r="V220">
            <v>361182.21</v>
          </cell>
          <cell r="W220">
            <v>378384.58</v>
          </cell>
          <cell r="X220">
            <v>544735.62</v>
          </cell>
          <cell r="Y220">
            <v>705367.59</v>
          </cell>
          <cell r="Z220">
            <v>1122884.74</v>
          </cell>
          <cell r="AA220">
            <v>1394673.27</v>
          </cell>
          <cell r="AB220">
            <v>1233971.73</v>
          </cell>
          <cell r="AC220">
            <v>892686.39</v>
          </cell>
          <cell r="AD220">
            <v>559517.46</v>
          </cell>
          <cell r="AE220">
            <v>451168.71</v>
          </cell>
          <cell r="AF220">
            <v>91725.88</v>
          </cell>
        </row>
        <row r="221">
          <cell r="A221" t="str">
            <v xml:space="preserve">        SEG 5-3 T/L HOME OFFICE</v>
          </cell>
          <cell r="C221">
            <v>5376121</v>
          </cell>
          <cell r="E221" t="str">
            <v>01-May-07 A</v>
          </cell>
          <cell r="F221">
            <v>41194</v>
          </cell>
          <cell r="G221">
            <v>1189</v>
          </cell>
          <cell r="I221">
            <v>0</v>
          </cell>
          <cell r="K221" t="str">
            <v>Budgeted Total Cost</v>
          </cell>
          <cell r="L221">
            <v>86548.94</v>
          </cell>
          <cell r="M221">
            <v>11275.12</v>
          </cell>
          <cell r="N221">
            <v>11812.03</v>
          </cell>
          <cell r="O221">
            <v>36456.230000000003</v>
          </cell>
          <cell r="P221">
            <v>32214.639999999999</v>
          </cell>
          <cell r="Q221">
            <v>37046.83</v>
          </cell>
          <cell r="R221">
            <v>91543.26</v>
          </cell>
          <cell r="S221">
            <v>90200.98</v>
          </cell>
          <cell r="T221">
            <v>98791.55</v>
          </cell>
          <cell r="U221">
            <v>162925.51999999999</v>
          </cell>
          <cell r="V221">
            <v>169126.84</v>
          </cell>
          <cell r="W221">
            <v>177180.5</v>
          </cell>
          <cell r="X221">
            <v>253636.56</v>
          </cell>
          <cell r="Y221">
            <v>259327.82</v>
          </cell>
          <cell r="Z221">
            <v>284025.7</v>
          </cell>
          <cell r="AA221">
            <v>259327.82</v>
          </cell>
          <cell r="AB221">
            <v>271676.76</v>
          </cell>
          <cell r="AC221">
            <v>284025.7</v>
          </cell>
          <cell r="AD221">
            <v>183838.19</v>
          </cell>
          <cell r="AE221">
            <v>185234.15</v>
          </cell>
          <cell r="AF221">
            <v>177180.5</v>
          </cell>
          <cell r="AG221">
            <v>111650.56</v>
          </cell>
          <cell r="AH221">
            <v>94496.26</v>
          </cell>
          <cell r="AI221">
            <v>94496.26</v>
          </cell>
          <cell r="AJ221">
            <v>59060.17</v>
          </cell>
          <cell r="AK221">
            <v>35436.1</v>
          </cell>
          <cell r="AL221">
            <v>37046.83</v>
          </cell>
          <cell r="AM221">
            <v>21959.64</v>
          </cell>
          <cell r="AN221">
            <v>11812.03</v>
          </cell>
          <cell r="AO221">
            <v>11812.03</v>
          </cell>
          <cell r="AP221">
            <v>6174.47</v>
          </cell>
          <cell r="AY221">
            <v>2810.05</v>
          </cell>
          <cell r="AZ221">
            <v>10307.1</v>
          </cell>
          <cell r="BA221">
            <v>21174.44</v>
          </cell>
          <cell r="BB221">
            <v>30921.29</v>
          </cell>
          <cell r="BC221">
            <v>79640.86</v>
          </cell>
          <cell r="BD221">
            <v>92803.88</v>
          </cell>
          <cell r="BE221">
            <v>140551.29999999999</v>
          </cell>
          <cell r="BF221">
            <v>200605.75</v>
          </cell>
          <cell r="BG221">
            <v>226287.59</v>
          </cell>
          <cell r="BH221">
            <v>237063.19</v>
          </cell>
          <cell r="BI221">
            <v>231074.15</v>
          </cell>
          <cell r="BJ221">
            <v>147578.87</v>
          </cell>
          <cell r="BK221">
            <v>133108.91</v>
          </cell>
          <cell r="BL221">
            <v>82456.759999999995</v>
          </cell>
          <cell r="BM221">
            <v>44044.29</v>
          </cell>
          <cell r="BN221">
            <v>30921.29</v>
          </cell>
          <cell r="BO221">
            <v>10402.75</v>
          </cell>
          <cell r="BP221">
            <v>7028.54</v>
          </cell>
        </row>
        <row r="222">
          <cell r="A222" t="str">
            <v xml:space="preserve">          SEG 5-3 HOME OFFICE</v>
          </cell>
          <cell r="C222">
            <v>5376121</v>
          </cell>
          <cell r="E222" t="str">
            <v>01-May-07 A</v>
          </cell>
          <cell r="F222">
            <v>41194</v>
          </cell>
          <cell r="G222">
            <v>1189</v>
          </cell>
          <cell r="I222">
            <v>0</v>
          </cell>
          <cell r="K222" t="str">
            <v>Budgeted Total Cost</v>
          </cell>
          <cell r="L222">
            <v>86548.94</v>
          </cell>
          <cell r="M222">
            <v>11275.12</v>
          </cell>
          <cell r="N222">
            <v>11812.03</v>
          </cell>
          <cell r="O222">
            <v>36456.230000000003</v>
          </cell>
          <cell r="P222">
            <v>32214.639999999999</v>
          </cell>
          <cell r="Q222">
            <v>37046.83</v>
          </cell>
          <cell r="R222">
            <v>91543.26</v>
          </cell>
          <cell r="S222">
            <v>90200.98</v>
          </cell>
          <cell r="T222">
            <v>98791.55</v>
          </cell>
          <cell r="U222">
            <v>162925.51999999999</v>
          </cell>
          <cell r="V222">
            <v>169126.84</v>
          </cell>
          <cell r="W222">
            <v>177180.5</v>
          </cell>
          <cell r="X222">
            <v>253636.56</v>
          </cell>
          <cell r="Y222">
            <v>259327.82</v>
          </cell>
          <cell r="Z222">
            <v>284025.7</v>
          </cell>
          <cell r="AA222">
            <v>259327.82</v>
          </cell>
          <cell r="AB222">
            <v>271676.76</v>
          </cell>
          <cell r="AC222">
            <v>284025.7</v>
          </cell>
          <cell r="AD222">
            <v>183838.19</v>
          </cell>
          <cell r="AE222">
            <v>185234.15</v>
          </cell>
          <cell r="AF222">
            <v>177180.5</v>
          </cell>
          <cell r="AG222">
            <v>111650.56</v>
          </cell>
          <cell r="AH222">
            <v>94496.26</v>
          </cell>
          <cell r="AI222">
            <v>94496.26</v>
          </cell>
          <cell r="AJ222">
            <v>59060.17</v>
          </cell>
          <cell r="AK222">
            <v>35436.1</v>
          </cell>
          <cell r="AL222">
            <v>37046.83</v>
          </cell>
          <cell r="AM222">
            <v>21959.64</v>
          </cell>
          <cell r="AN222">
            <v>11812.03</v>
          </cell>
          <cell r="AO222">
            <v>11812.03</v>
          </cell>
          <cell r="AP222">
            <v>6174.47</v>
          </cell>
          <cell r="AY222">
            <v>2810.05</v>
          </cell>
          <cell r="AZ222">
            <v>10307.1</v>
          </cell>
          <cell r="BA222">
            <v>21174.44</v>
          </cell>
          <cell r="BB222">
            <v>30921.29</v>
          </cell>
          <cell r="BC222">
            <v>79640.86</v>
          </cell>
          <cell r="BD222">
            <v>92803.88</v>
          </cell>
          <cell r="BE222">
            <v>140551.29999999999</v>
          </cell>
          <cell r="BF222">
            <v>200605.75</v>
          </cell>
          <cell r="BG222">
            <v>226287.59</v>
          </cell>
          <cell r="BH222">
            <v>237063.19</v>
          </cell>
          <cell r="BI222">
            <v>231074.15</v>
          </cell>
          <cell r="BJ222">
            <v>147578.87</v>
          </cell>
          <cell r="BK222">
            <v>133108.91</v>
          </cell>
          <cell r="BL222">
            <v>82456.759999999995</v>
          </cell>
          <cell r="BM222">
            <v>44044.29</v>
          </cell>
          <cell r="BN222">
            <v>30921.29</v>
          </cell>
          <cell r="BO222">
            <v>10402.75</v>
          </cell>
          <cell r="BP222">
            <v>7028.54</v>
          </cell>
        </row>
        <row r="223">
          <cell r="A223" t="str">
            <v xml:space="preserve">            LOE01.04.12.91</v>
          </cell>
          <cell r="B223" t="str">
            <v>SEG 5.3 HOME OFFICE (Owner's Agent, Proj. Mgr., Proj. Admin., B&amp;A, Cost Sched., Non-TDBU Support, Other)</v>
          </cell>
          <cell r="C223">
            <v>3573140</v>
          </cell>
          <cell r="D223" t="str">
            <v>Level of Effort</v>
          </cell>
          <cell r="E223" t="str">
            <v>01-May-07 A</v>
          </cell>
          <cell r="F223">
            <v>41194</v>
          </cell>
          <cell r="G223">
            <v>666</v>
          </cell>
          <cell r="H223" t="str">
            <v>B HO 4-11</v>
          </cell>
          <cell r="I223">
            <v>0</v>
          </cell>
          <cell r="J223" t="str">
            <v>Fixed Duration &amp; Units</v>
          </cell>
          <cell r="K223" t="str">
            <v>Budgeted Total Cost</v>
          </cell>
          <cell r="L223">
            <v>12348.94</v>
          </cell>
          <cell r="M223">
            <v>11275.12</v>
          </cell>
          <cell r="N223">
            <v>11812.03</v>
          </cell>
          <cell r="O223">
            <v>36456.230000000003</v>
          </cell>
          <cell r="P223">
            <v>32214.639999999999</v>
          </cell>
          <cell r="Q223">
            <v>37046.83</v>
          </cell>
          <cell r="R223">
            <v>91543.26</v>
          </cell>
          <cell r="S223">
            <v>90200.98</v>
          </cell>
          <cell r="T223">
            <v>98791.55</v>
          </cell>
          <cell r="U223">
            <v>162925.51999999999</v>
          </cell>
          <cell r="V223">
            <v>169126.84</v>
          </cell>
          <cell r="W223">
            <v>177180.5</v>
          </cell>
          <cell r="X223">
            <v>253636.56</v>
          </cell>
          <cell r="Y223">
            <v>259327.82</v>
          </cell>
          <cell r="Z223">
            <v>284025.7</v>
          </cell>
          <cell r="AA223">
            <v>259327.82</v>
          </cell>
          <cell r="AB223">
            <v>271676.76</v>
          </cell>
          <cell r="AC223">
            <v>284025.7</v>
          </cell>
          <cell r="AD223">
            <v>183838.19</v>
          </cell>
          <cell r="AE223">
            <v>185234.15</v>
          </cell>
          <cell r="AF223">
            <v>177180.5</v>
          </cell>
          <cell r="AG223">
            <v>111650.56</v>
          </cell>
          <cell r="AH223">
            <v>94496.26</v>
          </cell>
          <cell r="AI223">
            <v>94496.26</v>
          </cell>
          <cell r="AJ223">
            <v>59060.17</v>
          </cell>
          <cell r="AK223">
            <v>35436.1</v>
          </cell>
          <cell r="AL223">
            <v>37046.83</v>
          </cell>
          <cell r="AM223">
            <v>21959.64</v>
          </cell>
          <cell r="AN223">
            <v>11812.03</v>
          </cell>
          <cell r="AO223">
            <v>11812.03</v>
          </cell>
          <cell r="AP223">
            <v>6174.47</v>
          </cell>
        </row>
        <row r="224">
          <cell r="A224" t="str">
            <v xml:space="preserve">            LOE01.04.12.531</v>
          </cell>
          <cell r="B224" t="str">
            <v>SEG 5.3 HOME OFFICE (Estimating, Protection Studies)</v>
          </cell>
          <cell r="C224">
            <v>74200</v>
          </cell>
          <cell r="D224" t="str">
            <v>Level of Effort</v>
          </cell>
          <cell r="E224" t="str">
            <v>01-May-07 A</v>
          </cell>
          <cell r="F224">
            <v>40028</v>
          </cell>
          <cell r="G224">
            <v>7</v>
          </cell>
          <cell r="H224" t="str">
            <v>B HO 4-11</v>
          </cell>
          <cell r="I224">
            <v>0</v>
          </cell>
          <cell r="J224" t="str">
            <v>Fixed Duration &amp; Units</v>
          </cell>
          <cell r="K224" t="str">
            <v>Budgeted Total Cost</v>
          </cell>
          <cell r="L224">
            <v>74200</v>
          </cell>
        </row>
        <row r="225">
          <cell r="A225" t="str">
            <v xml:space="preserve">            LOE01.04.12.521</v>
          </cell>
          <cell r="B225" t="str">
            <v>HOME OFFICE (Proj. Mgmt. &amp; Inspection)</v>
          </cell>
          <cell r="C225">
            <v>1728781</v>
          </cell>
          <cell r="D225" t="str">
            <v>Level of Effort</v>
          </cell>
          <cell r="E225">
            <v>40414</v>
          </cell>
          <cell r="F225">
            <v>40931</v>
          </cell>
          <cell r="G225">
            <v>369</v>
          </cell>
          <cell r="H225" t="str">
            <v>B HO 4-11</v>
          </cell>
          <cell r="I225">
            <v>0</v>
          </cell>
          <cell r="J225" t="str">
            <v>Fixed Duration &amp; Units</v>
          </cell>
          <cell r="K225" t="str">
            <v>Budgeted Total Cost</v>
          </cell>
          <cell r="AY225">
            <v>2810.05</v>
          </cell>
          <cell r="AZ225">
            <v>10307.1</v>
          </cell>
          <cell r="BA225">
            <v>21174.44</v>
          </cell>
          <cell r="BB225">
            <v>30921.29</v>
          </cell>
          <cell r="BC225">
            <v>79640.86</v>
          </cell>
          <cell r="BD225">
            <v>92803.88</v>
          </cell>
          <cell r="BE225">
            <v>140551.29999999999</v>
          </cell>
          <cell r="BF225">
            <v>200605.75</v>
          </cell>
          <cell r="BG225">
            <v>226287.59</v>
          </cell>
          <cell r="BH225">
            <v>237063.19</v>
          </cell>
          <cell r="BI225">
            <v>231074.15</v>
          </cell>
          <cell r="BJ225">
            <v>147578.87</v>
          </cell>
          <cell r="BK225">
            <v>133108.91</v>
          </cell>
          <cell r="BL225">
            <v>82456.759999999995</v>
          </cell>
          <cell r="BM225">
            <v>44044.29</v>
          </cell>
          <cell r="BN225">
            <v>30921.29</v>
          </cell>
          <cell r="BO225">
            <v>10402.75</v>
          </cell>
          <cell r="BP225">
            <v>7028.54</v>
          </cell>
        </row>
        <row r="226">
          <cell r="A226" t="str">
            <v xml:space="preserve">    SEG 10 - T/L</v>
          </cell>
          <cell r="C226">
            <v>49830158.420000002</v>
          </cell>
          <cell r="E226" t="str">
            <v>01-May-07 A</v>
          </cell>
          <cell r="F226">
            <v>41033</v>
          </cell>
          <cell r="G226">
            <v>1218</v>
          </cell>
          <cell r="I226">
            <v>0</v>
          </cell>
          <cell r="K226" t="str">
            <v>Budgeted Total Cost</v>
          </cell>
          <cell r="L226">
            <v>644261.6</v>
          </cell>
          <cell r="M226">
            <v>1432072.34</v>
          </cell>
          <cell r="N226">
            <v>2288744.9300000002</v>
          </cell>
          <cell r="O226">
            <v>1145543.07</v>
          </cell>
          <cell r="P226">
            <v>641101.28</v>
          </cell>
          <cell r="Q226">
            <v>1300578.02</v>
          </cell>
          <cell r="R226">
            <v>2389693.17</v>
          </cell>
          <cell r="S226">
            <v>1402993.13</v>
          </cell>
          <cell r="T226">
            <v>525617.36</v>
          </cell>
          <cell r="U226">
            <v>169680.75</v>
          </cell>
          <cell r="V226">
            <v>185191.55</v>
          </cell>
          <cell r="W226">
            <v>262540.90999999997</v>
          </cell>
          <cell r="X226">
            <v>277109.3</v>
          </cell>
          <cell r="Y226">
            <v>274243.15000000002</v>
          </cell>
          <cell r="Z226">
            <v>326606.02</v>
          </cell>
          <cell r="AA226">
            <v>313041.53000000003</v>
          </cell>
          <cell r="AB226">
            <v>324528.19</v>
          </cell>
          <cell r="AC226">
            <v>293256.64</v>
          </cell>
          <cell r="AD226">
            <v>289366.69</v>
          </cell>
          <cell r="AE226">
            <v>321311</v>
          </cell>
          <cell r="AF226">
            <v>259957.8</v>
          </cell>
          <cell r="AG226">
            <v>222768.08</v>
          </cell>
          <cell r="AH226">
            <v>211149.2</v>
          </cell>
          <cell r="AI226">
            <v>172275.79</v>
          </cell>
          <cell r="AJ226">
            <v>144343.96</v>
          </cell>
          <cell r="AK226">
            <v>132990.82999999999</v>
          </cell>
          <cell r="AL226">
            <v>152727.12</v>
          </cell>
          <cell r="AM226">
            <v>118946.76</v>
          </cell>
          <cell r="AN226">
            <v>114093.13</v>
          </cell>
          <cell r="AO226">
            <v>103517.86</v>
          </cell>
          <cell r="AP226">
            <v>77231.83</v>
          </cell>
          <cell r="AQ226">
            <v>72618.600000000006</v>
          </cell>
          <cell r="AR226">
            <v>47345.46</v>
          </cell>
          <cell r="AS226">
            <v>42768.77</v>
          </cell>
          <cell r="AT226">
            <v>59331.24</v>
          </cell>
          <cell r="AU226">
            <v>218311.4</v>
          </cell>
          <cell r="AV226">
            <v>4441283.01</v>
          </cell>
          <cell r="AW226">
            <v>117360.63</v>
          </cell>
          <cell r="AX226">
            <v>427422.57</v>
          </cell>
          <cell r="AY226">
            <v>1428343.8</v>
          </cell>
          <cell r="AZ226">
            <v>3701543.27</v>
          </cell>
          <cell r="BA226">
            <v>2525902.5</v>
          </cell>
          <cell r="BB226">
            <v>2227230.1800000002</v>
          </cell>
          <cell r="BC226">
            <v>3764713.15</v>
          </cell>
          <cell r="BD226">
            <v>2777346.12</v>
          </cell>
          <cell r="BE226">
            <v>2181462.85</v>
          </cell>
          <cell r="BF226">
            <v>2506724.09</v>
          </cell>
          <cell r="BG226">
            <v>2599687.2999999998</v>
          </cell>
          <cell r="BH226">
            <v>2650665.9500000002</v>
          </cell>
          <cell r="BI226">
            <v>1208822.1100000001</v>
          </cell>
          <cell r="BJ226">
            <v>100301.26</v>
          </cell>
          <cell r="BK226">
            <v>65619.289999999994</v>
          </cell>
          <cell r="BL226">
            <v>44179.97</v>
          </cell>
          <cell r="BM226">
            <v>30488.5</v>
          </cell>
          <cell r="BN226">
            <v>29434.87</v>
          </cell>
          <cell r="BO226">
            <v>21533.49</v>
          </cell>
          <cell r="BP226">
            <v>19365.05</v>
          </cell>
          <cell r="BQ226">
            <v>2860.75</v>
          </cell>
        </row>
        <row r="227">
          <cell r="A227" t="str">
            <v xml:space="preserve">      SEG 10-1 - WHIRLWIND-WINDHUB 500kV</v>
          </cell>
          <cell r="C227">
            <v>49830158.420000002</v>
          </cell>
          <cell r="E227" t="str">
            <v>01-May-07 A</v>
          </cell>
          <cell r="F227">
            <v>41033</v>
          </cell>
          <cell r="G227">
            <v>1218</v>
          </cell>
          <cell r="I227">
            <v>0</v>
          </cell>
          <cell r="K227" t="str">
            <v>Budgeted Total Cost</v>
          </cell>
          <cell r="L227">
            <v>644261.6</v>
          </cell>
          <cell r="M227">
            <v>1432072.34</v>
          </cell>
          <cell r="N227">
            <v>2288744.9300000002</v>
          </cell>
          <cell r="O227">
            <v>1145543.07</v>
          </cell>
          <cell r="P227">
            <v>641101.28</v>
          </cell>
          <cell r="Q227">
            <v>1300578.02</v>
          </cell>
          <cell r="R227">
            <v>2389693.17</v>
          </cell>
          <cell r="S227">
            <v>1402993.13</v>
          </cell>
          <cell r="T227">
            <v>525617.36</v>
          </cell>
          <cell r="U227">
            <v>169680.75</v>
          </cell>
          <cell r="V227">
            <v>185191.55</v>
          </cell>
          <cell r="W227">
            <v>262540.90999999997</v>
          </cell>
          <cell r="X227">
            <v>277109.3</v>
          </cell>
          <cell r="Y227">
            <v>274243.15000000002</v>
          </cell>
          <cell r="Z227">
            <v>326606.02</v>
          </cell>
          <cell r="AA227">
            <v>313041.53000000003</v>
          </cell>
          <cell r="AB227">
            <v>324528.19</v>
          </cell>
          <cell r="AC227">
            <v>293256.64</v>
          </cell>
          <cell r="AD227">
            <v>289366.69</v>
          </cell>
          <cell r="AE227">
            <v>321311</v>
          </cell>
          <cell r="AF227">
            <v>259957.8</v>
          </cell>
          <cell r="AG227">
            <v>222768.08</v>
          </cell>
          <cell r="AH227">
            <v>211149.2</v>
          </cell>
          <cell r="AI227">
            <v>172275.79</v>
          </cell>
          <cell r="AJ227">
            <v>144343.96</v>
          </cell>
          <cell r="AK227">
            <v>132990.82999999999</v>
          </cell>
          <cell r="AL227">
            <v>152727.12</v>
          </cell>
          <cell r="AM227">
            <v>118946.76</v>
          </cell>
          <cell r="AN227">
            <v>114093.13</v>
          </cell>
          <cell r="AO227">
            <v>103517.86</v>
          </cell>
          <cell r="AP227">
            <v>77231.83</v>
          </cell>
          <cell r="AQ227">
            <v>72618.600000000006</v>
          </cell>
          <cell r="AR227">
            <v>47345.46</v>
          </cell>
          <cell r="AS227">
            <v>42768.77</v>
          </cell>
          <cell r="AT227">
            <v>59331.24</v>
          </cell>
          <cell r="AU227">
            <v>218311.4</v>
          </cell>
          <cell r="AV227">
            <v>4441283.01</v>
          </cell>
          <cell r="AW227">
            <v>117360.63</v>
          </cell>
          <cell r="AX227">
            <v>427422.57</v>
          </cell>
          <cell r="AY227">
            <v>1428343.8</v>
          </cell>
          <cell r="AZ227">
            <v>3701543.27</v>
          </cell>
          <cell r="BA227">
            <v>2525902.5</v>
          </cell>
          <cell r="BB227">
            <v>2227230.1800000002</v>
          </cell>
          <cell r="BC227">
            <v>3764713.15</v>
          </cell>
          <cell r="BD227">
            <v>2777346.12</v>
          </cell>
          <cell r="BE227">
            <v>2181462.85</v>
          </cell>
          <cell r="BF227">
            <v>2506724.09</v>
          </cell>
          <cell r="BG227">
            <v>2599687.2999999998</v>
          </cell>
          <cell r="BH227">
            <v>2650665.9500000002</v>
          </cell>
          <cell r="BI227">
            <v>1208822.1100000001</v>
          </cell>
          <cell r="BJ227">
            <v>100301.26</v>
          </cell>
          <cell r="BK227">
            <v>65619.289999999994</v>
          </cell>
          <cell r="BL227">
            <v>44179.97</v>
          </cell>
          <cell r="BM227">
            <v>30488.5</v>
          </cell>
          <cell r="BN227">
            <v>29434.87</v>
          </cell>
          <cell r="BO227">
            <v>21533.49</v>
          </cell>
          <cell r="BP227">
            <v>19365.05</v>
          </cell>
          <cell r="BQ227">
            <v>2860.75</v>
          </cell>
        </row>
        <row r="228">
          <cell r="A228" t="str">
            <v xml:space="preserve">        SEG 10-1 T/L ENGINEERING</v>
          </cell>
          <cell r="C228">
            <v>2480198</v>
          </cell>
          <cell r="E228" t="str">
            <v>03-Jul-08 A</v>
          </cell>
          <cell r="F228">
            <v>41033</v>
          </cell>
          <cell r="G228">
            <v>903</v>
          </cell>
          <cell r="I228">
            <v>0</v>
          </cell>
          <cell r="K228" t="str">
            <v>Budgeted Total Cost</v>
          </cell>
          <cell r="Z228">
            <v>12710.94</v>
          </cell>
          <cell r="AA228">
            <v>26441.67</v>
          </cell>
          <cell r="AB228">
            <v>42491.21</v>
          </cell>
          <cell r="AC228">
            <v>63129.8</v>
          </cell>
          <cell r="AD228">
            <v>89256.39</v>
          </cell>
          <cell r="AE228">
            <v>123541.61</v>
          </cell>
          <cell r="AF228">
            <v>127268.44</v>
          </cell>
          <cell r="AG228">
            <v>109385.60000000001</v>
          </cell>
          <cell r="AH228">
            <v>116020.51</v>
          </cell>
          <cell r="AI228">
            <v>102363.62</v>
          </cell>
          <cell r="AJ228">
            <v>92959.74</v>
          </cell>
          <cell r="AK228">
            <v>94638.66</v>
          </cell>
          <cell r="AL228">
            <v>117391.23</v>
          </cell>
          <cell r="AM228">
            <v>98845.72</v>
          </cell>
          <cell r="AN228">
            <v>105174.21</v>
          </cell>
          <cell r="AO228">
            <v>94598.94</v>
          </cell>
          <cell r="AP228">
            <v>71150.75</v>
          </cell>
          <cell r="AQ228">
            <v>69510.490000000005</v>
          </cell>
          <cell r="AR228">
            <v>44507.62</v>
          </cell>
          <cell r="AS228">
            <v>33670.53</v>
          </cell>
          <cell r="AT228">
            <v>30772.82</v>
          </cell>
          <cell r="AU228">
            <v>26053.47</v>
          </cell>
          <cell r="AV228">
            <v>18484.82</v>
          </cell>
          <cell r="AW228">
            <v>19365.05</v>
          </cell>
          <cell r="AX228">
            <v>19365.05</v>
          </cell>
          <cell r="AY228">
            <v>19365.05</v>
          </cell>
          <cell r="AZ228">
            <v>19365.05</v>
          </cell>
          <cell r="BA228">
            <v>22993.35</v>
          </cell>
          <cell r="BB228">
            <v>29434.87</v>
          </cell>
          <cell r="BC228">
            <v>36419.93</v>
          </cell>
          <cell r="BD228">
            <v>37709.03</v>
          </cell>
          <cell r="BE228">
            <v>45441.84</v>
          </cell>
          <cell r="BF228">
            <v>61545.64</v>
          </cell>
          <cell r="BG228">
            <v>67031.67</v>
          </cell>
          <cell r="BH228">
            <v>78234.78</v>
          </cell>
          <cell r="BI228">
            <v>66087.62</v>
          </cell>
          <cell r="BJ228">
            <v>56193.84</v>
          </cell>
          <cell r="BK228">
            <v>48089.13</v>
          </cell>
          <cell r="BL228">
            <v>39504.69</v>
          </cell>
          <cell r="BM228">
            <v>30488.5</v>
          </cell>
          <cell r="BN228">
            <v>29434.87</v>
          </cell>
          <cell r="BO228">
            <v>21533.49</v>
          </cell>
          <cell r="BP228">
            <v>19365.05</v>
          </cell>
          <cell r="BQ228">
            <v>2860.75</v>
          </cell>
        </row>
        <row r="229">
          <cell r="A229" t="str">
            <v xml:space="preserve">          SEG 10-1 VENDOR ENGG</v>
          </cell>
          <cell r="C229">
            <v>983368</v>
          </cell>
          <cell r="E229" t="str">
            <v>03-Jul-08 A</v>
          </cell>
          <cell r="F229">
            <v>40147</v>
          </cell>
          <cell r="G229">
            <v>391</v>
          </cell>
          <cell r="I229">
            <v>0</v>
          </cell>
          <cell r="K229" t="str">
            <v>Budgeted Total Cost</v>
          </cell>
          <cell r="Z229">
            <v>12710.94</v>
          </cell>
          <cell r="AA229">
            <v>26441.67</v>
          </cell>
          <cell r="AB229">
            <v>42491.21</v>
          </cell>
          <cell r="AC229">
            <v>63129.8</v>
          </cell>
          <cell r="AD229">
            <v>80102</v>
          </cell>
          <cell r="AE229">
            <v>112808.09</v>
          </cell>
          <cell r="AF229">
            <v>107903.39</v>
          </cell>
          <cell r="AG229">
            <v>91781.01</v>
          </cell>
          <cell r="AH229">
            <v>86597.09</v>
          </cell>
          <cell r="AI229">
            <v>72259.34</v>
          </cell>
          <cell r="AJ229">
            <v>55250.71</v>
          </cell>
          <cell r="AK229">
            <v>53417.52</v>
          </cell>
          <cell r="AL229">
            <v>55845.59</v>
          </cell>
          <cell r="AM229">
            <v>39626.089999999997</v>
          </cell>
          <cell r="AN229">
            <v>26939.43</v>
          </cell>
          <cell r="AO229">
            <v>20699.29</v>
          </cell>
          <cell r="AP229">
            <v>14956.91</v>
          </cell>
          <cell r="AQ229">
            <v>13609.33</v>
          </cell>
          <cell r="AR229">
            <v>6798.59</v>
          </cell>
        </row>
        <row r="230">
          <cell r="A230" t="str">
            <v xml:space="preserve">            WS01.10.02.01</v>
          </cell>
          <cell r="B230" t="str">
            <v>SEG 10.1 T/L ENG .VENDOR ENGG</v>
          </cell>
          <cell r="C230">
            <v>983368</v>
          </cell>
          <cell r="D230" t="str">
            <v>WBS Summary</v>
          </cell>
          <cell r="E230" t="str">
            <v>03-Jul-08 A</v>
          </cell>
          <cell r="F230">
            <v>40147</v>
          </cell>
          <cell r="G230">
            <v>405</v>
          </cell>
          <cell r="H230" t="str">
            <v>B HO 4-11</v>
          </cell>
          <cell r="I230">
            <v>0</v>
          </cell>
          <cell r="J230" t="str">
            <v>Fixed Duration &amp; Units</v>
          </cell>
          <cell r="K230" t="str">
            <v>Budgeted Total Cost</v>
          </cell>
          <cell r="Z230">
            <v>12710.94</v>
          </cell>
          <cell r="AA230">
            <v>26441.67</v>
          </cell>
          <cell r="AB230">
            <v>42491.21</v>
          </cell>
          <cell r="AC230">
            <v>63129.8</v>
          </cell>
          <cell r="AD230">
            <v>80102</v>
          </cell>
          <cell r="AE230">
            <v>112808.09</v>
          </cell>
          <cell r="AF230">
            <v>107903.39</v>
          </cell>
          <cell r="AG230">
            <v>91781.01</v>
          </cell>
          <cell r="AH230">
            <v>86597.09</v>
          </cell>
          <cell r="AI230">
            <v>72259.34</v>
          </cell>
          <cell r="AJ230">
            <v>55250.71</v>
          </cell>
          <cell r="AK230">
            <v>53417.52</v>
          </cell>
          <cell r="AL230">
            <v>55845.59</v>
          </cell>
          <cell r="AM230">
            <v>39626.089999999997</v>
          </cell>
          <cell r="AN230">
            <v>26939.43</v>
          </cell>
          <cell r="AO230">
            <v>20699.29</v>
          </cell>
          <cell r="AP230">
            <v>14956.91</v>
          </cell>
          <cell r="AQ230">
            <v>13609.33</v>
          </cell>
          <cell r="AR230">
            <v>6798.59</v>
          </cell>
        </row>
        <row r="231">
          <cell r="A231" t="str">
            <v xml:space="preserve">          SEG 10-1 EDISON ENGG</v>
          </cell>
          <cell r="C231">
            <v>1496830</v>
          </cell>
          <cell r="E231" t="str">
            <v>01-Nov-08 A</v>
          </cell>
          <cell r="F231">
            <v>41033</v>
          </cell>
          <cell r="G231">
            <v>819</v>
          </cell>
          <cell r="I231">
            <v>0</v>
          </cell>
          <cell r="K231" t="str">
            <v>Budgeted Total Cost</v>
          </cell>
          <cell r="AD231">
            <v>9154.39</v>
          </cell>
          <cell r="AE231">
            <v>10733.52</v>
          </cell>
          <cell r="AF231">
            <v>19365.05</v>
          </cell>
          <cell r="AG231">
            <v>17604.59</v>
          </cell>
          <cell r="AH231">
            <v>29423.43</v>
          </cell>
          <cell r="AI231">
            <v>30104.28</v>
          </cell>
          <cell r="AJ231">
            <v>37709.03</v>
          </cell>
          <cell r="AK231">
            <v>41221.14</v>
          </cell>
          <cell r="AL231">
            <v>61545.64</v>
          </cell>
          <cell r="AM231">
            <v>59219.63</v>
          </cell>
          <cell r="AN231">
            <v>78234.78</v>
          </cell>
          <cell r="AO231">
            <v>73899.649999999994</v>
          </cell>
          <cell r="AP231">
            <v>56193.84</v>
          </cell>
          <cell r="AQ231">
            <v>55901.17</v>
          </cell>
          <cell r="AR231">
            <v>37709.03</v>
          </cell>
          <cell r="AS231">
            <v>33670.53</v>
          </cell>
          <cell r="AT231">
            <v>30772.82</v>
          </cell>
          <cell r="AU231">
            <v>26053.47</v>
          </cell>
          <cell r="AV231">
            <v>18484.82</v>
          </cell>
          <cell r="AW231">
            <v>19365.05</v>
          </cell>
          <cell r="AX231">
            <v>19365.05</v>
          </cell>
          <cell r="AY231">
            <v>19365.05</v>
          </cell>
          <cell r="AZ231">
            <v>19365.05</v>
          </cell>
          <cell r="BA231">
            <v>22993.35</v>
          </cell>
          <cell r="BB231">
            <v>29434.87</v>
          </cell>
          <cell r="BC231">
            <v>36419.93</v>
          </cell>
          <cell r="BD231">
            <v>37709.03</v>
          </cell>
          <cell r="BE231">
            <v>45441.84</v>
          </cell>
          <cell r="BF231">
            <v>61545.64</v>
          </cell>
          <cell r="BG231">
            <v>67031.67</v>
          </cell>
          <cell r="BH231">
            <v>78234.78</v>
          </cell>
          <cell r="BI231">
            <v>66087.62</v>
          </cell>
          <cell r="BJ231">
            <v>56193.84</v>
          </cell>
          <cell r="BK231">
            <v>48089.13</v>
          </cell>
          <cell r="BL231">
            <v>39504.69</v>
          </cell>
          <cell r="BM231">
            <v>30488.5</v>
          </cell>
          <cell r="BN231">
            <v>29434.87</v>
          </cell>
          <cell r="BO231">
            <v>21533.49</v>
          </cell>
          <cell r="BP231">
            <v>19365.05</v>
          </cell>
          <cell r="BQ231">
            <v>2860.75</v>
          </cell>
        </row>
        <row r="232">
          <cell r="A232" t="str">
            <v xml:space="preserve">            WS01.10.02.02</v>
          </cell>
          <cell r="B232" t="str">
            <v>SEG 10.1 T/L ENG .EDISON ENGG</v>
          </cell>
          <cell r="C232">
            <v>1496830</v>
          </cell>
          <cell r="D232" t="str">
            <v>Level of Effort</v>
          </cell>
          <cell r="E232" t="str">
            <v>01-Nov-08 A</v>
          </cell>
          <cell r="F232">
            <v>41033</v>
          </cell>
          <cell r="G232">
            <v>850</v>
          </cell>
          <cell r="H232" t="str">
            <v>B HO 4-11</v>
          </cell>
          <cell r="I232">
            <v>0</v>
          </cell>
          <cell r="J232" t="str">
            <v>Fixed Duration &amp; Units</v>
          </cell>
          <cell r="K232" t="str">
            <v>Budgeted Total Cost</v>
          </cell>
          <cell r="AD232">
            <v>9154.39</v>
          </cell>
          <cell r="AE232">
            <v>10733.52</v>
          </cell>
          <cell r="AF232">
            <v>19365.05</v>
          </cell>
          <cell r="AG232">
            <v>17604.59</v>
          </cell>
          <cell r="AH232">
            <v>29423.43</v>
          </cell>
          <cell r="AI232">
            <v>30104.28</v>
          </cell>
          <cell r="AJ232">
            <v>37709.03</v>
          </cell>
          <cell r="AK232">
            <v>41221.14</v>
          </cell>
          <cell r="AL232">
            <v>61545.64</v>
          </cell>
          <cell r="AM232">
            <v>59219.63</v>
          </cell>
          <cell r="AN232">
            <v>78234.78</v>
          </cell>
          <cell r="AO232">
            <v>73899.649999999994</v>
          </cell>
          <cell r="AP232">
            <v>56193.84</v>
          </cell>
          <cell r="AQ232">
            <v>55901.17</v>
          </cell>
          <cell r="AR232">
            <v>37709.03</v>
          </cell>
          <cell r="AS232">
            <v>33670.53</v>
          </cell>
          <cell r="AT232">
            <v>30772.82</v>
          </cell>
          <cell r="AU232">
            <v>26053.47</v>
          </cell>
          <cell r="AV232">
            <v>18484.82</v>
          </cell>
          <cell r="AW232">
            <v>19365.05</v>
          </cell>
          <cell r="AX232">
            <v>19365.05</v>
          </cell>
          <cell r="AY232">
            <v>19365.05</v>
          </cell>
          <cell r="AZ232">
            <v>19365.05</v>
          </cell>
          <cell r="BA232">
            <v>22993.35</v>
          </cell>
          <cell r="BB232">
            <v>29434.87</v>
          </cell>
          <cell r="BC232">
            <v>36419.93</v>
          </cell>
          <cell r="BD232">
            <v>37709.03</v>
          </cell>
          <cell r="BE232">
            <v>45441.84</v>
          </cell>
          <cell r="BF232">
            <v>61545.64</v>
          </cell>
          <cell r="BG232">
            <v>67031.67</v>
          </cell>
          <cell r="BH232">
            <v>78234.78</v>
          </cell>
          <cell r="BI232">
            <v>66087.62</v>
          </cell>
          <cell r="BJ232">
            <v>56193.84</v>
          </cell>
          <cell r="BK232">
            <v>48089.13</v>
          </cell>
          <cell r="BL232">
            <v>39504.69</v>
          </cell>
          <cell r="BM232">
            <v>30488.5</v>
          </cell>
          <cell r="BN232">
            <v>29434.87</v>
          </cell>
          <cell r="BO232">
            <v>21533.49</v>
          </cell>
          <cell r="BP232">
            <v>19365.05</v>
          </cell>
          <cell r="BQ232">
            <v>2860.75</v>
          </cell>
        </row>
        <row r="233">
          <cell r="A233" t="str">
            <v xml:space="preserve">        SEG 10-1 PROCUREMENT (17mi SINGLE CIR 500KV)</v>
          </cell>
          <cell r="C233">
            <v>12060111.42</v>
          </cell>
          <cell r="E233" t="str">
            <v>01-Jun-09 A</v>
          </cell>
          <cell r="F233">
            <v>40554</v>
          </cell>
          <cell r="G233">
            <v>403</v>
          </cell>
          <cell r="I233">
            <v>0</v>
          </cell>
          <cell r="K233" t="str">
            <v>Budgeted Total Cost</v>
          </cell>
          <cell r="AU233">
            <v>168590.68</v>
          </cell>
          <cell r="AV233">
            <v>4347207.1500000004</v>
          </cell>
          <cell r="AX233">
            <v>296089.92</v>
          </cell>
          <cell r="AY233">
            <v>1248099.08</v>
          </cell>
          <cell r="AZ233">
            <v>3217392.2</v>
          </cell>
          <cell r="BA233">
            <v>2085346.8</v>
          </cell>
          <cell r="BB233">
            <v>262444.73</v>
          </cell>
          <cell r="BC233">
            <v>344927.36</v>
          </cell>
          <cell r="BD233">
            <v>90012.29</v>
          </cell>
        </row>
        <row r="234">
          <cell r="A234" t="str">
            <v xml:space="preserve">          SEG 10-1 TOWER STEEL-COMPETITIVE BID</v>
          </cell>
          <cell r="C234">
            <v>5302739</v>
          </cell>
          <cell r="E234" t="str">
            <v>01-Jun-09 A</v>
          </cell>
          <cell r="F234">
            <v>40462</v>
          </cell>
          <cell r="G234">
            <v>343</v>
          </cell>
          <cell r="I234">
            <v>0</v>
          </cell>
          <cell r="K234" t="str">
            <v>Budgeted Total Cost</v>
          </cell>
          <cell r="AZ234">
            <v>3217392.2</v>
          </cell>
          <cell r="BA234">
            <v>2085346.8</v>
          </cell>
        </row>
        <row r="235">
          <cell r="A235" t="str">
            <v xml:space="preserve">            WS01.10.03.01</v>
          </cell>
          <cell r="B235" t="str">
            <v>SEG 10.1 PROC .TOWER STEEL</v>
          </cell>
          <cell r="C235">
            <v>5302739</v>
          </cell>
          <cell r="D235" t="str">
            <v>WBS Summary</v>
          </cell>
          <cell r="E235" t="str">
            <v>01-Jun-09 A</v>
          </cell>
          <cell r="F235">
            <v>40462</v>
          </cell>
          <cell r="G235">
            <v>356</v>
          </cell>
          <cell r="H235" t="str">
            <v>B PRO 4-11</v>
          </cell>
          <cell r="I235">
            <v>0</v>
          </cell>
          <cell r="J235" t="str">
            <v>Fixed Duration &amp; Units</v>
          </cell>
          <cell r="K235" t="str">
            <v>Budgeted Total Cost</v>
          </cell>
          <cell r="AZ235">
            <v>3217392.2</v>
          </cell>
          <cell r="BA235">
            <v>2085346.8</v>
          </cell>
        </row>
        <row r="236">
          <cell r="A236" t="str">
            <v xml:space="preserve">          SEG 10-1 SHIELD/GROUND CABLE-COMPETITIVE BID</v>
          </cell>
          <cell r="C236">
            <v>40573</v>
          </cell>
          <cell r="E236" t="str">
            <v>05-Jun-09 A</v>
          </cell>
          <cell r="F236">
            <v>40298</v>
          </cell>
          <cell r="G236">
            <v>172</v>
          </cell>
          <cell r="I236">
            <v>0</v>
          </cell>
          <cell r="K236" t="str">
            <v>Budgeted Total Cost</v>
          </cell>
          <cell r="AU236">
            <v>40573</v>
          </cell>
        </row>
        <row r="237">
          <cell r="A237" t="str">
            <v xml:space="preserve">            WS01.10.03.04</v>
          </cell>
          <cell r="B237" t="str">
            <v>SEG 10.1 PROC .SHIELD/GROUND CABLE</v>
          </cell>
          <cell r="C237">
            <v>40573</v>
          </cell>
          <cell r="D237" t="str">
            <v>WBS Summary</v>
          </cell>
          <cell r="E237" t="str">
            <v>05-Jun-09 A</v>
          </cell>
          <cell r="F237">
            <v>40298</v>
          </cell>
          <cell r="G237">
            <v>180</v>
          </cell>
          <cell r="H237" t="str">
            <v>B PRO 4-11</v>
          </cell>
          <cell r="I237">
            <v>0</v>
          </cell>
          <cell r="J237" t="str">
            <v>Fixed Duration &amp; Units</v>
          </cell>
          <cell r="K237" t="str">
            <v>Budgeted Total Cost</v>
          </cell>
          <cell r="AU237">
            <v>40573</v>
          </cell>
        </row>
        <row r="238">
          <cell r="A238" t="str">
            <v xml:space="preserve">          SEG 10-1 CONDUCTORS-COMPETITIVE BID</v>
          </cell>
          <cell r="C238">
            <v>4347178</v>
          </cell>
          <cell r="E238" t="str">
            <v>05-Jun-09 A</v>
          </cell>
          <cell r="F238">
            <v>40325</v>
          </cell>
          <cell r="G238">
            <v>190</v>
          </cell>
          <cell r="I238">
            <v>0</v>
          </cell>
          <cell r="K238" t="str">
            <v>Budgeted Total Cost</v>
          </cell>
          <cell r="AV238">
            <v>4347178</v>
          </cell>
        </row>
        <row r="239">
          <cell r="A239" t="str">
            <v xml:space="preserve">            WS01.10.03.02</v>
          </cell>
          <cell r="B239" t="str">
            <v>SEG 10.1 PROC .CONDUCTORS</v>
          </cell>
          <cell r="C239">
            <v>4347178</v>
          </cell>
          <cell r="D239" t="str">
            <v>WBS Summary</v>
          </cell>
          <cell r="E239" t="str">
            <v>05-Jun-09 A</v>
          </cell>
          <cell r="F239">
            <v>40325</v>
          </cell>
          <cell r="G239">
            <v>198</v>
          </cell>
          <cell r="H239" t="str">
            <v>B PRO 4-11</v>
          </cell>
          <cell r="I239">
            <v>0</v>
          </cell>
          <cell r="J239" t="str">
            <v>Fixed Duration &amp; Units</v>
          </cell>
          <cell r="K239" t="str">
            <v>Budgeted Total Cost</v>
          </cell>
          <cell r="AV239">
            <v>4347178</v>
          </cell>
        </row>
        <row r="240">
          <cell r="A240" t="str">
            <v xml:space="preserve">          SEG 10-1 FIBER OPTIC CABLE-COMPETITIVE BID</v>
          </cell>
          <cell r="C240">
            <v>128047.42</v>
          </cell>
          <cell r="E240" t="str">
            <v>05-Jun-09 A</v>
          </cell>
          <cell r="F240">
            <v>40301</v>
          </cell>
          <cell r="G240">
            <v>175</v>
          </cell>
          <cell r="I240">
            <v>0</v>
          </cell>
          <cell r="K240" t="str">
            <v>Budgeted Total Cost</v>
          </cell>
          <cell r="AU240">
            <v>128017.68</v>
          </cell>
          <cell r="AV240">
            <v>29.15</v>
          </cell>
        </row>
        <row r="241">
          <cell r="A241" t="str">
            <v xml:space="preserve">            WS01.10.03.03</v>
          </cell>
          <cell r="B241" t="str">
            <v>SEG 10.1 PROC .FIBER OPTIC CABLE</v>
          </cell>
          <cell r="C241">
            <v>128047.42</v>
          </cell>
          <cell r="D241" t="str">
            <v>WBS Summary</v>
          </cell>
          <cell r="E241" t="str">
            <v>05-Jun-09 A</v>
          </cell>
          <cell r="F241">
            <v>40301</v>
          </cell>
          <cell r="G241">
            <v>183</v>
          </cell>
          <cell r="H241" t="str">
            <v>B PRO 4-11</v>
          </cell>
          <cell r="I241">
            <v>0</v>
          </cell>
          <cell r="J241" t="str">
            <v>Fixed Duration &amp; Units</v>
          </cell>
          <cell r="K241" t="str">
            <v>Budgeted Total Cost</v>
          </cell>
          <cell r="AU241">
            <v>128017.68</v>
          </cell>
          <cell r="AV241">
            <v>29.15</v>
          </cell>
        </row>
        <row r="242">
          <cell r="A242" t="str">
            <v xml:space="preserve">          SEG 10-1 MISC HARDWARE-COMPETITIVE BID</v>
          </cell>
          <cell r="C242">
            <v>1062074</v>
          </cell>
          <cell r="E242" t="str">
            <v>05-Jun-09 A</v>
          </cell>
          <cell r="F242">
            <v>40415</v>
          </cell>
          <cell r="G242">
            <v>253</v>
          </cell>
          <cell r="I242">
            <v>0</v>
          </cell>
          <cell r="K242" t="str">
            <v>Budgeted Total Cost</v>
          </cell>
          <cell r="AY242">
            <v>1062074</v>
          </cell>
        </row>
        <row r="243">
          <cell r="A243" t="str">
            <v xml:space="preserve">            WS01.10.03.05</v>
          </cell>
          <cell r="B243" t="str">
            <v>SEG 10.1 PROC .MISC HARDWARE</v>
          </cell>
          <cell r="C243">
            <v>1062074</v>
          </cell>
          <cell r="D243" t="str">
            <v>WBS Summary</v>
          </cell>
          <cell r="E243" t="str">
            <v>05-Jun-09 A</v>
          </cell>
          <cell r="F243">
            <v>40415</v>
          </cell>
          <cell r="G243">
            <v>263</v>
          </cell>
          <cell r="H243" t="str">
            <v>B PRO 4-11</v>
          </cell>
          <cell r="I243">
            <v>0</v>
          </cell>
          <cell r="J243" t="str">
            <v>Fixed Duration &amp; Units</v>
          </cell>
          <cell r="K243" t="str">
            <v>Budgeted Total Cost</v>
          </cell>
          <cell r="AY243">
            <v>1062074</v>
          </cell>
        </row>
        <row r="244">
          <cell r="A244" t="str">
            <v xml:space="preserve">          SEG 10-1 T/L MATERIAL PAMM &amp; SUPPLY EXPENSE</v>
          </cell>
          <cell r="C244">
            <v>482115</v>
          </cell>
          <cell r="E244" t="str">
            <v>01-Jun-09 A</v>
          </cell>
          <cell r="F244">
            <v>40462</v>
          </cell>
          <cell r="G244">
            <v>300</v>
          </cell>
          <cell r="I244">
            <v>0</v>
          </cell>
          <cell r="K244" t="str">
            <v>Budgeted Total Cost</v>
          </cell>
          <cell r="AX244">
            <v>296089.92</v>
          </cell>
          <cell r="AY244">
            <v>186025.08</v>
          </cell>
        </row>
        <row r="245">
          <cell r="A245" t="str">
            <v xml:space="preserve">            WS01.04.03.73</v>
          </cell>
          <cell r="B245" t="str">
            <v>SEG 10.1 PROC .MATERIAL PAMM &amp; SUPPLY EXP</v>
          </cell>
          <cell r="C245">
            <v>482115</v>
          </cell>
          <cell r="D245" t="str">
            <v>WBS Summary</v>
          </cell>
          <cell r="E245" t="str">
            <v>01-Jun-09 A</v>
          </cell>
          <cell r="F245">
            <v>40462</v>
          </cell>
          <cell r="G245">
            <v>311</v>
          </cell>
          <cell r="H245" t="str">
            <v>B PRO 4-11</v>
          </cell>
          <cell r="I245">
            <v>0</v>
          </cell>
          <cell r="J245" t="str">
            <v>Fixed Duration &amp; Units</v>
          </cell>
          <cell r="K245" t="str">
            <v>Budgeted Total Cost</v>
          </cell>
          <cell r="AX245">
            <v>296089.92</v>
          </cell>
          <cell r="AY245">
            <v>186025.08</v>
          </cell>
        </row>
        <row r="246">
          <cell r="A246" t="str">
            <v xml:space="preserve">          SEG 10-1 - T/L CIVIL MATERIAL</v>
          </cell>
          <cell r="C246">
            <v>697385</v>
          </cell>
          <cell r="E246">
            <v>40487</v>
          </cell>
          <cell r="F246">
            <v>40554</v>
          </cell>
          <cell r="G246">
            <v>42</v>
          </cell>
          <cell r="I246">
            <v>0</v>
          </cell>
          <cell r="K246" t="str">
            <v>Budgeted Total Cost</v>
          </cell>
          <cell r="BB246">
            <v>262444.73</v>
          </cell>
          <cell r="BC246">
            <v>344927.36</v>
          </cell>
          <cell r="BD246">
            <v>90012.29</v>
          </cell>
        </row>
        <row r="247">
          <cell r="A247" t="str">
            <v xml:space="preserve">            WS01.04.03.293</v>
          </cell>
          <cell r="B247" t="str">
            <v>SEG 10.1 PROC .CIVIL MATERIAL</v>
          </cell>
          <cell r="C247">
            <v>697385</v>
          </cell>
          <cell r="D247" t="str">
            <v>WBS Summary</v>
          </cell>
          <cell r="E247">
            <v>40487</v>
          </cell>
          <cell r="F247">
            <v>40554</v>
          </cell>
          <cell r="G247">
            <v>47</v>
          </cell>
          <cell r="H247" t="str">
            <v>B PRO 4-11</v>
          </cell>
          <cell r="I247">
            <v>0</v>
          </cell>
          <cell r="J247" t="str">
            <v>Fixed Duration &amp; Units</v>
          </cell>
          <cell r="K247" t="str">
            <v>Budgeted Total Cost</v>
          </cell>
          <cell r="BB247">
            <v>262444.73</v>
          </cell>
          <cell r="BC247">
            <v>344927.36</v>
          </cell>
          <cell r="BD247">
            <v>90012.29</v>
          </cell>
        </row>
        <row r="248">
          <cell r="A248" t="str">
            <v xml:space="preserve">        SEG 10-1 T/L CONSTRUCTION</v>
          </cell>
          <cell r="C248">
            <v>18644242</v>
          </cell>
          <cell r="E248">
            <v>40228</v>
          </cell>
          <cell r="F248">
            <v>40971</v>
          </cell>
          <cell r="G248">
            <v>510</v>
          </cell>
          <cell r="I248">
            <v>0</v>
          </cell>
          <cell r="K248" t="str">
            <v>Budgeted Total Cost</v>
          </cell>
          <cell r="AS248">
            <v>6395.54</v>
          </cell>
          <cell r="AT248">
            <v>28423.29</v>
          </cell>
          <cell r="AU248">
            <v>23667.25</v>
          </cell>
          <cell r="AV248">
            <v>75591.039999999994</v>
          </cell>
          <cell r="AW248">
            <v>97995.59</v>
          </cell>
          <cell r="AX248">
            <v>111967.6</v>
          </cell>
          <cell r="AY248">
            <v>157375.35</v>
          </cell>
          <cell r="AZ248">
            <v>451350.53</v>
          </cell>
          <cell r="BA248">
            <v>380754.13</v>
          </cell>
          <cell r="BB248">
            <v>1850055.08</v>
          </cell>
          <cell r="BC248">
            <v>3228838.29</v>
          </cell>
          <cell r="BD248">
            <v>2442223.14</v>
          </cell>
          <cell r="BE248">
            <v>1867262.59</v>
          </cell>
          <cell r="BF248">
            <v>2136106.2599999998</v>
          </cell>
          <cell r="BG248">
            <v>2315886.38</v>
          </cell>
          <cell r="BH248">
            <v>2414381</v>
          </cell>
          <cell r="BI248">
            <v>1048662.96</v>
          </cell>
          <cell r="BJ248">
            <v>7299.19</v>
          </cell>
        </row>
        <row r="249">
          <cell r="A249" t="str">
            <v xml:space="preserve">          SEG 10-1 T/L CONSTRUCTION CONTRACT</v>
          </cell>
          <cell r="C249">
            <v>18644242</v>
          </cell>
          <cell r="E249">
            <v>40228</v>
          </cell>
          <cell r="F249">
            <v>40971</v>
          </cell>
          <cell r="G249">
            <v>510</v>
          </cell>
          <cell r="I249">
            <v>0</v>
          </cell>
          <cell r="K249" t="str">
            <v>Budgeted Total Cost</v>
          </cell>
          <cell r="AS249">
            <v>6395.54</v>
          </cell>
          <cell r="AT249">
            <v>28423.29</v>
          </cell>
          <cell r="AU249">
            <v>23667.25</v>
          </cell>
          <cell r="AV249">
            <v>75591.039999999994</v>
          </cell>
          <cell r="AW249">
            <v>97995.59</v>
          </cell>
          <cell r="AX249">
            <v>111967.6</v>
          </cell>
          <cell r="AY249">
            <v>157375.35</v>
          </cell>
          <cell r="AZ249">
            <v>451350.53</v>
          </cell>
          <cell r="BA249">
            <v>380754.13</v>
          </cell>
          <cell r="BB249">
            <v>1850055.08</v>
          </cell>
          <cell r="BC249">
            <v>3228838.29</v>
          </cell>
          <cell r="BD249">
            <v>2442223.14</v>
          </cell>
          <cell r="BE249">
            <v>1867262.59</v>
          </cell>
          <cell r="BF249">
            <v>2136106.2599999998</v>
          </cell>
          <cell r="BG249">
            <v>2315886.38</v>
          </cell>
          <cell r="BH249">
            <v>2414381</v>
          </cell>
          <cell r="BI249">
            <v>1048662.96</v>
          </cell>
          <cell r="BJ249">
            <v>7299.19</v>
          </cell>
        </row>
        <row r="250">
          <cell r="A250" t="str">
            <v xml:space="preserve">            LOE01.10.12.41</v>
          </cell>
          <cell r="B250" t="str">
            <v>SEG 10.1 CONSTRUCTION (Permitting)</v>
          </cell>
          <cell r="C250">
            <v>1140600</v>
          </cell>
          <cell r="D250" t="str">
            <v>WBS Summary</v>
          </cell>
          <cell r="E250">
            <v>40228</v>
          </cell>
          <cell r="F250">
            <v>40971</v>
          </cell>
          <cell r="G250">
            <v>530</v>
          </cell>
          <cell r="H250" t="str">
            <v>B CON 4-11</v>
          </cell>
          <cell r="I250">
            <v>0</v>
          </cell>
          <cell r="J250" t="str">
            <v>Fixed Duration &amp; Units</v>
          </cell>
          <cell r="K250" t="str">
            <v>Budgeted Total Cost</v>
          </cell>
          <cell r="AS250">
            <v>6395.54</v>
          </cell>
          <cell r="AT250">
            <v>28423.29</v>
          </cell>
          <cell r="AU250">
            <v>23667.25</v>
          </cell>
          <cell r="AV250">
            <v>75591.039999999994</v>
          </cell>
          <cell r="AW250">
            <v>97995.59</v>
          </cell>
          <cell r="AX250">
            <v>111967.6</v>
          </cell>
          <cell r="AY250">
            <v>123069.69</v>
          </cell>
          <cell r="AZ250">
            <v>122994.39</v>
          </cell>
          <cell r="BA250">
            <v>99402.44</v>
          </cell>
          <cell r="BB250">
            <v>97000.76</v>
          </cell>
          <cell r="BC250">
            <v>95596.32</v>
          </cell>
          <cell r="BD250">
            <v>74521.710000000006</v>
          </cell>
          <cell r="BE250">
            <v>52810.239999999998</v>
          </cell>
          <cell r="BF250">
            <v>49486.06</v>
          </cell>
          <cell r="BG250">
            <v>40391.919999999998</v>
          </cell>
          <cell r="BH250">
            <v>22912.05</v>
          </cell>
          <cell r="BI250">
            <v>11074.93</v>
          </cell>
          <cell r="BJ250">
            <v>7299.19</v>
          </cell>
        </row>
        <row r="251">
          <cell r="A251" t="str">
            <v xml:space="preserve">            LOE01.04.12.1561</v>
          </cell>
          <cell r="B251" t="str">
            <v>SEG 10.1 CONSTRUCTION (Access Roads)</v>
          </cell>
          <cell r="C251">
            <v>413273</v>
          </cell>
          <cell r="D251" t="str">
            <v>Level of Effort</v>
          </cell>
          <cell r="E251">
            <v>40414</v>
          </cell>
          <cell r="F251">
            <v>40487</v>
          </cell>
          <cell r="G251">
            <v>53</v>
          </cell>
          <cell r="H251" t="str">
            <v>B CON 4-11</v>
          </cell>
          <cell r="I251">
            <v>0</v>
          </cell>
          <cell r="J251" t="str">
            <v>Fixed Duration &amp; Units</v>
          </cell>
          <cell r="K251" t="str">
            <v>Budgeted Total Cost</v>
          </cell>
          <cell r="AY251">
            <v>5634.78</v>
          </cell>
          <cell r="AZ251">
            <v>223193.06</v>
          </cell>
          <cell r="BA251">
            <v>180968.75</v>
          </cell>
          <cell r="BB251">
            <v>3476.41</v>
          </cell>
        </row>
        <row r="252">
          <cell r="A252" t="str">
            <v xml:space="preserve">            LOE01.04.12.1581</v>
          </cell>
          <cell r="B252" t="str">
            <v>SEG 10.1 CONSTRUCTION (Civil PAMM, Supply, &amp; OH)</v>
          </cell>
          <cell r="C252">
            <v>478014</v>
          </cell>
          <cell r="D252" t="str">
            <v>Level of Effort</v>
          </cell>
          <cell r="E252">
            <v>40414</v>
          </cell>
          <cell r="F252">
            <v>40554</v>
          </cell>
          <cell r="G252">
            <v>100</v>
          </cell>
          <cell r="H252" t="str">
            <v>B CON 4-11</v>
          </cell>
          <cell r="I252">
            <v>0</v>
          </cell>
          <cell r="J252" t="str">
            <v>Fixed Duration &amp; Units</v>
          </cell>
          <cell r="K252" t="str">
            <v>Budgeted Total Cost</v>
          </cell>
          <cell r="AY252">
            <v>28670.880000000001</v>
          </cell>
          <cell r="AZ252">
            <v>105163.08</v>
          </cell>
          <cell r="BA252">
            <v>100382.94</v>
          </cell>
          <cell r="BB252">
            <v>105163.08</v>
          </cell>
          <cell r="BC252">
            <v>109943.22</v>
          </cell>
          <cell r="BD252">
            <v>28690.799999999999</v>
          </cell>
        </row>
        <row r="253">
          <cell r="A253" t="str">
            <v xml:space="preserve">            LOE01.04.12.3101</v>
          </cell>
          <cell r="B253" t="str">
            <v>SEG 10.1 CONSTRUCTION (Mobilization/Demobilization)</v>
          </cell>
          <cell r="C253">
            <v>379500</v>
          </cell>
          <cell r="D253" t="str">
            <v>Level of Effort</v>
          </cell>
          <cell r="E253">
            <v>40414</v>
          </cell>
          <cell r="F253">
            <v>40487</v>
          </cell>
          <cell r="G253">
            <v>53</v>
          </cell>
          <cell r="H253" t="str">
            <v>B CON 4-11</v>
          </cell>
          <cell r="I253">
            <v>0</v>
          </cell>
          <cell r="J253" t="str">
            <v>Fixed Duration &amp; Units</v>
          </cell>
          <cell r="K253" t="str">
            <v>Budgeted Total Cost</v>
          </cell>
          <cell r="BB253">
            <v>379500</v>
          </cell>
        </row>
        <row r="254">
          <cell r="A254" t="str">
            <v xml:space="preserve">            LOE01.04.12.1551</v>
          </cell>
          <cell r="B254" t="str">
            <v>SEG 10.1 CONSTRUCTION (Foundations)</v>
          </cell>
          <cell r="C254">
            <v>3361213</v>
          </cell>
          <cell r="D254" t="str">
            <v>Level of Effort</v>
          </cell>
          <cell r="E254">
            <v>40487</v>
          </cell>
          <cell r="F254">
            <v>40554</v>
          </cell>
          <cell r="G254">
            <v>47</v>
          </cell>
          <cell r="H254" t="str">
            <v>B CON 4-11</v>
          </cell>
          <cell r="I254">
            <v>0</v>
          </cell>
          <cell r="J254" t="str">
            <v>Fixed Duration &amp; Units</v>
          </cell>
          <cell r="K254" t="str">
            <v>Budgeted Total Cost</v>
          </cell>
          <cell r="BB254">
            <v>1264914.83</v>
          </cell>
          <cell r="BC254">
            <v>1662459.49</v>
          </cell>
          <cell r="BD254">
            <v>433835.67</v>
          </cell>
        </row>
        <row r="255">
          <cell r="A255" t="str">
            <v xml:space="preserve">            LOE01.04.12.1521</v>
          </cell>
          <cell r="B255" t="str">
            <v>SEG 10.1 CONSTRUCTION (Towers)</v>
          </cell>
          <cell r="C255">
            <v>9250720</v>
          </cell>
          <cell r="D255" t="str">
            <v>Level of Effort</v>
          </cell>
          <cell r="E255">
            <v>40525</v>
          </cell>
          <cell r="F255">
            <v>40686</v>
          </cell>
          <cell r="G255">
            <v>116</v>
          </cell>
          <cell r="H255" t="str">
            <v>B CON 4-11</v>
          </cell>
          <cell r="I255">
            <v>0</v>
          </cell>
          <cell r="J255" t="str">
            <v>Fixed Duration &amp; Units</v>
          </cell>
          <cell r="K255" t="str">
            <v>Budgeted Total Cost</v>
          </cell>
          <cell r="BC255">
            <v>1200071.3500000001</v>
          </cell>
          <cell r="BD255">
            <v>1680099.89</v>
          </cell>
          <cell r="BE255">
            <v>1600095.13</v>
          </cell>
          <cell r="BF255">
            <v>1840109.4</v>
          </cell>
          <cell r="BG255">
            <v>1680099.89</v>
          </cell>
          <cell r="BH255">
            <v>1250241</v>
          </cell>
        </row>
        <row r="256">
          <cell r="A256" t="str">
            <v xml:space="preserve">            LOE01.04.12.1571</v>
          </cell>
          <cell r="B256" t="str">
            <v>SEG 10.1 CONSTRUCTION (Electrical PAMM, Supply, &amp; OH)</v>
          </cell>
          <cell r="C256">
            <v>1521959</v>
          </cell>
          <cell r="D256" t="str">
            <v>Level of Effort</v>
          </cell>
          <cell r="E256">
            <v>40525</v>
          </cell>
          <cell r="F256">
            <v>40723</v>
          </cell>
          <cell r="G256">
            <v>142</v>
          </cell>
          <cell r="H256" t="str">
            <v>B CON 4-11</v>
          </cell>
          <cell r="I256">
            <v>0</v>
          </cell>
          <cell r="J256" t="str">
            <v>Fixed Duration &amp; Units</v>
          </cell>
          <cell r="K256" t="str">
            <v>Budgeted Total Cost</v>
          </cell>
          <cell r="BC256">
            <v>160767.91</v>
          </cell>
          <cell r="BD256">
            <v>225075.08</v>
          </cell>
          <cell r="BE256">
            <v>214357.21</v>
          </cell>
          <cell r="BF256">
            <v>246510.8</v>
          </cell>
          <cell r="BG256">
            <v>225075.08</v>
          </cell>
          <cell r="BH256">
            <v>235792.94</v>
          </cell>
          <cell r="BI256">
            <v>214379.54</v>
          </cell>
        </row>
        <row r="257">
          <cell r="A257" t="str">
            <v xml:space="preserve">            LOE01.04.12.1531</v>
          </cell>
          <cell r="B257" t="str">
            <v>SEG 10.1 CONSTRUCTION (Wires)</v>
          </cell>
          <cell r="C257">
            <v>2098963</v>
          </cell>
          <cell r="D257" t="str">
            <v>Level of Effort</v>
          </cell>
          <cell r="E257">
            <v>40652</v>
          </cell>
          <cell r="F257">
            <v>40723</v>
          </cell>
          <cell r="G257">
            <v>51</v>
          </cell>
          <cell r="H257" t="str">
            <v>B CON 4-11</v>
          </cell>
          <cell r="I257">
            <v>0</v>
          </cell>
          <cell r="J257" t="str">
            <v>Fixed Duration &amp; Units</v>
          </cell>
          <cell r="K257" t="str">
            <v>Budgeted Total Cost</v>
          </cell>
          <cell r="BG257">
            <v>370319.49</v>
          </cell>
          <cell r="BH257">
            <v>905435.02</v>
          </cell>
          <cell r="BI257">
            <v>823208.49</v>
          </cell>
        </row>
        <row r="258">
          <cell r="A258" t="str">
            <v xml:space="preserve">        SEG 10-1 ENVIRONMENTAL</v>
          </cell>
          <cell r="C258">
            <v>1000000</v>
          </cell>
          <cell r="E258" t="str">
            <v>01-May-07 A</v>
          </cell>
          <cell r="F258">
            <v>40799</v>
          </cell>
          <cell r="G258">
            <v>593</v>
          </cell>
          <cell r="I258">
            <v>0</v>
          </cell>
          <cell r="K258" t="str">
            <v>Budgeted Total Cost</v>
          </cell>
          <cell r="L258">
            <v>3108.11</v>
          </cell>
          <cell r="M258">
            <v>2837.84</v>
          </cell>
          <cell r="N258">
            <v>2972.97</v>
          </cell>
          <cell r="O258">
            <v>7162.16</v>
          </cell>
          <cell r="P258">
            <v>8108.11</v>
          </cell>
          <cell r="Q258">
            <v>9324.32</v>
          </cell>
          <cell r="R258">
            <v>12972.97</v>
          </cell>
          <cell r="S258">
            <v>22702.7</v>
          </cell>
          <cell r="T258">
            <v>24864.86</v>
          </cell>
          <cell r="U258">
            <v>22702.7</v>
          </cell>
          <cell r="V258">
            <v>39729.730000000003</v>
          </cell>
          <cell r="W258">
            <v>44594.59</v>
          </cell>
          <cell r="X258">
            <v>44594.59</v>
          </cell>
          <cell r="Y258">
            <v>52297.3</v>
          </cell>
          <cell r="Z258">
            <v>71486.490000000005</v>
          </cell>
          <cell r="AA258">
            <v>65270.27</v>
          </cell>
          <cell r="AB258">
            <v>68378.38</v>
          </cell>
          <cell r="AC258">
            <v>71486.490000000005</v>
          </cell>
          <cell r="AD258">
            <v>62162.16</v>
          </cell>
          <cell r="AE258">
            <v>71486.490000000005</v>
          </cell>
          <cell r="AF258">
            <v>52162.16</v>
          </cell>
          <cell r="AG258">
            <v>40540.54</v>
          </cell>
          <cell r="AH258">
            <v>44594.59</v>
          </cell>
          <cell r="AI258">
            <v>39864.86</v>
          </cell>
          <cell r="AJ258">
            <v>22702.7</v>
          </cell>
          <cell r="AK258">
            <v>23783.78</v>
          </cell>
          <cell r="AL258">
            <v>24864.86</v>
          </cell>
          <cell r="AM258">
            <v>10540.54</v>
          </cell>
          <cell r="AN258">
            <v>8918.92</v>
          </cell>
          <cell r="AO258">
            <v>8918.92</v>
          </cell>
          <cell r="AP258">
            <v>6081.08</v>
          </cell>
          <cell r="AQ258">
            <v>3108.11</v>
          </cell>
          <cell r="AR258">
            <v>2837.84</v>
          </cell>
          <cell r="AS258">
            <v>2702.7</v>
          </cell>
          <cell r="AT258">
            <v>135.13999999999999</v>
          </cell>
        </row>
        <row r="259">
          <cell r="A259" t="str">
            <v xml:space="preserve">          WS01.10.08.01</v>
          </cell>
          <cell r="B259" t="str">
            <v>SEG 10.1 ENVIRONMENTAL COST LOADING</v>
          </cell>
          <cell r="C259">
            <v>1000000</v>
          </cell>
          <cell r="D259" t="str">
            <v>Level of Effort</v>
          </cell>
          <cell r="E259" t="str">
            <v>01-May-07 A</v>
          </cell>
          <cell r="F259">
            <v>40799</v>
          </cell>
          <cell r="G259">
            <v>611</v>
          </cell>
          <cell r="H259" t="str">
            <v>B HO 4-11</v>
          </cell>
          <cell r="I259">
            <v>0</v>
          </cell>
          <cell r="J259" t="str">
            <v>Fixed Duration &amp; Units</v>
          </cell>
          <cell r="K259" t="str">
            <v>Budgeted Total Cost</v>
          </cell>
          <cell r="L259">
            <v>3108.11</v>
          </cell>
          <cell r="M259">
            <v>2837.84</v>
          </cell>
          <cell r="N259">
            <v>2972.97</v>
          </cell>
          <cell r="O259">
            <v>7162.16</v>
          </cell>
          <cell r="P259">
            <v>8108.11</v>
          </cell>
          <cell r="Q259">
            <v>9324.32</v>
          </cell>
          <cell r="R259">
            <v>12972.97</v>
          </cell>
          <cell r="S259">
            <v>22702.7</v>
          </cell>
          <cell r="T259">
            <v>24864.86</v>
          </cell>
          <cell r="U259">
            <v>22702.7</v>
          </cell>
          <cell r="V259">
            <v>39729.730000000003</v>
          </cell>
          <cell r="W259">
            <v>44594.59</v>
          </cell>
          <cell r="X259">
            <v>44594.59</v>
          </cell>
          <cell r="Y259">
            <v>52297.3</v>
          </cell>
          <cell r="Z259">
            <v>71486.490000000005</v>
          </cell>
          <cell r="AA259">
            <v>65270.27</v>
          </cell>
          <cell r="AB259">
            <v>68378.38</v>
          </cell>
          <cell r="AC259">
            <v>71486.490000000005</v>
          </cell>
          <cell r="AD259">
            <v>62162.16</v>
          </cell>
          <cell r="AE259">
            <v>71486.490000000005</v>
          </cell>
          <cell r="AF259">
            <v>52162.16</v>
          </cell>
          <cell r="AG259">
            <v>40540.54</v>
          </cell>
          <cell r="AH259">
            <v>44594.59</v>
          </cell>
          <cell r="AI259">
            <v>39864.86</v>
          </cell>
          <cell r="AJ259">
            <v>22702.7</v>
          </cell>
          <cell r="AK259">
            <v>23783.78</v>
          </cell>
          <cell r="AL259">
            <v>24864.86</v>
          </cell>
          <cell r="AM259">
            <v>10540.54</v>
          </cell>
          <cell r="AN259">
            <v>8918.92</v>
          </cell>
          <cell r="AO259">
            <v>8918.92</v>
          </cell>
          <cell r="AP259">
            <v>6081.08</v>
          </cell>
          <cell r="AQ259">
            <v>3108.11</v>
          </cell>
          <cell r="AR259">
            <v>2837.84</v>
          </cell>
          <cell r="AS259">
            <v>2702.7</v>
          </cell>
          <cell r="AT259">
            <v>135.13999999999999</v>
          </cell>
        </row>
        <row r="260">
          <cell r="A260" t="str">
            <v xml:space="preserve">        SEG 10-1 CONTINGENCY</v>
          </cell>
          <cell r="C260">
            <v>11202129</v>
          </cell>
          <cell r="E260" t="str">
            <v>01-May-07 A</v>
          </cell>
          <cell r="F260">
            <v>40970</v>
          </cell>
          <cell r="G260">
            <v>592</v>
          </cell>
          <cell r="I260">
            <v>0</v>
          </cell>
          <cell r="K260" t="str">
            <v>Budgeted Total Cost</v>
          </cell>
          <cell r="L260">
            <v>626182.68000000005</v>
          </cell>
          <cell r="M260">
            <v>1415565.5</v>
          </cell>
          <cell r="N260">
            <v>2266899.4300000002</v>
          </cell>
          <cell r="O260">
            <v>1102468.04</v>
          </cell>
          <cell r="P260">
            <v>601764.59</v>
          </cell>
          <cell r="Q260">
            <v>1232577.72</v>
          </cell>
          <cell r="R260">
            <v>2292289.9300000002</v>
          </cell>
          <cell r="S260">
            <v>1299697.8999999999</v>
          </cell>
          <cell r="T260">
            <v>364681.96</v>
          </cell>
        </row>
        <row r="261">
          <cell r="A261" t="str">
            <v xml:space="preserve">          SEG 10-1 CONTINGENCY</v>
          </cell>
          <cell r="C261">
            <v>11202129</v>
          </cell>
          <cell r="E261" t="str">
            <v>01-May-07 A</v>
          </cell>
          <cell r="F261">
            <v>40970</v>
          </cell>
          <cell r="G261">
            <v>592</v>
          </cell>
          <cell r="I261">
            <v>0</v>
          </cell>
          <cell r="K261" t="str">
            <v>Budgeted Total Cost</v>
          </cell>
          <cell r="L261">
            <v>626182.68000000005</v>
          </cell>
          <cell r="M261">
            <v>1415565.5</v>
          </cell>
          <cell r="N261">
            <v>2266899.4300000002</v>
          </cell>
          <cell r="O261">
            <v>1102468.04</v>
          </cell>
          <cell r="P261">
            <v>601764.59</v>
          </cell>
          <cell r="Q261">
            <v>1232577.72</v>
          </cell>
          <cell r="R261">
            <v>2292289.9300000002</v>
          </cell>
          <cell r="S261">
            <v>1299697.8999999999</v>
          </cell>
          <cell r="T261">
            <v>364681.96</v>
          </cell>
        </row>
        <row r="262">
          <cell r="A262" t="str">
            <v xml:space="preserve">            WS01.10.11.01</v>
          </cell>
          <cell r="B262" t="str">
            <v>SEG 10.1 CONTINGENCY .CONTINGENCY</v>
          </cell>
          <cell r="C262">
            <v>11202129</v>
          </cell>
          <cell r="D262" t="str">
            <v>Level of Effort</v>
          </cell>
          <cell r="E262" t="str">
            <v>01-May-07 A</v>
          </cell>
          <cell r="F262">
            <v>40970</v>
          </cell>
          <cell r="G262">
            <v>610</v>
          </cell>
          <cell r="H262" t="str">
            <v>B CONT 4-11</v>
          </cell>
          <cell r="I262">
            <v>0</v>
          </cell>
          <cell r="J262" t="str">
            <v>Fixed Duration &amp; Units</v>
          </cell>
          <cell r="K262" t="str">
            <v>Budgeted Total Cost</v>
          </cell>
          <cell r="L262">
            <v>626182.68000000005</v>
          </cell>
          <cell r="M262">
            <v>1415565.5</v>
          </cell>
          <cell r="N262">
            <v>2266899.4300000002</v>
          </cell>
          <cell r="O262">
            <v>1102468.04</v>
          </cell>
          <cell r="P262">
            <v>601764.59</v>
          </cell>
          <cell r="Q262">
            <v>1232577.72</v>
          </cell>
          <cell r="R262">
            <v>2292289.9300000002</v>
          </cell>
          <cell r="S262">
            <v>1299697.8999999999</v>
          </cell>
          <cell r="T262">
            <v>364681.96</v>
          </cell>
        </row>
        <row r="263">
          <cell r="A263" t="str">
            <v xml:space="preserve">        SEG 10-1 HOME OFFICE</v>
          </cell>
          <cell r="C263">
            <v>4443478</v>
          </cell>
          <cell r="E263" t="str">
            <v>01-May-07 A</v>
          </cell>
          <cell r="F263">
            <v>40970</v>
          </cell>
          <cell r="G263">
            <v>1101</v>
          </cell>
          <cell r="I263">
            <v>0</v>
          </cell>
          <cell r="K263" t="str">
            <v>Budgeted Total Cost</v>
          </cell>
          <cell r="L263">
            <v>14970.81</v>
          </cell>
          <cell r="M263">
            <v>13669</v>
          </cell>
          <cell r="N263">
            <v>18872.53</v>
          </cell>
          <cell r="O263">
            <v>35912.870000000003</v>
          </cell>
          <cell r="P263">
            <v>31228.58</v>
          </cell>
          <cell r="Q263">
            <v>58675.97</v>
          </cell>
          <cell r="R263">
            <v>84430.27</v>
          </cell>
          <cell r="S263">
            <v>80592.53</v>
          </cell>
          <cell r="T263">
            <v>136070.54</v>
          </cell>
          <cell r="U263">
            <v>146978.04999999999</v>
          </cell>
          <cell r="V263">
            <v>145461.82</v>
          </cell>
          <cell r="W263">
            <v>217946.32</v>
          </cell>
          <cell r="X263">
            <v>232514.71</v>
          </cell>
          <cell r="Y263">
            <v>221945.86</v>
          </cell>
          <cell r="Z263">
            <v>242408.59</v>
          </cell>
          <cell r="AA263">
            <v>221329.58</v>
          </cell>
          <cell r="AB263">
            <v>213658.6</v>
          </cell>
          <cell r="AC263">
            <v>158640.35999999999</v>
          </cell>
          <cell r="AD263">
            <v>137948.14000000001</v>
          </cell>
          <cell r="AE263">
            <v>126282.9</v>
          </cell>
          <cell r="AF263">
            <v>80527.199999999997</v>
          </cell>
          <cell r="AG263">
            <v>72841.94</v>
          </cell>
          <cell r="AH263">
            <v>50534.1</v>
          </cell>
          <cell r="AI263">
            <v>30047.3</v>
          </cell>
          <cell r="AJ263">
            <v>28681.51</v>
          </cell>
          <cell r="AK263">
            <v>14568.39</v>
          </cell>
          <cell r="AL263">
            <v>10471.030000000001</v>
          </cell>
          <cell r="AM263">
            <v>9560.5</v>
          </cell>
          <cell r="AY263">
            <v>3504.33</v>
          </cell>
          <cell r="AZ263">
            <v>13435.49</v>
          </cell>
          <cell r="BA263">
            <v>36808.22</v>
          </cell>
          <cell r="BB263">
            <v>85295.5</v>
          </cell>
          <cell r="BC263">
            <v>154527.57999999999</v>
          </cell>
          <cell r="BD263">
            <v>207401.66</v>
          </cell>
          <cell r="BE263">
            <v>268758.43</v>
          </cell>
          <cell r="BF263">
            <v>309072.19</v>
          </cell>
          <cell r="BG263">
            <v>216769.25</v>
          </cell>
          <cell r="BH263">
            <v>158050.16</v>
          </cell>
          <cell r="BI263">
            <v>94071.54</v>
          </cell>
          <cell r="BJ263">
            <v>36808.22</v>
          </cell>
          <cell r="BK263">
            <v>17530.16</v>
          </cell>
          <cell r="BL263">
            <v>4675.28</v>
          </cell>
        </row>
        <row r="264">
          <cell r="A264" t="str">
            <v xml:space="preserve">          SEG 10-1 HOME OFFICE</v>
          </cell>
          <cell r="C264">
            <v>4443478</v>
          </cell>
          <cell r="E264" t="str">
            <v>01-May-07 A</v>
          </cell>
          <cell r="F264">
            <v>40970</v>
          </cell>
          <cell r="G264">
            <v>1101</v>
          </cell>
          <cell r="I264">
            <v>0</v>
          </cell>
          <cell r="K264" t="str">
            <v>Budgeted Total Cost</v>
          </cell>
          <cell r="L264">
            <v>14970.81</v>
          </cell>
          <cell r="M264">
            <v>13669</v>
          </cell>
          <cell r="N264">
            <v>18872.53</v>
          </cell>
          <cell r="O264">
            <v>35912.870000000003</v>
          </cell>
          <cell r="P264">
            <v>31228.58</v>
          </cell>
          <cell r="Q264">
            <v>58675.97</v>
          </cell>
          <cell r="R264">
            <v>84430.27</v>
          </cell>
          <cell r="S264">
            <v>80592.53</v>
          </cell>
          <cell r="T264">
            <v>136070.54</v>
          </cell>
          <cell r="U264">
            <v>146978.04999999999</v>
          </cell>
          <cell r="V264">
            <v>145461.82</v>
          </cell>
          <cell r="W264">
            <v>217946.32</v>
          </cell>
          <cell r="X264">
            <v>232514.71</v>
          </cell>
          <cell r="Y264">
            <v>221945.86</v>
          </cell>
          <cell r="Z264">
            <v>242408.59</v>
          </cell>
          <cell r="AA264">
            <v>221329.58</v>
          </cell>
          <cell r="AB264">
            <v>213658.6</v>
          </cell>
          <cell r="AC264">
            <v>158640.35999999999</v>
          </cell>
          <cell r="AD264">
            <v>137948.14000000001</v>
          </cell>
          <cell r="AE264">
            <v>126282.9</v>
          </cell>
          <cell r="AF264">
            <v>80527.199999999997</v>
          </cell>
          <cell r="AG264">
            <v>72841.94</v>
          </cell>
          <cell r="AH264">
            <v>50534.1</v>
          </cell>
          <cell r="AI264">
            <v>30047.3</v>
          </cell>
          <cell r="AJ264">
            <v>28681.51</v>
          </cell>
          <cell r="AK264">
            <v>14568.39</v>
          </cell>
          <cell r="AL264">
            <v>10471.030000000001</v>
          </cell>
          <cell r="AM264">
            <v>9560.5</v>
          </cell>
          <cell r="AY264">
            <v>3504.33</v>
          </cell>
          <cell r="AZ264">
            <v>13435.49</v>
          </cell>
          <cell r="BA264">
            <v>36808.22</v>
          </cell>
          <cell r="BB264">
            <v>85295.5</v>
          </cell>
          <cell r="BC264">
            <v>154527.57999999999</v>
          </cell>
          <cell r="BD264">
            <v>207401.66</v>
          </cell>
          <cell r="BE264">
            <v>268758.43</v>
          </cell>
          <cell r="BF264">
            <v>309072.19</v>
          </cell>
          <cell r="BG264">
            <v>216769.25</v>
          </cell>
          <cell r="BH264">
            <v>158050.16</v>
          </cell>
          <cell r="BI264">
            <v>94071.54</v>
          </cell>
          <cell r="BJ264">
            <v>36808.22</v>
          </cell>
          <cell r="BK264">
            <v>17530.16</v>
          </cell>
          <cell r="BL264">
            <v>4675.28</v>
          </cell>
        </row>
        <row r="265">
          <cell r="A265" t="str">
            <v xml:space="preserve">            LOE01.10.12.01</v>
          </cell>
          <cell r="B265" t="str">
            <v>SEG 10.1 HOME OFFICE (Owner's Agent, Proj. Mgr., Proj. Admin., B&amp;A, Cost Sched., Non-TDBU Support, Other)</v>
          </cell>
          <cell r="C265">
            <v>2777099</v>
          </cell>
          <cell r="D265" t="str">
            <v>Level of Effort</v>
          </cell>
          <cell r="E265" t="str">
            <v>01-May-07 A</v>
          </cell>
          <cell r="F265">
            <v>40970</v>
          </cell>
          <cell r="G265">
            <v>610</v>
          </cell>
          <cell r="H265" t="str">
            <v>B HO 4-11</v>
          </cell>
          <cell r="I265">
            <v>0</v>
          </cell>
          <cell r="J265" t="str">
            <v>Fixed Duration &amp; Units</v>
          </cell>
          <cell r="K265" t="str">
            <v>Budgeted Total Cost</v>
          </cell>
          <cell r="L265">
            <v>10471.030000000001</v>
          </cell>
          <cell r="M265">
            <v>9560.5</v>
          </cell>
          <cell r="N265">
            <v>14568.39</v>
          </cell>
          <cell r="O265">
            <v>31413.09</v>
          </cell>
          <cell r="P265">
            <v>27315.73</v>
          </cell>
          <cell r="Q265">
            <v>54176.19</v>
          </cell>
          <cell r="R265">
            <v>80126.14</v>
          </cell>
          <cell r="S265">
            <v>76484.039999999994</v>
          </cell>
          <cell r="T265">
            <v>131570.76</v>
          </cell>
          <cell r="U265">
            <v>143407.57</v>
          </cell>
          <cell r="V265">
            <v>143407.57</v>
          </cell>
          <cell r="W265">
            <v>215794.25</v>
          </cell>
          <cell r="X265">
            <v>230362.64</v>
          </cell>
          <cell r="Y265">
            <v>219891.61</v>
          </cell>
          <cell r="Z265">
            <v>240833.67</v>
          </cell>
          <cell r="AA265">
            <v>219891.61</v>
          </cell>
          <cell r="AB265">
            <v>212152.15</v>
          </cell>
          <cell r="AC265">
            <v>157065.44</v>
          </cell>
          <cell r="AD265">
            <v>136578.64000000001</v>
          </cell>
          <cell r="AE265">
            <v>125197.09</v>
          </cell>
          <cell r="AF265">
            <v>80126.14</v>
          </cell>
          <cell r="AG265">
            <v>72841.94</v>
          </cell>
          <cell r="AH265">
            <v>50534.1</v>
          </cell>
          <cell r="AI265">
            <v>30047.3</v>
          </cell>
          <cell r="AJ265">
            <v>28681.51</v>
          </cell>
          <cell r="AK265">
            <v>14568.39</v>
          </cell>
          <cell r="AL265">
            <v>10471.030000000001</v>
          </cell>
          <cell r="AM265">
            <v>9560.5</v>
          </cell>
        </row>
        <row r="266">
          <cell r="A266" t="str">
            <v xml:space="preserve">            LOE01.10.12.31</v>
          </cell>
          <cell r="B266" t="str">
            <v>SEG 10.1 HOME OFFICE (Estimating, Protection Studies)</v>
          </cell>
          <cell r="C266">
            <v>59671</v>
          </cell>
          <cell r="D266" t="str">
            <v>Level of Effort</v>
          </cell>
          <cell r="E266" t="str">
            <v>01-May-07 A</v>
          </cell>
          <cell r="F266">
            <v>40970</v>
          </cell>
          <cell r="G266">
            <v>610</v>
          </cell>
          <cell r="H266" t="str">
            <v>B HO 4-11</v>
          </cell>
          <cell r="I266">
            <v>0</v>
          </cell>
          <cell r="J266" t="str">
            <v>Fixed Duration &amp; Units</v>
          </cell>
          <cell r="K266" t="str">
            <v>Budgeted Total Cost</v>
          </cell>
          <cell r="L266">
            <v>4499.78</v>
          </cell>
          <cell r="M266">
            <v>4108.5</v>
          </cell>
          <cell r="N266">
            <v>4304.1400000000003</v>
          </cell>
          <cell r="O266">
            <v>4499.78</v>
          </cell>
          <cell r="P266">
            <v>3912.85</v>
          </cell>
          <cell r="Q266">
            <v>4499.78</v>
          </cell>
          <cell r="R266">
            <v>4304.1400000000003</v>
          </cell>
          <cell r="S266">
            <v>4108.5</v>
          </cell>
          <cell r="T266">
            <v>4499.78</v>
          </cell>
          <cell r="U266">
            <v>3570.48</v>
          </cell>
          <cell r="V266">
            <v>2054.25</v>
          </cell>
          <cell r="W266">
            <v>2152.0700000000002</v>
          </cell>
          <cell r="X266">
            <v>2152.0700000000002</v>
          </cell>
          <cell r="Y266">
            <v>2054.25</v>
          </cell>
          <cell r="Z266">
            <v>1574.92</v>
          </cell>
          <cell r="AA266">
            <v>1437.97</v>
          </cell>
          <cell r="AB266">
            <v>1506.45</v>
          </cell>
          <cell r="AC266">
            <v>1574.92</v>
          </cell>
          <cell r="AD266">
            <v>1369.5</v>
          </cell>
          <cell r="AE266">
            <v>1085.82</v>
          </cell>
          <cell r="AF266">
            <v>401.07</v>
          </cell>
        </row>
        <row r="267">
          <cell r="A267" t="str">
            <v xml:space="preserve">            LOE01.10.12.21</v>
          </cell>
          <cell r="B267" t="str">
            <v>HOME OFFICE (Proj. Mgmt. &amp; Inspection)</v>
          </cell>
          <cell r="C267">
            <v>1606708</v>
          </cell>
          <cell r="D267" t="str">
            <v>Level of Effort</v>
          </cell>
          <cell r="E267">
            <v>40414</v>
          </cell>
          <cell r="F267">
            <v>40799</v>
          </cell>
          <cell r="G267">
            <v>275</v>
          </cell>
          <cell r="H267" t="str">
            <v>B HO 4-11</v>
          </cell>
          <cell r="I267">
            <v>0</v>
          </cell>
          <cell r="J267" t="str">
            <v>Fixed Duration &amp; Units</v>
          </cell>
          <cell r="K267" t="str">
            <v>Budgeted Total Cost</v>
          </cell>
          <cell r="AY267">
            <v>3504.33</v>
          </cell>
          <cell r="AZ267">
            <v>13435.49</v>
          </cell>
          <cell r="BA267">
            <v>36808.22</v>
          </cell>
          <cell r="BB267">
            <v>85295.5</v>
          </cell>
          <cell r="BC267">
            <v>154527.57999999999</v>
          </cell>
          <cell r="BD267">
            <v>207401.66</v>
          </cell>
          <cell r="BE267">
            <v>268758.43</v>
          </cell>
          <cell r="BF267">
            <v>309072.19</v>
          </cell>
          <cell r="BG267">
            <v>216769.25</v>
          </cell>
          <cell r="BH267">
            <v>158050.16</v>
          </cell>
          <cell r="BI267">
            <v>94071.54</v>
          </cell>
          <cell r="BJ267">
            <v>36808.22</v>
          </cell>
          <cell r="BK267">
            <v>17530.16</v>
          </cell>
          <cell r="BL267">
            <v>4675.28</v>
          </cell>
        </row>
        <row r="268">
          <cell r="A268" t="str">
            <v xml:space="preserve">  MGT PKG 02 - SEG 6 &amp; 11</v>
          </cell>
          <cell r="C268">
            <v>208586932.78999999</v>
          </cell>
          <cell r="E268" t="str">
            <v>01-May-07 A</v>
          </cell>
          <cell r="F268">
            <v>42347</v>
          </cell>
          <cell r="G268">
            <v>2124</v>
          </cell>
          <cell r="I268">
            <v>0</v>
          </cell>
          <cell r="K268" t="str">
            <v>Budgeted Total Cost</v>
          </cell>
          <cell r="L268">
            <v>4378273.04</v>
          </cell>
          <cell r="M268">
            <v>4802888.3099999996</v>
          </cell>
          <cell r="N268">
            <v>4369293.4400000004</v>
          </cell>
          <cell r="O268">
            <v>2731934.5</v>
          </cell>
          <cell r="P268">
            <v>3307331.52</v>
          </cell>
          <cell r="Q268">
            <v>3928534.15</v>
          </cell>
          <cell r="R268">
            <v>3808469.84</v>
          </cell>
          <cell r="S268">
            <v>2909640.25</v>
          </cell>
          <cell r="T268">
            <v>2683237.6800000002</v>
          </cell>
          <cell r="U268">
            <v>1791285.67</v>
          </cell>
          <cell r="V268">
            <v>1677001.45</v>
          </cell>
          <cell r="W268">
            <v>1432101.91</v>
          </cell>
          <cell r="X268">
            <v>1554641.56</v>
          </cell>
          <cell r="Y268">
            <v>1738718.87</v>
          </cell>
          <cell r="Z268">
            <v>2175005.4700000002</v>
          </cell>
          <cell r="AA268">
            <v>2450293.9700000002</v>
          </cell>
          <cell r="AB268">
            <v>2364387.41</v>
          </cell>
          <cell r="AC268">
            <v>2166751.04</v>
          </cell>
          <cell r="AD268">
            <v>1733466.1</v>
          </cell>
          <cell r="AE268">
            <v>1992600.58</v>
          </cell>
          <cell r="AF268">
            <v>1650703.3</v>
          </cell>
          <cell r="AG268">
            <v>1504265.32</v>
          </cell>
          <cell r="AH268">
            <v>1942107.8</v>
          </cell>
          <cell r="AI268">
            <v>2171005.4700000002</v>
          </cell>
          <cell r="AJ268">
            <v>2126621.83</v>
          </cell>
          <cell r="AK268">
            <v>1897995.07</v>
          </cell>
          <cell r="AL268">
            <v>1735456.33</v>
          </cell>
          <cell r="AM268">
            <v>4542714.93</v>
          </cell>
          <cell r="AN268">
            <v>1282720.8600000001</v>
          </cell>
          <cell r="AO268">
            <v>1204757.78</v>
          </cell>
          <cell r="AP268">
            <v>964678.19</v>
          </cell>
          <cell r="AQ268">
            <v>677530.27</v>
          </cell>
          <cell r="AR268">
            <v>555990.85</v>
          </cell>
          <cell r="AS268">
            <v>531769.55000000005</v>
          </cell>
          <cell r="AT268">
            <v>567741.4</v>
          </cell>
          <cell r="AU268">
            <v>20077533.239999998</v>
          </cell>
          <cell r="AV268">
            <v>492937.38</v>
          </cell>
          <cell r="AW268">
            <v>485743.07</v>
          </cell>
          <cell r="AX268">
            <v>988723.46</v>
          </cell>
          <cell r="AY268">
            <v>773747.57</v>
          </cell>
          <cell r="AZ268">
            <v>363398.86</v>
          </cell>
          <cell r="BA268">
            <v>348949.93</v>
          </cell>
          <cell r="BB268">
            <v>356872.24</v>
          </cell>
          <cell r="BC268">
            <v>364611.79</v>
          </cell>
          <cell r="BD268">
            <v>273952.65999999997</v>
          </cell>
          <cell r="BE268">
            <v>240921.79</v>
          </cell>
          <cell r="BF268">
            <v>278208.45</v>
          </cell>
          <cell r="BG268">
            <v>265540.02</v>
          </cell>
          <cell r="BH268">
            <v>1250117.07</v>
          </cell>
          <cell r="BI268">
            <v>2697472.79</v>
          </cell>
          <cell r="BJ268">
            <v>3110162.7</v>
          </cell>
          <cell r="BK268">
            <v>3211156.34</v>
          </cell>
          <cell r="BL268">
            <v>3360201.44</v>
          </cell>
          <cell r="BM268">
            <v>3664035.91</v>
          </cell>
          <cell r="BN268">
            <v>2832511.75</v>
          </cell>
          <cell r="BO268">
            <v>2215048.12</v>
          </cell>
          <cell r="BP268">
            <v>1947990.56</v>
          </cell>
          <cell r="BQ268">
            <v>2312636.52</v>
          </cell>
          <cell r="BR268">
            <v>3192517.38</v>
          </cell>
          <cell r="BS268">
            <v>6315257.9199999999</v>
          </cell>
          <cell r="BT268">
            <v>7894015.3399999999</v>
          </cell>
          <cell r="BU268">
            <v>1810844.67</v>
          </cell>
          <cell r="BV268">
            <v>1861598.64</v>
          </cell>
          <cell r="BW268">
            <v>2079509.16</v>
          </cell>
          <cell r="BX268">
            <v>1992558.98</v>
          </cell>
          <cell r="BY268">
            <v>1662393.26</v>
          </cell>
          <cell r="BZ268">
            <v>1396842.39</v>
          </cell>
          <cell r="CA268">
            <v>1275044.57</v>
          </cell>
          <cell r="CB268">
            <v>1387417.44</v>
          </cell>
          <cell r="CC268">
            <v>1157641.8500000001</v>
          </cell>
          <cell r="CD268">
            <v>1199921.6499999999</v>
          </cell>
          <cell r="CE268">
            <v>1251076.71</v>
          </cell>
          <cell r="CF268">
            <v>1369849.3</v>
          </cell>
          <cell r="CG268">
            <v>765034.68</v>
          </cell>
          <cell r="CH268">
            <v>723565.74</v>
          </cell>
          <cell r="CI268">
            <v>534424.56000000006</v>
          </cell>
          <cell r="CJ268">
            <v>373088.39</v>
          </cell>
          <cell r="CK268">
            <v>161865.15</v>
          </cell>
          <cell r="CL268">
            <v>104750.03</v>
          </cell>
          <cell r="CM268">
            <v>495883.44</v>
          </cell>
          <cell r="CN268">
            <v>564802.30000000005</v>
          </cell>
          <cell r="CO268">
            <v>3176071.66</v>
          </cell>
          <cell r="CP268">
            <v>4474984.4800000004</v>
          </cell>
          <cell r="CQ268">
            <v>6878328.3899999997</v>
          </cell>
          <cell r="CR268">
            <v>4409971.74</v>
          </cell>
          <cell r="CS268">
            <v>2241468.2999999998</v>
          </cell>
          <cell r="CT268">
            <v>2324353.0099999998</v>
          </cell>
          <cell r="CU268">
            <v>1446733.34</v>
          </cell>
          <cell r="CV268">
            <v>1517301.37</v>
          </cell>
          <cell r="CW268">
            <v>1561413.15</v>
          </cell>
          <cell r="CX268">
            <v>1346324.52</v>
          </cell>
          <cell r="CY268">
            <v>1533767.02</v>
          </cell>
          <cell r="CZ268">
            <v>1581440.69</v>
          </cell>
          <cell r="DA268">
            <v>2114473.7999999998</v>
          </cell>
          <cell r="DB268">
            <v>2295607.4</v>
          </cell>
          <cell r="DC268">
            <v>2152533.79</v>
          </cell>
          <cell r="DD268">
            <v>654491.81000000006</v>
          </cell>
          <cell r="DE268">
            <v>15786.4</v>
          </cell>
          <cell r="DF268">
            <v>15780.42</v>
          </cell>
          <cell r="DG268">
            <v>5022.95</v>
          </cell>
          <cell r="DH268">
            <v>5262.13</v>
          </cell>
          <cell r="DI268">
            <v>1405.23</v>
          </cell>
        </row>
        <row r="269">
          <cell r="A269" t="str">
            <v xml:space="preserve">    SEG 6 - T/L</v>
          </cell>
          <cell r="C269">
            <v>110382305.84</v>
          </cell>
          <cell r="E269" t="str">
            <v>01-May-07 A</v>
          </cell>
          <cell r="F269">
            <v>41646</v>
          </cell>
          <cell r="G269">
            <v>1993</v>
          </cell>
          <cell r="I269">
            <v>0</v>
          </cell>
          <cell r="K269" t="str">
            <v>Budgeted Total Cost</v>
          </cell>
          <cell r="L269">
            <v>2074351.01</v>
          </cell>
          <cell r="M269">
            <v>2330373.67</v>
          </cell>
          <cell r="N269">
            <v>1361315.44</v>
          </cell>
          <cell r="O269">
            <v>1157270.46</v>
          </cell>
          <cell r="P269">
            <v>1767612.8</v>
          </cell>
          <cell r="Q269">
            <v>1438863.04</v>
          </cell>
          <cell r="R269">
            <v>1157735.18</v>
          </cell>
          <cell r="S269">
            <v>1277336.57</v>
          </cell>
          <cell r="T269">
            <v>1726937.87</v>
          </cell>
          <cell r="U269">
            <v>1340644.8600000001</v>
          </cell>
          <cell r="V269">
            <v>1232052.3</v>
          </cell>
          <cell r="W269">
            <v>965965.2</v>
          </cell>
          <cell r="X269">
            <v>870771.91</v>
          </cell>
          <cell r="Y269">
            <v>842045.3</v>
          </cell>
          <cell r="Z269">
            <v>753019.62</v>
          </cell>
          <cell r="AA269">
            <v>690902.38</v>
          </cell>
          <cell r="AB269">
            <v>746008.44</v>
          </cell>
          <cell r="AC269">
            <v>899380.98</v>
          </cell>
          <cell r="AD269">
            <v>869023.15</v>
          </cell>
          <cell r="AE269">
            <v>1138104</v>
          </cell>
          <cell r="AF269">
            <v>1217011.76</v>
          </cell>
          <cell r="AG269">
            <v>1205164.53</v>
          </cell>
          <cell r="AH269">
            <v>1622287.25</v>
          </cell>
          <cell r="AI269">
            <v>1868885.92</v>
          </cell>
          <cell r="AJ269">
            <v>1856899.66</v>
          </cell>
          <cell r="AK269">
            <v>1559432.96</v>
          </cell>
          <cell r="AL269">
            <v>1358304.83</v>
          </cell>
          <cell r="AM269">
            <v>1063432.04</v>
          </cell>
          <cell r="AN269">
            <v>919686.2</v>
          </cell>
          <cell r="AO269">
            <v>840293.38</v>
          </cell>
          <cell r="AP269">
            <v>614782.34</v>
          </cell>
          <cell r="AQ269">
            <v>305348.83</v>
          </cell>
          <cell r="AR269">
            <v>220673.5</v>
          </cell>
          <cell r="AS269">
            <v>207617.17</v>
          </cell>
          <cell r="AT269">
            <v>162137.37</v>
          </cell>
          <cell r="AU269">
            <v>10254457.82</v>
          </cell>
          <cell r="AV269">
            <v>126025.58</v>
          </cell>
          <cell r="AW269">
            <v>123567.58</v>
          </cell>
          <cell r="AX269">
            <v>109952.48</v>
          </cell>
          <cell r="AY269">
            <v>82318.02</v>
          </cell>
          <cell r="AZ269">
            <v>82318.02</v>
          </cell>
          <cell r="BA269">
            <v>78576.19</v>
          </cell>
          <cell r="BB269">
            <v>79828.179999999993</v>
          </cell>
          <cell r="BC269">
            <v>73510.8</v>
          </cell>
          <cell r="BD269">
            <v>67118.75</v>
          </cell>
          <cell r="BE269">
            <v>65009.62</v>
          </cell>
          <cell r="BF269">
            <v>78753.22</v>
          </cell>
          <cell r="BG269">
            <v>78861.02</v>
          </cell>
          <cell r="BH269">
            <v>362830.69</v>
          </cell>
          <cell r="BI269">
            <v>1210709.3700000001</v>
          </cell>
          <cell r="BJ269">
            <v>2913618.05</v>
          </cell>
          <cell r="BK269">
            <v>3049780.1</v>
          </cell>
          <cell r="BL269">
            <v>3206062.18</v>
          </cell>
          <cell r="BM269">
            <v>3518169.4</v>
          </cell>
          <cell r="BN269">
            <v>2688351.94</v>
          </cell>
          <cell r="BO269">
            <v>2071394.61</v>
          </cell>
          <cell r="BP269">
            <v>1807306.34</v>
          </cell>
          <cell r="BQ269">
            <v>2200896.5499999998</v>
          </cell>
          <cell r="BR269">
            <v>3081403.73</v>
          </cell>
          <cell r="BS269">
            <v>6206056.9400000004</v>
          </cell>
          <cell r="BT269">
            <v>7775163.0300000003</v>
          </cell>
          <cell r="BU269">
            <v>1700205.05</v>
          </cell>
          <cell r="BV269">
            <v>1745451.78</v>
          </cell>
          <cell r="BW269">
            <v>1965258.52</v>
          </cell>
          <cell r="BX269">
            <v>1906882.51</v>
          </cell>
          <cell r="BY269">
            <v>1559972.82</v>
          </cell>
          <cell r="BZ269">
            <v>1291336.8700000001</v>
          </cell>
          <cell r="CA269">
            <v>1176634.51</v>
          </cell>
          <cell r="CB269">
            <v>1285128.05</v>
          </cell>
          <cell r="CC269">
            <v>1058055.81</v>
          </cell>
          <cell r="CD269">
            <v>1091180.8999999999</v>
          </cell>
          <cell r="CE269">
            <v>1139400.51</v>
          </cell>
          <cell r="CF269">
            <v>1252255.69</v>
          </cell>
          <cell r="CG269">
            <v>659004.68000000005</v>
          </cell>
          <cell r="CH269">
            <v>612631.59</v>
          </cell>
          <cell r="CI269">
            <v>432958.81</v>
          </cell>
          <cell r="CJ269">
            <v>279366.67</v>
          </cell>
          <cell r="CK269">
            <v>75797.78</v>
          </cell>
          <cell r="CL269">
            <v>9302.5499999999993</v>
          </cell>
          <cell r="CM269">
            <v>7633.15</v>
          </cell>
          <cell r="CN269">
            <v>7980.11</v>
          </cell>
          <cell r="CO269">
            <v>6939.23</v>
          </cell>
          <cell r="CP269">
            <v>7233.96</v>
          </cell>
          <cell r="CQ269">
            <v>5724.86</v>
          </cell>
          <cell r="CR269">
            <v>5724.86</v>
          </cell>
          <cell r="CS269">
            <v>5464.64</v>
          </cell>
          <cell r="CT269">
            <v>5967.08</v>
          </cell>
          <cell r="CU269">
            <v>4736.0200000000004</v>
          </cell>
          <cell r="CV269">
            <v>4961.55</v>
          </cell>
          <cell r="CW269">
            <v>5187.07</v>
          </cell>
          <cell r="CX269">
            <v>4510.5</v>
          </cell>
          <cell r="CY269">
            <v>4071.38</v>
          </cell>
          <cell r="CZ269">
            <v>3816.58</v>
          </cell>
          <cell r="DA269">
            <v>3469.61</v>
          </cell>
          <cell r="DB269">
            <v>3816.58</v>
          </cell>
          <cell r="DC269">
            <v>458.64</v>
          </cell>
        </row>
        <row r="270">
          <cell r="A270" t="str">
            <v xml:space="preserve">      SEG 6-1 - ANT/MESA 220kV - REMOVAL</v>
          </cell>
          <cell r="C270">
            <v>8201058.9900000002</v>
          </cell>
          <cell r="E270" t="str">
            <v>01-May-07 A</v>
          </cell>
          <cell r="F270">
            <v>41646</v>
          </cell>
          <cell r="G270">
            <v>1279</v>
          </cell>
          <cell r="I270">
            <v>0</v>
          </cell>
          <cell r="K270" t="str">
            <v>Budgeted Total Cost</v>
          </cell>
          <cell r="L270">
            <v>1023506.51</v>
          </cell>
          <cell r="M270">
            <v>877043</v>
          </cell>
          <cell r="N270">
            <v>359664.88</v>
          </cell>
          <cell r="O270">
            <v>684.96</v>
          </cell>
          <cell r="P270">
            <v>833.05</v>
          </cell>
          <cell r="Q270">
            <v>1030.32</v>
          </cell>
          <cell r="R270">
            <v>985.52</v>
          </cell>
          <cell r="S270">
            <v>940.73</v>
          </cell>
          <cell r="T270">
            <v>1466.71</v>
          </cell>
          <cell r="U270">
            <v>1729.03</v>
          </cell>
          <cell r="V270">
            <v>1729.04</v>
          </cell>
          <cell r="W270">
            <v>1811.38</v>
          </cell>
          <cell r="X270">
            <v>2044.58</v>
          </cell>
          <cell r="Y270">
            <v>2832.67</v>
          </cell>
          <cell r="Z270">
            <v>3081.91</v>
          </cell>
          <cell r="AA270">
            <v>2598.81</v>
          </cell>
          <cell r="AB270">
            <v>4163.5</v>
          </cell>
          <cell r="AC270">
            <v>5700.78</v>
          </cell>
          <cell r="AD270">
            <v>6012.51</v>
          </cell>
          <cell r="AE270">
            <v>7262.66</v>
          </cell>
          <cell r="AF270">
            <v>7731.69</v>
          </cell>
          <cell r="AG270">
            <v>7644.05</v>
          </cell>
          <cell r="AH270">
            <v>8702.44</v>
          </cell>
          <cell r="AI270">
            <v>9892.48</v>
          </cell>
          <cell r="AJ270">
            <v>9442.81</v>
          </cell>
          <cell r="AK270">
            <v>12234.19</v>
          </cell>
          <cell r="AL270">
            <v>11995.64</v>
          </cell>
          <cell r="AM270">
            <v>13076.16</v>
          </cell>
          <cell r="AN270">
            <v>14377.05</v>
          </cell>
          <cell r="AO270">
            <v>12786.4</v>
          </cell>
          <cell r="AP270">
            <v>9732.0300000000007</v>
          </cell>
          <cell r="AQ270">
            <v>9797.07</v>
          </cell>
          <cell r="AR270">
            <v>6916.25</v>
          </cell>
          <cell r="AS270">
            <v>6584.98</v>
          </cell>
          <cell r="AT270">
            <v>5461.01</v>
          </cell>
          <cell r="AU270">
            <v>4908.07</v>
          </cell>
          <cell r="AV270">
            <v>3589.26</v>
          </cell>
          <cell r="AW270">
            <v>3398.52</v>
          </cell>
          <cell r="AX270">
            <v>3243.69</v>
          </cell>
          <cell r="AY270">
            <v>3068.15</v>
          </cell>
          <cell r="AZ270">
            <v>3068.16</v>
          </cell>
          <cell r="BA270">
            <v>2928.71</v>
          </cell>
          <cell r="BB270">
            <v>3079.96</v>
          </cell>
          <cell r="BC270">
            <v>4613.12</v>
          </cell>
          <cell r="BD270">
            <v>4211.9799999999996</v>
          </cell>
          <cell r="BE270">
            <v>5098.41</v>
          </cell>
          <cell r="BF270">
            <v>6191.3</v>
          </cell>
          <cell r="BG270">
            <v>7112.38</v>
          </cell>
          <cell r="BH270">
            <v>8825.08</v>
          </cell>
          <cell r="BI270">
            <v>9653.6299999999992</v>
          </cell>
          <cell r="BJ270">
            <v>96088.65</v>
          </cell>
          <cell r="BK270">
            <v>549515.27</v>
          </cell>
          <cell r="BL270">
            <v>1593212.71</v>
          </cell>
          <cell r="BM270">
            <v>2040058</v>
          </cell>
          <cell r="BN270">
            <v>1085373.1200000001</v>
          </cell>
          <cell r="BO270">
            <v>293649.89</v>
          </cell>
          <cell r="BP270">
            <v>5034.5</v>
          </cell>
          <cell r="BQ270">
            <v>4211.96</v>
          </cell>
          <cell r="BR270">
            <v>3921.64</v>
          </cell>
          <cell r="BS270">
            <v>2771.03</v>
          </cell>
          <cell r="BT270">
            <v>2721.82</v>
          </cell>
        </row>
        <row r="271">
          <cell r="A271" t="str">
            <v xml:space="preserve">        T/L ENGINEERING</v>
          </cell>
          <cell r="C271">
            <v>257474.99</v>
          </cell>
          <cell r="E271" t="str">
            <v>02-Sep-08 A</v>
          </cell>
          <cell r="F271">
            <v>41646</v>
          </cell>
          <cell r="G271">
            <v>942</v>
          </cell>
          <cell r="I271">
            <v>0</v>
          </cell>
          <cell r="K271" t="str">
            <v>Budgeted Total Cost</v>
          </cell>
          <cell r="AB271">
            <v>1440.93</v>
          </cell>
          <cell r="AC271">
            <v>1578.16</v>
          </cell>
          <cell r="AD271">
            <v>2336.2399999999998</v>
          </cell>
          <cell r="AE271">
            <v>3034.93</v>
          </cell>
          <cell r="AF271">
            <v>3687.77</v>
          </cell>
          <cell r="AG271">
            <v>4011.38</v>
          </cell>
          <cell r="AH271">
            <v>4732.01</v>
          </cell>
          <cell r="AI271">
            <v>5922.07</v>
          </cell>
          <cell r="AJ271">
            <v>5652.88</v>
          </cell>
          <cell r="AK271">
            <v>8676.58</v>
          </cell>
          <cell r="AL271">
            <v>9226.17</v>
          </cell>
          <cell r="AM271">
            <v>10547.52</v>
          </cell>
          <cell r="AN271">
            <v>11728</v>
          </cell>
          <cell r="AO271">
            <v>10235.31</v>
          </cell>
          <cell r="AP271">
            <v>8423.9500000000007</v>
          </cell>
          <cell r="AQ271">
            <v>8364.41</v>
          </cell>
          <cell r="AR271">
            <v>5652.93</v>
          </cell>
          <cell r="AS271">
            <v>5383.75</v>
          </cell>
          <cell r="AT271">
            <v>4698.8999999999996</v>
          </cell>
          <cell r="AU271">
            <v>4412.55</v>
          </cell>
          <cell r="AV271">
            <v>3116.28</v>
          </cell>
          <cell r="AW271">
            <v>2903.01</v>
          </cell>
          <cell r="AX271">
            <v>2902.99</v>
          </cell>
          <cell r="AY271">
            <v>2902.98</v>
          </cell>
          <cell r="AZ271">
            <v>2902.99</v>
          </cell>
          <cell r="BA271">
            <v>2771.05</v>
          </cell>
          <cell r="BB271">
            <v>2945.75</v>
          </cell>
          <cell r="BC271">
            <v>4613.12</v>
          </cell>
          <cell r="BD271">
            <v>4211.9799999999996</v>
          </cell>
          <cell r="BE271">
            <v>5098.41</v>
          </cell>
          <cell r="BF271">
            <v>6191.3</v>
          </cell>
          <cell r="BG271">
            <v>7112.38</v>
          </cell>
          <cell r="BH271">
            <v>8825.08</v>
          </cell>
          <cell r="BI271">
            <v>9653.6299999999992</v>
          </cell>
          <cell r="BJ271">
            <v>11194.92</v>
          </cell>
          <cell r="BK271">
            <v>12063.45</v>
          </cell>
          <cell r="BL271">
            <v>8825.0400000000009</v>
          </cell>
          <cell r="BM271">
            <v>8423.9</v>
          </cell>
          <cell r="BN271">
            <v>6487.27</v>
          </cell>
          <cell r="BO271">
            <v>5922.07</v>
          </cell>
          <cell r="BP271">
            <v>5034.5</v>
          </cell>
          <cell r="BQ271">
            <v>4211.96</v>
          </cell>
          <cell r="BR271">
            <v>3921.64</v>
          </cell>
          <cell r="BS271">
            <v>2771.03</v>
          </cell>
          <cell r="BT271">
            <v>2721.82</v>
          </cell>
        </row>
        <row r="272">
          <cell r="A272" t="str">
            <v xml:space="preserve">          EDISON ENGG</v>
          </cell>
          <cell r="C272">
            <v>257474.99</v>
          </cell>
          <cell r="E272" t="str">
            <v>02-Sep-08 A</v>
          </cell>
          <cell r="F272">
            <v>41646</v>
          </cell>
          <cell r="G272">
            <v>942</v>
          </cell>
          <cell r="I272">
            <v>0</v>
          </cell>
          <cell r="K272" t="str">
            <v>Budgeted Total Cost</v>
          </cell>
          <cell r="AB272">
            <v>1440.93</v>
          </cell>
          <cell r="AC272">
            <v>1578.16</v>
          </cell>
          <cell r="AD272">
            <v>2336.2399999999998</v>
          </cell>
          <cell r="AE272">
            <v>3034.93</v>
          </cell>
          <cell r="AF272">
            <v>3687.77</v>
          </cell>
          <cell r="AG272">
            <v>4011.38</v>
          </cell>
          <cell r="AH272">
            <v>4732.01</v>
          </cell>
          <cell r="AI272">
            <v>5922.07</v>
          </cell>
          <cell r="AJ272">
            <v>5652.88</v>
          </cell>
          <cell r="AK272">
            <v>8676.58</v>
          </cell>
          <cell r="AL272">
            <v>9226.17</v>
          </cell>
          <cell r="AM272">
            <v>10547.52</v>
          </cell>
          <cell r="AN272">
            <v>11728</v>
          </cell>
          <cell r="AO272">
            <v>10235.31</v>
          </cell>
          <cell r="AP272">
            <v>8423.9500000000007</v>
          </cell>
          <cell r="AQ272">
            <v>8364.41</v>
          </cell>
          <cell r="AR272">
            <v>5652.93</v>
          </cell>
          <cell r="AS272">
            <v>5383.75</v>
          </cell>
          <cell r="AT272">
            <v>4698.8999999999996</v>
          </cell>
          <cell r="AU272">
            <v>4412.55</v>
          </cell>
          <cell r="AV272">
            <v>3116.28</v>
          </cell>
          <cell r="AW272">
            <v>2903.01</v>
          </cell>
          <cell r="AX272">
            <v>2902.99</v>
          </cell>
          <cell r="AY272">
            <v>2902.98</v>
          </cell>
          <cell r="AZ272">
            <v>2902.99</v>
          </cell>
          <cell r="BA272">
            <v>2771.05</v>
          </cell>
          <cell r="BB272">
            <v>2945.75</v>
          </cell>
          <cell r="BC272">
            <v>4613.12</v>
          </cell>
          <cell r="BD272">
            <v>4211.9799999999996</v>
          </cell>
          <cell r="BE272">
            <v>5098.41</v>
          </cell>
          <cell r="BF272">
            <v>6191.3</v>
          </cell>
          <cell r="BG272">
            <v>7112.38</v>
          </cell>
          <cell r="BH272">
            <v>8825.08</v>
          </cell>
          <cell r="BI272">
            <v>9653.6299999999992</v>
          </cell>
          <cell r="BJ272">
            <v>11194.92</v>
          </cell>
          <cell r="BK272">
            <v>12063.45</v>
          </cell>
          <cell r="BL272">
            <v>8825.0400000000009</v>
          </cell>
          <cell r="BM272">
            <v>8423.9</v>
          </cell>
          <cell r="BN272">
            <v>6487.27</v>
          </cell>
          <cell r="BO272">
            <v>5922.07</v>
          </cell>
          <cell r="BP272">
            <v>5034.5</v>
          </cell>
          <cell r="BQ272">
            <v>4211.96</v>
          </cell>
          <cell r="BR272">
            <v>3921.64</v>
          </cell>
          <cell r="BS272">
            <v>2771.03</v>
          </cell>
          <cell r="BT272">
            <v>2721.82</v>
          </cell>
        </row>
        <row r="273">
          <cell r="A273" t="str">
            <v xml:space="preserve">            WS02.06.02.02</v>
          </cell>
          <cell r="B273" t="str">
            <v>SEG 6.1 T/L ENG .EDISON ENGG</v>
          </cell>
          <cell r="C273">
            <v>257474.99</v>
          </cell>
          <cell r="D273" t="str">
            <v>Level of Effort</v>
          </cell>
          <cell r="E273" t="str">
            <v>02-Sep-08 A</v>
          </cell>
          <cell r="F273">
            <v>41646</v>
          </cell>
          <cell r="G273">
            <v>976</v>
          </cell>
          <cell r="H273" t="str">
            <v>B HO 4-11</v>
          </cell>
          <cell r="I273">
            <v>0</v>
          </cell>
          <cell r="J273" t="str">
            <v>Fixed Duration &amp; Units</v>
          </cell>
          <cell r="K273" t="str">
            <v>Budgeted Total Cost</v>
          </cell>
          <cell r="AB273">
            <v>1440.93</v>
          </cell>
          <cell r="AC273">
            <v>1578.16</v>
          </cell>
          <cell r="AD273">
            <v>2336.2399999999998</v>
          </cell>
          <cell r="AE273">
            <v>3034.93</v>
          </cell>
          <cell r="AF273">
            <v>3687.77</v>
          </cell>
          <cell r="AG273">
            <v>4011.38</v>
          </cell>
          <cell r="AH273">
            <v>4732.01</v>
          </cell>
          <cell r="AI273">
            <v>5922.07</v>
          </cell>
          <cell r="AJ273">
            <v>5652.88</v>
          </cell>
          <cell r="AK273">
            <v>8676.58</v>
          </cell>
          <cell r="AL273">
            <v>9226.17</v>
          </cell>
          <cell r="AM273">
            <v>10547.52</v>
          </cell>
          <cell r="AN273">
            <v>11728</v>
          </cell>
          <cell r="AO273">
            <v>10235.31</v>
          </cell>
          <cell r="AP273">
            <v>8423.9500000000007</v>
          </cell>
          <cell r="AQ273">
            <v>8364.41</v>
          </cell>
          <cell r="AR273">
            <v>5652.93</v>
          </cell>
          <cell r="AS273">
            <v>5383.75</v>
          </cell>
          <cell r="AT273">
            <v>4698.8999999999996</v>
          </cell>
          <cell r="AU273">
            <v>4412.55</v>
          </cell>
          <cell r="AV273">
            <v>3116.28</v>
          </cell>
          <cell r="AW273">
            <v>2903.01</v>
          </cell>
          <cell r="AX273">
            <v>2902.99</v>
          </cell>
          <cell r="AY273">
            <v>2902.98</v>
          </cell>
          <cell r="AZ273">
            <v>2902.99</v>
          </cell>
          <cell r="BA273">
            <v>2771.05</v>
          </cell>
          <cell r="BB273">
            <v>2945.75</v>
          </cell>
          <cell r="BC273">
            <v>4613.12</v>
          </cell>
          <cell r="BD273">
            <v>4211.9799999999996</v>
          </cell>
          <cell r="BE273">
            <v>5098.41</v>
          </cell>
          <cell r="BF273">
            <v>6191.3</v>
          </cell>
          <cell r="BG273">
            <v>7112.38</v>
          </cell>
          <cell r="BH273">
            <v>8825.08</v>
          </cell>
          <cell r="BI273">
            <v>9653.6299999999992</v>
          </cell>
          <cell r="BJ273">
            <v>11194.92</v>
          </cell>
          <cell r="BK273">
            <v>12063.45</v>
          </cell>
          <cell r="BL273">
            <v>8825.0400000000009</v>
          </cell>
          <cell r="BM273">
            <v>8423.9</v>
          </cell>
          <cell r="BN273">
            <v>6487.27</v>
          </cell>
          <cell r="BO273">
            <v>5922.07</v>
          </cell>
          <cell r="BP273">
            <v>5034.5</v>
          </cell>
          <cell r="BQ273">
            <v>4211.96</v>
          </cell>
          <cell r="BR273">
            <v>3921.64</v>
          </cell>
          <cell r="BS273">
            <v>2771.03</v>
          </cell>
          <cell r="BT273">
            <v>2721.82</v>
          </cell>
        </row>
        <row r="274">
          <cell r="A274" t="str">
            <v xml:space="preserve">        T/L CONSTRUCTION</v>
          </cell>
          <cell r="C274">
            <v>5022445</v>
          </cell>
          <cell r="E274">
            <v>40742</v>
          </cell>
          <cell r="F274">
            <v>40907</v>
          </cell>
          <cell r="G274">
            <v>114</v>
          </cell>
          <cell r="I274">
            <v>0</v>
          </cell>
          <cell r="K274" t="str">
            <v>Budgeted Total Cost</v>
          </cell>
          <cell r="BJ274">
            <v>84893.73</v>
          </cell>
          <cell r="BK274">
            <v>517777.49</v>
          </cell>
          <cell r="BL274">
            <v>1458318.09</v>
          </cell>
          <cell r="BM274">
            <v>1772350.62</v>
          </cell>
          <cell r="BN274">
            <v>928195.88</v>
          </cell>
          <cell r="BO274">
            <v>260909.18</v>
          </cell>
        </row>
        <row r="275">
          <cell r="A275" t="str">
            <v xml:space="preserve">          SEG 6 T/L CONSTRUCTION CONTRACT</v>
          </cell>
          <cell r="C275">
            <v>5022445</v>
          </cell>
          <cell r="E275">
            <v>40742</v>
          </cell>
          <cell r="F275">
            <v>40907</v>
          </cell>
          <cell r="G275">
            <v>114</v>
          </cell>
          <cell r="I275">
            <v>0</v>
          </cell>
          <cell r="K275" t="str">
            <v>Budgeted Total Cost</v>
          </cell>
          <cell r="BJ275">
            <v>84893.73</v>
          </cell>
          <cell r="BK275">
            <v>517777.49</v>
          </cell>
          <cell r="BL275">
            <v>1458318.09</v>
          </cell>
          <cell r="BM275">
            <v>1772350.62</v>
          </cell>
          <cell r="BN275">
            <v>928195.88</v>
          </cell>
          <cell r="BO275">
            <v>260909.18</v>
          </cell>
        </row>
        <row r="276">
          <cell r="A276" t="str">
            <v xml:space="preserve">            LOE01.04.12.1611</v>
          </cell>
          <cell r="B276" t="str">
            <v>SEG 6.1 CONSTRUCTION (Removal)</v>
          </cell>
          <cell r="C276">
            <v>4448578</v>
          </cell>
          <cell r="D276" t="str">
            <v>Level of Effort</v>
          </cell>
          <cell r="E276">
            <v>40742</v>
          </cell>
          <cell r="F276">
            <v>40907</v>
          </cell>
          <cell r="G276">
            <v>120</v>
          </cell>
          <cell r="H276" t="str">
            <v>B CON 4-11</v>
          </cell>
          <cell r="I276">
            <v>0</v>
          </cell>
          <cell r="J276" t="str">
            <v>Fixed Duration &amp; Units</v>
          </cell>
          <cell r="K276" t="str">
            <v>Budgeted Total Cost</v>
          </cell>
          <cell r="BJ276">
            <v>37071.480000000003</v>
          </cell>
          <cell r="BK276">
            <v>407786.32</v>
          </cell>
          <cell r="BL276">
            <v>1353109.14</v>
          </cell>
          <cell r="BM276">
            <v>1671923.9</v>
          </cell>
          <cell r="BN276">
            <v>822986.93</v>
          </cell>
          <cell r="BO276">
            <v>155700.23000000001</v>
          </cell>
        </row>
        <row r="277">
          <cell r="A277" t="str">
            <v xml:space="preserve">            LOE01.04.12.1641</v>
          </cell>
          <cell r="B277" t="str">
            <v>SEG 6.1 CONSTRUCTION (Electrical PAMM, Supply, &amp; OH)</v>
          </cell>
          <cell r="C277">
            <v>189989</v>
          </cell>
          <cell r="D277" t="str">
            <v>Level of Effort</v>
          </cell>
          <cell r="E277">
            <v>40742</v>
          </cell>
          <cell r="F277">
            <v>40907</v>
          </cell>
          <cell r="G277">
            <v>120</v>
          </cell>
          <cell r="H277" t="str">
            <v>B CON 4-11</v>
          </cell>
          <cell r="I277">
            <v>0</v>
          </cell>
          <cell r="J277" t="str">
            <v>Fixed Duration &amp; Units</v>
          </cell>
          <cell r="K277" t="str">
            <v>Budgeted Total Cost</v>
          </cell>
          <cell r="BJ277">
            <v>15832.42</v>
          </cell>
          <cell r="BK277">
            <v>36414.559999999998</v>
          </cell>
          <cell r="BL277">
            <v>34831.32</v>
          </cell>
          <cell r="BM277">
            <v>33248.080000000002</v>
          </cell>
          <cell r="BN277">
            <v>34831.32</v>
          </cell>
          <cell r="BO277">
            <v>34831.32</v>
          </cell>
        </row>
        <row r="278">
          <cell r="A278" t="str">
            <v xml:space="preserve">            LOE01.04.12.1651</v>
          </cell>
          <cell r="B278" t="str">
            <v>SEG 6.1 CONSTRUCTION (Civil PAMM, Supply, &amp; OH)</v>
          </cell>
          <cell r="C278">
            <v>383878</v>
          </cell>
          <cell r="D278" t="str">
            <v>Level of Effort</v>
          </cell>
          <cell r="E278">
            <v>40742</v>
          </cell>
          <cell r="F278">
            <v>40907</v>
          </cell>
          <cell r="G278">
            <v>120</v>
          </cell>
          <cell r="H278" t="str">
            <v>B CON 4-11</v>
          </cell>
          <cell r="I278">
            <v>0</v>
          </cell>
          <cell r="J278" t="str">
            <v>Fixed Duration &amp; Units</v>
          </cell>
          <cell r="K278" t="str">
            <v>Budgeted Total Cost</v>
          </cell>
          <cell r="BJ278">
            <v>31989.83</v>
          </cell>
          <cell r="BK278">
            <v>73576.62</v>
          </cell>
          <cell r="BL278">
            <v>70377.63</v>
          </cell>
          <cell r="BM278">
            <v>67178.649999999994</v>
          </cell>
          <cell r="BN278">
            <v>70377.63</v>
          </cell>
          <cell r="BO278">
            <v>70377.63</v>
          </cell>
        </row>
        <row r="279">
          <cell r="A279" t="str">
            <v xml:space="preserve">        CONTINGENCY</v>
          </cell>
          <cell r="C279">
            <v>2258262</v>
          </cell>
          <cell r="E279" t="str">
            <v>01-May-07 A</v>
          </cell>
          <cell r="F279">
            <v>41579</v>
          </cell>
          <cell r="G279">
            <v>0</v>
          </cell>
          <cell r="I279">
            <v>0</v>
          </cell>
          <cell r="K279" t="str">
            <v>Budgeted Total Cost</v>
          </cell>
          <cell r="L279">
            <v>1022821.54</v>
          </cell>
          <cell r="M279">
            <v>876417.6</v>
          </cell>
          <cell r="N279">
            <v>359009.7</v>
          </cell>
        </row>
        <row r="280">
          <cell r="A280" t="str">
            <v xml:space="preserve">          CONTINGENCY</v>
          </cell>
          <cell r="C280">
            <v>2258262</v>
          </cell>
          <cell r="E280" t="str">
            <v>01-May-07 A</v>
          </cell>
          <cell r="F280">
            <v>41579</v>
          </cell>
          <cell r="G280">
            <v>0</v>
          </cell>
          <cell r="I280">
            <v>0</v>
          </cell>
          <cell r="K280" t="str">
            <v>Budgeted Total Cost</v>
          </cell>
          <cell r="L280">
            <v>1022821.54</v>
          </cell>
          <cell r="M280">
            <v>876417.6</v>
          </cell>
          <cell r="N280">
            <v>359009.7</v>
          </cell>
        </row>
        <row r="281">
          <cell r="A281" t="str">
            <v xml:space="preserve">            WS02.06.11.01</v>
          </cell>
          <cell r="B281" t="str">
            <v>SEG 6.1 CONTINGENCY .CONTINGENCY</v>
          </cell>
          <cell r="C281">
            <v>2258262</v>
          </cell>
          <cell r="D281" t="str">
            <v>Level of Effort</v>
          </cell>
          <cell r="E281" t="str">
            <v>01-May-07 A</v>
          </cell>
          <cell r="F281">
            <v>41579</v>
          </cell>
          <cell r="G281">
            <v>0</v>
          </cell>
          <cell r="H281" t="str">
            <v>B CONT 4-11</v>
          </cell>
          <cell r="I281">
            <v>0</v>
          </cell>
          <cell r="J281" t="str">
            <v>Fixed Duration &amp; Units</v>
          </cell>
          <cell r="K281" t="str">
            <v>Budgeted Total Cost</v>
          </cell>
          <cell r="L281">
            <v>1022821.54</v>
          </cell>
          <cell r="M281">
            <v>876417.6</v>
          </cell>
          <cell r="N281">
            <v>359009.7</v>
          </cell>
        </row>
        <row r="282">
          <cell r="A282" t="str">
            <v xml:space="preserve">        HOME OFFICE</v>
          </cell>
          <cell r="C282">
            <v>662877</v>
          </cell>
          <cell r="E282" t="str">
            <v>01-May-07 A</v>
          </cell>
          <cell r="F282">
            <v>41579</v>
          </cell>
          <cell r="G282">
            <v>1175</v>
          </cell>
          <cell r="I282">
            <v>0</v>
          </cell>
          <cell r="K282" t="str">
            <v>Budgeted Total Cost</v>
          </cell>
          <cell r="L282">
            <v>684.97</v>
          </cell>
          <cell r="M282">
            <v>625.4</v>
          </cell>
          <cell r="N282">
            <v>655.17999999999995</v>
          </cell>
          <cell r="O282">
            <v>684.96</v>
          </cell>
          <cell r="P282">
            <v>833.05</v>
          </cell>
          <cell r="Q282">
            <v>1030.32</v>
          </cell>
          <cell r="R282">
            <v>985.52</v>
          </cell>
          <cell r="S282">
            <v>940.73</v>
          </cell>
          <cell r="T282">
            <v>1466.71</v>
          </cell>
          <cell r="U282">
            <v>1729.03</v>
          </cell>
          <cell r="V282">
            <v>1729.04</v>
          </cell>
          <cell r="W282">
            <v>1811.38</v>
          </cell>
          <cell r="X282">
            <v>2044.58</v>
          </cell>
          <cell r="Y282">
            <v>2832.67</v>
          </cell>
          <cell r="Z282">
            <v>3081.91</v>
          </cell>
          <cell r="AA282">
            <v>2598.81</v>
          </cell>
          <cell r="AB282">
            <v>2722.57</v>
          </cell>
          <cell r="AC282">
            <v>4122.6099999999997</v>
          </cell>
          <cell r="AD282">
            <v>3676.28</v>
          </cell>
          <cell r="AE282">
            <v>4227.74</v>
          </cell>
          <cell r="AF282">
            <v>4043.93</v>
          </cell>
          <cell r="AG282">
            <v>3632.66</v>
          </cell>
          <cell r="AH282">
            <v>3970.43</v>
          </cell>
          <cell r="AI282">
            <v>3970.41</v>
          </cell>
          <cell r="AJ282">
            <v>3789.93</v>
          </cell>
          <cell r="AK282">
            <v>3557.61</v>
          </cell>
          <cell r="AL282">
            <v>2769.47</v>
          </cell>
          <cell r="AM282">
            <v>2528.65</v>
          </cell>
          <cell r="AN282">
            <v>2649.05</v>
          </cell>
          <cell r="AO282">
            <v>2551.09</v>
          </cell>
          <cell r="AP282">
            <v>1308.08</v>
          </cell>
          <cell r="AQ282">
            <v>1432.65</v>
          </cell>
          <cell r="AR282">
            <v>1263.32</v>
          </cell>
          <cell r="AS282">
            <v>1201.23</v>
          </cell>
          <cell r="AT282">
            <v>762.11</v>
          </cell>
          <cell r="AU282">
            <v>495.51</v>
          </cell>
          <cell r="AV282">
            <v>472.99</v>
          </cell>
          <cell r="AW282">
            <v>495.51</v>
          </cell>
          <cell r="AX282">
            <v>340.69</v>
          </cell>
          <cell r="AY282">
            <v>165.17</v>
          </cell>
          <cell r="AZ282">
            <v>165.17</v>
          </cell>
          <cell r="BA282">
            <v>157.66</v>
          </cell>
          <cell r="BB282">
            <v>134.22</v>
          </cell>
          <cell r="BK282">
            <v>19674.330000000002</v>
          </cell>
          <cell r="BL282">
            <v>126069.58</v>
          </cell>
          <cell r="BM282">
            <v>259283.48</v>
          </cell>
          <cell r="BN282">
            <v>150689.97</v>
          </cell>
          <cell r="BO282">
            <v>26818.639999999999</v>
          </cell>
        </row>
        <row r="283">
          <cell r="A283" t="str">
            <v xml:space="preserve">          HOME OFFICE</v>
          </cell>
          <cell r="C283">
            <v>662877</v>
          </cell>
          <cell r="E283" t="str">
            <v>01-May-07 A</v>
          </cell>
          <cell r="F283">
            <v>41579</v>
          </cell>
          <cell r="G283">
            <v>1175</v>
          </cell>
          <cell r="I283">
            <v>0</v>
          </cell>
          <cell r="K283" t="str">
            <v>Budgeted Total Cost</v>
          </cell>
          <cell r="L283">
            <v>684.97</v>
          </cell>
          <cell r="M283">
            <v>625.4</v>
          </cell>
          <cell r="N283">
            <v>655.17999999999995</v>
          </cell>
          <cell r="O283">
            <v>684.96</v>
          </cell>
          <cell r="P283">
            <v>833.05</v>
          </cell>
          <cell r="Q283">
            <v>1030.32</v>
          </cell>
          <cell r="R283">
            <v>985.52</v>
          </cell>
          <cell r="S283">
            <v>940.73</v>
          </cell>
          <cell r="T283">
            <v>1466.71</v>
          </cell>
          <cell r="U283">
            <v>1729.03</v>
          </cell>
          <cell r="V283">
            <v>1729.04</v>
          </cell>
          <cell r="W283">
            <v>1811.38</v>
          </cell>
          <cell r="X283">
            <v>2044.58</v>
          </cell>
          <cell r="Y283">
            <v>2832.67</v>
          </cell>
          <cell r="Z283">
            <v>3081.91</v>
          </cell>
          <cell r="AA283">
            <v>2598.81</v>
          </cell>
          <cell r="AB283">
            <v>2722.57</v>
          </cell>
          <cell r="AC283">
            <v>4122.6099999999997</v>
          </cell>
          <cell r="AD283">
            <v>3676.28</v>
          </cell>
          <cell r="AE283">
            <v>4227.74</v>
          </cell>
          <cell r="AF283">
            <v>4043.93</v>
          </cell>
          <cell r="AG283">
            <v>3632.66</v>
          </cell>
          <cell r="AH283">
            <v>3970.43</v>
          </cell>
          <cell r="AI283">
            <v>3970.41</v>
          </cell>
          <cell r="AJ283">
            <v>3789.93</v>
          </cell>
          <cell r="AK283">
            <v>3557.61</v>
          </cell>
          <cell r="AL283">
            <v>2769.47</v>
          </cell>
          <cell r="AM283">
            <v>2528.65</v>
          </cell>
          <cell r="AN283">
            <v>2649.05</v>
          </cell>
          <cell r="AO283">
            <v>2551.09</v>
          </cell>
          <cell r="AP283">
            <v>1308.08</v>
          </cell>
          <cell r="AQ283">
            <v>1432.65</v>
          </cell>
          <cell r="AR283">
            <v>1263.32</v>
          </cell>
          <cell r="AS283">
            <v>1201.23</v>
          </cell>
          <cell r="AT283">
            <v>762.11</v>
          </cell>
          <cell r="AU283">
            <v>495.51</v>
          </cell>
          <cell r="AV283">
            <v>472.99</v>
          </cell>
          <cell r="AW283">
            <v>495.51</v>
          </cell>
          <cell r="AX283">
            <v>340.69</v>
          </cell>
          <cell r="AY283">
            <v>165.17</v>
          </cell>
          <cell r="AZ283">
            <v>165.17</v>
          </cell>
          <cell r="BA283">
            <v>157.66</v>
          </cell>
          <cell r="BB283">
            <v>134.22</v>
          </cell>
          <cell r="BK283">
            <v>19674.330000000002</v>
          </cell>
          <cell r="BL283">
            <v>126069.58</v>
          </cell>
          <cell r="BM283">
            <v>259283.48</v>
          </cell>
          <cell r="BN283">
            <v>150689.97</v>
          </cell>
          <cell r="BO283">
            <v>26818.639999999999</v>
          </cell>
        </row>
        <row r="284">
          <cell r="A284" t="str">
            <v xml:space="preserve">            LOE02.06.12.01</v>
          </cell>
          <cell r="B284" t="str">
            <v>SEG 6.1 HOME OFFICE (Owner's Agent, Proj. Mgr., Proj. Admin., B&amp;A, Cost Sched., Non-TDBU Support, Other)</v>
          </cell>
          <cell r="C284">
            <v>69963</v>
          </cell>
          <cell r="D284" t="str">
            <v>Level of Effort</v>
          </cell>
          <cell r="E284" t="str">
            <v>01-May-07 A</v>
          </cell>
          <cell r="F284">
            <v>41579</v>
          </cell>
          <cell r="G284">
            <v>932</v>
          </cell>
          <cell r="H284" t="str">
            <v>B HO 4-11</v>
          </cell>
          <cell r="I284">
            <v>0</v>
          </cell>
          <cell r="J284" t="str">
            <v>Fixed Duration &amp; Units</v>
          </cell>
          <cell r="K284" t="str">
            <v>Budgeted Total Cost</v>
          </cell>
          <cell r="L284">
            <v>172.68</v>
          </cell>
          <cell r="M284">
            <v>157.66</v>
          </cell>
          <cell r="N284">
            <v>165.17</v>
          </cell>
          <cell r="O284">
            <v>172.68</v>
          </cell>
          <cell r="P284">
            <v>387.59</v>
          </cell>
          <cell r="Q284">
            <v>518.03</v>
          </cell>
          <cell r="R284">
            <v>495.51</v>
          </cell>
          <cell r="S284">
            <v>472.99</v>
          </cell>
          <cell r="T284">
            <v>954.42</v>
          </cell>
          <cell r="U284">
            <v>1261.29</v>
          </cell>
          <cell r="V284">
            <v>1261.3</v>
          </cell>
          <cell r="W284">
            <v>1321.36</v>
          </cell>
          <cell r="X284">
            <v>1554.57</v>
          </cell>
          <cell r="Y284">
            <v>2364.9299999999998</v>
          </cell>
          <cell r="Z284">
            <v>2590.16</v>
          </cell>
          <cell r="AA284">
            <v>2364.94</v>
          </cell>
          <cell r="AB284">
            <v>2477.56</v>
          </cell>
          <cell r="AC284">
            <v>3866.47</v>
          </cell>
          <cell r="AD284">
            <v>3453.54</v>
          </cell>
          <cell r="AE284">
            <v>3971.59</v>
          </cell>
          <cell r="AF284">
            <v>3798.92</v>
          </cell>
          <cell r="AG284">
            <v>3453.56</v>
          </cell>
          <cell r="AH284">
            <v>3798.92</v>
          </cell>
          <cell r="AI284">
            <v>3798.91</v>
          </cell>
          <cell r="AJ284">
            <v>3626.22</v>
          </cell>
          <cell r="AK284">
            <v>3386.1</v>
          </cell>
          <cell r="AL284">
            <v>2590.17</v>
          </cell>
          <cell r="AM284">
            <v>2364.94</v>
          </cell>
          <cell r="AN284">
            <v>2477.54</v>
          </cell>
          <cell r="AO284">
            <v>2388.9699999999998</v>
          </cell>
          <cell r="AP284">
            <v>1261.3</v>
          </cell>
          <cell r="AQ284">
            <v>1381.43</v>
          </cell>
          <cell r="AR284">
            <v>1261.3</v>
          </cell>
          <cell r="AS284">
            <v>1201.23</v>
          </cell>
          <cell r="AT284">
            <v>762.11</v>
          </cell>
          <cell r="AU284">
            <v>495.51</v>
          </cell>
          <cell r="AV284">
            <v>472.99</v>
          </cell>
          <cell r="AW284">
            <v>495.51</v>
          </cell>
          <cell r="AX284">
            <v>340.69</v>
          </cell>
          <cell r="AY284">
            <v>165.17</v>
          </cell>
          <cell r="AZ284">
            <v>165.17</v>
          </cell>
          <cell r="BA284">
            <v>157.66</v>
          </cell>
          <cell r="BB284">
            <v>134.22</v>
          </cell>
        </row>
        <row r="285">
          <cell r="A285" t="str">
            <v xml:space="preserve">            LOE02.06.12.31</v>
          </cell>
          <cell r="B285" t="str">
            <v>SEG 6.1 HOME OFFICE (Estimating, Protection Studies)</v>
          </cell>
          <cell r="C285">
            <v>10378</v>
          </cell>
          <cell r="D285" t="str">
            <v>Level of Effort</v>
          </cell>
          <cell r="E285" t="str">
            <v>01-May-07 A</v>
          </cell>
          <cell r="F285">
            <v>41579</v>
          </cell>
          <cell r="G285">
            <v>932</v>
          </cell>
          <cell r="H285" t="str">
            <v>B HO 4-11</v>
          </cell>
          <cell r="I285">
            <v>0</v>
          </cell>
          <cell r="J285" t="str">
            <v>Fixed Duration &amp; Units</v>
          </cell>
          <cell r="K285" t="str">
            <v>Budgeted Total Cost</v>
          </cell>
          <cell r="L285">
            <v>512.29</v>
          </cell>
          <cell r="M285">
            <v>467.74</v>
          </cell>
          <cell r="N285">
            <v>490.01</v>
          </cell>
          <cell r="O285">
            <v>512.29</v>
          </cell>
          <cell r="P285">
            <v>445.47</v>
          </cell>
          <cell r="Q285">
            <v>512.29</v>
          </cell>
          <cell r="R285">
            <v>490.01</v>
          </cell>
          <cell r="S285">
            <v>467.74</v>
          </cell>
          <cell r="T285">
            <v>512.29</v>
          </cell>
          <cell r="U285">
            <v>467.74</v>
          </cell>
          <cell r="V285">
            <v>467.74</v>
          </cell>
          <cell r="W285">
            <v>490.01</v>
          </cell>
          <cell r="X285">
            <v>490.01</v>
          </cell>
          <cell r="Y285">
            <v>467.74</v>
          </cell>
          <cell r="Z285">
            <v>491.75</v>
          </cell>
          <cell r="AA285">
            <v>233.87</v>
          </cell>
          <cell r="AB285">
            <v>245.01</v>
          </cell>
          <cell r="AC285">
            <v>256.14</v>
          </cell>
          <cell r="AD285">
            <v>222.73</v>
          </cell>
          <cell r="AE285">
            <v>256.14</v>
          </cell>
          <cell r="AF285">
            <v>245</v>
          </cell>
          <cell r="AG285">
            <v>179.1</v>
          </cell>
          <cell r="AH285">
            <v>171.5</v>
          </cell>
          <cell r="AI285">
            <v>171.5</v>
          </cell>
          <cell r="AJ285">
            <v>163.71</v>
          </cell>
          <cell r="AK285">
            <v>171.5</v>
          </cell>
          <cell r="AL285">
            <v>179.3</v>
          </cell>
          <cell r="AM285">
            <v>163.71</v>
          </cell>
          <cell r="AN285">
            <v>171.5</v>
          </cell>
          <cell r="AO285">
            <v>162.12</v>
          </cell>
          <cell r="AP285">
            <v>46.77</v>
          </cell>
          <cell r="AQ285">
            <v>51.23</v>
          </cell>
          <cell r="AR285">
            <v>2.02</v>
          </cell>
        </row>
        <row r="286">
          <cell r="A286" t="str">
            <v xml:space="preserve">            LOE02.06.12.21</v>
          </cell>
          <cell r="B286" t="str">
            <v>HOME OFFICE (Proj. Mgmt. &amp; Inspection)</v>
          </cell>
          <cell r="C286">
            <v>582536</v>
          </cell>
          <cell r="D286" t="str">
            <v>Level of Effort</v>
          </cell>
          <cell r="E286">
            <v>40760</v>
          </cell>
          <cell r="F286">
            <v>40907</v>
          </cell>
          <cell r="G286">
            <v>106</v>
          </cell>
          <cell r="H286" t="str">
            <v>B HO 4-11</v>
          </cell>
          <cell r="I286">
            <v>0</v>
          </cell>
          <cell r="J286" t="str">
            <v>Fixed Duration &amp; Units</v>
          </cell>
          <cell r="K286" t="str">
            <v>Budgeted Total Cost</v>
          </cell>
          <cell r="BK286">
            <v>19674.330000000002</v>
          </cell>
          <cell r="BL286">
            <v>126069.58</v>
          </cell>
          <cell r="BM286">
            <v>259283.48</v>
          </cell>
          <cell r="BN286">
            <v>150689.97</v>
          </cell>
          <cell r="BO286">
            <v>26818.639999999999</v>
          </cell>
        </row>
        <row r="287">
          <cell r="A287" t="str">
            <v xml:space="preserve">      SEG 6-2 - VIN/DUARTE 500kV</v>
          </cell>
          <cell r="C287">
            <v>84703031.129999995</v>
          </cell>
          <cell r="E287" t="str">
            <v>01-May-07 A</v>
          </cell>
          <cell r="F287">
            <v>41646</v>
          </cell>
          <cell r="G287">
            <v>1993</v>
          </cell>
          <cell r="I287">
            <v>0</v>
          </cell>
          <cell r="K287" t="str">
            <v>Budgeted Total Cost</v>
          </cell>
          <cell r="L287">
            <v>227605.92</v>
          </cell>
          <cell r="M287">
            <v>291177.67</v>
          </cell>
          <cell r="N287">
            <v>399331.48</v>
          </cell>
          <cell r="O287">
            <v>613518.42000000004</v>
          </cell>
          <cell r="P287">
            <v>632530.94999999995</v>
          </cell>
          <cell r="Q287">
            <v>863228.39</v>
          </cell>
          <cell r="R287">
            <v>1148426.74</v>
          </cell>
          <cell r="S287">
            <v>1266387.3600000001</v>
          </cell>
          <cell r="T287">
            <v>1710057.8</v>
          </cell>
          <cell r="U287">
            <v>1320865.57</v>
          </cell>
          <cell r="V287">
            <v>1208867.5900000001</v>
          </cell>
          <cell r="W287">
            <v>941081.8</v>
          </cell>
          <cell r="X287">
            <v>843276.29</v>
          </cell>
          <cell r="Y287">
            <v>803984.97</v>
          </cell>
          <cell r="Z287">
            <v>702891.41</v>
          </cell>
          <cell r="AA287">
            <v>639138.46</v>
          </cell>
          <cell r="AB287">
            <v>681395.95</v>
          </cell>
          <cell r="AC287">
            <v>803079.23</v>
          </cell>
          <cell r="AD287">
            <v>777657.53</v>
          </cell>
          <cell r="AE287">
            <v>1033341.9</v>
          </cell>
          <cell r="AF287">
            <v>1125799.99</v>
          </cell>
          <cell r="AG287">
            <v>1127808.25</v>
          </cell>
          <cell r="AH287">
            <v>1541226.33</v>
          </cell>
          <cell r="AI287">
            <v>1787265.15</v>
          </cell>
          <cell r="AJ287">
            <v>1786562.78</v>
          </cell>
          <cell r="AK287">
            <v>1492106.53</v>
          </cell>
          <cell r="AL287">
            <v>1298348.74</v>
          </cell>
          <cell r="AM287">
            <v>1009523.92</v>
          </cell>
          <cell r="AN287">
            <v>865752.32</v>
          </cell>
          <cell r="AO287">
            <v>786865.34</v>
          </cell>
          <cell r="AP287">
            <v>577286.81999999995</v>
          </cell>
          <cell r="AQ287">
            <v>268472.52</v>
          </cell>
          <cell r="AR287">
            <v>190074.21</v>
          </cell>
          <cell r="AS287">
            <v>178805.57</v>
          </cell>
          <cell r="AT287">
            <v>141344.48000000001</v>
          </cell>
          <cell r="AU287">
            <v>8699846.3200000003</v>
          </cell>
          <cell r="AV287">
            <v>111436.01</v>
          </cell>
          <cell r="AW287">
            <v>109747.35</v>
          </cell>
          <cell r="AX287">
            <v>97988.97</v>
          </cell>
          <cell r="AY287">
            <v>74034.070000000007</v>
          </cell>
          <cell r="AZ287">
            <v>74034.070000000007</v>
          </cell>
          <cell r="BA287">
            <v>70668.78</v>
          </cell>
          <cell r="BB287">
            <v>71848.22</v>
          </cell>
          <cell r="BC287">
            <v>65206.38</v>
          </cell>
          <cell r="BD287">
            <v>59536.43</v>
          </cell>
          <cell r="BE287">
            <v>56701.36</v>
          </cell>
          <cell r="BF287">
            <v>68067.509999999995</v>
          </cell>
          <cell r="BG287">
            <v>66625.740000000005</v>
          </cell>
          <cell r="BH287">
            <v>329123.08</v>
          </cell>
          <cell r="BI287">
            <v>1172460.4099999999</v>
          </cell>
          <cell r="BJ287">
            <v>2643818.2599999998</v>
          </cell>
          <cell r="BK287">
            <v>2110638.9300000002</v>
          </cell>
          <cell r="BL287">
            <v>1326245.47</v>
          </cell>
          <cell r="BM287">
            <v>1384083.84</v>
          </cell>
          <cell r="BN287">
            <v>1493315</v>
          </cell>
          <cell r="BO287">
            <v>1665994.35</v>
          </cell>
          <cell r="BP287">
            <v>1675388.98</v>
          </cell>
          <cell r="BQ287">
            <v>1889802.31</v>
          </cell>
          <cell r="BR287">
            <v>1919538.41</v>
          </cell>
          <cell r="BS287">
            <v>5207781.1900000004</v>
          </cell>
          <cell r="BT287">
            <v>6502194.7300000004</v>
          </cell>
          <cell r="BU287">
            <v>1582030.66</v>
          </cell>
          <cell r="BV287">
            <v>1621781.26</v>
          </cell>
          <cell r="BW287">
            <v>1319357.8400000001</v>
          </cell>
          <cell r="BX287">
            <v>1024247.74</v>
          </cell>
          <cell r="BY287">
            <v>1168803.67</v>
          </cell>
          <cell r="BZ287">
            <v>1030867.73</v>
          </cell>
          <cell r="CA287">
            <v>957414.32</v>
          </cell>
          <cell r="CB287">
            <v>1046167.35</v>
          </cell>
          <cell r="CC287">
            <v>860130.78</v>
          </cell>
          <cell r="CD287">
            <v>900775.94</v>
          </cell>
          <cell r="CE287">
            <v>939928.72</v>
          </cell>
          <cell r="CF287">
            <v>885593.25</v>
          </cell>
          <cell r="CG287">
            <v>278853.94</v>
          </cell>
          <cell r="CH287">
            <v>319832.32000000001</v>
          </cell>
          <cell r="CI287">
            <v>290444.64</v>
          </cell>
          <cell r="CJ287">
            <v>276278.62</v>
          </cell>
          <cell r="CK287">
            <v>72415.63</v>
          </cell>
          <cell r="CL287">
            <v>9155.5</v>
          </cell>
          <cell r="CM287">
            <v>7633.15</v>
          </cell>
          <cell r="CN287">
            <v>7980.11</v>
          </cell>
          <cell r="CO287">
            <v>6939.23</v>
          </cell>
          <cell r="CP287">
            <v>7233.96</v>
          </cell>
          <cell r="CQ287">
            <v>5724.86</v>
          </cell>
          <cell r="CR287">
            <v>5724.86</v>
          </cell>
          <cell r="CS287">
            <v>5464.64</v>
          </cell>
          <cell r="CT287">
            <v>5967.08</v>
          </cell>
          <cell r="CU287">
            <v>4736.0200000000004</v>
          </cell>
          <cell r="CV287">
            <v>4961.55</v>
          </cell>
          <cell r="CW287">
            <v>5187.07</v>
          </cell>
          <cell r="CX287">
            <v>4510.5</v>
          </cell>
          <cell r="CY287">
            <v>4071.38</v>
          </cell>
          <cell r="CZ287">
            <v>3816.58</v>
          </cell>
          <cell r="DA287">
            <v>3469.61</v>
          </cell>
          <cell r="DB287">
            <v>3816.58</v>
          </cell>
          <cell r="DC287">
            <v>458.64</v>
          </cell>
        </row>
        <row r="288">
          <cell r="A288" t="str">
            <v xml:space="preserve">        T/L ENGINEERING</v>
          </cell>
          <cell r="C288">
            <v>3922636.78</v>
          </cell>
          <cell r="E288" t="str">
            <v>03-Jul-08 A</v>
          </cell>
          <cell r="F288">
            <v>41646</v>
          </cell>
          <cell r="G288">
            <v>1697</v>
          </cell>
          <cell r="I288">
            <v>0</v>
          </cell>
          <cell r="K288" t="str">
            <v>Budgeted Total Cost</v>
          </cell>
          <cell r="Z288">
            <v>4371.71</v>
          </cell>
          <cell r="AA288">
            <v>4371.71</v>
          </cell>
          <cell r="AB288">
            <v>16405.22</v>
          </cell>
          <cell r="AC288">
            <v>17739.62</v>
          </cell>
          <cell r="AD288">
            <v>24224.32</v>
          </cell>
          <cell r="AE288">
            <v>34881.9</v>
          </cell>
          <cell r="AF288">
            <v>33365.29</v>
          </cell>
          <cell r="AG288">
            <v>40714.42</v>
          </cell>
          <cell r="AH288">
            <v>49776.08</v>
          </cell>
          <cell r="AI288">
            <v>54745.06</v>
          </cell>
          <cell r="AJ288">
            <v>60235.37</v>
          </cell>
          <cell r="AK288">
            <v>63103.73</v>
          </cell>
          <cell r="AL288">
            <v>89024.91</v>
          </cell>
          <cell r="AM288">
            <v>87347.98</v>
          </cell>
          <cell r="AN288">
            <v>97564.9</v>
          </cell>
          <cell r="AO288">
            <v>115331.29</v>
          </cell>
          <cell r="AP288">
            <v>116885.44</v>
          </cell>
          <cell r="AQ288">
            <v>112884.26</v>
          </cell>
          <cell r="AR288">
            <v>96456.18</v>
          </cell>
          <cell r="AS288">
            <v>89663.38</v>
          </cell>
          <cell r="AT288">
            <v>87316.27</v>
          </cell>
          <cell r="AU288">
            <v>87148.46</v>
          </cell>
          <cell r="AV288">
            <v>76007.42</v>
          </cell>
          <cell r="AW288">
            <v>74759.88</v>
          </cell>
          <cell r="AX288">
            <v>73932.87</v>
          </cell>
          <cell r="AY288">
            <v>62371.55</v>
          </cell>
          <cell r="AZ288">
            <v>62371.55</v>
          </cell>
          <cell r="BA288">
            <v>59536.37</v>
          </cell>
          <cell r="BB288">
            <v>62371.32</v>
          </cell>
          <cell r="BC288">
            <v>65206.38</v>
          </cell>
          <cell r="BD288">
            <v>59536.43</v>
          </cell>
          <cell r="BE288">
            <v>56701.36</v>
          </cell>
          <cell r="BF288">
            <v>68067.509999999995</v>
          </cell>
          <cell r="BG288">
            <v>66625.740000000005</v>
          </cell>
          <cell r="BH288">
            <v>69798.39</v>
          </cell>
          <cell r="BI288">
            <v>80689.98</v>
          </cell>
          <cell r="BJ288">
            <v>76362.710000000006</v>
          </cell>
          <cell r="BK288">
            <v>89464.29</v>
          </cell>
          <cell r="BL288">
            <v>101049.27</v>
          </cell>
          <cell r="BM288">
            <v>96456.12</v>
          </cell>
          <cell r="BN288">
            <v>118391.67</v>
          </cell>
          <cell r="BO288">
            <v>120292.92</v>
          </cell>
          <cell r="BP288">
            <v>113256.31</v>
          </cell>
          <cell r="BQ288">
            <v>92084.09</v>
          </cell>
          <cell r="BR288">
            <v>94643.24</v>
          </cell>
          <cell r="BS288">
            <v>70869.929999999993</v>
          </cell>
          <cell r="BT288">
            <v>70760.2</v>
          </cell>
          <cell r="BU288">
            <v>62391.07</v>
          </cell>
          <cell r="BV288">
            <v>55295.25</v>
          </cell>
          <cell r="BW288">
            <v>57808.65</v>
          </cell>
          <cell r="BX288">
            <v>42579.59</v>
          </cell>
          <cell r="BY288">
            <v>44857.11</v>
          </cell>
          <cell r="BZ288">
            <v>39254.239999999998</v>
          </cell>
          <cell r="CA288">
            <v>18215.439999999999</v>
          </cell>
          <cell r="CB288">
            <v>19950.240000000002</v>
          </cell>
          <cell r="CC288">
            <v>17348.03</v>
          </cell>
          <cell r="CD288">
            <v>17414.400000000001</v>
          </cell>
          <cell r="CE288">
            <v>14502.99</v>
          </cell>
          <cell r="CF288">
            <v>15162.21</v>
          </cell>
          <cell r="CG288">
            <v>13184.53</v>
          </cell>
          <cell r="CH288">
            <v>14312.74</v>
          </cell>
          <cell r="CI288">
            <v>9541.43</v>
          </cell>
          <cell r="CJ288">
            <v>9107.73</v>
          </cell>
          <cell r="CK288">
            <v>9975.1299999999992</v>
          </cell>
          <cell r="CL288">
            <v>8874.98</v>
          </cell>
          <cell r="CM288">
            <v>7633.15</v>
          </cell>
          <cell r="CN288">
            <v>7980.11</v>
          </cell>
          <cell r="CO288">
            <v>6939.23</v>
          </cell>
          <cell r="CP288">
            <v>7233.96</v>
          </cell>
          <cell r="CQ288">
            <v>5724.86</v>
          </cell>
          <cell r="CR288">
            <v>5724.86</v>
          </cell>
          <cell r="CS288">
            <v>5464.64</v>
          </cell>
          <cell r="CT288">
            <v>5967.08</v>
          </cell>
          <cell r="CU288">
            <v>4736.0200000000004</v>
          </cell>
          <cell r="CV288">
            <v>4961.55</v>
          </cell>
          <cell r="CW288">
            <v>5187.07</v>
          </cell>
          <cell r="CX288">
            <v>4510.5</v>
          </cell>
          <cell r="CY288">
            <v>4071.38</v>
          </cell>
          <cell r="CZ288">
            <v>3816.58</v>
          </cell>
          <cell r="DA288">
            <v>3469.61</v>
          </cell>
          <cell r="DB288">
            <v>3816.58</v>
          </cell>
          <cell r="DC288">
            <v>458.64</v>
          </cell>
        </row>
        <row r="289">
          <cell r="A289" t="str">
            <v xml:space="preserve">          SEG 6 - T/L VENDOR ENGG</v>
          </cell>
          <cell r="C289">
            <v>1528056.83</v>
          </cell>
          <cell r="E289" t="str">
            <v>03-Jul-08 A</v>
          </cell>
          <cell r="F289">
            <v>40028</v>
          </cell>
          <cell r="G289">
            <v>1697</v>
          </cell>
          <cell r="I289">
            <v>0</v>
          </cell>
          <cell r="K289" t="str">
            <v>Budgeted Total Cost</v>
          </cell>
          <cell r="Z289">
            <v>4371.71</v>
          </cell>
          <cell r="AA289">
            <v>4371.71</v>
          </cell>
          <cell r="AB289">
            <v>4579.8900000000003</v>
          </cell>
          <cell r="AC289">
            <v>4788.07</v>
          </cell>
          <cell r="AD289">
            <v>8430.14</v>
          </cell>
          <cell r="AE289">
            <v>9975.09</v>
          </cell>
          <cell r="AF289">
            <v>9541.39</v>
          </cell>
          <cell r="AG289">
            <v>8673.99</v>
          </cell>
          <cell r="AH289">
            <v>13563.76</v>
          </cell>
          <cell r="AI289">
            <v>14502.99</v>
          </cell>
          <cell r="AJ289">
            <v>13843.76</v>
          </cell>
          <cell r="AK289">
            <v>14502.99</v>
          </cell>
          <cell r="AL289">
            <v>18858.2</v>
          </cell>
          <cell r="AM289">
            <v>18215.45</v>
          </cell>
          <cell r="AN289">
            <v>19082.849999999999</v>
          </cell>
          <cell r="AO289">
            <v>19082.849999999999</v>
          </cell>
          <cell r="AP289">
            <v>25011.94</v>
          </cell>
          <cell r="AQ289">
            <v>29925.42</v>
          </cell>
          <cell r="AR289">
            <v>27323.21</v>
          </cell>
          <cell r="AS289">
            <v>26022.11</v>
          </cell>
          <cell r="AT289">
            <v>36505.99</v>
          </cell>
          <cell r="AU289">
            <v>38547.32</v>
          </cell>
          <cell r="AV289">
            <v>36795.17</v>
          </cell>
          <cell r="AW289">
            <v>38547.32</v>
          </cell>
          <cell r="AX289">
            <v>38547.379999999997</v>
          </cell>
          <cell r="AY289">
            <v>38547.410000000003</v>
          </cell>
          <cell r="AZ289">
            <v>38547.410000000003</v>
          </cell>
          <cell r="BA289">
            <v>36795.26</v>
          </cell>
          <cell r="BB289">
            <v>38547.4</v>
          </cell>
          <cell r="BC289">
            <v>40299.54</v>
          </cell>
          <cell r="BD289">
            <v>36795.230000000003</v>
          </cell>
          <cell r="BE289">
            <v>35043.08</v>
          </cell>
          <cell r="BF289">
            <v>37741.730000000003</v>
          </cell>
          <cell r="BG289">
            <v>32059.23</v>
          </cell>
          <cell r="BH289">
            <v>33585.86</v>
          </cell>
          <cell r="BI289">
            <v>33585.86</v>
          </cell>
          <cell r="BJ289">
            <v>29970.78</v>
          </cell>
          <cell r="BK289">
            <v>29925.42</v>
          </cell>
          <cell r="BL289">
            <v>28624.32</v>
          </cell>
          <cell r="BM289">
            <v>27323.21</v>
          </cell>
          <cell r="BN289">
            <v>26713.86</v>
          </cell>
          <cell r="BO289">
            <v>24044.43</v>
          </cell>
          <cell r="BP289">
            <v>24044.43</v>
          </cell>
          <cell r="BQ289">
            <v>22951.5</v>
          </cell>
          <cell r="BR289">
            <v>22218.62</v>
          </cell>
          <cell r="BS289">
            <v>18215.5</v>
          </cell>
          <cell r="BT289">
            <v>19950.310000000001</v>
          </cell>
          <cell r="BU289">
            <v>18215.5</v>
          </cell>
          <cell r="BV289">
            <v>19082.89</v>
          </cell>
          <cell r="BW289">
            <v>19950.28</v>
          </cell>
          <cell r="BX289">
            <v>17348.07</v>
          </cell>
          <cell r="BY289">
            <v>19950.28</v>
          </cell>
          <cell r="BZ289">
            <v>19082.86</v>
          </cell>
          <cell r="CA289">
            <v>18215.439999999999</v>
          </cell>
          <cell r="CB289">
            <v>19950.240000000002</v>
          </cell>
          <cell r="CC289">
            <v>17348.03</v>
          </cell>
          <cell r="CD289">
            <v>17414.400000000001</v>
          </cell>
          <cell r="CE289">
            <v>14502.99</v>
          </cell>
          <cell r="CF289">
            <v>15162.21</v>
          </cell>
          <cell r="CG289">
            <v>13184.53</v>
          </cell>
          <cell r="CH289">
            <v>14312.74</v>
          </cell>
          <cell r="CI289">
            <v>9541.43</v>
          </cell>
          <cell r="CJ289">
            <v>9107.73</v>
          </cell>
          <cell r="CK289">
            <v>9975.1299999999992</v>
          </cell>
          <cell r="CL289">
            <v>8874.98</v>
          </cell>
          <cell r="CM289">
            <v>7633.15</v>
          </cell>
          <cell r="CN289">
            <v>7980.11</v>
          </cell>
          <cell r="CO289">
            <v>6939.23</v>
          </cell>
          <cell r="CP289">
            <v>7233.96</v>
          </cell>
          <cell r="CQ289">
            <v>5724.86</v>
          </cell>
          <cell r="CR289">
            <v>5724.86</v>
          </cell>
          <cell r="CS289">
            <v>5464.64</v>
          </cell>
          <cell r="CT289">
            <v>5967.08</v>
          </cell>
          <cell r="CU289">
            <v>4736.0200000000004</v>
          </cell>
          <cell r="CV289">
            <v>4961.55</v>
          </cell>
          <cell r="CW289">
            <v>5187.07</v>
          </cell>
          <cell r="CX289">
            <v>4510.5</v>
          </cell>
          <cell r="CY289">
            <v>4071.38</v>
          </cell>
          <cell r="CZ289">
            <v>3816.58</v>
          </cell>
          <cell r="DA289">
            <v>3469.61</v>
          </cell>
          <cell r="DB289">
            <v>3816.58</v>
          </cell>
          <cell r="DC289">
            <v>458.64</v>
          </cell>
        </row>
        <row r="290">
          <cell r="A290" t="str">
            <v xml:space="preserve">            WS01.04.02.51</v>
          </cell>
          <cell r="B290" t="str">
            <v>SEG 6.2 T/L ENG .VENDOR ENGG</v>
          </cell>
          <cell r="C290">
            <v>1528056.83</v>
          </cell>
          <cell r="D290" t="str">
            <v>Level of Effort</v>
          </cell>
          <cell r="E290" t="str">
            <v>03-Jul-08 A</v>
          </cell>
          <cell r="F290">
            <v>40028</v>
          </cell>
          <cell r="G290">
            <v>1762</v>
          </cell>
          <cell r="H290" t="str">
            <v>B HO 4-11</v>
          </cell>
          <cell r="I290">
            <v>0</v>
          </cell>
          <cell r="J290" t="str">
            <v>Fixed Duration &amp; Units</v>
          </cell>
          <cell r="K290" t="str">
            <v>Budgeted Total Cost</v>
          </cell>
          <cell r="Z290">
            <v>4371.71</v>
          </cell>
          <cell r="AA290">
            <v>4371.71</v>
          </cell>
          <cell r="AB290">
            <v>4579.8900000000003</v>
          </cell>
          <cell r="AC290">
            <v>4788.07</v>
          </cell>
          <cell r="AD290">
            <v>8430.14</v>
          </cell>
          <cell r="AE290">
            <v>9975.09</v>
          </cell>
          <cell r="AF290">
            <v>9541.39</v>
          </cell>
          <cell r="AG290">
            <v>8673.99</v>
          </cell>
          <cell r="AH290">
            <v>13563.76</v>
          </cell>
          <cell r="AI290">
            <v>14502.99</v>
          </cell>
          <cell r="AJ290">
            <v>13843.76</v>
          </cell>
          <cell r="AK290">
            <v>14502.99</v>
          </cell>
          <cell r="AL290">
            <v>18858.2</v>
          </cell>
          <cell r="AM290">
            <v>18215.45</v>
          </cell>
          <cell r="AN290">
            <v>19082.849999999999</v>
          </cell>
          <cell r="AO290">
            <v>19082.849999999999</v>
          </cell>
          <cell r="AP290">
            <v>25011.94</v>
          </cell>
          <cell r="AQ290">
            <v>29925.42</v>
          </cell>
          <cell r="AR290">
            <v>27323.21</v>
          </cell>
          <cell r="AS290">
            <v>26022.11</v>
          </cell>
          <cell r="AT290">
            <v>36505.99</v>
          </cell>
          <cell r="AU290">
            <v>38547.32</v>
          </cell>
          <cell r="AV290">
            <v>36795.17</v>
          </cell>
          <cell r="AW290">
            <v>38547.32</v>
          </cell>
          <cell r="AX290">
            <v>38547.379999999997</v>
          </cell>
          <cell r="AY290">
            <v>38547.410000000003</v>
          </cell>
          <cell r="AZ290">
            <v>38547.410000000003</v>
          </cell>
          <cell r="BA290">
            <v>36795.26</v>
          </cell>
          <cell r="BB290">
            <v>38547.4</v>
          </cell>
          <cell r="BC290">
            <v>40299.54</v>
          </cell>
          <cell r="BD290">
            <v>36795.230000000003</v>
          </cell>
          <cell r="BE290">
            <v>35043.08</v>
          </cell>
          <cell r="BF290">
            <v>37741.730000000003</v>
          </cell>
          <cell r="BG290">
            <v>32059.23</v>
          </cell>
          <cell r="BH290">
            <v>33585.86</v>
          </cell>
          <cell r="BI290">
            <v>33585.86</v>
          </cell>
          <cell r="BJ290">
            <v>29970.78</v>
          </cell>
          <cell r="BK290">
            <v>29925.42</v>
          </cell>
          <cell r="BL290">
            <v>28624.32</v>
          </cell>
          <cell r="BM290">
            <v>27323.21</v>
          </cell>
          <cell r="BN290">
            <v>26713.86</v>
          </cell>
          <cell r="BO290">
            <v>24044.43</v>
          </cell>
          <cell r="BP290">
            <v>24044.43</v>
          </cell>
          <cell r="BQ290">
            <v>22951.5</v>
          </cell>
          <cell r="BR290">
            <v>22218.62</v>
          </cell>
          <cell r="BS290">
            <v>18215.5</v>
          </cell>
          <cell r="BT290">
            <v>19950.310000000001</v>
          </cell>
          <cell r="BU290">
            <v>18215.5</v>
          </cell>
          <cell r="BV290">
            <v>19082.89</v>
          </cell>
          <cell r="BW290">
            <v>19950.28</v>
          </cell>
          <cell r="BX290">
            <v>17348.07</v>
          </cell>
          <cell r="BY290">
            <v>19950.28</v>
          </cell>
          <cell r="BZ290">
            <v>19082.86</v>
          </cell>
          <cell r="CA290">
            <v>18215.439999999999</v>
          </cell>
          <cell r="CB290">
            <v>19950.240000000002</v>
          </cell>
          <cell r="CC290">
            <v>17348.03</v>
          </cell>
          <cell r="CD290">
            <v>17414.400000000001</v>
          </cell>
          <cell r="CE290">
            <v>14502.99</v>
          </cell>
          <cell r="CF290">
            <v>15162.21</v>
          </cell>
          <cell r="CG290">
            <v>13184.53</v>
          </cell>
          <cell r="CH290">
            <v>14312.74</v>
          </cell>
          <cell r="CI290">
            <v>9541.43</v>
          </cell>
          <cell r="CJ290">
            <v>9107.73</v>
          </cell>
          <cell r="CK290">
            <v>9975.1299999999992</v>
          </cell>
          <cell r="CL290">
            <v>8874.98</v>
          </cell>
          <cell r="CM290">
            <v>7633.15</v>
          </cell>
          <cell r="CN290">
            <v>7980.11</v>
          </cell>
          <cell r="CO290">
            <v>6939.23</v>
          </cell>
          <cell r="CP290">
            <v>7233.96</v>
          </cell>
          <cell r="CQ290">
            <v>5724.86</v>
          </cell>
          <cell r="CR290">
            <v>5724.86</v>
          </cell>
          <cell r="CS290">
            <v>5464.64</v>
          </cell>
          <cell r="CT290">
            <v>5967.08</v>
          </cell>
          <cell r="CU290">
            <v>4736.0200000000004</v>
          </cell>
          <cell r="CV290">
            <v>4961.55</v>
          </cell>
          <cell r="CW290">
            <v>5187.07</v>
          </cell>
          <cell r="CX290">
            <v>4510.5</v>
          </cell>
          <cell r="CY290">
            <v>4071.38</v>
          </cell>
          <cell r="CZ290">
            <v>3816.58</v>
          </cell>
          <cell r="DA290">
            <v>3469.61</v>
          </cell>
          <cell r="DB290">
            <v>3816.58</v>
          </cell>
          <cell r="DC290">
            <v>458.64</v>
          </cell>
        </row>
        <row r="291">
          <cell r="A291" t="str">
            <v xml:space="preserve">          SEG 6 - T/L EDISON ENGG</v>
          </cell>
          <cell r="C291">
            <v>2394579.9500000002</v>
          </cell>
          <cell r="E291" t="str">
            <v>02-Sep-08 A</v>
          </cell>
          <cell r="F291">
            <v>41646</v>
          </cell>
          <cell r="G291">
            <v>1067</v>
          </cell>
          <cell r="I291">
            <v>0</v>
          </cell>
          <cell r="K291" t="str">
            <v>Budgeted Total Cost</v>
          </cell>
          <cell r="AB291">
            <v>11825.33</v>
          </cell>
          <cell r="AC291">
            <v>12951.55</v>
          </cell>
          <cell r="AD291">
            <v>15794.17</v>
          </cell>
          <cell r="AE291">
            <v>24906.81</v>
          </cell>
          <cell r="AF291">
            <v>23823.9</v>
          </cell>
          <cell r="AG291">
            <v>32040.43</v>
          </cell>
          <cell r="AH291">
            <v>36212.32</v>
          </cell>
          <cell r="AI291">
            <v>40242.080000000002</v>
          </cell>
          <cell r="AJ291">
            <v>46391.61</v>
          </cell>
          <cell r="AK291">
            <v>48600.74</v>
          </cell>
          <cell r="AL291">
            <v>70166.710000000006</v>
          </cell>
          <cell r="AM291">
            <v>69132.53</v>
          </cell>
          <cell r="AN291">
            <v>78482.05</v>
          </cell>
          <cell r="AO291">
            <v>96248.43</v>
          </cell>
          <cell r="AP291">
            <v>91873.51</v>
          </cell>
          <cell r="AQ291">
            <v>82958.84</v>
          </cell>
          <cell r="AR291">
            <v>69132.97</v>
          </cell>
          <cell r="AS291">
            <v>63641.27</v>
          </cell>
          <cell r="AT291">
            <v>50810.27</v>
          </cell>
          <cell r="AU291">
            <v>48601.13</v>
          </cell>
          <cell r="AV291">
            <v>39212.25</v>
          </cell>
          <cell r="AW291">
            <v>36212.559999999998</v>
          </cell>
          <cell r="AX291">
            <v>35385.49</v>
          </cell>
          <cell r="AY291">
            <v>23824.14</v>
          </cell>
          <cell r="AZ291">
            <v>23824.14</v>
          </cell>
          <cell r="BA291">
            <v>22741.119999999999</v>
          </cell>
          <cell r="BB291">
            <v>23823.93</v>
          </cell>
          <cell r="BC291">
            <v>24906.84</v>
          </cell>
          <cell r="BD291">
            <v>22741.19</v>
          </cell>
          <cell r="BE291">
            <v>21658.28</v>
          </cell>
          <cell r="BF291">
            <v>30325.78</v>
          </cell>
          <cell r="BG291">
            <v>34566.5</v>
          </cell>
          <cell r="BH291">
            <v>36212.53</v>
          </cell>
          <cell r="BI291">
            <v>47104.12</v>
          </cell>
          <cell r="BJ291">
            <v>46391.93</v>
          </cell>
          <cell r="BK291">
            <v>59538.86</v>
          </cell>
          <cell r="BL291">
            <v>72424.95</v>
          </cell>
          <cell r="BM291">
            <v>69132.899999999994</v>
          </cell>
          <cell r="BN291">
            <v>91677.81</v>
          </cell>
          <cell r="BO291">
            <v>96248.5</v>
          </cell>
          <cell r="BP291">
            <v>89211.88</v>
          </cell>
          <cell r="BQ291">
            <v>69132.59</v>
          </cell>
          <cell r="BR291">
            <v>72424.62</v>
          </cell>
          <cell r="BS291">
            <v>52654.43</v>
          </cell>
          <cell r="BT291">
            <v>50809.9</v>
          </cell>
          <cell r="BU291">
            <v>44175.57</v>
          </cell>
          <cell r="BV291">
            <v>36212.35</v>
          </cell>
          <cell r="BW291">
            <v>37858.370000000003</v>
          </cell>
          <cell r="BX291">
            <v>25231.52</v>
          </cell>
          <cell r="BY291">
            <v>24906.83</v>
          </cell>
          <cell r="BZ291">
            <v>20171.38</v>
          </cell>
        </row>
        <row r="292">
          <cell r="A292" t="str">
            <v xml:space="preserve">            WS01.04.02.102</v>
          </cell>
          <cell r="B292" t="str">
            <v>SEG 6.2 T/L ENG .EDISON ENGG</v>
          </cell>
          <cell r="C292">
            <v>2394579.9500000002</v>
          </cell>
          <cell r="D292" t="str">
            <v>Level of Effort</v>
          </cell>
          <cell r="E292" t="str">
            <v>02-Sep-08 A</v>
          </cell>
          <cell r="F292">
            <v>41646</v>
          </cell>
          <cell r="G292">
            <v>1106</v>
          </cell>
          <cell r="H292" t="str">
            <v>B HO 4-11</v>
          </cell>
          <cell r="I292">
            <v>0</v>
          </cell>
          <cell r="J292" t="str">
            <v>Fixed Duration &amp; Units</v>
          </cell>
          <cell r="K292" t="str">
            <v>Budgeted Total Cost</v>
          </cell>
          <cell r="AB292">
            <v>11825.33</v>
          </cell>
          <cell r="AC292">
            <v>12951.55</v>
          </cell>
          <cell r="AD292">
            <v>15794.17</v>
          </cell>
          <cell r="AE292">
            <v>24906.81</v>
          </cell>
          <cell r="AF292">
            <v>23823.9</v>
          </cell>
          <cell r="AG292">
            <v>32040.43</v>
          </cell>
          <cell r="AH292">
            <v>36212.32</v>
          </cell>
          <cell r="AI292">
            <v>40242.080000000002</v>
          </cell>
          <cell r="AJ292">
            <v>46391.61</v>
          </cell>
          <cell r="AK292">
            <v>48600.74</v>
          </cell>
          <cell r="AL292">
            <v>70166.710000000006</v>
          </cell>
          <cell r="AM292">
            <v>69132.53</v>
          </cell>
          <cell r="AN292">
            <v>78482.05</v>
          </cell>
          <cell r="AO292">
            <v>96248.43</v>
          </cell>
          <cell r="AP292">
            <v>91873.51</v>
          </cell>
          <cell r="AQ292">
            <v>82958.84</v>
          </cell>
          <cell r="AR292">
            <v>69132.97</v>
          </cell>
          <cell r="AS292">
            <v>63641.27</v>
          </cell>
          <cell r="AT292">
            <v>50810.27</v>
          </cell>
          <cell r="AU292">
            <v>48601.13</v>
          </cell>
          <cell r="AV292">
            <v>39212.25</v>
          </cell>
          <cell r="AW292">
            <v>36212.559999999998</v>
          </cell>
          <cell r="AX292">
            <v>35385.49</v>
          </cell>
          <cell r="AY292">
            <v>23824.14</v>
          </cell>
          <cell r="AZ292">
            <v>23824.14</v>
          </cell>
          <cell r="BA292">
            <v>22741.119999999999</v>
          </cell>
          <cell r="BB292">
            <v>23823.93</v>
          </cell>
          <cell r="BC292">
            <v>24906.84</v>
          </cell>
          <cell r="BD292">
            <v>22741.19</v>
          </cell>
          <cell r="BE292">
            <v>21658.28</v>
          </cell>
          <cell r="BF292">
            <v>30325.78</v>
          </cell>
          <cell r="BG292">
            <v>34566.5</v>
          </cell>
          <cell r="BH292">
            <v>36212.53</v>
          </cell>
          <cell r="BI292">
            <v>47104.12</v>
          </cell>
          <cell r="BJ292">
            <v>46391.93</v>
          </cell>
          <cell r="BK292">
            <v>59538.86</v>
          </cell>
          <cell r="BL292">
            <v>72424.95</v>
          </cell>
          <cell r="BM292">
            <v>69132.899999999994</v>
          </cell>
          <cell r="BN292">
            <v>91677.81</v>
          </cell>
          <cell r="BO292">
            <v>96248.5</v>
          </cell>
          <cell r="BP292">
            <v>89211.88</v>
          </cell>
          <cell r="BQ292">
            <v>69132.59</v>
          </cell>
          <cell r="BR292">
            <v>72424.62</v>
          </cell>
          <cell r="BS292">
            <v>52654.43</v>
          </cell>
          <cell r="BT292">
            <v>50809.9</v>
          </cell>
          <cell r="BU292">
            <v>44175.57</v>
          </cell>
          <cell r="BV292">
            <v>36212.35</v>
          </cell>
          <cell r="BW292">
            <v>37858.370000000003</v>
          </cell>
          <cell r="BX292">
            <v>25231.52</v>
          </cell>
          <cell r="BY292">
            <v>24906.83</v>
          </cell>
          <cell r="BZ292">
            <v>20171.38</v>
          </cell>
        </row>
        <row r="293">
          <cell r="A293" t="str">
            <v xml:space="preserve">        T/L PROCUREMENT</v>
          </cell>
          <cell r="C293">
            <v>18100461.370000001</v>
          </cell>
          <cell r="E293" t="str">
            <v>01-Jun-09 A</v>
          </cell>
          <cell r="F293">
            <v>41129</v>
          </cell>
          <cell r="G293">
            <v>802</v>
          </cell>
          <cell r="I293">
            <v>0</v>
          </cell>
          <cell r="K293" t="str">
            <v>Budgeted Total Cost</v>
          </cell>
          <cell r="AU293">
            <v>8577710.3200000003</v>
          </cell>
          <cell r="AV293">
            <v>2031.43</v>
          </cell>
          <cell r="BK293">
            <v>29328.25</v>
          </cell>
          <cell r="BL293">
            <v>49632.43</v>
          </cell>
          <cell r="BM293">
            <v>47376.41</v>
          </cell>
          <cell r="BN293">
            <v>49632.43</v>
          </cell>
          <cell r="BO293">
            <v>49632.43</v>
          </cell>
          <cell r="BP293">
            <v>49632.43</v>
          </cell>
          <cell r="BQ293">
            <v>338357.59</v>
          </cell>
          <cell r="BR293">
            <v>300097.24</v>
          </cell>
          <cell r="BS293">
            <v>3689074.44</v>
          </cell>
          <cell r="BT293">
            <v>4807370.41</v>
          </cell>
          <cell r="BU293">
            <v>47376.41</v>
          </cell>
          <cell r="BV293">
            <v>49632.43</v>
          </cell>
          <cell r="BW293">
            <v>13536.12</v>
          </cell>
        </row>
        <row r="294">
          <cell r="A294" t="str">
            <v xml:space="preserve">          SEG 6 - T/L TOWER STEEL</v>
          </cell>
          <cell r="C294">
            <v>8397180</v>
          </cell>
          <cell r="E294">
            <v>40116</v>
          </cell>
          <cell r="F294">
            <v>41054</v>
          </cell>
          <cell r="G294">
            <v>644</v>
          </cell>
          <cell r="I294">
            <v>0</v>
          </cell>
          <cell r="K294" t="str">
            <v>Budgeted Total Cost</v>
          </cell>
          <cell r="BS294">
            <v>3641698.03</v>
          </cell>
          <cell r="BT294">
            <v>4755481.97</v>
          </cell>
        </row>
        <row r="295">
          <cell r="A295" t="str">
            <v xml:space="preserve">            WS01.04.03.101</v>
          </cell>
          <cell r="B295" t="str">
            <v>SEG 6.2 PROC .TOWER STEEL</v>
          </cell>
          <cell r="C295">
            <v>8397180</v>
          </cell>
          <cell r="D295" t="str">
            <v>WBS Summary</v>
          </cell>
          <cell r="E295">
            <v>40116</v>
          </cell>
          <cell r="F295">
            <v>41054</v>
          </cell>
          <cell r="G295">
            <v>671</v>
          </cell>
          <cell r="H295" t="str">
            <v>B PRO 4-11</v>
          </cell>
          <cell r="I295">
            <v>0</v>
          </cell>
          <cell r="J295" t="str">
            <v>Fixed Duration &amp; Units</v>
          </cell>
          <cell r="K295" t="str">
            <v>Budgeted Total Cost</v>
          </cell>
          <cell r="BS295">
            <v>3641698.03</v>
          </cell>
          <cell r="BT295">
            <v>4755481.97</v>
          </cell>
        </row>
        <row r="296">
          <cell r="A296" t="str">
            <v xml:space="preserve">          SEG 6 - T/L CONDUCTORS</v>
          </cell>
          <cell r="C296">
            <v>7024638.1600000001</v>
          </cell>
          <cell r="E296">
            <v>40058</v>
          </cell>
          <cell r="F296">
            <v>40301</v>
          </cell>
          <cell r="G296">
            <v>165</v>
          </cell>
          <cell r="I296">
            <v>0</v>
          </cell>
          <cell r="K296" t="str">
            <v>Budgeted Total Cost</v>
          </cell>
          <cell r="AU296">
            <v>7022912.4800000004</v>
          </cell>
          <cell r="AV296">
            <v>1691.85</v>
          </cell>
        </row>
        <row r="297">
          <cell r="A297" t="str">
            <v xml:space="preserve">            WS01.04.03.112</v>
          </cell>
          <cell r="B297" t="str">
            <v>SEG 6.2 PROC .CONDUCTORS</v>
          </cell>
          <cell r="C297">
            <v>7024638.1600000001</v>
          </cell>
          <cell r="D297" t="str">
            <v>WBS Summary</v>
          </cell>
          <cell r="E297">
            <v>40058</v>
          </cell>
          <cell r="F297">
            <v>40301</v>
          </cell>
          <cell r="G297">
            <v>173</v>
          </cell>
          <cell r="H297" t="str">
            <v>B PRO 4-11</v>
          </cell>
          <cell r="I297">
            <v>0</v>
          </cell>
          <cell r="J297" t="str">
            <v>Fixed Duration &amp; Units</v>
          </cell>
          <cell r="K297" t="str">
            <v>Budgeted Total Cost</v>
          </cell>
          <cell r="AU297">
            <v>7022912.4800000004</v>
          </cell>
          <cell r="AV297">
            <v>1691.85</v>
          </cell>
        </row>
        <row r="298">
          <cell r="A298" t="str">
            <v xml:space="preserve">          SEG 6 - T/L FIBER OPTIC CABLE</v>
          </cell>
          <cell r="C298">
            <v>211649.03</v>
          </cell>
          <cell r="E298">
            <v>40046</v>
          </cell>
          <cell r="F298">
            <v>40301</v>
          </cell>
          <cell r="G298">
            <v>173</v>
          </cell>
          <cell r="I298">
            <v>0</v>
          </cell>
          <cell r="K298" t="str">
            <v>Budgeted Total Cost</v>
          </cell>
          <cell r="AU298">
            <v>211599.33</v>
          </cell>
          <cell r="AV298">
            <v>48.72</v>
          </cell>
        </row>
        <row r="299">
          <cell r="A299" t="str">
            <v xml:space="preserve">            WS01.04.03.713</v>
          </cell>
          <cell r="B299" t="str">
            <v>SEG 6.2 PROC .FIBER OPTIC CABLE</v>
          </cell>
          <cell r="C299">
            <v>211649.03</v>
          </cell>
          <cell r="D299" t="str">
            <v>WBS Summary</v>
          </cell>
          <cell r="E299">
            <v>40046</v>
          </cell>
          <cell r="F299">
            <v>40301</v>
          </cell>
          <cell r="G299">
            <v>181</v>
          </cell>
          <cell r="H299" t="str">
            <v>B PRO 4-11</v>
          </cell>
          <cell r="I299">
            <v>0</v>
          </cell>
          <cell r="J299" t="str">
            <v>Fixed Duration &amp; Units</v>
          </cell>
          <cell r="K299" t="str">
            <v>Budgeted Total Cost</v>
          </cell>
          <cell r="AU299">
            <v>211599.33</v>
          </cell>
          <cell r="AV299">
            <v>48.72</v>
          </cell>
        </row>
        <row r="300">
          <cell r="A300" t="str">
            <v xml:space="preserve">          SEG 6 - T/L SHIELD/GROUND CABLE</v>
          </cell>
          <cell r="C300">
            <v>73254.61</v>
          </cell>
          <cell r="E300">
            <v>40080</v>
          </cell>
          <cell r="F300">
            <v>40301</v>
          </cell>
          <cell r="G300">
            <v>150</v>
          </cell>
          <cell r="I300">
            <v>0</v>
          </cell>
          <cell r="K300" t="str">
            <v>Budgeted Total Cost</v>
          </cell>
          <cell r="AU300">
            <v>73234.78</v>
          </cell>
          <cell r="AV300">
            <v>19.440000000000001</v>
          </cell>
        </row>
        <row r="301">
          <cell r="A301" t="str">
            <v xml:space="preserve">            WS01.04.03.154</v>
          </cell>
          <cell r="B301" t="str">
            <v>SEG 6.2 PROC .SHIELD/GROUND CABLE</v>
          </cell>
          <cell r="C301">
            <v>73254.61</v>
          </cell>
          <cell r="D301" t="str">
            <v>WBS Summary</v>
          </cell>
          <cell r="E301">
            <v>40080</v>
          </cell>
          <cell r="F301">
            <v>40301</v>
          </cell>
          <cell r="G301">
            <v>157</v>
          </cell>
          <cell r="H301" t="str">
            <v>B PRO 4-11</v>
          </cell>
          <cell r="I301">
            <v>0</v>
          </cell>
          <cell r="J301" t="str">
            <v>Fixed Duration &amp; Units</v>
          </cell>
          <cell r="K301" t="str">
            <v>Budgeted Total Cost</v>
          </cell>
          <cell r="AU301">
            <v>73234.78</v>
          </cell>
          <cell r="AV301">
            <v>19.440000000000001</v>
          </cell>
        </row>
        <row r="302">
          <cell r="A302" t="str">
            <v xml:space="preserve">          SEG 6 - T/L MISC HARDWARE</v>
          </cell>
          <cell r="C302">
            <v>1270240.57</v>
          </cell>
          <cell r="E302">
            <v>40028</v>
          </cell>
          <cell r="F302">
            <v>40301</v>
          </cell>
          <cell r="G302">
            <v>187</v>
          </cell>
          <cell r="I302">
            <v>0</v>
          </cell>
          <cell r="K302" t="str">
            <v>Budgeted Total Cost</v>
          </cell>
          <cell r="AU302">
            <v>1269963.73</v>
          </cell>
          <cell r="AV302">
            <v>271.42</v>
          </cell>
        </row>
        <row r="303">
          <cell r="A303" t="str">
            <v xml:space="preserve">            WS01.04.03.55</v>
          </cell>
          <cell r="B303" t="str">
            <v>SEG 6.2 PROC .MISC HARDWARE</v>
          </cell>
          <cell r="C303">
            <v>1270240.57</v>
          </cell>
          <cell r="D303" t="str">
            <v>WBS Summary</v>
          </cell>
          <cell r="E303">
            <v>40028</v>
          </cell>
          <cell r="F303">
            <v>40301</v>
          </cell>
          <cell r="G303">
            <v>195</v>
          </cell>
          <cell r="H303" t="str">
            <v>B PRO 4-11</v>
          </cell>
          <cell r="I303">
            <v>0</v>
          </cell>
          <cell r="J303" t="str">
            <v>Fixed Duration &amp; Units</v>
          </cell>
          <cell r="K303" t="str">
            <v>Budgeted Total Cost</v>
          </cell>
          <cell r="AU303">
            <v>1269963.73</v>
          </cell>
          <cell r="AV303">
            <v>271.42</v>
          </cell>
        </row>
        <row r="304">
          <cell r="A304" t="str">
            <v xml:space="preserve">          SEG 6 - T/L MATERIAL PAMM &amp; SUPPLY EXPENSE</v>
          </cell>
          <cell r="C304">
            <v>541446</v>
          </cell>
          <cell r="E304" t="str">
            <v>01-Jun-09 A</v>
          </cell>
          <cell r="F304">
            <v>41054</v>
          </cell>
          <cell r="G304">
            <v>706</v>
          </cell>
          <cell r="I304">
            <v>0</v>
          </cell>
          <cell r="K304" t="str">
            <v>Budgeted Total Cost</v>
          </cell>
          <cell r="BQ304">
            <v>290981.18</v>
          </cell>
          <cell r="BR304">
            <v>250464.82</v>
          </cell>
        </row>
        <row r="305">
          <cell r="A305" t="str">
            <v xml:space="preserve">            WS01.04.03.733</v>
          </cell>
          <cell r="B305" t="str">
            <v>SEG 6.2 PROC .MATERIAL PAMM &amp; SUPPLY EXP</v>
          </cell>
          <cell r="C305">
            <v>541446</v>
          </cell>
          <cell r="D305" t="str">
            <v>WBS Summary</v>
          </cell>
          <cell r="E305" t="str">
            <v>01-Jun-09 A</v>
          </cell>
          <cell r="F305">
            <v>41054</v>
          </cell>
          <cell r="G305">
            <v>735</v>
          </cell>
          <cell r="H305" t="str">
            <v>B PRO 4-11</v>
          </cell>
          <cell r="I305">
            <v>0</v>
          </cell>
          <cell r="J305" t="str">
            <v>Fixed Duration &amp; Units</v>
          </cell>
          <cell r="K305" t="str">
            <v>Budgeted Total Cost</v>
          </cell>
          <cell r="BQ305">
            <v>290981.18</v>
          </cell>
          <cell r="BR305">
            <v>250464.82</v>
          </cell>
        </row>
        <row r="306">
          <cell r="A306" t="str">
            <v xml:space="preserve">          SEG 6 - T/L CIVIL MATERIAL</v>
          </cell>
          <cell r="C306">
            <v>582053</v>
          </cell>
          <cell r="E306">
            <v>40770</v>
          </cell>
          <cell r="F306">
            <v>41129</v>
          </cell>
          <cell r="G306">
            <v>248</v>
          </cell>
          <cell r="I306">
            <v>0</v>
          </cell>
          <cell r="K306" t="str">
            <v>Budgeted Total Cost</v>
          </cell>
          <cell r="BK306">
            <v>29328.25</v>
          </cell>
          <cell r="BL306">
            <v>49632.43</v>
          </cell>
          <cell r="BM306">
            <v>47376.41</v>
          </cell>
          <cell r="BN306">
            <v>49632.43</v>
          </cell>
          <cell r="BO306">
            <v>49632.43</v>
          </cell>
          <cell r="BP306">
            <v>49632.43</v>
          </cell>
          <cell r="BQ306">
            <v>47376.41</v>
          </cell>
          <cell r="BR306">
            <v>49632.43</v>
          </cell>
          <cell r="BS306">
            <v>47376.41</v>
          </cell>
          <cell r="BT306">
            <v>51888.45</v>
          </cell>
          <cell r="BU306">
            <v>47376.41</v>
          </cell>
          <cell r="BV306">
            <v>49632.43</v>
          </cell>
          <cell r="BW306">
            <v>13536.12</v>
          </cell>
        </row>
        <row r="307">
          <cell r="A307" t="str">
            <v xml:space="preserve">            WS01.04.03.753</v>
          </cell>
          <cell r="B307" t="str">
            <v>SEG 6.2 PROC .CIVIL MATERIAL</v>
          </cell>
          <cell r="C307">
            <v>582053</v>
          </cell>
          <cell r="D307" t="str">
            <v>WBS Summary</v>
          </cell>
          <cell r="E307">
            <v>40770</v>
          </cell>
          <cell r="F307">
            <v>41129</v>
          </cell>
          <cell r="G307">
            <v>258</v>
          </cell>
          <cell r="H307" t="str">
            <v>B PRO 4-11</v>
          </cell>
          <cell r="I307">
            <v>0</v>
          </cell>
          <cell r="J307" t="str">
            <v>Fixed Duration &amp; Units</v>
          </cell>
          <cell r="K307" t="str">
            <v>Budgeted Total Cost</v>
          </cell>
          <cell r="BK307">
            <v>29328.25</v>
          </cell>
          <cell r="BL307">
            <v>49632.43</v>
          </cell>
          <cell r="BM307">
            <v>47376.41</v>
          </cell>
          <cell r="BN307">
            <v>49632.43</v>
          </cell>
          <cell r="BO307">
            <v>49632.43</v>
          </cell>
          <cell r="BP307">
            <v>49632.43</v>
          </cell>
          <cell r="BQ307">
            <v>47376.41</v>
          </cell>
          <cell r="BR307">
            <v>49632.43</v>
          </cell>
          <cell r="BS307">
            <v>47376.41</v>
          </cell>
          <cell r="BT307">
            <v>51888.45</v>
          </cell>
          <cell r="BU307">
            <v>47376.41</v>
          </cell>
          <cell r="BV307">
            <v>49632.43</v>
          </cell>
          <cell r="BW307">
            <v>13536.12</v>
          </cell>
        </row>
        <row r="308">
          <cell r="A308" t="str">
            <v xml:space="preserve">        T/L CONSTRUCTION</v>
          </cell>
          <cell r="C308">
            <v>30890911</v>
          </cell>
          <cell r="E308">
            <v>40668</v>
          </cell>
          <cell r="F308">
            <v>41583</v>
          </cell>
          <cell r="G308">
            <v>629</v>
          </cell>
          <cell r="I308">
            <v>0</v>
          </cell>
          <cell r="K308" t="str">
            <v>Budgeted Total Cost</v>
          </cell>
          <cell r="BH308">
            <v>253995.41</v>
          </cell>
          <cell r="BI308">
            <v>1085598.98</v>
          </cell>
          <cell r="BJ308">
            <v>2561564.5699999998</v>
          </cell>
          <cell r="BK308">
            <v>1974287.04</v>
          </cell>
          <cell r="BL308">
            <v>1157049.3400000001</v>
          </cell>
          <cell r="BM308">
            <v>1222578.22</v>
          </cell>
          <cell r="BN308">
            <v>1279288.6100000001</v>
          </cell>
          <cell r="BO308">
            <v>1446697.25</v>
          </cell>
          <cell r="BP308">
            <v>1463128</v>
          </cell>
          <cell r="BQ308">
            <v>1374142.89</v>
          </cell>
          <cell r="BR308">
            <v>1432226.04</v>
          </cell>
          <cell r="BS308">
            <v>1359472.01</v>
          </cell>
          <cell r="BT308">
            <v>1481957.53</v>
          </cell>
          <cell r="BU308">
            <v>1336772.3500000001</v>
          </cell>
          <cell r="BV308">
            <v>1374910.81</v>
          </cell>
          <cell r="BW308">
            <v>1099618.3500000001</v>
          </cell>
          <cell r="BX308">
            <v>852629.26</v>
          </cell>
          <cell r="BY308">
            <v>975551.84</v>
          </cell>
          <cell r="BZ308">
            <v>896347.97</v>
          </cell>
          <cell r="CA308">
            <v>850834.64</v>
          </cell>
          <cell r="CB308">
            <v>929437.94</v>
          </cell>
          <cell r="CC308">
            <v>797113.5</v>
          </cell>
          <cell r="CD308">
            <v>836233.83</v>
          </cell>
          <cell r="CE308">
            <v>876054.34</v>
          </cell>
          <cell r="CF308">
            <v>847428.11</v>
          </cell>
          <cell r="CG308">
            <v>248838.05</v>
          </cell>
          <cell r="CH308">
            <v>286163.76</v>
          </cell>
          <cell r="CI308">
            <v>273721.84999999998</v>
          </cell>
          <cell r="CJ308">
            <v>261279.95</v>
          </cell>
          <cell r="CK308">
            <v>55988.56</v>
          </cell>
        </row>
        <row r="309">
          <cell r="A309" t="str">
            <v xml:space="preserve">          SEG 6 T/L CONSTRUCTION CONTRACT</v>
          </cell>
          <cell r="C309">
            <v>30890911</v>
          </cell>
          <cell r="E309">
            <v>40668</v>
          </cell>
          <cell r="F309">
            <v>41583</v>
          </cell>
          <cell r="G309">
            <v>629</v>
          </cell>
          <cell r="I309">
            <v>0</v>
          </cell>
          <cell r="K309" t="str">
            <v>Budgeted Total Cost</v>
          </cell>
          <cell r="BH309">
            <v>253995.41</v>
          </cell>
          <cell r="BI309">
            <v>1085598.98</v>
          </cell>
          <cell r="BJ309">
            <v>2561564.5699999998</v>
          </cell>
          <cell r="BK309">
            <v>1974287.04</v>
          </cell>
          <cell r="BL309">
            <v>1157049.3400000001</v>
          </cell>
          <cell r="BM309">
            <v>1222578.22</v>
          </cell>
          <cell r="BN309">
            <v>1279288.6100000001</v>
          </cell>
          <cell r="BO309">
            <v>1446697.25</v>
          </cell>
          <cell r="BP309">
            <v>1463128</v>
          </cell>
          <cell r="BQ309">
            <v>1374142.89</v>
          </cell>
          <cell r="BR309">
            <v>1432226.04</v>
          </cell>
          <cell r="BS309">
            <v>1359472.01</v>
          </cell>
          <cell r="BT309">
            <v>1481957.53</v>
          </cell>
          <cell r="BU309">
            <v>1336772.3500000001</v>
          </cell>
          <cell r="BV309">
            <v>1374910.81</v>
          </cell>
          <cell r="BW309">
            <v>1099618.3500000001</v>
          </cell>
          <cell r="BX309">
            <v>852629.26</v>
          </cell>
          <cell r="BY309">
            <v>975551.84</v>
          </cell>
          <cell r="BZ309">
            <v>896347.97</v>
          </cell>
          <cell r="CA309">
            <v>850834.64</v>
          </cell>
          <cell r="CB309">
            <v>929437.94</v>
          </cell>
          <cell r="CC309">
            <v>797113.5</v>
          </cell>
          <cell r="CD309">
            <v>836233.83</v>
          </cell>
          <cell r="CE309">
            <v>876054.34</v>
          </cell>
          <cell r="CF309">
            <v>847428.11</v>
          </cell>
          <cell r="CG309">
            <v>248838.05</v>
          </cell>
          <cell r="CH309">
            <v>286163.76</v>
          </cell>
          <cell r="CI309">
            <v>273721.84999999998</v>
          </cell>
          <cell r="CJ309">
            <v>261279.95</v>
          </cell>
          <cell r="CK309">
            <v>55988.56</v>
          </cell>
        </row>
        <row r="310">
          <cell r="A310" t="str">
            <v xml:space="preserve">            LOE01.04.12.1041</v>
          </cell>
          <cell r="B310" t="str">
            <v>SEG 6.2 CONSTRUCTION (Permitting)</v>
          </cell>
          <cell r="C310">
            <v>1925700</v>
          </cell>
          <cell r="D310" t="str">
            <v>WBS Summary</v>
          </cell>
          <cell r="E310">
            <v>40668</v>
          </cell>
          <cell r="F310">
            <v>41583</v>
          </cell>
          <cell r="G310">
            <v>653</v>
          </cell>
          <cell r="H310" t="str">
            <v>B CON 4-11</v>
          </cell>
          <cell r="I310">
            <v>0</v>
          </cell>
          <cell r="J310" t="str">
            <v>Fixed Duration &amp; Units</v>
          </cell>
          <cell r="K310" t="str">
            <v>Budgeted Total Cost</v>
          </cell>
          <cell r="BH310">
            <v>32488.34</v>
          </cell>
          <cell r="BI310">
            <v>35654.83</v>
          </cell>
          <cell r="BJ310">
            <v>30959.27</v>
          </cell>
          <cell r="BK310">
            <v>112843.84</v>
          </cell>
          <cell r="BL310">
            <v>129702.33</v>
          </cell>
          <cell r="BM310">
            <v>136218.70000000001</v>
          </cell>
          <cell r="BN310">
            <v>165553.04</v>
          </cell>
          <cell r="BO310">
            <v>168651.13</v>
          </cell>
          <cell r="BP310">
            <v>168650.82</v>
          </cell>
          <cell r="BQ310">
            <v>138505.59</v>
          </cell>
          <cell r="BR310">
            <v>137748.85999999999</v>
          </cell>
          <cell r="BS310">
            <v>123834.7</v>
          </cell>
          <cell r="BT310">
            <v>128640.48</v>
          </cell>
          <cell r="BU310">
            <v>101135.05</v>
          </cell>
          <cell r="BV310">
            <v>80433.710000000006</v>
          </cell>
          <cell r="BW310">
            <v>69628.09</v>
          </cell>
          <cell r="BX310">
            <v>56216.23</v>
          </cell>
          <cell r="BY310">
            <v>59676.85</v>
          </cell>
          <cell r="BZ310">
            <v>20293.63</v>
          </cell>
          <cell r="CA310">
            <v>14600.95</v>
          </cell>
          <cell r="CB310">
            <v>13562.96</v>
          </cell>
          <cell r="CC310">
            <v>700.46</v>
          </cell>
          <cell r="CD310">
            <v>0.15</v>
          </cell>
        </row>
        <row r="311">
          <cell r="A311" t="str">
            <v xml:space="preserve">            LOE01.04.12.1701</v>
          </cell>
          <cell r="B311" t="str">
            <v>SEG 6.2 CONSTRUCTION (Access Roads)</v>
          </cell>
          <cell r="C311">
            <v>5205447</v>
          </cell>
          <cell r="D311" t="str">
            <v>Level of Effort</v>
          </cell>
          <cell r="E311">
            <v>40668</v>
          </cell>
          <cell r="F311">
            <v>40826</v>
          </cell>
          <cell r="G311">
            <v>112</v>
          </cell>
          <cell r="H311" t="str">
            <v>B CON 4-11</v>
          </cell>
          <cell r="I311">
            <v>0</v>
          </cell>
          <cell r="J311" t="str">
            <v>Fixed Duration &amp; Units</v>
          </cell>
          <cell r="K311" t="str">
            <v>Budgeted Total Cost</v>
          </cell>
          <cell r="BH311">
            <v>160782.07999999999</v>
          </cell>
          <cell r="BI311">
            <v>979623.3</v>
          </cell>
          <cell r="BJ311">
            <v>2103480.85</v>
          </cell>
          <cell r="BK311">
            <v>1582229.31</v>
          </cell>
          <cell r="BL311">
            <v>356083.17</v>
          </cell>
          <cell r="BM311">
            <v>23248.29</v>
          </cell>
        </row>
        <row r="312">
          <cell r="A312" t="str">
            <v xml:space="preserve">            LOE01.04.12.1721</v>
          </cell>
          <cell r="B312" t="str">
            <v>SEG 6.2 CONSTRUCTION (Civil PAMM, Supply, &amp; OH)</v>
          </cell>
          <cell r="C312">
            <v>1054806</v>
          </cell>
          <cell r="D312" t="str">
            <v>Level of Effort</v>
          </cell>
          <cell r="E312">
            <v>40668</v>
          </cell>
          <cell r="F312">
            <v>41129</v>
          </cell>
          <cell r="G312">
            <v>330</v>
          </cell>
          <cell r="H312" t="str">
            <v>B CON 4-11</v>
          </cell>
          <cell r="I312">
            <v>0</v>
          </cell>
          <cell r="J312" t="str">
            <v>Fixed Duration &amp; Units</v>
          </cell>
          <cell r="K312" t="str">
            <v>Budgeted Total Cost</v>
          </cell>
          <cell r="BH312">
            <v>60724.99</v>
          </cell>
          <cell r="BI312">
            <v>70320.850000000006</v>
          </cell>
          <cell r="BJ312">
            <v>67124.45</v>
          </cell>
          <cell r="BK312">
            <v>73517.259999999995</v>
          </cell>
          <cell r="BL312">
            <v>70320.850000000006</v>
          </cell>
          <cell r="BM312">
            <v>67124.45</v>
          </cell>
          <cell r="BN312">
            <v>70320.850000000006</v>
          </cell>
          <cell r="BO312">
            <v>70320.850000000006</v>
          </cell>
          <cell r="BP312">
            <v>70320.850000000006</v>
          </cell>
          <cell r="BQ312">
            <v>67124.45</v>
          </cell>
          <cell r="BR312">
            <v>70320.850000000006</v>
          </cell>
          <cell r="BS312">
            <v>67124.45</v>
          </cell>
          <cell r="BT312">
            <v>73517.259999999995</v>
          </cell>
          <cell r="BU312">
            <v>67124.45</v>
          </cell>
          <cell r="BV312">
            <v>70320.77</v>
          </cell>
          <cell r="BW312">
            <v>19178.37</v>
          </cell>
        </row>
        <row r="313">
          <cell r="A313" t="str">
            <v xml:space="preserve">            LOE01.04.12.3111</v>
          </cell>
          <cell r="B313" t="str">
            <v>SEG 6.2 CONSTRUCTION (Mobilization/Demobilization)</v>
          </cell>
          <cell r="C313">
            <v>360000</v>
          </cell>
          <cell r="D313" t="str">
            <v>Level of Effort</v>
          </cell>
          <cell r="E313">
            <v>40668</v>
          </cell>
          <cell r="F313">
            <v>40739</v>
          </cell>
          <cell r="G313">
            <v>52</v>
          </cell>
          <cell r="H313" t="str">
            <v>B CON 4-11</v>
          </cell>
          <cell r="I313">
            <v>0</v>
          </cell>
          <cell r="J313" t="str">
            <v>Fixed Duration &amp; Units</v>
          </cell>
          <cell r="K313" t="str">
            <v>Budgeted Total Cost</v>
          </cell>
          <cell r="BJ313">
            <v>360000</v>
          </cell>
        </row>
        <row r="314">
          <cell r="A314" t="str">
            <v xml:space="preserve">            LOE01.04.12.1691</v>
          </cell>
          <cell r="B314" t="str">
            <v>SEG 6.2 CONSTRUCTION (Foundations)</v>
          </cell>
          <cell r="C314">
            <v>4082287</v>
          </cell>
          <cell r="D314" t="str">
            <v>Level of Effort</v>
          </cell>
          <cell r="E314">
            <v>40770</v>
          </cell>
          <cell r="F314">
            <v>41129</v>
          </cell>
          <cell r="G314">
            <v>258</v>
          </cell>
          <cell r="H314" t="str">
            <v>B CON 4-11</v>
          </cell>
          <cell r="I314">
            <v>0</v>
          </cell>
          <cell r="J314" t="str">
            <v>Fixed Duration &amp; Units</v>
          </cell>
          <cell r="K314" t="str">
            <v>Budgeted Total Cost</v>
          </cell>
          <cell r="BK314">
            <v>205696.63</v>
          </cell>
          <cell r="BL314">
            <v>348101.99</v>
          </cell>
          <cell r="BM314">
            <v>332279.17</v>
          </cell>
          <cell r="BN314">
            <v>348101.99</v>
          </cell>
          <cell r="BO314">
            <v>348101.99</v>
          </cell>
          <cell r="BP314">
            <v>348101.99</v>
          </cell>
          <cell r="BQ314">
            <v>332279.17</v>
          </cell>
          <cell r="BR314">
            <v>348101.99</v>
          </cell>
          <cell r="BS314">
            <v>332279.17</v>
          </cell>
          <cell r="BT314">
            <v>363924.81</v>
          </cell>
          <cell r="BU314">
            <v>332279.17</v>
          </cell>
          <cell r="BV314">
            <v>348101.99</v>
          </cell>
          <cell r="BW314">
            <v>94936.91</v>
          </cell>
        </row>
        <row r="315">
          <cell r="A315" t="str">
            <v xml:space="preserve">            LOE01.04.12.1661</v>
          </cell>
          <cell r="B315" t="str">
            <v>SEG 6.2 CONSTRUCTION (Towers)</v>
          </cell>
          <cell r="C315">
            <v>12060339</v>
          </cell>
          <cell r="D315" t="str">
            <v>Level of Effort</v>
          </cell>
          <cell r="E315">
            <v>40807</v>
          </cell>
          <cell r="F315">
            <v>41423</v>
          </cell>
          <cell r="G315">
            <v>441</v>
          </cell>
          <cell r="H315" t="str">
            <v>B CON 4-11</v>
          </cell>
          <cell r="I315">
            <v>0</v>
          </cell>
          <cell r="J315" t="str">
            <v>Fixed Duration &amp; Units</v>
          </cell>
          <cell r="K315" t="str">
            <v>Budgeted Total Cost</v>
          </cell>
          <cell r="BL315">
            <v>219029.99</v>
          </cell>
          <cell r="BM315">
            <v>574953.73</v>
          </cell>
          <cell r="BN315">
            <v>602332.48</v>
          </cell>
          <cell r="BO315">
            <v>602332.48</v>
          </cell>
          <cell r="BP315">
            <v>602332.48</v>
          </cell>
          <cell r="BQ315">
            <v>574953.73</v>
          </cell>
          <cell r="BR315">
            <v>602332.48</v>
          </cell>
          <cell r="BS315">
            <v>574953.73</v>
          </cell>
          <cell r="BT315">
            <v>629711.23</v>
          </cell>
          <cell r="BU315">
            <v>574953.73</v>
          </cell>
          <cell r="BV315">
            <v>602332.48</v>
          </cell>
          <cell r="BW315">
            <v>629711.23</v>
          </cell>
          <cell r="BX315">
            <v>547574.98</v>
          </cell>
          <cell r="BY315">
            <v>629711.23</v>
          </cell>
          <cell r="BZ315">
            <v>602332.48</v>
          </cell>
          <cell r="CA315">
            <v>574953.73</v>
          </cell>
          <cell r="CB315">
            <v>629711.23</v>
          </cell>
          <cell r="CC315">
            <v>547574.98</v>
          </cell>
          <cell r="CD315">
            <v>574953.73</v>
          </cell>
          <cell r="CE315">
            <v>602332.48</v>
          </cell>
          <cell r="CF315">
            <v>561264.36</v>
          </cell>
        </row>
        <row r="316">
          <cell r="A316" t="str">
            <v xml:space="preserve">            LOE01.04.12.1711</v>
          </cell>
          <cell r="B316" t="str">
            <v>SEG 6.2 CONSTRUCTION (Electrical PAMM, Supply, &amp; OH)</v>
          </cell>
          <cell r="C316">
            <v>2254771</v>
          </cell>
          <cell r="D316" t="str">
            <v>Level of Effort</v>
          </cell>
          <cell r="E316">
            <v>40807</v>
          </cell>
          <cell r="F316">
            <v>41554</v>
          </cell>
          <cell r="G316">
            <v>534</v>
          </cell>
          <cell r="H316" t="str">
            <v>B CON 4-11</v>
          </cell>
          <cell r="I316">
            <v>0</v>
          </cell>
          <cell r="J316" t="str">
            <v>Fixed Duration &amp; Units</v>
          </cell>
          <cell r="K316" t="str">
            <v>Budgeted Total Cost</v>
          </cell>
          <cell r="BL316">
            <v>33811</v>
          </cell>
          <cell r="BM316">
            <v>88753.87</v>
          </cell>
          <cell r="BN316">
            <v>92980.25</v>
          </cell>
          <cell r="BO316">
            <v>92980.25</v>
          </cell>
          <cell r="BP316">
            <v>92980.25</v>
          </cell>
          <cell r="BQ316">
            <v>88753.87</v>
          </cell>
          <cell r="BR316">
            <v>92980.25</v>
          </cell>
          <cell r="BS316">
            <v>88753.87</v>
          </cell>
          <cell r="BT316">
            <v>97206.62</v>
          </cell>
          <cell r="BU316">
            <v>88753.87</v>
          </cell>
          <cell r="BV316">
            <v>92980.25</v>
          </cell>
          <cell r="BW316">
            <v>97206.62</v>
          </cell>
          <cell r="BX316">
            <v>84527.5</v>
          </cell>
          <cell r="BY316">
            <v>97206.62</v>
          </cell>
          <cell r="BZ316">
            <v>92980.25</v>
          </cell>
          <cell r="CA316">
            <v>88753.87</v>
          </cell>
          <cell r="CB316">
            <v>97206.62</v>
          </cell>
          <cell r="CC316">
            <v>84527.5</v>
          </cell>
          <cell r="CD316">
            <v>88753.87</v>
          </cell>
          <cell r="CE316">
            <v>92980.25</v>
          </cell>
          <cell r="CF316">
            <v>97206.62</v>
          </cell>
          <cell r="CG316">
            <v>84527.5</v>
          </cell>
          <cell r="CH316">
            <v>97206.62</v>
          </cell>
          <cell r="CI316">
            <v>92980.25</v>
          </cell>
          <cell r="CJ316">
            <v>88753.87</v>
          </cell>
          <cell r="CK316">
            <v>19018.689999999999</v>
          </cell>
        </row>
        <row r="317">
          <cell r="A317" t="str">
            <v xml:space="preserve">            LOE01.04.12.1671</v>
          </cell>
          <cell r="B317" t="str">
            <v>SEG 6.2 CONSTRUCTION (Wires)</v>
          </cell>
          <cell r="C317">
            <v>3947561</v>
          </cell>
          <cell r="D317" t="str">
            <v>Level of Effort</v>
          </cell>
          <cell r="E317">
            <v>40882</v>
          </cell>
          <cell r="F317">
            <v>41554</v>
          </cell>
          <cell r="G317">
            <v>481</v>
          </cell>
          <cell r="H317" t="str">
            <v>B CON 4-11</v>
          </cell>
          <cell r="I317">
            <v>0</v>
          </cell>
          <cell r="J317" t="str">
            <v>Fixed Duration &amp; Units</v>
          </cell>
          <cell r="K317" t="str">
            <v>Budgeted Total Cost</v>
          </cell>
          <cell r="BO317">
            <v>164310.54999999999</v>
          </cell>
          <cell r="BP317">
            <v>180741.61</v>
          </cell>
          <cell r="BQ317">
            <v>172526.07999999999</v>
          </cell>
          <cell r="BR317">
            <v>180741.61</v>
          </cell>
          <cell r="BS317">
            <v>172526.07999999999</v>
          </cell>
          <cell r="BT317">
            <v>188957.13</v>
          </cell>
          <cell r="BU317">
            <v>172526.07999999999</v>
          </cell>
          <cell r="BV317">
            <v>180741.61</v>
          </cell>
          <cell r="BW317">
            <v>188957.13</v>
          </cell>
          <cell r="BX317">
            <v>164310.54999999999</v>
          </cell>
          <cell r="BY317">
            <v>188957.13</v>
          </cell>
          <cell r="BZ317">
            <v>180741.61</v>
          </cell>
          <cell r="CA317">
            <v>172526.07999999999</v>
          </cell>
          <cell r="CB317">
            <v>188957.13</v>
          </cell>
          <cell r="CC317">
            <v>164310.54999999999</v>
          </cell>
          <cell r="CD317">
            <v>172526.07999999999</v>
          </cell>
          <cell r="CE317">
            <v>180741.61</v>
          </cell>
          <cell r="CF317">
            <v>188957.13</v>
          </cell>
          <cell r="CG317">
            <v>164310.54999999999</v>
          </cell>
          <cell r="CH317">
            <v>188957.13</v>
          </cell>
          <cell r="CI317">
            <v>180741.61</v>
          </cell>
          <cell r="CJ317">
            <v>172526.07999999999</v>
          </cell>
          <cell r="CK317">
            <v>36969.870000000003</v>
          </cell>
        </row>
        <row r="318">
          <cell r="A318" t="str">
            <v xml:space="preserve">        T/L ENVIRONMENTAL</v>
          </cell>
          <cell r="C318">
            <v>1600000</v>
          </cell>
          <cell r="E318" t="str">
            <v>01-May-07 A</v>
          </cell>
          <cell r="F318">
            <v>41579</v>
          </cell>
          <cell r="G318">
            <v>1006</v>
          </cell>
          <cell r="I318">
            <v>0</v>
          </cell>
          <cell r="K318" t="str">
            <v>Budgeted Total Cost</v>
          </cell>
          <cell r="L318">
            <v>4972.97</v>
          </cell>
          <cell r="M318">
            <v>4540.54</v>
          </cell>
          <cell r="N318">
            <v>4756.76</v>
          </cell>
          <cell r="O318">
            <v>11459.46</v>
          </cell>
          <cell r="P318">
            <v>12972.97</v>
          </cell>
          <cell r="Q318">
            <v>14918.92</v>
          </cell>
          <cell r="R318">
            <v>20756.759999999998</v>
          </cell>
          <cell r="S318">
            <v>36324.32</v>
          </cell>
          <cell r="T318">
            <v>39783.78</v>
          </cell>
          <cell r="U318">
            <v>36324.32</v>
          </cell>
          <cell r="V318">
            <v>63567.57</v>
          </cell>
          <cell r="W318">
            <v>71351.350000000006</v>
          </cell>
          <cell r="X318">
            <v>71351.350000000006</v>
          </cell>
          <cell r="Y318">
            <v>83675.679999999993</v>
          </cell>
          <cell r="Z318">
            <v>114378.38</v>
          </cell>
          <cell r="AA318">
            <v>104432.43</v>
          </cell>
          <cell r="AB318">
            <v>109405.41</v>
          </cell>
          <cell r="AC318">
            <v>114378.38</v>
          </cell>
          <cell r="AD318">
            <v>99459.46</v>
          </cell>
          <cell r="AE318">
            <v>114378.38</v>
          </cell>
          <cell r="AF318">
            <v>83459.460000000006</v>
          </cell>
          <cell r="AG318">
            <v>64864.86</v>
          </cell>
          <cell r="AH318">
            <v>71351.350000000006</v>
          </cell>
          <cell r="AI318">
            <v>63783.78</v>
          </cell>
          <cell r="AJ318">
            <v>36324.32</v>
          </cell>
          <cell r="AK318">
            <v>38054.050000000003</v>
          </cell>
          <cell r="AL318">
            <v>39783.78</v>
          </cell>
          <cell r="AM318">
            <v>16864.86</v>
          </cell>
          <cell r="AN318">
            <v>14270.27</v>
          </cell>
          <cell r="AO318">
            <v>14270.27</v>
          </cell>
          <cell r="AP318">
            <v>9729.73</v>
          </cell>
          <cell r="AQ318">
            <v>4972.97</v>
          </cell>
          <cell r="AR318">
            <v>4540.54</v>
          </cell>
          <cell r="AS318">
            <v>4324.32</v>
          </cell>
          <cell r="AT318">
            <v>216.22</v>
          </cell>
        </row>
        <row r="319">
          <cell r="A319" t="str">
            <v xml:space="preserve">          WS02.06.08.01</v>
          </cell>
          <cell r="B319" t="str">
            <v>SEG 6.2 ENVIRONMENTAL COST LOADING</v>
          </cell>
          <cell r="C319">
            <v>1600000</v>
          </cell>
          <cell r="D319" t="str">
            <v>Level of Effort</v>
          </cell>
          <cell r="E319" t="str">
            <v>01-May-07 A</v>
          </cell>
          <cell r="F319">
            <v>41579</v>
          </cell>
          <cell r="G319">
            <v>1042</v>
          </cell>
          <cell r="H319" t="str">
            <v>B HO 4-11</v>
          </cell>
          <cell r="I319">
            <v>0</v>
          </cell>
          <cell r="J319" t="str">
            <v>Fixed Duration &amp; Units</v>
          </cell>
          <cell r="K319" t="str">
            <v>Budgeted Total Cost</v>
          </cell>
          <cell r="L319">
            <v>4972.97</v>
          </cell>
          <cell r="M319">
            <v>4540.54</v>
          </cell>
          <cell r="N319">
            <v>4756.76</v>
          </cell>
          <cell r="O319">
            <v>11459.46</v>
          </cell>
          <cell r="P319">
            <v>12972.97</v>
          </cell>
          <cell r="Q319">
            <v>14918.92</v>
          </cell>
          <cell r="R319">
            <v>20756.759999999998</v>
          </cell>
          <cell r="S319">
            <v>36324.32</v>
          </cell>
          <cell r="T319">
            <v>39783.78</v>
          </cell>
          <cell r="U319">
            <v>36324.32</v>
          </cell>
          <cell r="V319">
            <v>63567.57</v>
          </cell>
          <cell r="W319">
            <v>71351.350000000006</v>
          </cell>
          <cell r="X319">
            <v>71351.350000000006</v>
          </cell>
          <cell r="Y319">
            <v>83675.679999999993</v>
          </cell>
          <cell r="Z319">
            <v>114378.38</v>
          </cell>
          <cell r="AA319">
            <v>104432.43</v>
          </cell>
          <cell r="AB319">
            <v>109405.41</v>
          </cell>
          <cell r="AC319">
            <v>114378.38</v>
          </cell>
          <cell r="AD319">
            <v>99459.46</v>
          </cell>
          <cell r="AE319">
            <v>114378.38</v>
          </cell>
          <cell r="AF319">
            <v>83459.460000000006</v>
          </cell>
          <cell r="AG319">
            <v>64864.86</v>
          </cell>
          <cell r="AH319">
            <v>71351.350000000006</v>
          </cell>
          <cell r="AI319">
            <v>63783.78</v>
          </cell>
          <cell r="AJ319">
            <v>36324.32</v>
          </cell>
          <cell r="AK319">
            <v>38054.050000000003</v>
          </cell>
          <cell r="AL319">
            <v>39783.78</v>
          </cell>
          <cell r="AM319">
            <v>16864.86</v>
          </cell>
          <cell r="AN319">
            <v>14270.27</v>
          </cell>
          <cell r="AO319">
            <v>14270.27</v>
          </cell>
          <cell r="AP319">
            <v>9729.73</v>
          </cell>
          <cell r="AQ319">
            <v>4972.97</v>
          </cell>
          <cell r="AR319">
            <v>4540.54</v>
          </cell>
          <cell r="AS319">
            <v>4324.32</v>
          </cell>
          <cell r="AT319">
            <v>216.22</v>
          </cell>
        </row>
        <row r="320">
          <cell r="A320" t="str">
            <v xml:space="preserve">        T/L CONTINGENCY</v>
          </cell>
          <cell r="C320">
            <v>23324034</v>
          </cell>
          <cell r="E320" t="str">
            <v>01-May-07 A</v>
          </cell>
          <cell r="F320">
            <v>41579</v>
          </cell>
          <cell r="G320">
            <v>901</v>
          </cell>
          <cell r="I320">
            <v>0</v>
          </cell>
          <cell r="K320" t="str">
            <v>Budgeted Total Cost</v>
          </cell>
          <cell r="L320">
            <v>205701.83</v>
          </cell>
          <cell r="M320">
            <v>271178.28999999998</v>
          </cell>
          <cell r="N320">
            <v>378379.75</v>
          </cell>
          <cell r="O320">
            <v>585127.86</v>
          </cell>
          <cell r="P320">
            <v>588070.49</v>
          </cell>
          <cell r="Q320">
            <v>806993.21</v>
          </cell>
          <cell r="R320">
            <v>1088150.01</v>
          </cell>
          <cell r="S320">
            <v>1192339.3899999999</v>
          </cell>
          <cell r="T320">
            <v>1598145.02</v>
          </cell>
          <cell r="U320">
            <v>1191156.1000000001</v>
          </cell>
          <cell r="V320">
            <v>1051914.7</v>
          </cell>
          <cell r="W320">
            <v>771897.86</v>
          </cell>
          <cell r="X320">
            <v>657625.89</v>
          </cell>
          <cell r="Y320">
            <v>548997.89</v>
          </cell>
          <cell r="Z320">
            <v>396704.36</v>
          </cell>
          <cell r="AA320">
            <v>361185.02</v>
          </cell>
          <cell r="AB320">
            <v>378381.3</v>
          </cell>
          <cell r="AC320">
            <v>395584.71</v>
          </cell>
          <cell r="AD320">
            <v>408062.46</v>
          </cell>
          <cell r="AE320">
            <v>601282.29</v>
          </cell>
          <cell r="AF320">
            <v>738471.13</v>
          </cell>
          <cell r="AG320">
            <v>776719.73</v>
          </cell>
          <cell r="AH320">
            <v>1150274.6499999999</v>
          </cell>
          <cell r="AI320">
            <v>1398912.82</v>
          </cell>
          <cell r="AJ320">
            <v>1432445.12</v>
          </cell>
          <cell r="AK320">
            <v>1150273.07</v>
          </cell>
          <cell r="AL320">
            <v>984992.1</v>
          </cell>
          <cell r="AM320">
            <v>736810.99</v>
          </cell>
          <cell r="AN320">
            <v>577394.09</v>
          </cell>
          <cell r="AO320">
            <v>487081.69</v>
          </cell>
          <cell r="AP320">
            <v>361179.79</v>
          </cell>
          <cell r="AQ320">
            <v>52600.39</v>
          </cell>
        </row>
        <row r="321">
          <cell r="A321" t="str">
            <v xml:space="preserve">          CONTINGENCY</v>
          </cell>
          <cell r="C321">
            <v>23324034</v>
          </cell>
          <cell r="E321" t="str">
            <v>01-May-07 A</v>
          </cell>
          <cell r="F321">
            <v>41579</v>
          </cell>
          <cell r="G321">
            <v>901</v>
          </cell>
          <cell r="I321">
            <v>0</v>
          </cell>
          <cell r="K321" t="str">
            <v>Budgeted Total Cost</v>
          </cell>
          <cell r="L321">
            <v>205701.83</v>
          </cell>
          <cell r="M321">
            <v>271178.28999999998</v>
          </cell>
          <cell r="N321">
            <v>378379.75</v>
          </cell>
          <cell r="O321">
            <v>585127.86</v>
          </cell>
          <cell r="P321">
            <v>588070.49</v>
          </cell>
          <cell r="Q321">
            <v>806993.21</v>
          </cell>
          <cell r="R321">
            <v>1088150.01</v>
          </cell>
          <cell r="S321">
            <v>1192339.3899999999</v>
          </cell>
          <cell r="T321">
            <v>1598145.02</v>
          </cell>
          <cell r="U321">
            <v>1191156.1000000001</v>
          </cell>
          <cell r="V321">
            <v>1051914.7</v>
          </cell>
          <cell r="W321">
            <v>771897.86</v>
          </cell>
          <cell r="X321">
            <v>657625.89</v>
          </cell>
          <cell r="Y321">
            <v>548997.89</v>
          </cell>
          <cell r="Z321">
            <v>396704.36</v>
          </cell>
          <cell r="AA321">
            <v>361185.02</v>
          </cell>
          <cell r="AB321">
            <v>378381.3</v>
          </cell>
          <cell r="AC321">
            <v>395584.71</v>
          </cell>
          <cell r="AD321">
            <v>408062.46</v>
          </cell>
          <cell r="AE321">
            <v>601282.29</v>
          </cell>
          <cell r="AF321">
            <v>738471.13</v>
          </cell>
          <cell r="AG321">
            <v>776719.73</v>
          </cell>
          <cell r="AH321">
            <v>1150274.6499999999</v>
          </cell>
          <cell r="AI321">
            <v>1398912.82</v>
          </cell>
          <cell r="AJ321">
            <v>1432445.12</v>
          </cell>
          <cell r="AK321">
            <v>1150273.07</v>
          </cell>
          <cell r="AL321">
            <v>984992.1</v>
          </cell>
          <cell r="AM321">
            <v>736810.99</v>
          </cell>
          <cell r="AN321">
            <v>577394.09</v>
          </cell>
          <cell r="AO321">
            <v>487081.69</v>
          </cell>
          <cell r="AP321">
            <v>361179.79</v>
          </cell>
          <cell r="AQ321">
            <v>52600.39</v>
          </cell>
        </row>
        <row r="322">
          <cell r="A322" t="str">
            <v xml:space="preserve">            WS01.04.11.111</v>
          </cell>
          <cell r="B322" t="str">
            <v>SEG 6.2 CONTINGENCY .CONTINGENCY</v>
          </cell>
          <cell r="C322">
            <v>23324034</v>
          </cell>
          <cell r="D322" t="str">
            <v>Level of Effort</v>
          </cell>
          <cell r="E322" t="str">
            <v>01-May-07 A</v>
          </cell>
          <cell r="F322">
            <v>41579</v>
          </cell>
          <cell r="G322">
            <v>932</v>
          </cell>
          <cell r="H322" t="str">
            <v>B CONT 4-11</v>
          </cell>
          <cell r="I322">
            <v>0</v>
          </cell>
          <cell r="J322" t="str">
            <v>Fixed Duration &amp; Units</v>
          </cell>
          <cell r="K322" t="str">
            <v>Budgeted Total Cost</v>
          </cell>
          <cell r="L322">
            <v>205701.83</v>
          </cell>
          <cell r="M322">
            <v>271178.28999999998</v>
          </cell>
          <cell r="N322">
            <v>378379.75</v>
          </cell>
          <cell r="O322">
            <v>585127.86</v>
          </cell>
          <cell r="P322">
            <v>588070.49</v>
          </cell>
          <cell r="Q322">
            <v>806993.21</v>
          </cell>
          <cell r="R322">
            <v>1088150.01</v>
          </cell>
          <cell r="S322">
            <v>1192339.3899999999</v>
          </cell>
          <cell r="T322">
            <v>1598145.02</v>
          </cell>
          <cell r="U322">
            <v>1191156.1000000001</v>
          </cell>
          <cell r="V322">
            <v>1051914.7</v>
          </cell>
          <cell r="W322">
            <v>771897.86</v>
          </cell>
          <cell r="X322">
            <v>657625.89</v>
          </cell>
          <cell r="Y322">
            <v>548997.89</v>
          </cell>
          <cell r="Z322">
            <v>396704.36</v>
          </cell>
          <cell r="AA322">
            <v>361185.02</v>
          </cell>
          <cell r="AB322">
            <v>378381.3</v>
          </cell>
          <cell r="AC322">
            <v>395584.71</v>
          </cell>
          <cell r="AD322">
            <v>408062.46</v>
          </cell>
          <cell r="AE322">
            <v>601282.29</v>
          </cell>
          <cell r="AF322">
            <v>738471.13</v>
          </cell>
          <cell r="AG322">
            <v>776719.73</v>
          </cell>
          <cell r="AH322">
            <v>1150274.6499999999</v>
          </cell>
          <cell r="AI322">
            <v>1398912.82</v>
          </cell>
          <cell r="AJ322">
            <v>1432445.12</v>
          </cell>
          <cell r="AK322">
            <v>1150273.07</v>
          </cell>
          <cell r="AL322">
            <v>984992.1</v>
          </cell>
          <cell r="AM322">
            <v>736810.99</v>
          </cell>
          <cell r="AN322">
            <v>577394.09</v>
          </cell>
          <cell r="AO322">
            <v>487081.69</v>
          </cell>
          <cell r="AP322">
            <v>361179.79</v>
          </cell>
          <cell r="AQ322">
            <v>52600.39</v>
          </cell>
        </row>
        <row r="323">
          <cell r="A323" t="str">
            <v xml:space="preserve">        T/L HOME OFFICE</v>
          </cell>
          <cell r="C323">
            <v>6864987.9800000004</v>
          </cell>
          <cell r="E323" t="str">
            <v>01-May-07 A</v>
          </cell>
          <cell r="F323">
            <v>41579</v>
          </cell>
          <cell r="G323">
            <v>1639</v>
          </cell>
          <cell r="I323">
            <v>0</v>
          </cell>
          <cell r="K323" t="str">
            <v>Budgeted Total Cost</v>
          </cell>
          <cell r="L323">
            <v>16931.11</v>
          </cell>
          <cell r="M323">
            <v>15458.84</v>
          </cell>
          <cell r="N323">
            <v>16194.97</v>
          </cell>
          <cell r="O323">
            <v>16931.099999999999</v>
          </cell>
          <cell r="P323">
            <v>31487.49</v>
          </cell>
          <cell r="Q323">
            <v>41316.26</v>
          </cell>
          <cell r="R323">
            <v>39519.97</v>
          </cell>
          <cell r="S323">
            <v>37723.64</v>
          </cell>
          <cell r="T323">
            <v>72128.990000000005</v>
          </cell>
          <cell r="U323">
            <v>93385.15</v>
          </cell>
          <cell r="V323">
            <v>93385.32</v>
          </cell>
          <cell r="W323">
            <v>97832.59</v>
          </cell>
          <cell r="X323">
            <v>114299.05</v>
          </cell>
          <cell r="Y323">
            <v>171311.41</v>
          </cell>
          <cell r="Z323">
            <v>187436.95</v>
          </cell>
          <cell r="AA323">
            <v>169149.29</v>
          </cell>
          <cell r="AB323">
            <v>177204.02</v>
          </cell>
          <cell r="AC323">
            <v>275376.52</v>
          </cell>
          <cell r="AD323">
            <v>245911.29</v>
          </cell>
          <cell r="AE323">
            <v>282799.34000000003</v>
          </cell>
          <cell r="AF323">
            <v>270504.11</v>
          </cell>
          <cell r="AG323">
            <v>245509.23</v>
          </cell>
          <cell r="AH323">
            <v>269824.25</v>
          </cell>
          <cell r="AI323">
            <v>269823.48</v>
          </cell>
          <cell r="AJ323">
            <v>257557.97</v>
          </cell>
          <cell r="AK323">
            <v>240675.68</v>
          </cell>
          <cell r="AL323">
            <v>184547.94</v>
          </cell>
          <cell r="AM323">
            <v>168500.09</v>
          </cell>
          <cell r="AN323">
            <v>176523.06</v>
          </cell>
          <cell r="AO323">
            <v>170182.09</v>
          </cell>
          <cell r="AP323">
            <v>89491.86</v>
          </cell>
          <cell r="AQ323">
            <v>98014.9</v>
          </cell>
          <cell r="AR323">
            <v>89077.5</v>
          </cell>
          <cell r="AS323">
            <v>84817.87</v>
          </cell>
          <cell r="AT323">
            <v>53811.99</v>
          </cell>
          <cell r="AU323">
            <v>34987.550000000003</v>
          </cell>
          <cell r="AV323">
            <v>33397.160000000003</v>
          </cell>
          <cell r="AW323">
            <v>34987.47</v>
          </cell>
          <cell r="AX323">
            <v>24056.1</v>
          </cell>
          <cell r="AY323">
            <v>11662.52</v>
          </cell>
          <cell r="AZ323">
            <v>11662.52</v>
          </cell>
          <cell r="BA323">
            <v>11132.4</v>
          </cell>
          <cell r="BB323">
            <v>9476.9</v>
          </cell>
          <cell r="BH323">
            <v>5329.28</v>
          </cell>
          <cell r="BI323">
            <v>6171.46</v>
          </cell>
          <cell r="BJ323">
            <v>5890.98</v>
          </cell>
          <cell r="BK323">
            <v>17559.349999999999</v>
          </cell>
          <cell r="BL323">
            <v>18514.439999999999</v>
          </cell>
          <cell r="BM323">
            <v>17673.099999999999</v>
          </cell>
          <cell r="BN323">
            <v>46002.29</v>
          </cell>
          <cell r="BO323">
            <v>49371.75</v>
          </cell>
          <cell r="BP323">
            <v>49372.24</v>
          </cell>
          <cell r="BQ323">
            <v>85217.74</v>
          </cell>
          <cell r="BR323">
            <v>92571.89</v>
          </cell>
          <cell r="BS323">
            <v>88364.81</v>
          </cell>
          <cell r="BT323">
            <v>142106.57999999999</v>
          </cell>
          <cell r="BU323">
            <v>135490.82999999999</v>
          </cell>
          <cell r="BV323">
            <v>141942.78</v>
          </cell>
          <cell r="BW323">
            <v>148394.72</v>
          </cell>
          <cell r="BX323">
            <v>129038.89</v>
          </cell>
          <cell r="BY323">
            <v>148394.72</v>
          </cell>
          <cell r="BZ323">
            <v>95265.52</v>
          </cell>
          <cell r="CA323">
            <v>88364.24</v>
          </cell>
          <cell r="CB323">
            <v>96779.17</v>
          </cell>
          <cell r="CC323">
            <v>45669.25</v>
          </cell>
          <cell r="CD323">
            <v>47127.71</v>
          </cell>
          <cell r="CE323">
            <v>49371.4</v>
          </cell>
          <cell r="CF323">
            <v>23002.92</v>
          </cell>
          <cell r="CG323">
            <v>16831.36</v>
          </cell>
          <cell r="CH323">
            <v>19355.830000000002</v>
          </cell>
          <cell r="CI323">
            <v>7181.35</v>
          </cell>
          <cell r="CJ323">
            <v>5890.94</v>
          </cell>
          <cell r="CK323">
            <v>6451.94</v>
          </cell>
          <cell r="CL323">
            <v>280.52</v>
          </cell>
        </row>
        <row r="324">
          <cell r="A324" t="str">
            <v xml:space="preserve">          HOME OFFICE</v>
          </cell>
          <cell r="C324">
            <v>6864987.9800000004</v>
          </cell>
          <cell r="E324" t="str">
            <v>01-May-07 A</v>
          </cell>
          <cell r="F324">
            <v>41579</v>
          </cell>
          <cell r="G324">
            <v>1639</v>
          </cell>
          <cell r="I324">
            <v>0</v>
          </cell>
          <cell r="K324" t="str">
            <v>Budgeted Total Cost</v>
          </cell>
          <cell r="L324">
            <v>16931.11</v>
          </cell>
          <cell r="M324">
            <v>15458.84</v>
          </cell>
          <cell r="N324">
            <v>16194.97</v>
          </cell>
          <cell r="O324">
            <v>16931.099999999999</v>
          </cell>
          <cell r="P324">
            <v>31487.49</v>
          </cell>
          <cell r="Q324">
            <v>41316.26</v>
          </cell>
          <cell r="R324">
            <v>39519.97</v>
          </cell>
          <cell r="S324">
            <v>37723.64</v>
          </cell>
          <cell r="T324">
            <v>72128.990000000005</v>
          </cell>
          <cell r="U324">
            <v>93385.15</v>
          </cell>
          <cell r="V324">
            <v>93385.32</v>
          </cell>
          <cell r="W324">
            <v>97832.59</v>
          </cell>
          <cell r="X324">
            <v>114299.05</v>
          </cell>
          <cell r="Y324">
            <v>171311.41</v>
          </cell>
          <cell r="Z324">
            <v>187436.95</v>
          </cell>
          <cell r="AA324">
            <v>169149.29</v>
          </cell>
          <cell r="AB324">
            <v>177204.02</v>
          </cell>
          <cell r="AC324">
            <v>275376.52</v>
          </cell>
          <cell r="AD324">
            <v>245911.29</v>
          </cell>
          <cell r="AE324">
            <v>282799.34000000003</v>
          </cell>
          <cell r="AF324">
            <v>270504.11</v>
          </cell>
          <cell r="AG324">
            <v>245509.23</v>
          </cell>
          <cell r="AH324">
            <v>269824.25</v>
          </cell>
          <cell r="AI324">
            <v>269823.48</v>
          </cell>
          <cell r="AJ324">
            <v>257557.97</v>
          </cell>
          <cell r="AK324">
            <v>240675.68</v>
          </cell>
          <cell r="AL324">
            <v>184547.94</v>
          </cell>
          <cell r="AM324">
            <v>168500.09</v>
          </cell>
          <cell r="AN324">
            <v>176523.06</v>
          </cell>
          <cell r="AO324">
            <v>170182.09</v>
          </cell>
          <cell r="AP324">
            <v>89491.86</v>
          </cell>
          <cell r="AQ324">
            <v>98014.9</v>
          </cell>
          <cell r="AR324">
            <v>89077.5</v>
          </cell>
          <cell r="AS324">
            <v>84817.87</v>
          </cell>
          <cell r="AT324">
            <v>53811.99</v>
          </cell>
          <cell r="AU324">
            <v>34987.550000000003</v>
          </cell>
          <cell r="AV324">
            <v>33397.160000000003</v>
          </cell>
          <cell r="AW324">
            <v>34987.47</v>
          </cell>
          <cell r="AX324">
            <v>24056.1</v>
          </cell>
          <cell r="AY324">
            <v>11662.52</v>
          </cell>
          <cell r="AZ324">
            <v>11662.52</v>
          </cell>
          <cell r="BA324">
            <v>11132.4</v>
          </cell>
          <cell r="BB324">
            <v>9476.9</v>
          </cell>
          <cell r="BH324">
            <v>5329.28</v>
          </cell>
          <cell r="BI324">
            <v>6171.46</v>
          </cell>
          <cell r="BJ324">
            <v>5890.98</v>
          </cell>
          <cell r="BK324">
            <v>17559.349999999999</v>
          </cell>
          <cell r="BL324">
            <v>18514.439999999999</v>
          </cell>
          <cell r="BM324">
            <v>17673.099999999999</v>
          </cell>
          <cell r="BN324">
            <v>46002.29</v>
          </cell>
          <cell r="BO324">
            <v>49371.75</v>
          </cell>
          <cell r="BP324">
            <v>49372.24</v>
          </cell>
          <cell r="BQ324">
            <v>85217.74</v>
          </cell>
          <cell r="BR324">
            <v>92571.89</v>
          </cell>
          <cell r="BS324">
            <v>88364.81</v>
          </cell>
          <cell r="BT324">
            <v>142106.57999999999</v>
          </cell>
          <cell r="BU324">
            <v>135490.82999999999</v>
          </cell>
          <cell r="BV324">
            <v>141942.78</v>
          </cell>
          <cell r="BW324">
            <v>148394.72</v>
          </cell>
          <cell r="BX324">
            <v>129038.89</v>
          </cell>
          <cell r="BY324">
            <v>148394.72</v>
          </cell>
          <cell r="BZ324">
            <v>95265.52</v>
          </cell>
          <cell r="CA324">
            <v>88364.24</v>
          </cell>
          <cell r="CB324">
            <v>96779.17</v>
          </cell>
          <cell r="CC324">
            <v>45669.25</v>
          </cell>
          <cell r="CD324">
            <v>47127.71</v>
          </cell>
          <cell r="CE324">
            <v>49371.4</v>
          </cell>
          <cell r="CF324">
            <v>23002.92</v>
          </cell>
          <cell r="CG324">
            <v>16831.36</v>
          </cell>
          <cell r="CH324">
            <v>19355.830000000002</v>
          </cell>
          <cell r="CI324">
            <v>7181.35</v>
          </cell>
          <cell r="CJ324">
            <v>5890.94</v>
          </cell>
          <cell r="CK324">
            <v>6451.94</v>
          </cell>
          <cell r="CL324">
            <v>280.52</v>
          </cell>
        </row>
        <row r="325">
          <cell r="A325" t="str">
            <v xml:space="preserve">            LOE01.04.12.111</v>
          </cell>
          <cell r="B325" t="str">
            <v>SEG 6.2 HOME OFFICE (Owner's Agent, Proj. Mgr., Proj. Admin., B&amp;A, Cost Sched., Non-TDBU Support, Other)</v>
          </cell>
          <cell r="C325">
            <v>4940014.9800000004</v>
          </cell>
          <cell r="D325" t="str">
            <v>Level of Effort</v>
          </cell>
          <cell r="E325" t="str">
            <v>01-May-07 A</v>
          </cell>
          <cell r="F325">
            <v>41579</v>
          </cell>
          <cell r="G325">
            <v>932</v>
          </cell>
          <cell r="H325" t="str">
            <v>B HO 4-11</v>
          </cell>
          <cell r="I325">
            <v>0</v>
          </cell>
          <cell r="J325" t="str">
            <v>Fixed Duration &amp; Units</v>
          </cell>
          <cell r="K325" t="str">
            <v>Budgeted Total Cost</v>
          </cell>
          <cell r="L325">
            <v>12192.63</v>
          </cell>
          <cell r="M325">
            <v>11132.4</v>
          </cell>
          <cell r="N325">
            <v>11662.52</v>
          </cell>
          <cell r="O325">
            <v>12192.63</v>
          </cell>
          <cell r="P325">
            <v>27367.08</v>
          </cell>
          <cell r="Q325">
            <v>36577.78</v>
          </cell>
          <cell r="R325">
            <v>34987.51</v>
          </cell>
          <cell r="S325">
            <v>33397.21</v>
          </cell>
          <cell r="T325">
            <v>67390.509999999995</v>
          </cell>
          <cell r="U325">
            <v>89058.71</v>
          </cell>
          <cell r="V325">
            <v>89058.880000000005</v>
          </cell>
          <cell r="W325">
            <v>93300.14</v>
          </cell>
          <cell r="X325">
            <v>109766.59</v>
          </cell>
          <cell r="Y325">
            <v>166984.97</v>
          </cell>
          <cell r="Z325">
            <v>182888.4</v>
          </cell>
          <cell r="AA325">
            <v>166986.04</v>
          </cell>
          <cell r="AB325">
            <v>174937.76</v>
          </cell>
          <cell r="AC325">
            <v>273007.28000000003</v>
          </cell>
          <cell r="AD325">
            <v>243851.08</v>
          </cell>
          <cell r="AE325">
            <v>280430.11</v>
          </cell>
          <cell r="AF325">
            <v>268237.89</v>
          </cell>
          <cell r="AG325">
            <v>243852.63</v>
          </cell>
          <cell r="AH325">
            <v>268237.89</v>
          </cell>
          <cell r="AI325">
            <v>268237.12</v>
          </cell>
          <cell r="AJ325">
            <v>256043.72</v>
          </cell>
          <cell r="AK325">
            <v>239089.32</v>
          </cell>
          <cell r="AL325">
            <v>182889.47</v>
          </cell>
          <cell r="AM325">
            <v>166985.84</v>
          </cell>
          <cell r="AN325">
            <v>174936.71</v>
          </cell>
          <cell r="AO325">
            <v>168682.55</v>
          </cell>
          <cell r="AP325">
            <v>89059.22</v>
          </cell>
          <cell r="AQ325">
            <v>97541.05</v>
          </cell>
          <cell r="AR325">
            <v>89058.78</v>
          </cell>
          <cell r="AS325">
            <v>84817.87</v>
          </cell>
          <cell r="AT325">
            <v>53811.99</v>
          </cell>
          <cell r="AU325">
            <v>34987.550000000003</v>
          </cell>
          <cell r="AV325">
            <v>33397.160000000003</v>
          </cell>
          <cell r="AW325">
            <v>34987.47</v>
          </cell>
          <cell r="AX325">
            <v>24056.1</v>
          </cell>
          <cell r="AY325">
            <v>11662.52</v>
          </cell>
          <cell r="AZ325">
            <v>11662.52</v>
          </cell>
          <cell r="BA325">
            <v>11132.4</v>
          </cell>
          <cell r="BB325">
            <v>9476.9</v>
          </cell>
        </row>
        <row r="326">
          <cell r="A326" t="str">
            <v xml:space="preserve">            LOE01.04.12.551</v>
          </cell>
          <cell r="B326" t="str">
            <v>SEG 6.2 HOME OFFICE (Estimating, Protection Studies)</v>
          </cell>
          <cell r="C326">
            <v>95993</v>
          </cell>
          <cell r="D326" t="str">
            <v>Level of Effort</v>
          </cell>
          <cell r="E326" t="str">
            <v>01-May-07 A</v>
          </cell>
          <cell r="F326">
            <v>41579</v>
          </cell>
          <cell r="G326">
            <v>932</v>
          </cell>
          <cell r="H326" t="str">
            <v>B HO 4-11</v>
          </cell>
          <cell r="I326">
            <v>0</v>
          </cell>
          <cell r="J326" t="str">
            <v>Fixed Duration &amp; Units</v>
          </cell>
          <cell r="K326" t="str">
            <v>Budgeted Total Cost</v>
          </cell>
          <cell r="L326">
            <v>4738.4799999999996</v>
          </cell>
          <cell r="M326">
            <v>4326.4399999999996</v>
          </cell>
          <cell r="N326">
            <v>4532.45</v>
          </cell>
          <cell r="O326">
            <v>4738.47</v>
          </cell>
          <cell r="P326">
            <v>4120.41</v>
          </cell>
          <cell r="Q326">
            <v>4738.4799999999996</v>
          </cell>
          <cell r="R326">
            <v>4532.46</v>
          </cell>
          <cell r="S326">
            <v>4326.4399999999996</v>
          </cell>
          <cell r="T326">
            <v>4738.4799999999996</v>
          </cell>
          <cell r="U326">
            <v>4326.4399999999996</v>
          </cell>
          <cell r="V326">
            <v>4326.4399999999996</v>
          </cell>
          <cell r="W326">
            <v>4532.46</v>
          </cell>
          <cell r="X326">
            <v>4532.46</v>
          </cell>
          <cell r="Y326">
            <v>4326.4399999999996</v>
          </cell>
          <cell r="Z326">
            <v>4548.55</v>
          </cell>
          <cell r="AA326">
            <v>2163.25</v>
          </cell>
          <cell r="AB326">
            <v>2266.2600000000002</v>
          </cell>
          <cell r="AC326">
            <v>2369.2399999999998</v>
          </cell>
          <cell r="AD326">
            <v>2060.21</v>
          </cell>
          <cell r="AE326">
            <v>2369.23</v>
          </cell>
          <cell r="AF326">
            <v>2266.21</v>
          </cell>
          <cell r="AG326">
            <v>1656.6</v>
          </cell>
          <cell r="AH326">
            <v>1586.36</v>
          </cell>
          <cell r="AI326">
            <v>1586.36</v>
          </cell>
          <cell r="AJ326">
            <v>1514.25</v>
          </cell>
          <cell r="AK326">
            <v>1586.36</v>
          </cell>
          <cell r="AL326">
            <v>1658.47</v>
          </cell>
          <cell r="AM326">
            <v>1514.25</v>
          </cell>
          <cell r="AN326">
            <v>1586.35</v>
          </cell>
          <cell r="AO326">
            <v>1499.54</v>
          </cell>
          <cell r="AP326">
            <v>432.64</v>
          </cell>
          <cell r="AQ326">
            <v>473.84</v>
          </cell>
          <cell r="AR326">
            <v>18.71</v>
          </cell>
        </row>
        <row r="327">
          <cell r="A327" t="str">
            <v xml:space="preserve">            LOE01.04.12.541</v>
          </cell>
          <cell r="B327" t="str">
            <v>SEG 6.2 HOME OFFICE (Proj. Mgmt. &amp; Inspection)</v>
          </cell>
          <cell r="C327">
            <v>1828980</v>
          </cell>
          <cell r="D327" t="str">
            <v>Level of Effort</v>
          </cell>
          <cell r="E327">
            <v>40668</v>
          </cell>
          <cell r="F327">
            <v>41579</v>
          </cell>
          <cell r="G327">
            <v>652</v>
          </cell>
          <cell r="H327" t="str">
            <v>B HO 4-11</v>
          </cell>
          <cell r="I327">
            <v>0</v>
          </cell>
          <cell r="J327" t="str">
            <v>Fixed Duration &amp; Units</v>
          </cell>
          <cell r="K327" t="str">
            <v>Budgeted Total Cost</v>
          </cell>
          <cell r="BH327">
            <v>5329.28</v>
          </cell>
          <cell r="BI327">
            <v>6171.46</v>
          </cell>
          <cell r="BJ327">
            <v>5890.98</v>
          </cell>
          <cell r="BK327">
            <v>17559.349999999999</v>
          </cell>
          <cell r="BL327">
            <v>18514.439999999999</v>
          </cell>
          <cell r="BM327">
            <v>17673.099999999999</v>
          </cell>
          <cell r="BN327">
            <v>46002.29</v>
          </cell>
          <cell r="BO327">
            <v>49371.75</v>
          </cell>
          <cell r="BP327">
            <v>49372.24</v>
          </cell>
          <cell r="BQ327">
            <v>85217.74</v>
          </cell>
          <cell r="BR327">
            <v>92571.89</v>
          </cell>
          <cell r="BS327">
            <v>88364.81</v>
          </cell>
          <cell r="BT327">
            <v>142106.57999999999</v>
          </cell>
          <cell r="BU327">
            <v>135490.82999999999</v>
          </cell>
          <cell r="BV327">
            <v>141942.78</v>
          </cell>
          <cell r="BW327">
            <v>148394.72</v>
          </cell>
          <cell r="BX327">
            <v>129038.89</v>
          </cell>
          <cell r="BY327">
            <v>148394.72</v>
          </cell>
          <cell r="BZ327">
            <v>95265.52</v>
          </cell>
          <cell r="CA327">
            <v>88364.24</v>
          </cell>
          <cell r="CB327">
            <v>96779.17</v>
          </cell>
          <cell r="CC327">
            <v>45669.25</v>
          </cell>
          <cell r="CD327">
            <v>47127.71</v>
          </cell>
          <cell r="CE327">
            <v>49371.4</v>
          </cell>
          <cell r="CF327">
            <v>23002.92</v>
          </cell>
          <cell r="CG327">
            <v>16831.36</v>
          </cell>
          <cell r="CH327">
            <v>19355.830000000002</v>
          </cell>
          <cell r="CI327">
            <v>7181.35</v>
          </cell>
          <cell r="CJ327">
            <v>5890.94</v>
          </cell>
          <cell r="CK327">
            <v>6451.94</v>
          </cell>
          <cell r="CL327">
            <v>280.52</v>
          </cell>
        </row>
        <row r="328">
          <cell r="A328" t="str">
            <v xml:space="preserve">      SEG 6-3 - RIO HONDO/VIN #2 220kV - REMOVAL</v>
          </cell>
          <cell r="C328">
            <v>1294041</v>
          </cell>
          <cell r="E328" t="str">
            <v>01-May-07 A</v>
          </cell>
          <cell r="F328">
            <v>41646</v>
          </cell>
          <cell r="G328">
            <v>1404</v>
          </cell>
          <cell r="I328">
            <v>0</v>
          </cell>
          <cell r="K328" t="str">
            <v>Budgeted Total Cost</v>
          </cell>
          <cell r="L328">
            <v>356420.69</v>
          </cell>
          <cell r="M328">
            <v>93.28</v>
          </cell>
          <cell r="N328">
            <v>97.72</v>
          </cell>
          <cell r="O328">
            <v>102.16</v>
          </cell>
          <cell r="P328">
            <v>123.62</v>
          </cell>
          <cell r="Q328">
            <v>152.76</v>
          </cell>
          <cell r="R328">
            <v>146.12</v>
          </cell>
          <cell r="S328">
            <v>139.47999999999999</v>
          </cell>
          <cell r="T328">
            <v>216.7</v>
          </cell>
          <cell r="U328">
            <v>254.98</v>
          </cell>
          <cell r="V328">
            <v>254.98</v>
          </cell>
          <cell r="W328">
            <v>267.12</v>
          </cell>
          <cell r="X328">
            <v>301.29000000000002</v>
          </cell>
          <cell r="Y328">
            <v>416.68</v>
          </cell>
          <cell r="Z328">
            <v>453.29</v>
          </cell>
          <cell r="AA328">
            <v>381.6</v>
          </cell>
          <cell r="AB328">
            <v>589.08000000000004</v>
          </cell>
          <cell r="AC328">
            <v>812.29</v>
          </cell>
          <cell r="AD328">
            <v>792.28</v>
          </cell>
          <cell r="AE328">
            <v>1019.08</v>
          </cell>
          <cell r="AF328">
            <v>974.78</v>
          </cell>
          <cell r="AG328">
            <v>1045.82</v>
          </cell>
          <cell r="AH328">
            <v>1162.08</v>
          </cell>
          <cell r="AI328">
            <v>1226.5899999999999</v>
          </cell>
          <cell r="AJ328">
            <v>1298.56</v>
          </cell>
          <cell r="AK328">
            <v>1299.92</v>
          </cell>
          <cell r="AL328">
            <v>1529.72</v>
          </cell>
          <cell r="AM328">
            <v>1477.82</v>
          </cell>
          <cell r="AN328">
            <v>1645.17</v>
          </cell>
          <cell r="AO328">
            <v>1915.2</v>
          </cell>
          <cell r="AP328">
            <v>1662.63</v>
          </cell>
          <cell r="AQ328">
            <v>1538.19</v>
          </cell>
          <cell r="AR328">
            <v>1291.8599999999999</v>
          </cell>
          <cell r="AS328">
            <v>1194.8399999999999</v>
          </cell>
          <cell r="AT328">
            <v>925.09</v>
          </cell>
          <cell r="AU328">
            <v>850.66</v>
          </cell>
          <cell r="AV328">
            <v>697.05</v>
          </cell>
          <cell r="AW328">
            <v>652.33000000000004</v>
          </cell>
          <cell r="AX328">
            <v>616.41</v>
          </cell>
          <cell r="AY328">
            <v>405.6</v>
          </cell>
          <cell r="AZ328">
            <v>405.6</v>
          </cell>
          <cell r="BA328">
            <v>387.16</v>
          </cell>
          <cell r="BB328">
            <v>401.06</v>
          </cell>
          <cell r="BC328">
            <v>398.74</v>
          </cell>
          <cell r="BD328">
            <v>364.07</v>
          </cell>
          <cell r="BE328">
            <v>346.73</v>
          </cell>
          <cell r="BF328">
            <v>485.49</v>
          </cell>
          <cell r="BG328">
            <v>553.38</v>
          </cell>
          <cell r="BH328">
            <v>579.73</v>
          </cell>
          <cell r="BI328">
            <v>754.09</v>
          </cell>
          <cell r="BJ328">
            <v>742.69</v>
          </cell>
          <cell r="BK328">
            <v>953.16</v>
          </cell>
          <cell r="BL328">
            <v>1159.46</v>
          </cell>
          <cell r="BM328">
            <v>1106.75</v>
          </cell>
          <cell r="BN328">
            <v>1467.68</v>
          </cell>
          <cell r="BO328">
            <v>1540.85</v>
          </cell>
          <cell r="BP328">
            <v>1428.2</v>
          </cell>
          <cell r="BQ328">
            <v>9392.99</v>
          </cell>
          <cell r="BR328">
            <v>880441.21</v>
          </cell>
          <cell r="BS328">
            <v>842.95</v>
          </cell>
          <cell r="BT328">
            <v>813.42</v>
          </cell>
          <cell r="BU328">
            <v>707.21</v>
          </cell>
          <cell r="BV328">
            <v>579.73</v>
          </cell>
          <cell r="BW328">
            <v>606.08000000000004</v>
          </cell>
          <cell r="BX328">
            <v>403.93</v>
          </cell>
          <cell r="BY328">
            <v>398.74</v>
          </cell>
          <cell r="BZ328">
            <v>322.92</v>
          </cell>
        </row>
        <row r="329">
          <cell r="A329" t="str">
            <v xml:space="preserve">        T/L ENGINEERING</v>
          </cell>
          <cell r="C329">
            <v>38335</v>
          </cell>
          <cell r="E329" t="str">
            <v>02-Sep-08 A</v>
          </cell>
          <cell r="F329">
            <v>41646</v>
          </cell>
          <cell r="G329">
            <v>1067</v>
          </cell>
          <cell r="I329">
            <v>0</v>
          </cell>
          <cell r="K329" t="str">
            <v>Budgeted Total Cost</v>
          </cell>
          <cell r="AB329">
            <v>189.31</v>
          </cell>
          <cell r="AC329">
            <v>207.34</v>
          </cell>
          <cell r="AD329">
            <v>252.85</v>
          </cell>
          <cell r="AE329">
            <v>398.73</v>
          </cell>
          <cell r="AF329">
            <v>381.4</v>
          </cell>
          <cell r="AG329">
            <v>512.94000000000005</v>
          </cell>
          <cell r="AH329">
            <v>579.73</v>
          </cell>
          <cell r="AI329">
            <v>644.24</v>
          </cell>
          <cell r="AJ329">
            <v>742.69</v>
          </cell>
          <cell r="AK329">
            <v>778.05</v>
          </cell>
          <cell r="AL329">
            <v>1123.3</v>
          </cell>
          <cell r="AM329">
            <v>1106.75</v>
          </cell>
          <cell r="AN329">
            <v>1256.42</v>
          </cell>
          <cell r="AO329">
            <v>1540.85</v>
          </cell>
          <cell r="AP329">
            <v>1470.81</v>
          </cell>
          <cell r="AQ329">
            <v>1328.09</v>
          </cell>
          <cell r="AR329">
            <v>1106.75</v>
          </cell>
          <cell r="AS329">
            <v>1018.84</v>
          </cell>
          <cell r="AT329">
            <v>813.43</v>
          </cell>
          <cell r="AU329">
            <v>778.06</v>
          </cell>
          <cell r="AV329">
            <v>627.75</v>
          </cell>
          <cell r="AW329">
            <v>579.73</v>
          </cell>
          <cell r="AX329">
            <v>566.49</v>
          </cell>
          <cell r="AY329">
            <v>381.4</v>
          </cell>
          <cell r="AZ329">
            <v>381.4</v>
          </cell>
          <cell r="BA329">
            <v>364.06</v>
          </cell>
          <cell r="BB329">
            <v>381.4</v>
          </cell>
          <cell r="BC329">
            <v>398.74</v>
          </cell>
          <cell r="BD329">
            <v>364.07</v>
          </cell>
          <cell r="BE329">
            <v>346.73</v>
          </cell>
          <cell r="BF329">
            <v>485.49</v>
          </cell>
          <cell r="BG329">
            <v>553.38</v>
          </cell>
          <cell r="BH329">
            <v>579.73</v>
          </cell>
          <cell r="BI329">
            <v>754.09</v>
          </cell>
          <cell r="BJ329">
            <v>742.69</v>
          </cell>
          <cell r="BK329">
            <v>953.16</v>
          </cell>
          <cell r="BL329">
            <v>1159.46</v>
          </cell>
          <cell r="BM329">
            <v>1106.75</v>
          </cell>
          <cell r="BN329">
            <v>1467.68</v>
          </cell>
          <cell r="BO329">
            <v>1540.85</v>
          </cell>
          <cell r="BP329">
            <v>1428.2</v>
          </cell>
          <cell r="BQ329">
            <v>1106.75</v>
          </cell>
          <cell r="BR329">
            <v>1159.45</v>
          </cell>
          <cell r="BS329">
            <v>842.95</v>
          </cell>
          <cell r="BT329">
            <v>813.42</v>
          </cell>
          <cell r="BU329">
            <v>707.21</v>
          </cell>
          <cell r="BV329">
            <v>579.73</v>
          </cell>
          <cell r="BW329">
            <v>606.08000000000004</v>
          </cell>
          <cell r="BX329">
            <v>403.93</v>
          </cell>
          <cell r="BY329">
            <v>398.74</v>
          </cell>
          <cell r="BZ329">
            <v>322.92</v>
          </cell>
        </row>
        <row r="330">
          <cell r="A330" t="str">
            <v xml:space="preserve">          SEG 6 - T/L EDISON ENGG</v>
          </cell>
          <cell r="C330">
            <v>38335</v>
          </cell>
          <cell r="E330" t="str">
            <v>02-Sep-08 A</v>
          </cell>
          <cell r="F330">
            <v>41646</v>
          </cell>
          <cell r="G330">
            <v>1067</v>
          </cell>
          <cell r="I330">
            <v>0</v>
          </cell>
          <cell r="K330" t="str">
            <v>Budgeted Total Cost</v>
          </cell>
          <cell r="AB330">
            <v>189.31</v>
          </cell>
          <cell r="AC330">
            <v>207.34</v>
          </cell>
          <cell r="AD330">
            <v>252.85</v>
          </cell>
          <cell r="AE330">
            <v>398.73</v>
          </cell>
          <cell r="AF330">
            <v>381.4</v>
          </cell>
          <cell r="AG330">
            <v>512.94000000000005</v>
          </cell>
          <cell r="AH330">
            <v>579.73</v>
          </cell>
          <cell r="AI330">
            <v>644.24</v>
          </cell>
          <cell r="AJ330">
            <v>742.69</v>
          </cell>
          <cell r="AK330">
            <v>778.05</v>
          </cell>
          <cell r="AL330">
            <v>1123.3</v>
          </cell>
          <cell r="AM330">
            <v>1106.75</v>
          </cell>
          <cell r="AN330">
            <v>1256.42</v>
          </cell>
          <cell r="AO330">
            <v>1540.85</v>
          </cell>
          <cell r="AP330">
            <v>1470.81</v>
          </cell>
          <cell r="AQ330">
            <v>1328.09</v>
          </cell>
          <cell r="AR330">
            <v>1106.75</v>
          </cell>
          <cell r="AS330">
            <v>1018.84</v>
          </cell>
          <cell r="AT330">
            <v>813.43</v>
          </cell>
          <cell r="AU330">
            <v>778.06</v>
          </cell>
          <cell r="AV330">
            <v>627.75</v>
          </cell>
          <cell r="AW330">
            <v>579.73</v>
          </cell>
          <cell r="AX330">
            <v>566.49</v>
          </cell>
          <cell r="AY330">
            <v>381.4</v>
          </cell>
          <cell r="AZ330">
            <v>381.4</v>
          </cell>
          <cell r="BA330">
            <v>364.06</v>
          </cell>
          <cell r="BB330">
            <v>381.4</v>
          </cell>
          <cell r="BC330">
            <v>398.74</v>
          </cell>
          <cell r="BD330">
            <v>364.07</v>
          </cell>
          <cell r="BE330">
            <v>346.73</v>
          </cell>
          <cell r="BF330">
            <v>485.49</v>
          </cell>
          <cell r="BG330">
            <v>553.38</v>
          </cell>
          <cell r="BH330">
            <v>579.73</v>
          </cell>
          <cell r="BI330">
            <v>754.09</v>
          </cell>
          <cell r="BJ330">
            <v>742.69</v>
          </cell>
          <cell r="BK330">
            <v>953.16</v>
          </cell>
          <cell r="BL330">
            <v>1159.46</v>
          </cell>
          <cell r="BM330">
            <v>1106.75</v>
          </cell>
          <cell r="BN330">
            <v>1467.68</v>
          </cell>
          <cell r="BO330">
            <v>1540.85</v>
          </cell>
          <cell r="BP330">
            <v>1428.2</v>
          </cell>
          <cell r="BQ330">
            <v>1106.75</v>
          </cell>
          <cell r="BR330">
            <v>1159.45</v>
          </cell>
          <cell r="BS330">
            <v>842.95</v>
          </cell>
          <cell r="BT330">
            <v>813.42</v>
          </cell>
          <cell r="BU330">
            <v>707.21</v>
          </cell>
          <cell r="BV330">
            <v>579.73</v>
          </cell>
          <cell r="BW330">
            <v>606.08000000000004</v>
          </cell>
          <cell r="BX330">
            <v>403.93</v>
          </cell>
          <cell r="BY330">
            <v>398.74</v>
          </cell>
          <cell r="BZ330">
            <v>322.92</v>
          </cell>
        </row>
        <row r="331">
          <cell r="A331" t="str">
            <v xml:space="preserve">            WS01.04.02.122</v>
          </cell>
          <cell r="B331" t="str">
            <v>SEG 6.3 T/L ENG .EDISON ENGG</v>
          </cell>
          <cell r="C331">
            <v>38335</v>
          </cell>
          <cell r="D331" t="str">
            <v>Level of Effort</v>
          </cell>
          <cell r="E331" t="str">
            <v>02-Sep-08 A</v>
          </cell>
          <cell r="F331">
            <v>41646</v>
          </cell>
          <cell r="G331">
            <v>1106</v>
          </cell>
          <cell r="H331" t="str">
            <v>B HO 4-11</v>
          </cell>
          <cell r="I331">
            <v>0</v>
          </cell>
          <cell r="J331" t="str">
            <v>Fixed Duration &amp; Units</v>
          </cell>
          <cell r="K331" t="str">
            <v>Budgeted Total Cost</v>
          </cell>
          <cell r="AB331">
            <v>189.31</v>
          </cell>
          <cell r="AC331">
            <v>207.34</v>
          </cell>
          <cell r="AD331">
            <v>252.85</v>
          </cell>
          <cell r="AE331">
            <v>398.73</v>
          </cell>
          <cell r="AF331">
            <v>381.4</v>
          </cell>
          <cell r="AG331">
            <v>512.94000000000005</v>
          </cell>
          <cell r="AH331">
            <v>579.73</v>
          </cell>
          <cell r="AI331">
            <v>644.24</v>
          </cell>
          <cell r="AJ331">
            <v>742.69</v>
          </cell>
          <cell r="AK331">
            <v>778.05</v>
          </cell>
          <cell r="AL331">
            <v>1123.3</v>
          </cell>
          <cell r="AM331">
            <v>1106.75</v>
          </cell>
          <cell r="AN331">
            <v>1256.42</v>
          </cell>
          <cell r="AO331">
            <v>1540.85</v>
          </cell>
          <cell r="AP331">
            <v>1470.81</v>
          </cell>
          <cell r="AQ331">
            <v>1328.09</v>
          </cell>
          <cell r="AR331">
            <v>1106.75</v>
          </cell>
          <cell r="AS331">
            <v>1018.84</v>
          </cell>
          <cell r="AT331">
            <v>813.43</v>
          </cell>
          <cell r="AU331">
            <v>778.06</v>
          </cell>
          <cell r="AV331">
            <v>627.75</v>
          </cell>
          <cell r="AW331">
            <v>579.73</v>
          </cell>
          <cell r="AX331">
            <v>566.49</v>
          </cell>
          <cell r="AY331">
            <v>381.4</v>
          </cell>
          <cell r="AZ331">
            <v>381.4</v>
          </cell>
          <cell r="BA331">
            <v>364.06</v>
          </cell>
          <cell r="BB331">
            <v>381.4</v>
          </cell>
          <cell r="BC331">
            <v>398.74</v>
          </cell>
          <cell r="BD331">
            <v>364.07</v>
          </cell>
          <cell r="BE331">
            <v>346.73</v>
          </cell>
          <cell r="BF331">
            <v>485.49</v>
          </cell>
          <cell r="BG331">
            <v>553.38</v>
          </cell>
          <cell r="BH331">
            <v>579.73</v>
          </cell>
          <cell r="BI331">
            <v>754.09</v>
          </cell>
          <cell r="BJ331">
            <v>742.69</v>
          </cell>
          <cell r="BK331">
            <v>953.16</v>
          </cell>
          <cell r="BL331">
            <v>1159.46</v>
          </cell>
          <cell r="BM331">
            <v>1106.75</v>
          </cell>
          <cell r="BN331">
            <v>1467.68</v>
          </cell>
          <cell r="BO331">
            <v>1540.85</v>
          </cell>
          <cell r="BP331">
            <v>1428.2</v>
          </cell>
          <cell r="BQ331">
            <v>1106.75</v>
          </cell>
          <cell r="BR331">
            <v>1159.45</v>
          </cell>
          <cell r="BS331">
            <v>842.95</v>
          </cell>
          <cell r="BT331">
            <v>813.42</v>
          </cell>
          <cell r="BU331">
            <v>707.21</v>
          </cell>
          <cell r="BV331">
            <v>579.73</v>
          </cell>
          <cell r="BW331">
            <v>606.08000000000004</v>
          </cell>
          <cell r="BX331">
            <v>403.93</v>
          </cell>
          <cell r="BY331">
            <v>398.74</v>
          </cell>
          <cell r="BZ331">
            <v>322.92</v>
          </cell>
        </row>
        <row r="332">
          <cell r="A332" t="str">
            <v xml:space="preserve">        T/L CONSTRUCTION</v>
          </cell>
          <cell r="C332">
            <v>748468</v>
          </cell>
          <cell r="E332">
            <v>40968</v>
          </cell>
          <cell r="F332">
            <v>40995</v>
          </cell>
          <cell r="G332">
            <v>20</v>
          </cell>
          <cell r="I332">
            <v>0</v>
          </cell>
          <cell r="K332" t="str">
            <v>Budgeted Total Cost</v>
          </cell>
          <cell r="BQ332">
            <v>7590.74</v>
          </cell>
          <cell r="BR332">
            <v>740877.26</v>
          </cell>
        </row>
        <row r="333">
          <cell r="A333" t="str">
            <v xml:space="preserve">          SEG 6 T/L CONSTRUCTION CONTRACT</v>
          </cell>
          <cell r="C333">
            <v>748468</v>
          </cell>
          <cell r="E333">
            <v>40968</v>
          </cell>
          <cell r="F333">
            <v>40995</v>
          </cell>
          <cell r="G333">
            <v>20</v>
          </cell>
          <cell r="I333">
            <v>0</v>
          </cell>
          <cell r="K333" t="str">
            <v>Budgeted Total Cost</v>
          </cell>
          <cell r="BQ333">
            <v>7590.74</v>
          </cell>
          <cell r="BR333">
            <v>740877.26</v>
          </cell>
        </row>
        <row r="334">
          <cell r="A334" t="str">
            <v xml:space="preserve">            LOE01.04.12.1751</v>
          </cell>
          <cell r="B334" t="str">
            <v>SEG 6.3 CONSTRUCTION (Removal)</v>
          </cell>
          <cell r="C334">
            <v>662948</v>
          </cell>
          <cell r="D334" t="str">
            <v>Level of Effort</v>
          </cell>
          <cell r="E334">
            <v>40968</v>
          </cell>
          <cell r="F334">
            <v>40995</v>
          </cell>
          <cell r="G334">
            <v>20</v>
          </cell>
          <cell r="H334" t="str">
            <v>B CON 4-11</v>
          </cell>
          <cell r="I334">
            <v>0</v>
          </cell>
          <cell r="J334" t="str">
            <v>Fixed Duration &amp; Units</v>
          </cell>
          <cell r="K334" t="str">
            <v>Budgeted Total Cost</v>
          </cell>
          <cell r="BQ334">
            <v>3314.74</v>
          </cell>
          <cell r="BR334">
            <v>659633.26</v>
          </cell>
        </row>
        <row r="335">
          <cell r="A335" t="str">
            <v xml:space="preserve">            LOE01.04.12.1781</v>
          </cell>
          <cell r="B335" t="str">
            <v>SEG 6.3 CONSTRUCTION (Electrical PAMM, Supply, &amp; OH)</v>
          </cell>
          <cell r="C335">
            <v>25235</v>
          </cell>
          <cell r="D335" t="str">
            <v>Level of Effort</v>
          </cell>
          <cell r="E335">
            <v>40968</v>
          </cell>
          <cell r="F335">
            <v>40995</v>
          </cell>
          <cell r="G335">
            <v>20</v>
          </cell>
          <cell r="H335" t="str">
            <v>B CON 4-11</v>
          </cell>
          <cell r="I335">
            <v>0</v>
          </cell>
          <cell r="J335" t="str">
            <v>Fixed Duration &amp; Units</v>
          </cell>
          <cell r="K335" t="str">
            <v>Budgeted Total Cost</v>
          </cell>
          <cell r="BQ335">
            <v>1261.75</v>
          </cell>
          <cell r="BR335">
            <v>23973.25</v>
          </cell>
        </row>
        <row r="336">
          <cell r="A336" t="str">
            <v xml:space="preserve">            LOE01.04.12.1791</v>
          </cell>
          <cell r="B336" t="str">
            <v>SEG 6.3 CONSTRUCTION (Civil PAMM, Supply, &amp; OH)</v>
          </cell>
          <cell r="C336">
            <v>60285</v>
          </cell>
          <cell r="D336" t="str">
            <v>Level of Effort</v>
          </cell>
          <cell r="E336">
            <v>40968</v>
          </cell>
          <cell r="F336">
            <v>40995</v>
          </cell>
          <cell r="G336">
            <v>20</v>
          </cell>
          <cell r="H336" t="str">
            <v>B CON 4-11</v>
          </cell>
          <cell r="I336">
            <v>0</v>
          </cell>
          <cell r="J336" t="str">
            <v>Fixed Duration &amp; Units</v>
          </cell>
          <cell r="K336" t="str">
            <v>Budgeted Total Cost</v>
          </cell>
          <cell r="BQ336">
            <v>3014.25</v>
          </cell>
          <cell r="BR336">
            <v>57270.75</v>
          </cell>
        </row>
        <row r="337">
          <cell r="A337" t="str">
            <v xml:space="preserve">        T/L CONTINGENCY</v>
          </cell>
          <cell r="C337">
            <v>356330</v>
          </cell>
          <cell r="E337" t="str">
            <v>01-May-07 A</v>
          </cell>
          <cell r="F337">
            <v>41579</v>
          </cell>
          <cell r="G337">
            <v>901</v>
          </cell>
          <cell r="I337">
            <v>0</v>
          </cell>
          <cell r="K337" t="str">
            <v>Budgeted Total Cost</v>
          </cell>
          <cell r="L337">
            <v>356318.53</v>
          </cell>
        </row>
        <row r="338">
          <cell r="A338" t="str">
            <v xml:space="preserve">          CONTINGENCY</v>
          </cell>
          <cell r="C338">
            <v>356330</v>
          </cell>
          <cell r="E338" t="str">
            <v>01-May-07 A</v>
          </cell>
          <cell r="F338">
            <v>41579</v>
          </cell>
          <cell r="G338">
            <v>901</v>
          </cell>
          <cell r="I338">
            <v>0</v>
          </cell>
          <cell r="K338" t="str">
            <v>Budgeted Total Cost</v>
          </cell>
          <cell r="L338">
            <v>356318.53</v>
          </cell>
        </row>
        <row r="339">
          <cell r="A339" t="str">
            <v xml:space="preserve">            WS01.04.11.131</v>
          </cell>
          <cell r="B339" t="str">
            <v>SEG 6.3 CONTINGENCY .CONTINGENCY</v>
          </cell>
          <cell r="C339">
            <v>356330</v>
          </cell>
          <cell r="D339" t="str">
            <v>Level of Effort</v>
          </cell>
          <cell r="E339" t="str">
            <v>01-May-07 A</v>
          </cell>
          <cell r="F339">
            <v>41579</v>
          </cell>
          <cell r="G339">
            <v>932</v>
          </cell>
          <cell r="H339" t="str">
            <v>B CONT 4-11</v>
          </cell>
          <cell r="I339">
            <v>0</v>
          </cell>
          <cell r="J339" t="str">
            <v>Fixed Duration &amp; Units</v>
          </cell>
          <cell r="K339" t="str">
            <v>Budgeted Total Cost</v>
          </cell>
          <cell r="L339">
            <v>356318.53</v>
          </cell>
        </row>
        <row r="340">
          <cell r="A340" t="str">
            <v xml:space="preserve">        T/L HOME OFFICE</v>
          </cell>
          <cell r="C340">
            <v>150908</v>
          </cell>
          <cell r="E340" t="str">
            <v>01-May-07 A</v>
          </cell>
          <cell r="F340">
            <v>41579</v>
          </cell>
          <cell r="G340">
            <v>1235</v>
          </cell>
          <cell r="I340">
            <v>0</v>
          </cell>
          <cell r="K340" t="str">
            <v>Budgeted Total Cost</v>
          </cell>
          <cell r="L340">
            <v>102.16</v>
          </cell>
          <cell r="M340">
            <v>93.28</v>
          </cell>
          <cell r="N340">
            <v>97.72</v>
          </cell>
          <cell r="O340">
            <v>102.16</v>
          </cell>
          <cell r="P340">
            <v>123.62</v>
          </cell>
          <cell r="Q340">
            <v>152.76</v>
          </cell>
          <cell r="R340">
            <v>146.12</v>
          </cell>
          <cell r="S340">
            <v>139.47999999999999</v>
          </cell>
          <cell r="T340">
            <v>216.7</v>
          </cell>
          <cell r="U340">
            <v>254.98</v>
          </cell>
          <cell r="V340">
            <v>254.98</v>
          </cell>
          <cell r="W340">
            <v>267.12</v>
          </cell>
          <cell r="X340">
            <v>301.29000000000002</v>
          </cell>
          <cell r="Y340">
            <v>416.68</v>
          </cell>
          <cell r="Z340">
            <v>453.29</v>
          </cell>
          <cell r="AA340">
            <v>381.6</v>
          </cell>
          <cell r="AB340">
            <v>399.77</v>
          </cell>
          <cell r="AC340">
            <v>604.94000000000005</v>
          </cell>
          <cell r="AD340">
            <v>539.42999999999995</v>
          </cell>
          <cell r="AE340">
            <v>620.35</v>
          </cell>
          <cell r="AF340">
            <v>593.38</v>
          </cell>
          <cell r="AG340">
            <v>532.89</v>
          </cell>
          <cell r="AH340">
            <v>582.35</v>
          </cell>
          <cell r="AI340">
            <v>582.35</v>
          </cell>
          <cell r="AJ340">
            <v>555.88</v>
          </cell>
          <cell r="AK340">
            <v>521.86</v>
          </cell>
          <cell r="AL340">
            <v>406.41</v>
          </cell>
          <cell r="AM340">
            <v>371.07</v>
          </cell>
          <cell r="AN340">
            <v>388.74</v>
          </cell>
          <cell r="AO340">
            <v>374.35</v>
          </cell>
          <cell r="AP340">
            <v>191.82</v>
          </cell>
          <cell r="AQ340">
            <v>210.09</v>
          </cell>
          <cell r="AR340">
            <v>185.11</v>
          </cell>
          <cell r="AS340">
            <v>176.01</v>
          </cell>
          <cell r="AT340">
            <v>111.66</v>
          </cell>
          <cell r="AU340">
            <v>72.599999999999994</v>
          </cell>
          <cell r="AV340">
            <v>69.3</v>
          </cell>
          <cell r="AW340">
            <v>72.599999999999994</v>
          </cell>
          <cell r="AX340">
            <v>49.92</v>
          </cell>
          <cell r="AY340">
            <v>24.2</v>
          </cell>
          <cell r="AZ340">
            <v>24.2</v>
          </cell>
          <cell r="BA340">
            <v>23.1</v>
          </cell>
          <cell r="BB340">
            <v>19.670000000000002</v>
          </cell>
          <cell r="BQ340">
            <v>695.5</v>
          </cell>
          <cell r="BR340">
            <v>138404.5</v>
          </cell>
        </row>
        <row r="341">
          <cell r="A341" t="str">
            <v xml:space="preserve">          HOME OFFICE</v>
          </cell>
          <cell r="C341">
            <v>150908</v>
          </cell>
          <cell r="E341" t="str">
            <v>01-May-07 A</v>
          </cell>
          <cell r="F341">
            <v>41579</v>
          </cell>
          <cell r="G341">
            <v>1235</v>
          </cell>
          <cell r="I341">
            <v>0</v>
          </cell>
          <cell r="K341" t="str">
            <v>Budgeted Total Cost</v>
          </cell>
          <cell r="L341">
            <v>102.16</v>
          </cell>
          <cell r="M341">
            <v>93.28</v>
          </cell>
          <cell r="N341">
            <v>97.72</v>
          </cell>
          <cell r="O341">
            <v>102.16</v>
          </cell>
          <cell r="P341">
            <v>123.62</v>
          </cell>
          <cell r="Q341">
            <v>152.76</v>
          </cell>
          <cell r="R341">
            <v>146.12</v>
          </cell>
          <cell r="S341">
            <v>139.47999999999999</v>
          </cell>
          <cell r="T341">
            <v>216.7</v>
          </cell>
          <cell r="U341">
            <v>254.98</v>
          </cell>
          <cell r="V341">
            <v>254.98</v>
          </cell>
          <cell r="W341">
            <v>267.12</v>
          </cell>
          <cell r="X341">
            <v>301.29000000000002</v>
          </cell>
          <cell r="Y341">
            <v>416.68</v>
          </cell>
          <cell r="Z341">
            <v>453.29</v>
          </cell>
          <cell r="AA341">
            <v>381.6</v>
          </cell>
          <cell r="AB341">
            <v>399.77</v>
          </cell>
          <cell r="AC341">
            <v>604.94000000000005</v>
          </cell>
          <cell r="AD341">
            <v>539.42999999999995</v>
          </cell>
          <cell r="AE341">
            <v>620.35</v>
          </cell>
          <cell r="AF341">
            <v>593.38</v>
          </cell>
          <cell r="AG341">
            <v>532.89</v>
          </cell>
          <cell r="AH341">
            <v>582.35</v>
          </cell>
          <cell r="AI341">
            <v>582.35</v>
          </cell>
          <cell r="AJ341">
            <v>555.88</v>
          </cell>
          <cell r="AK341">
            <v>521.86</v>
          </cell>
          <cell r="AL341">
            <v>406.41</v>
          </cell>
          <cell r="AM341">
            <v>371.07</v>
          </cell>
          <cell r="AN341">
            <v>388.74</v>
          </cell>
          <cell r="AO341">
            <v>374.35</v>
          </cell>
          <cell r="AP341">
            <v>191.82</v>
          </cell>
          <cell r="AQ341">
            <v>210.09</v>
          </cell>
          <cell r="AR341">
            <v>185.11</v>
          </cell>
          <cell r="AS341">
            <v>176.01</v>
          </cell>
          <cell r="AT341">
            <v>111.66</v>
          </cell>
          <cell r="AU341">
            <v>72.599999999999994</v>
          </cell>
          <cell r="AV341">
            <v>69.3</v>
          </cell>
          <cell r="AW341">
            <v>72.599999999999994</v>
          </cell>
          <cell r="AX341">
            <v>49.92</v>
          </cell>
          <cell r="AY341">
            <v>24.2</v>
          </cell>
          <cell r="AZ341">
            <v>24.2</v>
          </cell>
          <cell r="BA341">
            <v>23.1</v>
          </cell>
          <cell r="BB341">
            <v>19.670000000000002</v>
          </cell>
          <cell r="BQ341">
            <v>695.5</v>
          </cell>
          <cell r="BR341">
            <v>138404.5</v>
          </cell>
        </row>
        <row r="342">
          <cell r="A342" t="str">
            <v xml:space="preserve">            LOE01.04.12.131</v>
          </cell>
          <cell r="B342" t="str">
            <v>SEG 6.3 HOME OFFICE (Owner's Agent, Proj. Mgr., Proj. Admin., B&amp;A, Cost Sched., Non-TDBU Support, Other)</v>
          </cell>
          <cell r="C342">
            <v>10251</v>
          </cell>
          <cell r="D342" t="str">
            <v>Level of Effort</v>
          </cell>
          <cell r="E342" t="str">
            <v>01-May-07 A</v>
          </cell>
          <cell r="F342">
            <v>41579</v>
          </cell>
          <cell r="G342">
            <v>932</v>
          </cell>
          <cell r="H342" t="str">
            <v>B HO 4-11</v>
          </cell>
          <cell r="I342">
            <v>0</v>
          </cell>
          <cell r="J342" t="str">
            <v>Fixed Duration &amp; Units</v>
          </cell>
          <cell r="K342" t="str">
            <v>Budgeted Total Cost</v>
          </cell>
          <cell r="L342">
            <v>25.3</v>
          </cell>
          <cell r="M342">
            <v>23.1</v>
          </cell>
          <cell r="N342">
            <v>24.2</v>
          </cell>
          <cell r="O342">
            <v>25.3</v>
          </cell>
          <cell r="P342">
            <v>56.79</v>
          </cell>
          <cell r="Q342">
            <v>75.900000000000006</v>
          </cell>
          <cell r="R342">
            <v>72.599999999999994</v>
          </cell>
          <cell r="S342">
            <v>69.3</v>
          </cell>
          <cell r="T342">
            <v>139.84</v>
          </cell>
          <cell r="U342">
            <v>184.81</v>
          </cell>
          <cell r="V342">
            <v>184.81</v>
          </cell>
          <cell r="W342">
            <v>193.61</v>
          </cell>
          <cell r="X342">
            <v>227.78</v>
          </cell>
          <cell r="Y342">
            <v>346.51</v>
          </cell>
          <cell r="Z342">
            <v>379.51</v>
          </cell>
          <cell r="AA342">
            <v>346.51</v>
          </cell>
          <cell r="AB342">
            <v>363.01</v>
          </cell>
          <cell r="AC342">
            <v>566.52</v>
          </cell>
          <cell r="AD342">
            <v>506.01</v>
          </cell>
          <cell r="AE342">
            <v>581.91999999999996</v>
          </cell>
          <cell r="AF342">
            <v>556.62</v>
          </cell>
          <cell r="AG342">
            <v>506.02</v>
          </cell>
          <cell r="AH342">
            <v>556.62</v>
          </cell>
          <cell r="AI342">
            <v>556.62</v>
          </cell>
          <cell r="AJ342">
            <v>531.32000000000005</v>
          </cell>
          <cell r="AK342">
            <v>496.13</v>
          </cell>
          <cell r="AL342">
            <v>379.51</v>
          </cell>
          <cell r="AM342">
            <v>346.51</v>
          </cell>
          <cell r="AN342">
            <v>363.01</v>
          </cell>
          <cell r="AO342">
            <v>350.03</v>
          </cell>
          <cell r="AP342">
            <v>184.81</v>
          </cell>
          <cell r="AQ342">
            <v>202.41</v>
          </cell>
          <cell r="AR342">
            <v>184.81</v>
          </cell>
          <cell r="AS342">
            <v>176.01</v>
          </cell>
          <cell r="AT342">
            <v>111.66</v>
          </cell>
          <cell r="AU342">
            <v>72.599999999999994</v>
          </cell>
          <cell r="AV342">
            <v>69.3</v>
          </cell>
          <cell r="AW342">
            <v>72.599999999999994</v>
          </cell>
          <cell r="AX342">
            <v>49.92</v>
          </cell>
          <cell r="AY342">
            <v>24.2</v>
          </cell>
          <cell r="AZ342">
            <v>24.2</v>
          </cell>
          <cell r="BA342">
            <v>23.1</v>
          </cell>
          <cell r="BB342">
            <v>19.670000000000002</v>
          </cell>
        </row>
        <row r="343">
          <cell r="A343" t="str">
            <v xml:space="preserve">            LOE01.04.12.571</v>
          </cell>
          <cell r="B343" t="str">
            <v>SEG 6.3 HOME OFFICE (Estimating, Protection Studies)</v>
          </cell>
          <cell r="C343">
            <v>1557</v>
          </cell>
          <cell r="D343" t="str">
            <v>Level of Effort</v>
          </cell>
          <cell r="E343" t="str">
            <v>01-May-07 A</v>
          </cell>
          <cell r="F343">
            <v>41579</v>
          </cell>
          <cell r="G343">
            <v>932</v>
          </cell>
          <cell r="H343" t="str">
            <v>B HO 4-11</v>
          </cell>
          <cell r="I343">
            <v>0</v>
          </cell>
          <cell r="J343" t="str">
            <v>Fixed Duration &amp; Units</v>
          </cell>
          <cell r="K343" t="str">
            <v>Budgeted Total Cost</v>
          </cell>
          <cell r="L343">
            <v>76.86</v>
          </cell>
          <cell r="M343">
            <v>70.17</v>
          </cell>
          <cell r="N343">
            <v>73.52</v>
          </cell>
          <cell r="O343">
            <v>76.86</v>
          </cell>
          <cell r="P343">
            <v>66.83</v>
          </cell>
          <cell r="Q343">
            <v>76.86</v>
          </cell>
          <cell r="R343">
            <v>73.52</v>
          </cell>
          <cell r="S343">
            <v>70.17</v>
          </cell>
          <cell r="T343">
            <v>76.86</v>
          </cell>
          <cell r="U343">
            <v>70.17</v>
          </cell>
          <cell r="V343">
            <v>70.17</v>
          </cell>
          <cell r="W343">
            <v>73.52</v>
          </cell>
          <cell r="X343">
            <v>73.52</v>
          </cell>
          <cell r="Y343">
            <v>70.17</v>
          </cell>
          <cell r="Z343">
            <v>73.78</v>
          </cell>
          <cell r="AA343">
            <v>35.090000000000003</v>
          </cell>
          <cell r="AB343">
            <v>36.76</v>
          </cell>
          <cell r="AC343">
            <v>38.43</v>
          </cell>
          <cell r="AD343">
            <v>33.42</v>
          </cell>
          <cell r="AE343">
            <v>38.43</v>
          </cell>
          <cell r="AF343">
            <v>36.76</v>
          </cell>
          <cell r="AG343">
            <v>26.87</v>
          </cell>
          <cell r="AH343">
            <v>25.73</v>
          </cell>
          <cell r="AI343">
            <v>25.73</v>
          </cell>
          <cell r="AJ343">
            <v>24.56</v>
          </cell>
          <cell r="AK343">
            <v>25.73</v>
          </cell>
          <cell r="AL343">
            <v>26.9</v>
          </cell>
          <cell r="AM343">
            <v>24.56</v>
          </cell>
          <cell r="AN343">
            <v>25.73</v>
          </cell>
          <cell r="AO343">
            <v>24.32</v>
          </cell>
          <cell r="AP343">
            <v>7.02</v>
          </cell>
          <cell r="AQ343">
            <v>7.69</v>
          </cell>
          <cell r="AR343">
            <v>0.3</v>
          </cell>
        </row>
        <row r="344">
          <cell r="A344" t="str">
            <v xml:space="preserve">            LOE01.04.12.561</v>
          </cell>
          <cell r="B344" t="str">
            <v>HOME OFFICE (Proj. Mgmt. &amp; Inspection)</v>
          </cell>
          <cell r="C344">
            <v>139100</v>
          </cell>
          <cell r="D344" t="str">
            <v>Level of Effort</v>
          </cell>
          <cell r="E344">
            <v>40968</v>
          </cell>
          <cell r="F344">
            <v>40995</v>
          </cell>
          <cell r="G344">
            <v>20</v>
          </cell>
          <cell r="H344" t="str">
            <v>B HO 4-11</v>
          </cell>
          <cell r="I344">
            <v>0</v>
          </cell>
          <cell r="J344" t="str">
            <v>Fixed Duration &amp; Units</v>
          </cell>
          <cell r="K344" t="str">
            <v>Budgeted Total Cost</v>
          </cell>
          <cell r="BQ344">
            <v>695.5</v>
          </cell>
          <cell r="BR344">
            <v>138404.5</v>
          </cell>
        </row>
        <row r="345">
          <cell r="A345" t="str">
            <v xml:space="preserve">      SEG 6-4 - VIN/ANF 500kV</v>
          </cell>
          <cell r="C345">
            <v>16184174.720000001</v>
          </cell>
          <cell r="E345" t="str">
            <v>01-May-07 A</v>
          </cell>
          <cell r="F345">
            <v>41646</v>
          </cell>
          <cell r="G345">
            <v>1639</v>
          </cell>
          <cell r="I345">
            <v>0</v>
          </cell>
          <cell r="K345" t="str">
            <v>Budgeted Total Cost</v>
          </cell>
          <cell r="L345">
            <v>466817.89</v>
          </cell>
          <cell r="M345">
            <v>1162059.72</v>
          </cell>
          <cell r="N345">
            <v>602221.36</v>
          </cell>
          <cell r="O345">
            <v>542964.92000000004</v>
          </cell>
          <cell r="P345">
            <v>1134125.17</v>
          </cell>
          <cell r="Q345">
            <v>574451.56999999995</v>
          </cell>
          <cell r="R345">
            <v>8176.79</v>
          </cell>
          <cell r="S345">
            <v>9869.01</v>
          </cell>
          <cell r="T345">
            <v>15196.67</v>
          </cell>
          <cell r="U345">
            <v>17795.27</v>
          </cell>
          <cell r="V345">
            <v>21200.7</v>
          </cell>
          <cell r="W345">
            <v>22804.9</v>
          </cell>
          <cell r="X345">
            <v>25149.74</v>
          </cell>
          <cell r="Y345">
            <v>34810.980000000003</v>
          </cell>
          <cell r="Z345">
            <v>46593.01</v>
          </cell>
          <cell r="AA345">
            <v>48783.5</v>
          </cell>
          <cell r="AB345">
            <v>59859.9</v>
          </cell>
          <cell r="AC345">
            <v>89788.68</v>
          </cell>
          <cell r="AD345">
            <v>84560.83</v>
          </cell>
          <cell r="AE345">
            <v>96480.36</v>
          </cell>
          <cell r="AF345">
            <v>82505.3</v>
          </cell>
          <cell r="AG345">
            <v>68666.41</v>
          </cell>
          <cell r="AH345">
            <v>71196.399999999994</v>
          </cell>
          <cell r="AI345">
            <v>70501.7</v>
          </cell>
          <cell r="AJ345">
            <v>59595.5</v>
          </cell>
          <cell r="AK345">
            <v>53792.33</v>
          </cell>
          <cell r="AL345">
            <v>46430.74</v>
          </cell>
          <cell r="AM345">
            <v>39354.129999999997</v>
          </cell>
          <cell r="AN345">
            <v>37911.660000000003</v>
          </cell>
          <cell r="AO345">
            <v>38726.449999999997</v>
          </cell>
          <cell r="AP345">
            <v>26100.86</v>
          </cell>
          <cell r="AQ345">
            <v>25541.06</v>
          </cell>
          <cell r="AR345">
            <v>22391.17</v>
          </cell>
          <cell r="AS345">
            <v>21031.78</v>
          </cell>
          <cell r="AT345">
            <v>14406.79</v>
          </cell>
          <cell r="AU345">
            <v>1548852.77</v>
          </cell>
          <cell r="AV345">
            <v>10303.25</v>
          </cell>
          <cell r="AW345">
            <v>9769.3799999999992</v>
          </cell>
          <cell r="AX345">
            <v>8103.41</v>
          </cell>
          <cell r="AY345">
            <v>4810.1899999999996</v>
          </cell>
          <cell r="AZ345">
            <v>4810.1899999999996</v>
          </cell>
          <cell r="BA345">
            <v>4591.53</v>
          </cell>
          <cell r="BB345">
            <v>4498.93</v>
          </cell>
          <cell r="BC345">
            <v>3292.56</v>
          </cell>
          <cell r="BD345">
            <v>3006.28</v>
          </cell>
          <cell r="BE345">
            <v>2863.12</v>
          </cell>
          <cell r="BF345">
            <v>4008.92</v>
          </cell>
          <cell r="BG345">
            <v>4569.53</v>
          </cell>
          <cell r="BH345">
            <v>24302.799999999999</v>
          </cell>
          <cell r="BI345">
            <v>27841.23</v>
          </cell>
          <cell r="BJ345">
            <v>172968.44</v>
          </cell>
          <cell r="BK345">
            <v>388672.74</v>
          </cell>
          <cell r="BL345">
            <v>285444.53999999998</v>
          </cell>
          <cell r="BM345">
            <v>92920.8</v>
          </cell>
          <cell r="BN345">
            <v>108196.14</v>
          </cell>
          <cell r="BO345">
            <v>110209.52</v>
          </cell>
          <cell r="BP345">
            <v>125454.66</v>
          </cell>
          <cell r="BQ345">
            <v>297489.28999999998</v>
          </cell>
          <cell r="BR345">
            <v>277502.46999999997</v>
          </cell>
          <cell r="BS345">
            <v>994661.77</v>
          </cell>
          <cell r="BT345">
            <v>1269433.07</v>
          </cell>
          <cell r="BU345">
            <v>117467.18</v>
          </cell>
          <cell r="BV345">
            <v>123090.79</v>
          </cell>
          <cell r="BW345">
            <v>645294.6</v>
          </cell>
          <cell r="BX345">
            <v>882230.84</v>
          </cell>
          <cell r="BY345">
            <v>390770.41</v>
          </cell>
          <cell r="BZ345">
            <v>260146.21</v>
          </cell>
          <cell r="CA345">
            <v>219220.19</v>
          </cell>
          <cell r="CB345">
            <v>238960.7</v>
          </cell>
          <cell r="CC345">
            <v>197925.03</v>
          </cell>
          <cell r="CD345">
            <v>190404.96</v>
          </cell>
          <cell r="CE345">
            <v>199471.78</v>
          </cell>
          <cell r="CF345">
            <v>366662.44</v>
          </cell>
          <cell r="CG345">
            <v>380150.74</v>
          </cell>
          <cell r="CH345">
            <v>292799.26</v>
          </cell>
          <cell r="CI345">
            <v>142514.17000000001</v>
          </cell>
          <cell r="CJ345">
            <v>3088.05</v>
          </cell>
          <cell r="CK345">
            <v>3382.15</v>
          </cell>
          <cell r="CL345">
            <v>147.05000000000001</v>
          </cell>
        </row>
        <row r="346">
          <cell r="A346" t="str">
            <v xml:space="preserve">        T/L ENGINEERING</v>
          </cell>
          <cell r="C346">
            <v>582533.99</v>
          </cell>
          <cell r="E346" t="str">
            <v>03-Jul-08 A</v>
          </cell>
          <cell r="F346">
            <v>41646</v>
          </cell>
          <cell r="G346">
            <v>1108</v>
          </cell>
          <cell r="I346">
            <v>0</v>
          </cell>
          <cell r="K346" t="str">
            <v>Budgeted Total Cost</v>
          </cell>
          <cell r="Z346">
            <v>5650.12</v>
          </cell>
          <cell r="AA346">
            <v>11664.1</v>
          </cell>
          <cell r="AB346">
            <v>20972.91</v>
          </cell>
          <cell r="AC346">
            <v>36301.22</v>
          </cell>
          <cell r="AD346">
            <v>37131.01</v>
          </cell>
          <cell r="AE346">
            <v>41935.879999999997</v>
          </cell>
          <cell r="AF346">
            <v>33575.51</v>
          </cell>
          <cell r="AG346">
            <v>25614.13</v>
          </cell>
          <cell r="AH346">
            <v>23870.11</v>
          </cell>
          <cell r="AI346">
            <v>24121.47</v>
          </cell>
          <cell r="AJ346">
            <v>18393.599999999999</v>
          </cell>
          <cell r="AK346">
            <v>14778.99</v>
          </cell>
          <cell r="AL346">
            <v>15194.57</v>
          </cell>
          <cell r="AM346">
            <v>13266.61</v>
          </cell>
          <cell r="AN346">
            <v>11006.71</v>
          </cell>
          <cell r="AO346">
            <v>12723.58</v>
          </cell>
          <cell r="AP346">
            <v>12145.24</v>
          </cell>
          <cell r="AQ346">
            <v>10966.76</v>
          </cell>
          <cell r="AR346">
            <v>9139.0499999999993</v>
          </cell>
          <cell r="AS346">
            <v>8413.07</v>
          </cell>
          <cell r="AT346">
            <v>6716.87</v>
          </cell>
          <cell r="AU346">
            <v>6424.84</v>
          </cell>
          <cell r="AV346">
            <v>5183.67</v>
          </cell>
          <cell r="AW346">
            <v>4787.13</v>
          </cell>
          <cell r="AX346">
            <v>4677.79</v>
          </cell>
          <cell r="AY346">
            <v>3149.44</v>
          </cell>
          <cell r="AZ346">
            <v>3149.44</v>
          </cell>
          <cell r="BA346">
            <v>3006.27</v>
          </cell>
          <cell r="BB346">
            <v>3149.41</v>
          </cell>
          <cell r="BC346">
            <v>3292.56</v>
          </cell>
          <cell r="BD346">
            <v>3006.28</v>
          </cell>
          <cell r="BE346">
            <v>2863.12</v>
          </cell>
          <cell r="BF346">
            <v>4008.92</v>
          </cell>
          <cell r="BG346">
            <v>4569.53</v>
          </cell>
          <cell r="BH346">
            <v>4787.12</v>
          </cell>
          <cell r="BI346">
            <v>6226.94</v>
          </cell>
          <cell r="BJ346">
            <v>6132.79</v>
          </cell>
          <cell r="BK346">
            <v>7870.75</v>
          </cell>
          <cell r="BL346">
            <v>9574.23</v>
          </cell>
          <cell r="BM346">
            <v>9139.0400000000009</v>
          </cell>
          <cell r="BN346">
            <v>12119.37</v>
          </cell>
          <cell r="BO346">
            <v>12723.59</v>
          </cell>
          <cell r="BP346">
            <v>11793.38</v>
          </cell>
          <cell r="BQ346">
            <v>9139</v>
          </cell>
          <cell r="BR346">
            <v>9574.19</v>
          </cell>
          <cell r="BS346">
            <v>6960.66</v>
          </cell>
          <cell r="BT346">
            <v>6716.83</v>
          </cell>
          <cell r="BU346">
            <v>5839.8</v>
          </cell>
          <cell r="BV346">
            <v>4787.1000000000004</v>
          </cell>
          <cell r="BW346">
            <v>5004.7</v>
          </cell>
          <cell r="BX346">
            <v>3335.49</v>
          </cell>
          <cell r="BY346">
            <v>3292.56</v>
          </cell>
          <cell r="BZ346">
            <v>2666.56</v>
          </cell>
        </row>
        <row r="347">
          <cell r="A347" t="str">
            <v xml:space="preserve">          SEG 6 - T/L VENDOR ENGG</v>
          </cell>
          <cell r="C347">
            <v>265982</v>
          </cell>
          <cell r="E347" t="str">
            <v>03-Jul-08 A</v>
          </cell>
          <cell r="F347">
            <v>40028</v>
          </cell>
          <cell r="G347">
            <v>300</v>
          </cell>
          <cell r="I347">
            <v>0</v>
          </cell>
          <cell r="K347" t="str">
            <v>Budgeted Total Cost</v>
          </cell>
          <cell r="Z347">
            <v>5650.12</v>
          </cell>
          <cell r="AA347">
            <v>11664.1</v>
          </cell>
          <cell r="AB347">
            <v>19409.66</v>
          </cell>
          <cell r="AC347">
            <v>34589.089999999997</v>
          </cell>
          <cell r="AD347">
            <v>35043.1</v>
          </cell>
          <cell r="AE347">
            <v>38643.32</v>
          </cell>
          <cell r="AF347">
            <v>30426.11</v>
          </cell>
          <cell r="AG347">
            <v>21378.53</v>
          </cell>
          <cell r="AH347">
            <v>19083.02</v>
          </cell>
          <cell r="AI347">
            <v>18801.66</v>
          </cell>
          <cell r="AJ347">
            <v>12260.85</v>
          </cell>
          <cell r="AK347">
            <v>8354.2099999999991</v>
          </cell>
          <cell r="AL347">
            <v>5918.86</v>
          </cell>
          <cell r="AM347">
            <v>4127.62</v>
          </cell>
          <cell r="AN347">
            <v>631.76</v>
          </cell>
        </row>
        <row r="348">
          <cell r="A348" t="str">
            <v xml:space="preserve">            WS01.04.02.71</v>
          </cell>
          <cell r="B348" t="str">
            <v>SEG 6.4 T/L ENG .VENDOR ENGG</v>
          </cell>
          <cell r="C348">
            <v>265982</v>
          </cell>
          <cell r="D348" t="str">
            <v>Level of Effort</v>
          </cell>
          <cell r="E348" t="str">
            <v>03-Jul-08 A</v>
          </cell>
          <cell r="F348">
            <v>40028</v>
          </cell>
          <cell r="G348">
            <v>307</v>
          </cell>
          <cell r="H348" t="str">
            <v>B HO 4-11</v>
          </cell>
          <cell r="I348">
            <v>0</v>
          </cell>
          <cell r="J348" t="str">
            <v>Fixed Duration &amp; Units</v>
          </cell>
          <cell r="K348" t="str">
            <v>Budgeted Total Cost</v>
          </cell>
          <cell r="Z348">
            <v>5650.12</v>
          </cell>
          <cell r="AA348">
            <v>11664.1</v>
          </cell>
          <cell r="AB348">
            <v>19409.66</v>
          </cell>
          <cell r="AC348">
            <v>34589.089999999997</v>
          </cell>
          <cell r="AD348">
            <v>35043.1</v>
          </cell>
          <cell r="AE348">
            <v>38643.32</v>
          </cell>
          <cell r="AF348">
            <v>30426.11</v>
          </cell>
          <cell r="AG348">
            <v>21378.53</v>
          </cell>
          <cell r="AH348">
            <v>19083.02</v>
          </cell>
          <cell r="AI348">
            <v>18801.66</v>
          </cell>
          <cell r="AJ348">
            <v>12260.85</v>
          </cell>
          <cell r="AK348">
            <v>8354.2099999999991</v>
          </cell>
          <cell r="AL348">
            <v>5918.86</v>
          </cell>
          <cell r="AM348">
            <v>4127.62</v>
          </cell>
          <cell r="AN348">
            <v>631.76</v>
          </cell>
        </row>
        <row r="349">
          <cell r="A349" t="str">
            <v xml:space="preserve">          SEG 6 - T/L EDISON ENGG</v>
          </cell>
          <cell r="C349">
            <v>316551.99</v>
          </cell>
          <cell r="E349" t="str">
            <v>02-Sep-08 A</v>
          </cell>
          <cell r="F349">
            <v>41646</v>
          </cell>
          <cell r="G349">
            <v>1067</v>
          </cell>
          <cell r="I349">
            <v>0</v>
          </cell>
          <cell r="K349" t="str">
            <v>Budgeted Total Cost</v>
          </cell>
          <cell r="AB349">
            <v>1563.25</v>
          </cell>
          <cell r="AC349">
            <v>1712.13</v>
          </cell>
          <cell r="AD349">
            <v>2087.91</v>
          </cell>
          <cell r="AE349">
            <v>3292.56</v>
          </cell>
          <cell r="AF349">
            <v>3149.41</v>
          </cell>
          <cell r="AG349">
            <v>4235.59</v>
          </cell>
          <cell r="AH349">
            <v>4787.1000000000004</v>
          </cell>
          <cell r="AI349">
            <v>5319.81</v>
          </cell>
          <cell r="AJ349">
            <v>6132.75</v>
          </cell>
          <cell r="AK349">
            <v>6424.78</v>
          </cell>
          <cell r="AL349">
            <v>9275.7000000000007</v>
          </cell>
          <cell r="AM349">
            <v>9138.99</v>
          </cell>
          <cell r="AN349">
            <v>10374.950000000001</v>
          </cell>
          <cell r="AO349">
            <v>12723.58</v>
          </cell>
          <cell r="AP349">
            <v>12145.24</v>
          </cell>
          <cell r="AQ349">
            <v>10966.76</v>
          </cell>
          <cell r="AR349">
            <v>9139.0499999999993</v>
          </cell>
          <cell r="AS349">
            <v>8413.07</v>
          </cell>
          <cell r="AT349">
            <v>6716.87</v>
          </cell>
          <cell r="AU349">
            <v>6424.84</v>
          </cell>
          <cell r="AV349">
            <v>5183.67</v>
          </cell>
          <cell r="AW349">
            <v>4787.13</v>
          </cell>
          <cell r="AX349">
            <v>4677.79</v>
          </cell>
          <cell r="AY349">
            <v>3149.44</v>
          </cell>
          <cell r="AZ349">
            <v>3149.44</v>
          </cell>
          <cell r="BA349">
            <v>3006.27</v>
          </cell>
          <cell r="BB349">
            <v>3149.41</v>
          </cell>
          <cell r="BC349">
            <v>3292.56</v>
          </cell>
          <cell r="BD349">
            <v>3006.28</v>
          </cell>
          <cell r="BE349">
            <v>2863.12</v>
          </cell>
          <cell r="BF349">
            <v>4008.92</v>
          </cell>
          <cell r="BG349">
            <v>4569.53</v>
          </cell>
          <cell r="BH349">
            <v>4787.12</v>
          </cell>
          <cell r="BI349">
            <v>6226.94</v>
          </cell>
          <cell r="BJ349">
            <v>6132.79</v>
          </cell>
          <cell r="BK349">
            <v>7870.75</v>
          </cell>
          <cell r="BL349">
            <v>9574.23</v>
          </cell>
          <cell r="BM349">
            <v>9139.0400000000009</v>
          </cell>
          <cell r="BN349">
            <v>12119.37</v>
          </cell>
          <cell r="BO349">
            <v>12723.59</v>
          </cell>
          <cell r="BP349">
            <v>11793.38</v>
          </cell>
          <cell r="BQ349">
            <v>9139</v>
          </cell>
          <cell r="BR349">
            <v>9574.19</v>
          </cell>
          <cell r="BS349">
            <v>6960.66</v>
          </cell>
          <cell r="BT349">
            <v>6716.83</v>
          </cell>
          <cell r="BU349">
            <v>5839.8</v>
          </cell>
          <cell r="BV349">
            <v>4787.1000000000004</v>
          </cell>
          <cell r="BW349">
            <v>5004.7</v>
          </cell>
          <cell r="BX349">
            <v>3335.49</v>
          </cell>
          <cell r="BY349">
            <v>3292.56</v>
          </cell>
          <cell r="BZ349">
            <v>2666.56</v>
          </cell>
        </row>
        <row r="350">
          <cell r="A350" t="str">
            <v xml:space="preserve">            WS01.04.02.142</v>
          </cell>
          <cell r="B350" t="str">
            <v>SEG 6.4 T/L ENG .EDISON ENGG</v>
          </cell>
          <cell r="C350">
            <v>316551.99</v>
          </cell>
          <cell r="D350" t="str">
            <v>Level of Effort</v>
          </cell>
          <cell r="E350" t="str">
            <v>02-Sep-08 A</v>
          </cell>
          <cell r="F350">
            <v>41646</v>
          </cell>
          <cell r="G350">
            <v>1106</v>
          </cell>
          <cell r="H350" t="str">
            <v>B HO 4-11</v>
          </cell>
          <cell r="I350">
            <v>0</v>
          </cell>
          <cell r="J350" t="str">
            <v>Fixed Duration &amp; Units</v>
          </cell>
          <cell r="K350" t="str">
            <v>Budgeted Total Cost</v>
          </cell>
          <cell r="AB350">
            <v>1563.25</v>
          </cell>
          <cell r="AC350">
            <v>1712.13</v>
          </cell>
          <cell r="AD350">
            <v>2087.91</v>
          </cell>
          <cell r="AE350">
            <v>3292.56</v>
          </cell>
          <cell r="AF350">
            <v>3149.41</v>
          </cell>
          <cell r="AG350">
            <v>4235.59</v>
          </cell>
          <cell r="AH350">
            <v>4787.1000000000004</v>
          </cell>
          <cell r="AI350">
            <v>5319.81</v>
          </cell>
          <cell r="AJ350">
            <v>6132.75</v>
          </cell>
          <cell r="AK350">
            <v>6424.78</v>
          </cell>
          <cell r="AL350">
            <v>9275.7000000000007</v>
          </cell>
          <cell r="AM350">
            <v>9138.99</v>
          </cell>
          <cell r="AN350">
            <v>10374.950000000001</v>
          </cell>
          <cell r="AO350">
            <v>12723.58</v>
          </cell>
          <cell r="AP350">
            <v>12145.24</v>
          </cell>
          <cell r="AQ350">
            <v>10966.76</v>
          </cell>
          <cell r="AR350">
            <v>9139.0499999999993</v>
          </cell>
          <cell r="AS350">
            <v>8413.07</v>
          </cell>
          <cell r="AT350">
            <v>6716.87</v>
          </cell>
          <cell r="AU350">
            <v>6424.84</v>
          </cell>
          <cell r="AV350">
            <v>5183.67</v>
          </cell>
          <cell r="AW350">
            <v>4787.13</v>
          </cell>
          <cell r="AX350">
            <v>4677.79</v>
          </cell>
          <cell r="AY350">
            <v>3149.44</v>
          </cell>
          <cell r="AZ350">
            <v>3149.44</v>
          </cell>
          <cell r="BA350">
            <v>3006.27</v>
          </cell>
          <cell r="BB350">
            <v>3149.41</v>
          </cell>
          <cell r="BC350">
            <v>3292.56</v>
          </cell>
          <cell r="BD350">
            <v>3006.28</v>
          </cell>
          <cell r="BE350">
            <v>2863.12</v>
          </cell>
          <cell r="BF350">
            <v>4008.92</v>
          </cell>
          <cell r="BG350">
            <v>4569.53</v>
          </cell>
          <cell r="BH350">
            <v>4787.12</v>
          </cell>
          <cell r="BI350">
            <v>6226.94</v>
          </cell>
          <cell r="BJ350">
            <v>6132.79</v>
          </cell>
          <cell r="BK350">
            <v>7870.75</v>
          </cell>
          <cell r="BL350">
            <v>9574.23</v>
          </cell>
          <cell r="BM350">
            <v>9139.0400000000009</v>
          </cell>
          <cell r="BN350">
            <v>12119.37</v>
          </cell>
          <cell r="BO350">
            <v>12723.59</v>
          </cell>
          <cell r="BP350">
            <v>11793.38</v>
          </cell>
          <cell r="BQ350">
            <v>9139</v>
          </cell>
          <cell r="BR350">
            <v>9574.19</v>
          </cell>
          <cell r="BS350">
            <v>6960.66</v>
          </cell>
          <cell r="BT350">
            <v>6716.83</v>
          </cell>
          <cell r="BU350">
            <v>5839.8</v>
          </cell>
          <cell r="BV350">
            <v>4787.1000000000004</v>
          </cell>
          <cell r="BW350">
            <v>5004.7</v>
          </cell>
          <cell r="BX350">
            <v>3335.49</v>
          </cell>
          <cell r="BY350">
            <v>3292.56</v>
          </cell>
          <cell r="BZ350">
            <v>2666.56</v>
          </cell>
        </row>
        <row r="351">
          <cell r="A351" t="str">
            <v xml:space="preserve">        T/L PROCUREMENT</v>
          </cell>
          <cell r="C351">
            <v>4054130.72</v>
          </cell>
          <cell r="E351" t="str">
            <v>01-Jun-09 A</v>
          </cell>
          <cell r="F351">
            <v>41185</v>
          </cell>
          <cell r="G351">
            <v>841</v>
          </cell>
          <cell r="I351">
            <v>0</v>
          </cell>
          <cell r="K351" t="str">
            <v>Budgeted Total Cost</v>
          </cell>
          <cell r="AU351">
            <v>1537445.66</v>
          </cell>
          <cell r="AV351">
            <v>363.79</v>
          </cell>
          <cell r="BQ351">
            <v>191235.89</v>
          </cell>
          <cell r="BR351">
            <v>164608.10999999999</v>
          </cell>
          <cell r="BS351">
            <v>876070.46</v>
          </cell>
          <cell r="BT351">
            <v>1144009.54</v>
          </cell>
          <cell r="BW351">
            <v>57595.9</v>
          </cell>
          <cell r="BX351">
            <v>71994.87</v>
          </cell>
          <cell r="BY351">
            <v>10799.23</v>
          </cell>
        </row>
        <row r="352">
          <cell r="A352" t="str">
            <v xml:space="preserve">          SEG 6 - T/L TOWER STEEL</v>
          </cell>
          <cell r="C352">
            <v>2020080</v>
          </cell>
          <cell r="E352">
            <v>40116</v>
          </cell>
          <cell r="F352">
            <v>41054</v>
          </cell>
          <cell r="G352">
            <v>644</v>
          </cell>
          <cell r="I352">
            <v>0</v>
          </cell>
          <cell r="K352" t="str">
            <v>Budgeted Total Cost</v>
          </cell>
          <cell r="BS352">
            <v>876070.46</v>
          </cell>
          <cell r="BT352">
            <v>1144009.54</v>
          </cell>
        </row>
        <row r="353">
          <cell r="A353" t="str">
            <v xml:space="preserve">            WS01.04.03.141</v>
          </cell>
          <cell r="B353" t="str">
            <v>SEG 6.4 PROC .TOWER STEEL</v>
          </cell>
          <cell r="C353">
            <v>2020080</v>
          </cell>
          <cell r="D353" t="str">
            <v>WBS Summary</v>
          </cell>
          <cell r="E353">
            <v>40116</v>
          </cell>
          <cell r="F353">
            <v>41054</v>
          </cell>
          <cell r="G353">
            <v>671</v>
          </cell>
          <cell r="H353" t="str">
            <v>B PRO 4-11</v>
          </cell>
          <cell r="I353">
            <v>0</v>
          </cell>
          <cell r="J353" t="str">
            <v>Fixed Duration &amp; Units</v>
          </cell>
          <cell r="K353" t="str">
            <v>Budgeted Total Cost</v>
          </cell>
          <cell r="BS353">
            <v>876070.46</v>
          </cell>
          <cell r="BT353">
            <v>1144009.54</v>
          </cell>
        </row>
        <row r="354">
          <cell r="A354" t="str">
            <v xml:space="preserve">          SEG 6 - T/L CONDUCTORS</v>
          </cell>
          <cell r="C354">
            <v>1250546.98</v>
          </cell>
          <cell r="E354">
            <v>40058</v>
          </cell>
          <cell r="F354">
            <v>40301</v>
          </cell>
          <cell r="G354">
            <v>165</v>
          </cell>
          <cell r="I354">
            <v>0</v>
          </cell>
          <cell r="K354" t="str">
            <v>Budgeted Total Cost</v>
          </cell>
          <cell r="AU354">
            <v>1250239.76</v>
          </cell>
          <cell r="AV354">
            <v>301.19</v>
          </cell>
        </row>
        <row r="355">
          <cell r="A355" t="str">
            <v xml:space="preserve">            WS01.04.03.152</v>
          </cell>
          <cell r="B355" t="str">
            <v>SEG 6.4 PROC .CONDUCTORS</v>
          </cell>
          <cell r="C355">
            <v>1250546.98</v>
          </cell>
          <cell r="D355" t="str">
            <v>WBS Summary</v>
          </cell>
          <cell r="E355">
            <v>40058</v>
          </cell>
          <cell r="F355">
            <v>40301</v>
          </cell>
          <cell r="G355">
            <v>173</v>
          </cell>
          <cell r="H355" t="str">
            <v>B PRO 4-11</v>
          </cell>
          <cell r="I355">
            <v>0</v>
          </cell>
          <cell r="J355" t="str">
            <v>Fixed Duration &amp; Units</v>
          </cell>
          <cell r="K355" t="str">
            <v>Budgeted Total Cost</v>
          </cell>
          <cell r="AU355">
            <v>1250239.76</v>
          </cell>
          <cell r="AV355">
            <v>301.19</v>
          </cell>
        </row>
        <row r="356">
          <cell r="A356" t="str">
            <v xml:space="preserve">          SEG 6 - T/L FIBER OPTIC CABLE</v>
          </cell>
          <cell r="C356">
            <v>37045.83</v>
          </cell>
          <cell r="E356">
            <v>40046</v>
          </cell>
          <cell r="F356">
            <v>40301</v>
          </cell>
          <cell r="G356">
            <v>173</v>
          </cell>
          <cell r="I356">
            <v>0</v>
          </cell>
          <cell r="K356" t="str">
            <v>Budgeted Total Cost</v>
          </cell>
          <cell r="AU356">
            <v>37037.129999999997</v>
          </cell>
          <cell r="AV356">
            <v>8.5299999999999994</v>
          </cell>
        </row>
        <row r="357">
          <cell r="A357" t="str">
            <v xml:space="preserve">            WS01.04.03.833</v>
          </cell>
          <cell r="B357" t="str">
            <v>SEG 6.4 PROC .FIBER OPTIC CABLE</v>
          </cell>
          <cell r="C357">
            <v>37045.83</v>
          </cell>
          <cell r="D357" t="str">
            <v>WBS Summary</v>
          </cell>
          <cell r="E357">
            <v>40046</v>
          </cell>
          <cell r="F357">
            <v>40301</v>
          </cell>
          <cell r="G357">
            <v>181</v>
          </cell>
          <cell r="H357" t="str">
            <v>B PRO 4-11</v>
          </cell>
          <cell r="I357">
            <v>0</v>
          </cell>
          <cell r="J357" t="str">
            <v>Fixed Duration &amp; Units</v>
          </cell>
          <cell r="K357" t="str">
            <v>Budgeted Total Cost</v>
          </cell>
          <cell r="AU357">
            <v>37037.129999999997</v>
          </cell>
          <cell r="AV357">
            <v>8.5299999999999994</v>
          </cell>
        </row>
        <row r="358">
          <cell r="A358" t="str">
            <v xml:space="preserve">          SEG 6 - T/L SHIELD/GROUND CABLE</v>
          </cell>
          <cell r="C358">
            <v>11671.94</v>
          </cell>
          <cell r="E358">
            <v>40080</v>
          </cell>
          <cell r="F358">
            <v>40301</v>
          </cell>
          <cell r="G358">
            <v>150</v>
          </cell>
          <cell r="I358">
            <v>0</v>
          </cell>
          <cell r="K358" t="str">
            <v>Budgeted Total Cost</v>
          </cell>
          <cell r="AU358">
            <v>11668.78</v>
          </cell>
          <cell r="AV358">
            <v>3.1</v>
          </cell>
        </row>
        <row r="359">
          <cell r="A359" t="str">
            <v xml:space="preserve">            WS01.04.03.214</v>
          </cell>
          <cell r="B359" t="str">
            <v>SEG 6.4 PROC .SHIELD/GROUND CABLE</v>
          </cell>
          <cell r="C359">
            <v>11671.94</v>
          </cell>
          <cell r="D359" t="str">
            <v>WBS Summary</v>
          </cell>
          <cell r="E359">
            <v>40080</v>
          </cell>
          <cell r="F359">
            <v>40301</v>
          </cell>
          <cell r="G359">
            <v>157</v>
          </cell>
          <cell r="H359" t="str">
            <v>B PRO 4-11</v>
          </cell>
          <cell r="I359">
            <v>0</v>
          </cell>
          <cell r="J359" t="str">
            <v>Fixed Duration &amp; Units</v>
          </cell>
          <cell r="K359" t="str">
            <v>Budgeted Total Cost</v>
          </cell>
          <cell r="AU359">
            <v>11668.78</v>
          </cell>
          <cell r="AV359">
            <v>3.1</v>
          </cell>
        </row>
        <row r="360">
          <cell r="A360" t="str">
            <v xml:space="preserve">          SEG 6 - T/L MISC HARDWARE</v>
          </cell>
          <cell r="C360">
            <v>238551.98</v>
          </cell>
          <cell r="E360">
            <v>40028</v>
          </cell>
          <cell r="F360">
            <v>40301</v>
          </cell>
          <cell r="G360">
            <v>187</v>
          </cell>
          <cell r="I360">
            <v>0</v>
          </cell>
          <cell r="K360" t="str">
            <v>Budgeted Total Cost</v>
          </cell>
          <cell r="AU360">
            <v>238499.99</v>
          </cell>
          <cell r="AV360">
            <v>50.97</v>
          </cell>
        </row>
        <row r="361">
          <cell r="A361" t="str">
            <v xml:space="preserve">            WS01.04.03.75</v>
          </cell>
          <cell r="B361" t="str">
            <v>SEG 6.4 PROC .MISC HARDWARE</v>
          </cell>
          <cell r="C361">
            <v>238551.98</v>
          </cell>
          <cell r="D361" t="str">
            <v>WBS Summary</v>
          </cell>
          <cell r="E361">
            <v>40028</v>
          </cell>
          <cell r="F361">
            <v>40301</v>
          </cell>
          <cell r="G361">
            <v>195</v>
          </cell>
          <cell r="H361" t="str">
            <v>B PRO 4-11</v>
          </cell>
          <cell r="I361">
            <v>0</v>
          </cell>
          <cell r="J361" t="str">
            <v>Fixed Duration &amp; Units</v>
          </cell>
          <cell r="K361" t="str">
            <v>Budgeted Total Cost</v>
          </cell>
          <cell r="AU361">
            <v>238499.99</v>
          </cell>
          <cell r="AV361">
            <v>50.97</v>
          </cell>
        </row>
        <row r="362">
          <cell r="A362" t="str">
            <v xml:space="preserve">          SEG 6 - T/L MATERIAL PAMM &amp; SUPPLY EXPENSE</v>
          </cell>
          <cell r="C362">
            <v>355844</v>
          </cell>
          <cell r="E362" t="str">
            <v>01-Jun-09 A</v>
          </cell>
          <cell r="F362">
            <v>41054</v>
          </cell>
          <cell r="G362">
            <v>706</v>
          </cell>
          <cell r="I362">
            <v>0</v>
          </cell>
          <cell r="K362" t="str">
            <v>Budgeted Total Cost</v>
          </cell>
          <cell r="BQ362">
            <v>191235.89</v>
          </cell>
          <cell r="BR362">
            <v>164608.10999999999</v>
          </cell>
        </row>
        <row r="363">
          <cell r="A363" t="str">
            <v xml:space="preserve">            WS01.04.03.853</v>
          </cell>
          <cell r="B363" t="str">
            <v>SEG 6.4 PROC .MATERIAL PAMM &amp; SUPPLY EXP</v>
          </cell>
          <cell r="C363">
            <v>355844</v>
          </cell>
          <cell r="D363" t="str">
            <v>WBS Summary</v>
          </cell>
          <cell r="E363" t="str">
            <v>01-Jun-09 A</v>
          </cell>
          <cell r="F363">
            <v>41054</v>
          </cell>
          <cell r="G363">
            <v>735</v>
          </cell>
          <cell r="H363" t="str">
            <v>B PRO 4-11</v>
          </cell>
          <cell r="I363">
            <v>0</v>
          </cell>
          <cell r="J363" t="str">
            <v>Fixed Duration &amp; Units</v>
          </cell>
          <cell r="K363" t="str">
            <v>Budgeted Total Cost</v>
          </cell>
          <cell r="BQ363">
            <v>191235.89</v>
          </cell>
          <cell r="BR363">
            <v>164608.10999999999</v>
          </cell>
        </row>
        <row r="364">
          <cell r="A364" t="str">
            <v xml:space="preserve">          SEG 6 - T/L CIVIL MATERIAL</v>
          </cell>
          <cell r="C364">
            <v>140390</v>
          </cell>
          <cell r="E364">
            <v>41131</v>
          </cell>
          <cell r="F364">
            <v>41185</v>
          </cell>
          <cell r="G364">
            <v>38</v>
          </cell>
          <cell r="I364">
            <v>0</v>
          </cell>
          <cell r="K364" t="str">
            <v>Budgeted Total Cost</v>
          </cell>
          <cell r="BW364">
            <v>57595.9</v>
          </cell>
          <cell r="BX364">
            <v>71994.87</v>
          </cell>
          <cell r="BY364">
            <v>10799.23</v>
          </cell>
        </row>
        <row r="365">
          <cell r="A365" t="str">
            <v xml:space="preserve">            WS01.04.03.873</v>
          </cell>
          <cell r="B365" t="str">
            <v>SEG 6.4 PROC .CIVIL MATERIAL</v>
          </cell>
          <cell r="C365">
            <v>140390</v>
          </cell>
          <cell r="D365" t="str">
            <v>WBS Summary</v>
          </cell>
          <cell r="E365">
            <v>41131</v>
          </cell>
          <cell r="F365">
            <v>41185</v>
          </cell>
          <cell r="G365">
            <v>39</v>
          </cell>
          <cell r="H365" t="str">
            <v>B PRO 4-11</v>
          </cell>
          <cell r="I365">
            <v>0</v>
          </cell>
          <cell r="J365" t="str">
            <v>Fixed Duration &amp; Units</v>
          </cell>
          <cell r="K365" t="str">
            <v>Budgeted Total Cost</v>
          </cell>
          <cell r="BW365">
            <v>57595.9</v>
          </cell>
          <cell r="BX365">
            <v>71994.87</v>
          </cell>
          <cell r="BY365">
            <v>10799.23</v>
          </cell>
        </row>
        <row r="366">
          <cell r="A366" t="str">
            <v xml:space="preserve">        T/L CONSTRUCTION</v>
          </cell>
          <cell r="C366">
            <v>5292526</v>
          </cell>
          <cell r="E366">
            <v>40668</v>
          </cell>
          <cell r="F366">
            <v>41580</v>
          </cell>
          <cell r="G366">
            <v>628</v>
          </cell>
          <cell r="I366">
            <v>0</v>
          </cell>
          <cell r="K366" t="str">
            <v>Budgeted Total Cost</v>
          </cell>
          <cell r="BH366">
            <v>19515.669999999998</v>
          </cell>
          <cell r="BI366">
            <v>21614.29</v>
          </cell>
          <cell r="BJ366">
            <v>165365.15</v>
          </cell>
          <cell r="BK366">
            <v>377419.84</v>
          </cell>
          <cell r="BL366">
            <v>272635.21000000002</v>
          </cell>
          <cell r="BM366">
            <v>75988.11</v>
          </cell>
          <cell r="BN366">
            <v>86371.48</v>
          </cell>
          <cell r="BO366">
            <v>87780.63</v>
          </cell>
          <cell r="BP366">
            <v>87780.479999999996</v>
          </cell>
          <cell r="BQ366">
            <v>72410.009999999995</v>
          </cell>
          <cell r="BR366">
            <v>72292.63</v>
          </cell>
          <cell r="BS366">
            <v>65309.9</v>
          </cell>
          <cell r="BT366">
            <v>67974.460000000006</v>
          </cell>
          <cell r="BU366">
            <v>53542.63</v>
          </cell>
          <cell r="BV366">
            <v>43896.39</v>
          </cell>
          <cell r="BW366">
            <v>504904.56</v>
          </cell>
          <cell r="BX366">
            <v>739257.48</v>
          </cell>
          <cell r="BY366">
            <v>298889.15999999997</v>
          </cell>
          <cell r="BZ366">
            <v>183072.35</v>
          </cell>
          <cell r="CA366">
            <v>172899.44</v>
          </cell>
          <cell r="CB366">
            <v>188228.45</v>
          </cell>
          <cell r="CC366">
            <v>157927.43</v>
          </cell>
          <cell r="CD366">
            <v>165700.56</v>
          </cell>
          <cell r="CE366">
            <v>173590.98</v>
          </cell>
          <cell r="CF366">
            <v>346957.74</v>
          </cell>
          <cell r="CG366">
            <v>371327.74</v>
          </cell>
          <cell r="CH366">
            <v>282652.81</v>
          </cell>
          <cell r="CI366">
            <v>137220.37</v>
          </cell>
        </row>
        <row r="367">
          <cell r="A367" t="str">
            <v xml:space="preserve">          SEG 6 T/L CONSTRUCTION CONTRACT</v>
          </cell>
          <cell r="C367">
            <v>5292526</v>
          </cell>
          <cell r="E367">
            <v>40668</v>
          </cell>
          <cell r="F367">
            <v>41580</v>
          </cell>
          <cell r="G367">
            <v>628</v>
          </cell>
          <cell r="I367">
            <v>0</v>
          </cell>
          <cell r="K367" t="str">
            <v>Budgeted Total Cost</v>
          </cell>
          <cell r="BH367">
            <v>19515.669999999998</v>
          </cell>
          <cell r="BI367">
            <v>21614.29</v>
          </cell>
          <cell r="BJ367">
            <v>165365.15</v>
          </cell>
          <cell r="BK367">
            <v>377419.84</v>
          </cell>
          <cell r="BL367">
            <v>272635.21000000002</v>
          </cell>
          <cell r="BM367">
            <v>75988.11</v>
          </cell>
          <cell r="BN367">
            <v>86371.48</v>
          </cell>
          <cell r="BO367">
            <v>87780.63</v>
          </cell>
          <cell r="BP367">
            <v>87780.479999999996</v>
          </cell>
          <cell r="BQ367">
            <v>72410.009999999995</v>
          </cell>
          <cell r="BR367">
            <v>72292.63</v>
          </cell>
          <cell r="BS367">
            <v>65309.9</v>
          </cell>
          <cell r="BT367">
            <v>67974.460000000006</v>
          </cell>
          <cell r="BU367">
            <v>53542.63</v>
          </cell>
          <cell r="BV367">
            <v>43896.39</v>
          </cell>
          <cell r="BW367">
            <v>504904.56</v>
          </cell>
          <cell r="BX367">
            <v>739257.48</v>
          </cell>
          <cell r="BY367">
            <v>298889.15999999997</v>
          </cell>
          <cell r="BZ367">
            <v>183072.35</v>
          </cell>
          <cell r="CA367">
            <v>172899.44</v>
          </cell>
          <cell r="CB367">
            <v>188228.45</v>
          </cell>
          <cell r="CC367">
            <v>157927.43</v>
          </cell>
          <cell r="CD367">
            <v>165700.56</v>
          </cell>
          <cell r="CE367">
            <v>173590.98</v>
          </cell>
          <cell r="CF367">
            <v>346957.74</v>
          </cell>
          <cell r="CG367">
            <v>371327.74</v>
          </cell>
          <cell r="CH367">
            <v>282652.81</v>
          </cell>
          <cell r="CI367">
            <v>137220.37</v>
          </cell>
        </row>
        <row r="368">
          <cell r="A368" t="str">
            <v xml:space="preserve">            LOE01.04.12.1061</v>
          </cell>
          <cell r="B368" t="str">
            <v>SEG 6.4 CONSTRUCTION (Permitting)</v>
          </cell>
          <cell r="C368">
            <v>956300</v>
          </cell>
          <cell r="D368" t="str">
            <v>WBS Summary</v>
          </cell>
          <cell r="E368">
            <v>40668</v>
          </cell>
          <cell r="F368">
            <v>41580</v>
          </cell>
          <cell r="G368">
            <v>652</v>
          </cell>
          <cell r="H368" t="str">
            <v>B CON 4-11</v>
          </cell>
          <cell r="I368">
            <v>0</v>
          </cell>
          <cell r="J368" t="str">
            <v>Fixed Duration &amp; Units</v>
          </cell>
          <cell r="K368" t="str">
            <v>Budgeted Total Cost</v>
          </cell>
          <cell r="BH368">
            <v>16161.5</v>
          </cell>
          <cell r="BI368">
            <v>17730.09</v>
          </cell>
          <cell r="BJ368">
            <v>15400.86</v>
          </cell>
          <cell r="BK368">
            <v>56359.199999999997</v>
          </cell>
          <cell r="BL368">
            <v>64605.29</v>
          </cell>
          <cell r="BM368">
            <v>67762.740000000005</v>
          </cell>
          <cell r="BN368">
            <v>82487.27</v>
          </cell>
          <cell r="BO368">
            <v>83896.43</v>
          </cell>
          <cell r="BP368">
            <v>83896.28</v>
          </cell>
          <cell r="BQ368">
            <v>68702.36</v>
          </cell>
          <cell r="BR368">
            <v>68408.42</v>
          </cell>
          <cell r="BS368">
            <v>61602.25</v>
          </cell>
          <cell r="BT368">
            <v>63913.7</v>
          </cell>
          <cell r="BU368">
            <v>49834.98</v>
          </cell>
          <cell r="BV368">
            <v>40012.19</v>
          </cell>
          <cell r="BW368">
            <v>34438.879999999997</v>
          </cell>
          <cell r="BX368">
            <v>27856.16</v>
          </cell>
          <cell r="BY368">
            <v>29686.58</v>
          </cell>
          <cell r="BZ368">
            <v>9481.3700000000008</v>
          </cell>
          <cell r="CA368">
            <v>7198.96</v>
          </cell>
          <cell r="CB368">
            <v>6746.97</v>
          </cell>
          <cell r="CC368">
            <v>117.44</v>
          </cell>
          <cell r="CD368">
            <v>7.0000000000000007E-2</v>
          </cell>
        </row>
        <row r="369">
          <cell r="A369" t="str">
            <v xml:space="preserve">            LOE01.04.12.1851</v>
          </cell>
          <cell r="B369" t="str">
            <v>SEG 6.4 CONSTRUCTION (Electrical PAMM, Supply, &amp; OH)</v>
          </cell>
          <cell r="C369">
            <v>51702</v>
          </cell>
          <cell r="D369" t="str">
            <v>Level of Effort</v>
          </cell>
          <cell r="E369">
            <v>40668</v>
          </cell>
          <cell r="F369">
            <v>41505</v>
          </cell>
          <cell r="G369">
            <v>598</v>
          </cell>
          <cell r="H369" t="str">
            <v>B CON 4-11</v>
          </cell>
          <cell r="I369">
            <v>0</v>
          </cell>
          <cell r="J369" t="str">
            <v>Fixed Duration &amp; Units</v>
          </cell>
          <cell r="K369" t="str">
            <v>Budgeted Total Cost</v>
          </cell>
          <cell r="BH369">
            <v>1643.22</v>
          </cell>
          <cell r="BI369">
            <v>1902.88</v>
          </cell>
          <cell r="BJ369">
            <v>1816.39</v>
          </cell>
          <cell r="BK369">
            <v>1989.38</v>
          </cell>
          <cell r="BL369">
            <v>1902.88</v>
          </cell>
          <cell r="BM369">
            <v>1816.39</v>
          </cell>
          <cell r="BN369">
            <v>1902.88</v>
          </cell>
          <cell r="BO369">
            <v>1902.88</v>
          </cell>
          <cell r="BP369">
            <v>1902.88</v>
          </cell>
          <cell r="BQ369">
            <v>1816.39</v>
          </cell>
          <cell r="BR369">
            <v>1902.88</v>
          </cell>
          <cell r="BS369">
            <v>1816.39</v>
          </cell>
          <cell r="BT369">
            <v>1989.38</v>
          </cell>
          <cell r="BU369">
            <v>1816.39</v>
          </cell>
          <cell r="BV369">
            <v>1902.88</v>
          </cell>
          <cell r="BW369">
            <v>1989.38</v>
          </cell>
          <cell r="BX369">
            <v>1729.89</v>
          </cell>
          <cell r="BY369">
            <v>1989.38</v>
          </cell>
          <cell r="BZ369">
            <v>1902.88</v>
          </cell>
          <cell r="CA369">
            <v>1816.39</v>
          </cell>
          <cell r="CB369">
            <v>1989.38</v>
          </cell>
          <cell r="CC369">
            <v>1729.89</v>
          </cell>
          <cell r="CD369">
            <v>1816.39</v>
          </cell>
          <cell r="CE369">
            <v>1902.88</v>
          </cell>
          <cell r="CF369">
            <v>1989.38</v>
          </cell>
          <cell r="CG369">
            <v>1729.89</v>
          </cell>
          <cell r="CH369">
            <v>1989.38</v>
          </cell>
          <cell r="CI369">
            <v>1102.81</v>
          </cell>
        </row>
        <row r="370">
          <cell r="A370" t="str">
            <v xml:space="preserve">            LOE01.04.12.1861</v>
          </cell>
          <cell r="B370" t="str">
            <v>SEG 6.4 CONSTRUCTION (Civil PAMM, Supply, &amp; OH)</v>
          </cell>
          <cell r="C370">
            <v>33322</v>
          </cell>
          <cell r="D370" t="str">
            <v>Level of Effort</v>
          </cell>
          <cell r="E370">
            <v>40668</v>
          </cell>
          <cell r="F370">
            <v>41185</v>
          </cell>
          <cell r="G370">
            <v>370</v>
          </cell>
          <cell r="H370" t="str">
            <v>B CON 4-11</v>
          </cell>
          <cell r="I370">
            <v>0</v>
          </cell>
          <cell r="J370" t="str">
            <v>Fixed Duration &amp; Units</v>
          </cell>
          <cell r="K370" t="str">
            <v>Budgeted Total Cost</v>
          </cell>
          <cell r="BH370">
            <v>1710.95</v>
          </cell>
          <cell r="BI370">
            <v>1981.32</v>
          </cell>
          <cell r="BJ370">
            <v>1891.26</v>
          </cell>
          <cell r="BK370">
            <v>2071.38</v>
          </cell>
          <cell r="BL370">
            <v>1981.32</v>
          </cell>
          <cell r="BM370">
            <v>1891.26</v>
          </cell>
          <cell r="BN370">
            <v>1981.32</v>
          </cell>
          <cell r="BO370">
            <v>1981.32</v>
          </cell>
          <cell r="BP370">
            <v>1981.32</v>
          </cell>
          <cell r="BQ370">
            <v>1891.26</v>
          </cell>
          <cell r="BR370">
            <v>1981.32</v>
          </cell>
          <cell r="BS370">
            <v>1891.26</v>
          </cell>
          <cell r="BT370">
            <v>2071.38</v>
          </cell>
          <cell r="BU370">
            <v>1891.26</v>
          </cell>
          <cell r="BV370">
            <v>1981.32</v>
          </cell>
          <cell r="BW370">
            <v>2071.38</v>
          </cell>
          <cell r="BX370">
            <v>1801.2</v>
          </cell>
          <cell r="BY370">
            <v>270.18</v>
          </cell>
        </row>
        <row r="371">
          <cell r="A371" t="str">
            <v xml:space="preserve">            LOE01.04.12.3121</v>
          </cell>
          <cell r="B371" t="str">
            <v>SEG 6.4 CONSTRUCTION (Mobilization/Demobilization)</v>
          </cell>
          <cell r="C371">
            <v>130000</v>
          </cell>
          <cell r="D371" t="str">
            <v>Level of Effort</v>
          </cell>
          <cell r="E371">
            <v>40668</v>
          </cell>
          <cell r="F371">
            <v>40739</v>
          </cell>
          <cell r="G371">
            <v>52</v>
          </cell>
          <cell r="H371" t="str">
            <v>B CON 4-11</v>
          </cell>
          <cell r="I371">
            <v>0</v>
          </cell>
          <cell r="J371" t="str">
            <v>Fixed Duration &amp; Units</v>
          </cell>
          <cell r="K371" t="str">
            <v>Budgeted Total Cost</v>
          </cell>
          <cell r="BJ371">
            <v>130000</v>
          </cell>
        </row>
        <row r="372">
          <cell r="A372" t="str">
            <v xml:space="preserve">            LOE01.04.12.1841</v>
          </cell>
          <cell r="B372" t="str">
            <v>SEG 6.4 CONSTRUCTION (Access Roads)</v>
          </cell>
          <cell r="C372">
            <v>541920</v>
          </cell>
          <cell r="D372" t="str">
            <v>Level of Effort</v>
          </cell>
          <cell r="E372">
            <v>40742</v>
          </cell>
          <cell r="F372">
            <v>40826</v>
          </cell>
          <cell r="G372">
            <v>60</v>
          </cell>
          <cell r="H372" t="str">
            <v>B CON 4-11</v>
          </cell>
          <cell r="I372">
            <v>0</v>
          </cell>
          <cell r="J372" t="str">
            <v>Fixed Duration &amp; Units</v>
          </cell>
          <cell r="K372" t="str">
            <v>Budgeted Total Cost</v>
          </cell>
          <cell r="BJ372">
            <v>16256.64</v>
          </cell>
          <cell r="BK372">
            <v>316999.88</v>
          </cell>
          <cell r="BL372">
            <v>204145.72</v>
          </cell>
          <cell r="BM372">
            <v>4517.72</v>
          </cell>
        </row>
        <row r="373">
          <cell r="A373" t="str">
            <v xml:space="preserve">            LOE01.04.12.1831</v>
          </cell>
          <cell r="B373" t="str">
            <v>SEG 6.4 CONSTRUCTION (Foundations)</v>
          </cell>
          <cell r="C373">
            <v>1136862</v>
          </cell>
          <cell r="D373" t="str">
            <v>Level of Effort</v>
          </cell>
          <cell r="E373">
            <v>41131</v>
          </cell>
          <cell r="F373">
            <v>41185</v>
          </cell>
          <cell r="G373">
            <v>39</v>
          </cell>
          <cell r="H373" t="str">
            <v>B CON 4-11</v>
          </cell>
          <cell r="I373">
            <v>0</v>
          </cell>
          <cell r="J373" t="str">
            <v>Fixed Duration &amp; Units</v>
          </cell>
          <cell r="K373" t="str">
            <v>Budgeted Total Cost</v>
          </cell>
          <cell r="BW373">
            <v>466404.92</v>
          </cell>
          <cell r="BX373">
            <v>583006.15</v>
          </cell>
          <cell r="BY373">
            <v>87450.92</v>
          </cell>
        </row>
        <row r="374">
          <cell r="A374" t="str">
            <v xml:space="preserve">            LOE01.04.12.1801</v>
          </cell>
          <cell r="B374" t="str">
            <v>SEG 6.4 CONSTRUCTION (Towers)</v>
          </cell>
          <cell r="C374">
            <v>1681763</v>
          </cell>
          <cell r="D374" t="str">
            <v>Level of Effort</v>
          </cell>
          <cell r="E374">
            <v>41159</v>
          </cell>
          <cell r="F374">
            <v>41460</v>
          </cell>
          <cell r="G374">
            <v>216</v>
          </cell>
          <cell r="H374" t="str">
            <v>B CON 4-11</v>
          </cell>
          <cell r="I374">
            <v>0</v>
          </cell>
          <cell r="J374" t="str">
            <v>Fixed Duration &amp; Units</v>
          </cell>
          <cell r="K374" t="str">
            <v>Budgeted Total Cost</v>
          </cell>
          <cell r="BX374">
            <v>124864.07</v>
          </cell>
          <cell r="BY374">
            <v>179492.11</v>
          </cell>
          <cell r="BZ374">
            <v>171688.1</v>
          </cell>
          <cell r="CA374">
            <v>163884.1</v>
          </cell>
          <cell r="CB374">
            <v>179492.11</v>
          </cell>
          <cell r="CC374">
            <v>156080.09</v>
          </cell>
          <cell r="CD374">
            <v>163884.1</v>
          </cell>
          <cell r="CE374">
            <v>171688.1</v>
          </cell>
          <cell r="CF374">
            <v>179492.11</v>
          </cell>
          <cell r="CG374">
            <v>156080.09</v>
          </cell>
          <cell r="CH374">
            <v>35118.019999999997</v>
          </cell>
        </row>
        <row r="375">
          <cell r="A375" t="str">
            <v xml:space="preserve">            LOE01.04.12.1811</v>
          </cell>
          <cell r="B375" t="str">
            <v>SEG 6.4 CONSTRUCTION (Wires)</v>
          </cell>
          <cell r="C375">
            <v>760657</v>
          </cell>
          <cell r="D375" t="str">
            <v>Level of Effort</v>
          </cell>
          <cell r="E375">
            <v>41404</v>
          </cell>
          <cell r="F375">
            <v>41505</v>
          </cell>
          <cell r="G375">
            <v>71</v>
          </cell>
          <cell r="H375" t="str">
            <v>B CON 4-11</v>
          </cell>
          <cell r="I375">
            <v>0</v>
          </cell>
          <cell r="J375" t="str">
            <v>Fixed Duration &amp; Units</v>
          </cell>
          <cell r="K375" t="str">
            <v>Budgeted Total Cost</v>
          </cell>
          <cell r="CF375">
            <v>165476.26</v>
          </cell>
          <cell r="CG375">
            <v>213517.75</v>
          </cell>
          <cell r="CH375">
            <v>245545.42</v>
          </cell>
          <cell r="CI375">
            <v>136117.57</v>
          </cell>
        </row>
        <row r="376">
          <cell r="A376" t="str">
            <v xml:space="preserve">        T/L ENVIRONMENTAL</v>
          </cell>
          <cell r="C376">
            <v>200000</v>
          </cell>
          <cell r="E376" t="str">
            <v>01-May-07 A</v>
          </cell>
          <cell r="F376">
            <v>40028</v>
          </cell>
          <cell r="G376">
            <v>107</v>
          </cell>
          <cell r="I376">
            <v>0</v>
          </cell>
          <cell r="K376" t="str">
            <v>Budgeted Total Cost</v>
          </cell>
          <cell r="L376">
            <v>621.62</v>
          </cell>
          <cell r="M376">
            <v>567.57000000000005</v>
          </cell>
          <cell r="N376">
            <v>594.59</v>
          </cell>
          <cell r="O376">
            <v>1432.43</v>
          </cell>
          <cell r="P376">
            <v>1621.62</v>
          </cell>
          <cell r="Q376">
            <v>1864.86</v>
          </cell>
          <cell r="R376">
            <v>2594.59</v>
          </cell>
          <cell r="S376">
            <v>4540.54</v>
          </cell>
          <cell r="T376">
            <v>4972.97</v>
          </cell>
          <cell r="U376">
            <v>4540.54</v>
          </cell>
          <cell r="V376">
            <v>7945.95</v>
          </cell>
          <cell r="W376">
            <v>8918.92</v>
          </cell>
          <cell r="X376">
            <v>8918.92</v>
          </cell>
          <cell r="Y376">
            <v>10459.459999999999</v>
          </cell>
          <cell r="Z376">
            <v>14297.3</v>
          </cell>
          <cell r="AA376">
            <v>13054.05</v>
          </cell>
          <cell r="AB376">
            <v>13675.68</v>
          </cell>
          <cell r="AC376">
            <v>14297.3</v>
          </cell>
          <cell r="AD376">
            <v>12432.43</v>
          </cell>
          <cell r="AE376">
            <v>14297.3</v>
          </cell>
          <cell r="AF376">
            <v>10432.43</v>
          </cell>
          <cell r="AG376">
            <v>8108.11</v>
          </cell>
          <cell r="AH376">
            <v>8918.92</v>
          </cell>
          <cell r="AI376">
            <v>7972.97</v>
          </cell>
          <cell r="AJ376">
            <v>4540.54</v>
          </cell>
          <cell r="AK376">
            <v>4756.76</v>
          </cell>
          <cell r="AL376">
            <v>4972.97</v>
          </cell>
          <cell r="AM376">
            <v>2108.11</v>
          </cell>
          <cell r="AN376">
            <v>1783.78</v>
          </cell>
          <cell r="AO376">
            <v>1783.78</v>
          </cell>
          <cell r="AP376">
            <v>1216.22</v>
          </cell>
          <cell r="AQ376">
            <v>621.62</v>
          </cell>
          <cell r="AR376">
            <v>567.57000000000005</v>
          </cell>
          <cell r="AS376">
            <v>540.54</v>
          </cell>
          <cell r="AT376">
            <v>27.03</v>
          </cell>
        </row>
        <row r="377">
          <cell r="A377" t="str">
            <v xml:space="preserve">          WS02.06.08.11</v>
          </cell>
          <cell r="B377" t="str">
            <v>SEG 6.4 ENVIRONMENTAL COST LOADING</v>
          </cell>
          <cell r="C377">
            <v>200000</v>
          </cell>
          <cell r="D377" t="str">
            <v>Level of Effort</v>
          </cell>
          <cell r="E377" t="str">
            <v>01-May-07 A</v>
          </cell>
          <cell r="F377">
            <v>40028</v>
          </cell>
          <cell r="G377">
            <v>110</v>
          </cell>
          <cell r="H377" t="str">
            <v>B HO 4-11</v>
          </cell>
          <cell r="I377">
            <v>0</v>
          </cell>
          <cell r="J377" t="str">
            <v>Fixed Duration &amp; Units</v>
          </cell>
          <cell r="K377" t="str">
            <v>Budgeted Total Cost</v>
          </cell>
          <cell r="L377">
            <v>621.62</v>
          </cell>
          <cell r="M377">
            <v>567.57000000000005</v>
          </cell>
          <cell r="N377">
            <v>594.59</v>
          </cell>
          <cell r="O377">
            <v>1432.43</v>
          </cell>
          <cell r="P377">
            <v>1621.62</v>
          </cell>
          <cell r="Q377">
            <v>1864.86</v>
          </cell>
          <cell r="R377">
            <v>2594.59</v>
          </cell>
          <cell r="S377">
            <v>4540.54</v>
          </cell>
          <cell r="T377">
            <v>4972.97</v>
          </cell>
          <cell r="U377">
            <v>4540.54</v>
          </cell>
          <cell r="V377">
            <v>7945.95</v>
          </cell>
          <cell r="W377">
            <v>8918.92</v>
          </cell>
          <cell r="X377">
            <v>8918.92</v>
          </cell>
          <cell r="Y377">
            <v>10459.459999999999</v>
          </cell>
          <cell r="Z377">
            <v>14297.3</v>
          </cell>
          <cell r="AA377">
            <v>13054.05</v>
          </cell>
          <cell r="AB377">
            <v>13675.68</v>
          </cell>
          <cell r="AC377">
            <v>14297.3</v>
          </cell>
          <cell r="AD377">
            <v>12432.43</v>
          </cell>
          <cell r="AE377">
            <v>14297.3</v>
          </cell>
          <cell r="AF377">
            <v>10432.43</v>
          </cell>
          <cell r="AG377">
            <v>8108.11</v>
          </cell>
          <cell r="AH377">
            <v>8918.92</v>
          </cell>
          <cell r="AI377">
            <v>7972.97</v>
          </cell>
          <cell r="AJ377">
            <v>4540.54</v>
          </cell>
          <cell r="AK377">
            <v>4756.76</v>
          </cell>
          <cell r="AL377">
            <v>4972.97</v>
          </cell>
          <cell r="AM377">
            <v>2108.11</v>
          </cell>
          <cell r="AN377">
            <v>1783.78</v>
          </cell>
          <cell r="AO377">
            <v>1783.78</v>
          </cell>
          <cell r="AP377">
            <v>1216.22</v>
          </cell>
          <cell r="AQ377">
            <v>621.62</v>
          </cell>
          <cell r="AR377">
            <v>567.57000000000005</v>
          </cell>
          <cell r="AS377">
            <v>540.54</v>
          </cell>
          <cell r="AT377">
            <v>27.03</v>
          </cell>
        </row>
        <row r="378">
          <cell r="A378" t="str">
            <v xml:space="preserve">        T/L CONTINGENCY</v>
          </cell>
          <cell r="C378">
            <v>4456514</v>
          </cell>
          <cell r="E378" t="str">
            <v>01-May-07 A</v>
          </cell>
          <cell r="F378">
            <v>41579</v>
          </cell>
          <cell r="G378">
            <v>901</v>
          </cell>
          <cell r="I378">
            <v>0</v>
          </cell>
          <cell r="K378" t="str">
            <v>Budgeted Total Cost</v>
          </cell>
          <cell r="L378">
            <v>463832.82</v>
          </cell>
          <cell r="M378">
            <v>1159334.22</v>
          </cell>
          <cell r="N378">
            <v>599366.07999999996</v>
          </cell>
          <cell r="O378">
            <v>539169.04</v>
          </cell>
          <cell r="P378">
            <v>1128061.05</v>
          </cell>
          <cell r="Q378">
            <v>566750.79</v>
          </cell>
        </row>
        <row r="379">
          <cell r="A379" t="str">
            <v xml:space="preserve">          CONTINGENCY</v>
          </cell>
          <cell r="C379">
            <v>4456514</v>
          </cell>
          <cell r="E379" t="str">
            <v>01-May-07 A</v>
          </cell>
          <cell r="F379">
            <v>41579</v>
          </cell>
          <cell r="G379">
            <v>901</v>
          </cell>
          <cell r="I379">
            <v>0</v>
          </cell>
          <cell r="K379" t="str">
            <v>Budgeted Total Cost</v>
          </cell>
          <cell r="L379">
            <v>463832.82</v>
          </cell>
          <cell r="M379">
            <v>1159334.22</v>
          </cell>
          <cell r="N379">
            <v>599366.07999999996</v>
          </cell>
          <cell r="O379">
            <v>539169.04</v>
          </cell>
          <cell r="P379">
            <v>1128061.05</v>
          </cell>
          <cell r="Q379">
            <v>566750.79</v>
          </cell>
        </row>
        <row r="380">
          <cell r="A380" t="str">
            <v xml:space="preserve">            WS01.04.11.151</v>
          </cell>
          <cell r="B380" t="str">
            <v>SEG 6.4 CONTINGENCY .CONTINGENCY</v>
          </cell>
          <cell r="C380">
            <v>4456514</v>
          </cell>
          <cell r="D380" t="str">
            <v>Level of Effort</v>
          </cell>
          <cell r="E380" t="str">
            <v>01-May-07 A</v>
          </cell>
          <cell r="F380">
            <v>41579</v>
          </cell>
          <cell r="G380">
            <v>932</v>
          </cell>
          <cell r="H380" t="str">
            <v>B CONT 4-11</v>
          </cell>
          <cell r="I380">
            <v>0</v>
          </cell>
          <cell r="J380" t="str">
            <v>Fixed Duration &amp; Units</v>
          </cell>
          <cell r="K380" t="str">
            <v>Budgeted Total Cost</v>
          </cell>
          <cell r="L380">
            <v>463832.82</v>
          </cell>
          <cell r="M380">
            <v>1159334.22</v>
          </cell>
          <cell r="N380">
            <v>599366.07999999996</v>
          </cell>
          <cell r="O380">
            <v>539169.04</v>
          </cell>
          <cell r="P380">
            <v>1128061.05</v>
          </cell>
          <cell r="Q380">
            <v>566750.79</v>
          </cell>
        </row>
        <row r="381">
          <cell r="A381" t="str">
            <v xml:space="preserve">        T/L HOME OFFICE</v>
          </cell>
          <cell r="C381">
            <v>1598470</v>
          </cell>
          <cell r="E381" t="str">
            <v>01-May-07 A</v>
          </cell>
          <cell r="F381">
            <v>41579</v>
          </cell>
          <cell r="G381">
            <v>1639</v>
          </cell>
          <cell r="I381">
            <v>0</v>
          </cell>
          <cell r="K381" t="str">
            <v>Budgeted Total Cost</v>
          </cell>
          <cell r="L381">
            <v>2363.4499999999998</v>
          </cell>
          <cell r="M381">
            <v>2157.9299999999998</v>
          </cell>
          <cell r="N381">
            <v>2260.69</v>
          </cell>
          <cell r="O381">
            <v>2363.4499999999998</v>
          </cell>
          <cell r="P381">
            <v>4442.5</v>
          </cell>
          <cell r="Q381">
            <v>5835.92</v>
          </cell>
          <cell r="R381">
            <v>5582.2</v>
          </cell>
          <cell r="S381">
            <v>5328.47</v>
          </cell>
          <cell r="T381">
            <v>10223.69</v>
          </cell>
          <cell r="U381">
            <v>13254.73</v>
          </cell>
          <cell r="V381">
            <v>13254.75</v>
          </cell>
          <cell r="W381">
            <v>13885.98</v>
          </cell>
          <cell r="X381">
            <v>16230.83</v>
          </cell>
          <cell r="Y381">
            <v>24351.52</v>
          </cell>
          <cell r="Z381">
            <v>26645.59</v>
          </cell>
          <cell r="AA381">
            <v>24065.35</v>
          </cell>
          <cell r="AB381">
            <v>25211.32</v>
          </cell>
          <cell r="AC381">
            <v>39190.160000000003</v>
          </cell>
          <cell r="AD381">
            <v>34997.379999999997</v>
          </cell>
          <cell r="AE381">
            <v>40247.18</v>
          </cell>
          <cell r="AF381">
            <v>38497.360000000001</v>
          </cell>
          <cell r="AG381">
            <v>34944.18</v>
          </cell>
          <cell r="AH381">
            <v>38407.370000000003</v>
          </cell>
          <cell r="AI381">
            <v>38407.26</v>
          </cell>
          <cell r="AJ381">
            <v>36661.360000000001</v>
          </cell>
          <cell r="AK381">
            <v>34256.58</v>
          </cell>
          <cell r="AL381">
            <v>26263.200000000001</v>
          </cell>
          <cell r="AM381">
            <v>23979.41</v>
          </cell>
          <cell r="AN381">
            <v>25121.17</v>
          </cell>
          <cell r="AO381">
            <v>24219.08</v>
          </cell>
          <cell r="AP381">
            <v>12739.4</v>
          </cell>
          <cell r="AQ381">
            <v>13952.68</v>
          </cell>
          <cell r="AR381">
            <v>12684.55</v>
          </cell>
          <cell r="AS381">
            <v>12078.17</v>
          </cell>
          <cell r="AT381">
            <v>7662.89</v>
          </cell>
          <cell r="AU381">
            <v>4982.2700000000004</v>
          </cell>
          <cell r="AV381">
            <v>4755.79</v>
          </cell>
          <cell r="AW381">
            <v>4982.26</v>
          </cell>
          <cell r="AX381">
            <v>3425.62</v>
          </cell>
          <cell r="AY381">
            <v>1660.76</v>
          </cell>
          <cell r="AZ381">
            <v>1660.76</v>
          </cell>
          <cell r="BA381">
            <v>1585.27</v>
          </cell>
          <cell r="BB381">
            <v>1349.52</v>
          </cell>
          <cell r="BJ381">
            <v>1470.5</v>
          </cell>
          <cell r="BK381">
            <v>3382.15</v>
          </cell>
          <cell r="BL381">
            <v>3235.1</v>
          </cell>
          <cell r="BM381">
            <v>7793.65</v>
          </cell>
          <cell r="BN381">
            <v>9705.2999999999993</v>
          </cell>
          <cell r="BO381">
            <v>9705.2999999999993</v>
          </cell>
          <cell r="BP381">
            <v>25880.799999999999</v>
          </cell>
          <cell r="BQ381">
            <v>24704.400000000001</v>
          </cell>
          <cell r="BR381">
            <v>31027.55</v>
          </cell>
          <cell r="BS381">
            <v>46320.75</v>
          </cell>
          <cell r="BT381">
            <v>50732.25</v>
          </cell>
          <cell r="BU381">
            <v>58084.75</v>
          </cell>
          <cell r="BV381">
            <v>74407.3</v>
          </cell>
          <cell r="BW381">
            <v>77789.45</v>
          </cell>
          <cell r="BX381">
            <v>67643</v>
          </cell>
          <cell r="BY381">
            <v>77789.45</v>
          </cell>
          <cell r="BZ381">
            <v>74407.3</v>
          </cell>
          <cell r="CA381">
            <v>46320.75</v>
          </cell>
          <cell r="CB381">
            <v>50732.25</v>
          </cell>
          <cell r="CC381">
            <v>39997.599999999999</v>
          </cell>
          <cell r="CD381">
            <v>24704.400000000001</v>
          </cell>
          <cell r="CE381">
            <v>25880.799999999999</v>
          </cell>
          <cell r="CF381">
            <v>19704.7</v>
          </cell>
          <cell r="CG381">
            <v>8823</v>
          </cell>
          <cell r="CH381">
            <v>10146.450000000001</v>
          </cell>
          <cell r="CI381">
            <v>5293.8</v>
          </cell>
          <cell r="CJ381">
            <v>3088.05</v>
          </cell>
          <cell r="CK381">
            <v>3382.15</v>
          </cell>
          <cell r="CL381">
            <v>147.05000000000001</v>
          </cell>
        </row>
        <row r="382">
          <cell r="A382" t="str">
            <v xml:space="preserve">          HOME OFFICE</v>
          </cell>
          <cell r="C382">
            <v>1598470</v>
          </cell>
          <cell r="E382" t="str">
            <v>01-May-07 A</v>
          </cell>
          <cell r="F382">
            <v>41579</v>
          </cell>
          <cell r="G382">
            <v>1639</v>
          </cell>
          <cell r="I382">
            <v>0</v>
          </cell>
          <cell r="K382" t="str">
            <v>Budgeted Total Cost</v>
          </cell>
          <cell r="L382">
            <v>2363.4499999999998</v>
          </cell>
          <cell r="M382">
            <v>2157.9299999999998</v>
          </cell>
          <cell r="N382">
            <v>2260.69</v>
          </cell>
          <cell r="O382">
            <v>2363.4499999999998</v>
          </cell>
          <cell r="P382">
            <v>4442.5</v>
          </cell>
          <cell r="Q382">
            <v>5835.92</v>
          </cell>
          <cell r="R382">
            <v>5582.2</v>
          </cell>
          <cell r="S382">
            <v>5328.47</v>
          </cell>
          <cell r="T382">
            <v>10223.69</v>
          </cell>
          <cell r="U382">
            <v>13254.73</v>
          </cell>
          <cell r="V382">
            <v>13254.75</v>
          </cell>
          <cell r="W382">
            <v>13885.98</v>
          </cell>
          <cell r="X382">
            <v>16230.83</v>
          </cell>
          <cell r="Y382">
            <v>24351.52</v>
          </cell>
          <cell r="Z382">
            <v>26645.59</v>
          </cell>
          <cell r="AA382">
            <v>24065.35</v>
          </cell>
          <cell r="AB382">
            <v>25211.32</v>
          </cell>
          <cell r="AC382">
            <v>39190.160000000003</v>
          </cell>
          <cell r="AD382">
            <v>34997.379999999997</v>
          </cell>
          <cell r="AE382">
            <v>40247.18</v>
          </cell>
          <cell r="AF382">
            <v>38497.360000000001</v>
          </cell>
          <cell r="AG382">
            <v>34944.18</v>
          </cell>
          <cell r="AH382">
            <v>38407.370000000003</v>
          </cell>
          <cell r="AI382">
            <v>38407.26</v>
          </cell>
          <cell r="AJ382">
            <v>36661.360000000001</v>
          </cell>
          <cell r="AK382">
            <v>34256.58</v>
          </cell>
          <cell r="AL382">
            <v>26263.200000000001</v>
          </cell>
          <cell r="AM382">
            <v>23979.41</v>
          </cell>
          <cell r="AN382">
            <v>25121.17</v>
          </cell>
          <cell r="AO382">
            <v>24219.08</v>
          </cell>
          <cell r="AP382">
            <v>12739.4</v>
          </cell>
          <cell r="AQ382">
            <v>13952.68</v>
          </cell>
          <cell r="AR382">
            <v>12684.55</v>
          </cell>
          <cell r="AS382">
            <v>12078.17</v>
          </cell>
          <cell r="AT382">
            <v>7662.89</v>
          </cell>
          <cell r="AU382">
            <v>4982.2700000000004</v>
          </cell>
          <cell r="AV382">
            <v>4755.79</v>
          </cell>
          <cell r="AW382">
            <v>4982.26</v>
          </cell>
          <cell r="AX382">
            <v>3425.62</v>
          </cell>
          <cell r="AY382">
            <v>1660.76</v>
          </cell>
          <cell r="AZ382">
            <v>1660.76</v>
          </cell>
          <cell r="BA382">
            <v>1585.27</v>
          </cell>
          <cell r="BB382">
            <v>1349.52</v>
          </cell>
          <cell r="BJ382">
            <v>1470.5</v>
          </cell>
          <cell r="BK382">
            <v>3382.15</v>
          </cell>
          <cell r="BL382">
            <v>3235.1</v>
          </cell>
          <cell r="BM382">
            <v>7793.65</v>
          </cell>
          <cell r="BN382">
            <v>9705.2999999999993</v>
          </cell>
          <cell r="BO382">
            <v>9705.2999999999993</v>
          </cell>
          <cell r="BP382">
            <v>25880.799999999999</v>
          </cell>
          <cell r="BQ382">
            <v>24704.400000000001</v>
          </cell>
          <cell r="BR382">
            <v>31027.55</v>
          </cell>
          <cell r="BS382">
            <v>46320.75</v>
          </cell>
          <cell r="BT382">
            <v>50732.25</v>
          </cell>
          <cell r="BU382">
            <v>58084.75</v>
          </cell>
          <cell r="BV382">
            <v>74407.3</v>
          </cell>
          <cell r="BW382">
            <v>77789.45</v>
          </cell>
          <cell r="BX382">
            <v>67643</v>
          </cell>
          <cell r="BY382">
            <v>77789.45</v>
          </cell>
          <cell r="BZ382">
            <v>74407.3</v>
          </cell>
          <cell r="CA382">
            <v>46320.75</v>
          </cell>
          <cell r="CB382">
            <v>50732.25</v>
          </cell>
          <cell r="CC382">
            <v>39997.599999999999</v>
          </cell>
          <cell r="CD382">
            <v>24704.400000000001</v>
          </cell>
          <cell r="CE382">
            <v>25880.799999999999</v>
          </cell>
          <cell r="CF382">
            <v>19704.7</v>
          </cell>
          <cell r="CG382">
            <v>8823</v>
          </cell>
          <cell r="CH382">
            <v>10146.450000000001</v>
          </cell>
          <cell r="CI382">
            <v>5293.8</v>
          </cell>
          <cell r="CJ382">
            <v>3088.05</v>
          </cell>
          <cell r="CK382">
            <v>3382.15</v>
          </cell>
          <cell r="CL382">
            <v>147.05000000000001</v>
          </cell>
        </row>
        <row r="383">
          <cell r="A383" t="str">
            <v xml:space="preserve">            LOE01.04.12.151</v>
          </cell>
          <cell r="B383" t="str">
            <v>SEG 6.4 HOME OFFICE (Owner's Agent, Proj. Mgr., Proj. Admin., B&amp;A, Cost Sched., Non-TDBU Support, Other)</v>
          </cell>
          <cell r="C383">
            <v>703464</v>
          </cell>
          <cell r="D383" t="str">
            <v>Level of Effort</v>
          </cell>
          <cell r="E383" t="str">
            <v>01-May-07 A</v>
          </cell>
          <cell r="F383">
            <v>41579</v>
          </cell>
          <cell r="G383">
            <v>932</v>
          </cell>
          <cell r="H383" t="str">
            <v>B HO 4-11</v>
          </cell>
          <cell r="I383">
            <v>0</v>
          </cell>
          <cell r="J383" t="str">
            <v>Fixed Duration &amp; Units</v>
          </cell>
          <cell r="K383" t="str">
            <v>Budgeted Total Cost</v>
          </cell>
          <cell r="L383">
            <v>1736.25</v>
          </cell>
          <cell r="M383">
            <v>1585.27</v>
          </cell>
          <cell r="N383">
            <v>1660.76</v>
          </cell>
          <cell r="O383">
            <v>1736.25</v>
          </cell>
          <cell r="P383">
            <v>3897.1</v>
          </cell>
          <cell r="Q383">
            <v>5208.72</v>
          </cell>
          <cell r="R383">
            <v>4982.26</v>
          </cell>
          <cell r="S383">
            <v>4755.8</v>
          </cell>
          <cell r="T383">
            <v>9596.49</v>
          </cell>
          <cell r="U383">
            <v>12682.07</v>
          </cell>
          <cell r="V383">
            <v>12682.09</v>
          </cell>
          <cell r="W383">
            <v>13286.05</v>
          </cell>
          <cell r="X383">
            <v>15630.89</v>
          </cell>
          <cell r="Y383">
            <v>23778.86</v>
          </cell>
          <cell r="Z383">
            <v>26043.53</v>
          </cell>
          <cell r="AA383">
            <v>23779.01</v>
          </cell>
          <cell r="AB383">
            <v>24911.34</v>
          </cell>
          <cell r="AC383">
            <v>38876.559999999998</v>
          </cell>
          <cell r="AD383">
            <v>34724.68</v>
          </cell>
          <cell r="AE383">
            <v>39933.58</v>
          </cell>
          <cell r="AF383">
            <v>38197.39</v>
          </cell>
          <cell r="AG383">
            <v>34724.9</v>
          </cell>
          <cell r="AH383">
            <v>38197.39</v>
          </cell>
          <cell r="AI383">
            <v>38197.279999999999</v>
          </cell>
          <cell r="AJ383">
            <v>36460.93</v>
          </cell>
          <cell r="AK383">
            <v>34046.6</v>
          </cell>
          <cell r="AL383">
            <v>26043.68</v>
          </cell>
          <cell r="AM383">
            <v>23778.98</v>
          </cell>
          <cell r="AN383">
            <v>24911.200000000001</v>
          </cell>
          <cell r="AO383">
            <v>24020.6</v>
          </cell>
          <cell r="AP383">
            <v>12682.14</v>
          </cell>
          <cell r="AQ383">
            <v>13889.96</v>
          </cell>
          <cell r="AR383">
            <v>12682.08</v>
          </cell>
          <cell r="AS383">
            <v>12078.17</v>
          </cell>
          <cell r="AT383">
            <v>7662.89</v>
          </cell>
          <cell r="AU383">
            <v>4982.2700000000004</v>
          </cell>
          <cell r="AV383">
            <v>4755.79</v>
          </cell>
          <cell r="AW383">
            <v>4982.26</v>
          </cell>
          <cell r="AX383">
            <v>3425.62</v>
          </cell>
          <cell r="AY383">
            <v>1660.76</v>
          </cell>
          <cell r="AZ383">
            <v>1660.76</v>
          </cell>
          <cell r="BA383">
            <v>1585.27</v>
          </cell>
          <cell r="BB383">
            <v>1349.52</v>
          </cell>
        </row>
        <row r="384">
          <cell r="A384" t="str">
            <v xml:space="preserve">            LOE01.04.12.591</v>
          </cell>
          <cell r="B384" t="str">
            <v>SEG 6.4 HOME OFFICE (Estimating, Protection Studies)</v>
          </cell>
          <cell r="C384">
            <v>12706</v>
          </cell>
          <cell r="D384" t="str">
            <v>Level of Effort</v>
          </cell>
          <cell r="E384" t="str">
            <v>01-May-07 A</v>
          </cell>
          <cell r="F384">
            <v>41579</v>
          </cell>
          <cell r="G384">
            <v>932</v>
          </cell>
          <cell r="H384" t="str">
            <v>B HO 4-11</v>
          </cell>
          <cell r="I384">
            <v>0</v>
          </cell>
          <cell r="J384" t="str">
            <v>Fixed Duration &amp; Units</v>
          </cell>
          <cell r="K384" t="str">
            <v>Budgeted Total Cost</v>
          </cell>
          <cell r="L384">
            <v>627.20000000000005</v>
          </cell>
          <cell r="M384">
            <v>572.66</v>
          </cell>
          <cell r="N384">
            <v>599.92999999999995</v>
          </cell>
          <cell r="O384">
            <v>627.20000000000005</v>
          </cell>
          <cell r="P384">
            <v>545.39</v>
          </cell>
          <cell r="Q384">
            <v>627.20000000000005</v>
          </cell>
          <cell r="R384">
            <v>599.92999999999995</v>
          </cell>
          <cell r="S384">
            <v>572.66</v>
          </cell>
          <cell r="T384">
            <v>627.20000000000005</v>
          </cell>
          <cell r="U384">
            <v>572.66</v>
          </cell>
          <cell r="V384">
            <v>572.66</v>
          </cell>
          <cell r="W384">
            <v>599.92999999999995</v>
          </cell>
          <cell r="X384">
            <v>599.92999999999995</v>
          </cell>
          <cell r="Y384">
            <v>572.66</v>
          </cell>
          <cell r="Z384">
            <v>602.05999999999995</v>
          </cell>
          <cell r="AA384">
            <v>286.33999999999997</v>
          </cell>
          <cell r="AB384">
            <v>299.97000000000003</v>
          </cell>
          <cell r="AC384">
            <v>313.60000000000002</v>
          </cell>
          <cell r="AD384">
            <v>272.7</v>
          </cell>
          <cell r="AE384">
            <v>313.60000000000002</v>
          </cell>
          <cell r="AF384">
            <v>299.95999999999998</v>
          </cell>
          <cell r="AG384">
            <v>219.27</v>
          </cell>
          <cell r="AH384">
            <v>209.98</v>
          </cell>
          <cell r="AI384">
            <v>209.98</v>
          </cell>
          <cell r="AJ384">
            <v>200.43</v>
          </cell>
          <cell r="AK384">
            <v>209.98</v>
          </cell>
          <cell r="AL384">
            <v>219.52</v>
          </cell>
          <cell r="AM384">
            <v>200.43</v>
          </cell>
          <cell r="AN384">
            <v>209.97</v>
          </cell>
          <cell r="AO384">
            <v>198.48</v>
          </cell>
          <cell r="AP384">
            <v>57.27</v>
          </cell>
          <cell r="AQ384">
            <v>62.72</v>
          </cell>
          <cell r="AR384">
            <v>2.48</v>
          </cell>
        </row>
        <row r="385">
          <cell r="A385" t="str">
            <v xml:space="preserve">            LOE01.04.12.581</v>
          </cell>
          <cell r="B385" t="str">
            <v>HOME OFFICE (Proj. Mgmt. &amp; Inspection)</v>
          </cell>
          <cell r="C385">
            <v>882300</v>
          </cell>
          <cell r="D385" t="str">
            <v>Level of Effort</v>
          </cell>
          <cell r="E385">
            <v>40742</v>
          </cell>
          <cell r="F385">
            <v>41579</v>
          </cell>
          <cell r="G385">
            <v>600</v>
          </cell>
          <cell r="H385" t="str">
            <v>B HO 4-11</v>
          </cell>
          <cell r="I385">
            <v>0</v>
          </cell>
          <cell r="J385" t="str">
            <v>Fixed Duration &amp; Units</v>
          </cell>
          <cell r="K385" t="str">
            <v>Budgeted Total Cost</v>
          </cell>
          <cell r="BJ385">
            <v>1470.5</v>
          </cell>
          <cell r="BK385">
            <v>3382.15</v>
          </cell>
          <cell r="BL385">
            <v>3235.1</v>
          </cell>
          <cell r="BM385">
            <v>7793.65</v>
          </cell>
          <cell r="BN385">
            <v>9705.2999999999993</v>
          </cell>
          <cell r="BO385">
            <v>9705.2999999999993</v>
          </cell>
          <cell r="BP385">
            <v>25880.799999999999</v>
          </cell>
          <cell r="BQ385">
            <v>24704.400000000001</v>
          </cell>
          <cell r="BR385">
            <v>31027.55</v>
          </cell>
          <cell r="BS385">
            <v>46320.75</v>
          </cell>
          <cell r="BT385">
            <v>50732.25</v>
          </cell>
          <cell r="BU385">
            <v>58084.75</v>
          </cell>
          <cell r="BV385">
            <v>74407.3</v>
          </cell>
          <cell r="BW385">
            <v>77789.45</v>
          </cell>
          <cell r="BX385">
            <v>67643</v>
          </cell>
          <cell r="BY385">
            <v>77789.45</v>
          </cell>
          <cell r="BZ385">
            <v>74407.3</v>
          </cell>
          <cell r="CA385">
            <v>46320.75</v>
          </cell>
          <cell r="CB385">
            <v>50732.25</v>
          </cell>
          <cell r="CC385">
            <v>39997.599999999999</v>
          </cell>
          <cell r="CD385">
            <v>24704.400000000001</v>
          </cell>
          <cell r="CE385">
            <v>25880.799999999999</v>
          </cell>
          <cell r="CF385">
            <v>19704.7</v>
          </cell>
          <cell r="CG385">
            <v>8823</v>
          </cell>
          <cell r="CH385">
            <v>10146.450000000001</v>
          </cell>
          <cell r="CI385">
            <v>5293.8</v>
          </cell>
          <cell r="CJ385">
            <v>3088.05</v>
          </cell>
          <cell r="CK385">
            <v>3382.15</v>
          </cell>
          <cell r="CL385">
            <v>147.05000000000001</v>
          </cell>
        </row>
        <row r="386">
          <cell r="A386" t="str">
            <v xml:space="preserve">    SEG 11 - T/L</v>
          </cell>
          <cell r="C386">
            <v>98204626.950000003</v>
          </cell>
          <cell r="E386" t="str">
            <v>01-May-07 A</v>
          </cell>
          <cell r="F386">
            <v>42347</v>
          </cell>
          <cell r="G386">
            <v>2124</v>
          </cell>
          <cell r="I386">
            <v>0</v>
          </cell>
          <cell r="K386" t="str">
            <v>Budgeted Total Cost</v>
          </cell>
          <cell r="L386">
            <v>2303922.0299999998</v>
          </cell>
          <cell r="M386">
            <v>2472514.64</v>
          </cell>
          <cell r="N386">
            <v>3007978</v>
          </cell>
          <cell r="O386">
            <v>1574664.04</v>
          </cell>
          <cell r="P386">
            <v>1539718.72</v>
          </cell>
          <cell r="Q386">
            <v>2489671.11</v>
          </cell>
          <cell r="R386">
            <v>2650734.67</v>
          </cell>
          <cell r="S386">
            <v>1632303.67</v>
          </cell>
          <cell r="T386">
            <v>956299.81</v>
          </cell>
          <cell r="U386">
            <v>450640.81</v>
          </cell>
          <cell r="V386">
            <v>444949.14</v>
          </cell>
          <cell r="W386">
            <v>466136.71</v>
          </cell>
          <cell r="X386">
            <v>683869.65</v>
          </cell>
          <cell r="Y386">
            <v>896673.57</v>
          </cell>
          <cell r="Z386">
            <v>1421985.86</v>
          </cell>
          <cell r="AA386">
            <v>1759391.59</v>
          </cell>
          <cell r="AB386">
            <v>1618378.97</v>
          </cell>
          <cell r="AC386">
            <v>1267370.06</v>
          </cell>
          <cell r="AD386">
            <v>864442.95</v>
          </cell>
          <cell r="AE386">
            <v>854496.58</v>
          </cell>
          <cell r="AF386">
            <v>433691.54</v>
          </cell>
          <cell r="AG386">
            <v>299100.78000000003</v>
          </cell>
          <cell r="AH386">
            <v>319820.55</v>
          </cell>
          <cell r="AI386">
            <v>302119.55</v>
          </cell>
          <cell r="AJ386">
            <v>269722.15999999997</v>
          </cell>
          <cell r="AK386">
            <v>338562.1</v>
          </cell>
          <cell r="AL386">
            <v>377151.5</v>
          </cell>
          <cell r="AM386">
            <v>3479282.89</v>
          </cell>
          <cell r="AN386">
            <v>363034.66</v>
          </cell>
          <cell r="AO386">
            <v>364464.4</v>
          </cell>
          <cell r="AP386">
            <v>349895.85</v>
          </cell>
          <cell r="AQ386">
            <v>372181.43</v>
          </cell>
          <cell r="AR386">
            <v>335317.34999999998</v>
          </cell>
          <cell r="AS386">
            <v>324152.38</v>
          </cell>
          <cell r="AT386">
            <v>405604.03</v>
          </cell>
          <cell r="AU386">
            <v>9823075.4199999999</v>
          </cell>
          <cell r="AV386">
            <v>366911.8</v>
          </cell>
          <cell r="AW386">
            <v>362175.48</v>
          </cell>
          <cell r="AX386">
            <v>878770.98</v>
          </cell>
          <cell r="AY386">
            <v>691429.56</v>
          </cell>
          <cell r="AZ386">
            <v>281080.84000000003</v>
          </cell>
          <cell r="BA386">
            <v>270373.74</v>
          </cell>
          <cell r="BB386">
            <v>277044.06</v>
          </cell>
          <cell r="BC386">
            <v>291100.99</v>
          </cell>
          <cell r="BD386">
            <v>206833.92000000001</v>
          </cell>
          <cell r="BE386">
            <v>175912.17</v>
          </cell>
          <cell r="BF386">
            <v>199455.23</v>
          </cell>
          <cell r="BG386">
            <v>186679</v>
          </cell>
          <cell r="BH386">
            <v>887286.38</v>
          </cell>
          <cell r="BI386">
            <v>1486763.42</v>
          </cell>
          <cell r="BJ386">
            <v>196544.65</v>
          </cell>
          <cell r="BK386">
            <v>161376.24</v>
          </cell>
          <cell r="BL386">
            <v>154139.26</v>
          </cell>
          <cell r="BM386">
            <v>145866.51</v>
          </cell>
          <cell r="BN386">
            <v>144159.82</v>
          </cell>
          <cell r="BO386">
            <v>143653.51999999999</v>
          </cell>
          <cell r="BP386">
            <v>140684.22</v>
          </cell>
          <cell r="BQ386">
            <v>111739.97</v>
          </cell>
          <cell r="BR386">
            <v>111113.66</v>
          </cell>
          <cell r="BS386">
            <v>109200.99</v>
          </cell>
          <cell r="BT386">
            <v>118852.31</v>
          </cell>
          <cell r="BU386">
            <v>110639.61</v>
          </cell>
          <cell r="BV386">
            <v>116146.86</v>
          </cell>
          <cell r="BW386">
            <v>114250.65</v>
          </cell>
          <cell r="BX386">
            <v>85676.47</v>
          </cell>
          <cell r="BY386">
            <v>102420.45</v>
          </cell>
          <cell r="BZ386">
            <v>105505.52</v>
          </cell>
          <cell r="CA386">
            <v>98410.06</v>
          </cell>
          <cell r="CB386">
            <v>102289.39</v>
          </cell>
          <cell r="CC386">
            <v>99586.04</v>
          </cell>
          <cell r="CD386">
            <v>108740.76</v>
          </cell>
          <cell r="CE386">
            <v>111676.2</v>
          </cell>
          <cell r="CF386">
            <v>117593.61</v>
          </cell>
          <cell r="CG386">
            <v>106029.99</v>
          </cell>
          <cell r="CH386">
            <v>110934.15</v>
          </cell>
          <cell r="CI386">
            <v>101465.74</v>
          </cell>
          <cell r="CJ386">
            <v>93721.72</v>
          </cell>
          <cell r="CK386">
            <v>86067.37</v>
          </cell>
          <cell r="CL386">
            <v>95447.48</v>
          </cell>
          <cell r="CM386">
            <v>488250.29</v>
          </cell>
          <cell r="CN386">
            <v>556822.18999999994</v>
          </cell>
          <cell r="CO386">
            <v>3169132.44</v>
          </cell>
          <cell r="CP386">
            <v>4467750.51</v>
          </cell>
          <cell r="CQ386">
            <v>6872603.54</v>
          </cell>
          <cell r="CR386">
            <v>4404246.88</v>
          </cell>
          <cell r="CS386">
            <v>2236003.66</v>
          </cell>
          <cell r="CT386">
            <v>2318385.9300000002</v>
          </cell>
          <cell r="CU386">
            <v>1441997.32</v>
          </cell>
          <cell r="CV386">
            <v>1512339.82</v>
          </cell>
          <cell r="CW386">
            <v>1556226.08</v>
          </cell>
          <cell r="CX386">
            <v>1341814.02</v>
          </cell>
          <cell r="CY386">
            <v>1529695.64</v>
          </cell>
          <cell r="CZ386">
            <v>1577624.11</v>
          </cell>
          <cell r="DA386">
            <v>2111004.19</v>
          </cell>
          <cell r="DB386">
            <v>2291790.8199999998</v>
          </cell>
          <cell r="DC386">
            <v>2152075.15</v>
          </cell>
          <cell r="DD386">
            <v>654491.81000000006</v>
          </cell>
          <cell r="DE386">
            <v>15786.4</v>
          </cell>
          <cell r="DF386">
            <v>15780.42</v>
          </cell>
          <cell r="DG386">
            <v>5022.95</v>
          </cell>
          <cell r="DH386">
            <v>5262.13</v>
          </cell>
          <cell r="DI386">
            <v>1405.23</v>
          </cell>
        </row>
        <row r="387">
          <cell r="A387" t="str">
            <v xml:space="preserve">      SEG 11-1 - MESA/VIN #1 500kV</v>
          </cell>
          <cell r="C387">
            <v>61145168.439999998</v>
          </cell>
          <cell r="E387" t="str">
            <v>01-May-07 A</v>
          </cell>
          <cell r="F387">
            <v>42347</v>
          </cell>
          <cell r="G387">
            <v>2124</v>
          </cell>
          <cell r="I387">
            <v>0</v>
          </cell>
          <cell r="K387" t="str">
            <v>Budgeted Total Cost</v>
          </cell>
          <cell r="L387">
            <v>251413.4</v>
          </cell>
          <cell r="M387">
            <v>417518.58</v>
          </cell>
          <cell r="N387">
            <v>658529.56999999995</v>
          </cell>
          <cell r="O387">
            <v>934969.81</v>
          </cell>
          <cell r="P387">
            <v>1190784.0900000001</v>
          </cell>
          <cell r="Q387">
            <v>1791005.18</v>
          </cell>
          <cell r="R387">
            <v>1328383.43</v>
          </cell>
          <cell r="S387">
            <v>864987.24</v>
          </cell>
          <cell r="T387">
            <v>720709.22</v>
          </cell>
          <cell r="U387">
            <v>437596.12</v>
          </cell>
          <cell r="V387">
            <v>431904.45</v>
          </cell>
          <cell r="W387">
            <v>452470.84</v>
          </cell>
          <cell r="X387">
            <v>662047.78</v>
          </cell>
          <cell r="Y387">
            <v>863995.81</v>
          </cell>
          <cell r="Z387">
            <v>1366120.62</v>
          </cell>
          <cell r="AA387">
            <v>1678953.18</v>
          </cell>
          <cell r="AB387">
            <v>1479811.41</v>
          </cell>
          <cell r="AC387">
            <v>1109675.1299999999</v>
          </cell>
          <cell r="AD387">
            <v>747249.69</v>
          </cell>
          <cell r="AE387">
            <v>718077.3</v>
          </cell>
          <cell r="AF387">
            <v>309671.32</v>
          </cell>
          <cell r="AG387">
            <v>206739</v>
          </cell>
          <cell r="AH387">
            <v>231847.84</v>
          </cell>
          <cell r="AI387">
            <v>220332.41</v>
          </cell>
          <cell r="AJ387">
            <v>199543.31</v>
          </cell>
          <cell r="AK387">
            <v>241933.92</v>
          </cell>
          <cell r="AL387">
            <v>264864.28000000003</v>
          </cell>
          <cell r="AM387">
            <v>235627.65</v>
          </cell>
          <cell r="AN387">
            <v>246848.15</v>
          </cell>
          <cell r="AO387">
            <v>248292.29</v>
          </cell>
          <cell r="AP387">
            <v>234771.27</v>
          </cell>
          <cell r="AQ387">
            <v>243978.19</v>
          </cell>
          <cell r="AR387">
            <v>217888.51</v>
          </cell>
          <cell r="AS387">
            <v>209253.54</v>
          </cell>
          <cell r="AT387">
            <v>255293.03</v>
          </cell>
          <cell r="AU387">
            <v>5335951.24</v>
          </cell>
          <cell r="AV387">
            <v>227802.21</v>
          </cell>
          <cell r="AW387">
            <v>221271.61</v>
          </cell>
          <cell r="AX387">
            <v>771442.39</v>
          </cell>
          <cell r="AY387">
            <v>583402</v>
          </cell>
          <cell r="AZ387">
            <v>172356.52</v>
          </cell>
          <cell r="BA387">
            <v>171005.34</v>
          </cell>
          <cell r="BB387">
            <v>173273.62</v>
          </cell>
          <cell r="BC387">
            <v>182613.71</v>
          </cell>
          <cell r="BD387">
            <v>131575.32</v>
          </cell>
          <cell r="BE387">
            <v>112446.71</v>
          </cell>
          <cell r="BF387">
            <v>126469.94</v>
          </cell>
          <cell r="BG387">
            <v>121259.52</v>
          </cell>
          <cell r="BH387">
            <v>144536.04</v>
          </cell>
          <cell r="BI387">
            <v>143574.78</v>
          </cell>
          <cell r="BJ387">
            <v>121139.55</v>
          </cell>
          <cell r="BK387">
            <v>108318.57</v>
          </cell>
          <cell r="BL387">
            <v>103609.07</v>
          </cell>
          <cell r="BM387">
            <v>98746.26</v>
          </cell>
          <cell r="BN387">
            <v>95673.48</v>
          </cell>
          <cell r="BO387">
            <v>95673.48</v>
          </cell>
          <cell r="BP387">
            <v>94036.61</v>
          </cell>
          <cell r="BQ387">
            <v>74419.460000000006</v>
          </cell>
          <cell r="BR387">
            <v>76635.92</v>
          </cell>
          <cell r="BS387">
            <v>73152.47</v>
          </cell>
          <cell r="BT387">
            <v>79413.289999999994</v>
          </cell>
          <cell r="BU387">
            <v>75675.23</v>
          </cell>
          <cell r="BV387">
            <v>79924.72</v>
          </cell>
          <cell r="BW387">
            <v>77651.570000000007</v>
          </cell>
          <cell r="BX387">
            <v>54879.59</v>
          </cell>
          <cell r="BY387">
            <v>67997.72</v>
          </cell>
          <cell r="BZ387">
            <v>65537.2</v>
          </cell>
          <cell r="CA387">
            <v>60042.3</v>
          </cell>
          <cell r="CB387">
            <v>64400.160000000003</v>
          </cell>
          <cell r="CC387">
            <v>65315.26</v>
          </cell>
          <cell r="CD387">
            <v>68345.66</v>
          </cell>
          <cell r="CE387">
            <v>69466.11</v>
          </cell>
          <cell r="CF387">
            <v>73834.539999999994</v>
          </cell>
          <cell r="CG387">
            <v>73215.490000000005</v>
          </cell>
          <cell r="CH387">
            <v>74846.91</v>
          </cell>
          <cell r="CI387">
            <v>68236.89</v>
          </cell>
          <cell r="CJ387">
            <v>63575.22</v>
          </cell>
          <cell r="CK387">
            <v>59262.59</v>
          </cell>
          <cell r="CL387">
            <v>63046.73</v>
          </cell>
          <cell r="CM387">
            <v>364943.56</v>
          </cell>
          <cell r="CN387">
            <v>246726.16</v>
          </cell>
          <cell r="CO387">
            <v>1237768.5</v>
          </cell>
          <cell r="CP387">
            <v>2362456.66</v>
          </cell>
          <cell r="CQ387">
            <v>4206190.1500000004</v>
          </cell>
          <cell r="CR387">
            <v>3300349.57</v>
          </cell>
          <cell r="CS387">
            <v>1846736.9</v>
          </cell>
          <cell r="CT387">
            <v>1887685.56</v>
          </cell>
          <cell r="CU387">
            <v>1052043.03</v>
          </cell>
          <cell r="CV387">
            <v>1115134.3799999999</v>
          </cell>
          <cell r="CW387">
            <v>1162041.8999999999</v>
          </cell>
          <cell r="CX387">
            <v>1010471.22</v>
          </cell>
          <cell r="CY387">
            <v>1160750.28</v>
          </cell>
          <cell r="CZ387">
            <v>1237966.32</v>
          </cell>
          <cell r="DA387">
            <v>1805858.42</v>
          </cell>
          <cell r="DB387">
            <v>1962522.49</v>
          </cell>
          <cell r="DC387">
            <v>1949609.33</v>
          </cell>
          <cell r="DD387">
            <v>654491.81000000006</v>
          </cell>
          <cell r="DE387">
            <v>15786.4</v>
          </cell>
          <cell r="DF387">
            <v>15780.42</v>
          </cell>
          <cell r="DG387">
            <v>5022.95</v>
          </cell>
          <cell r="DH387">
            <v>5262.13</v>
          </cell>
          <cell r="DI387">
            <v>1405.23</v>
          </cell>
        </row>
        <row r="388">
          <cell r="A388" t="str">
            <v xml:space="preserve">        T/L ENGINEERING</v>
          </cell>
          <cell r="C388">
            <v>2832068</v>
          </cell>
          <cell r="E388" t="str">
            <v>03-Jul-08 A</v>
          </cell>
          <cell r="F388">
            <v>42347</v>
          </cell>
          <cell r="G388">
            <v>1642</v>
          </cell>
          <cell r="I388">
            <v>0</v>
          </cell>
          <cell r="K388" t="str">
            <v>Budgeted Total Cost</v>
          </cell>
          <cell r="Z388">
            <v>16919.47</v>
          </cell>
          <cell r="AA388">
            <v>27177.78</v>
          </cell>
          <cell r="AB388">
            <v>39420.480000000003</v>
          </cell>
          <cell r="AC388">
            <v>53241.08</v>
          </cell>
          <cell r="AD388">
            <v>65174.06</v>
          </cell>
          <cell r="AE388">
            <v>98063.62</v>
          </cell>
          <cell r="AF388">
            <v>111803.88</v>
          </cell>
          <cell r="AG388">
            <v>102002.97</v>
          </cell>
          <cell r="AH388">
            <v>117560.77</v>
          </cell>
          <cell r="AI388">
            <v>106215.84</v>
          </cell>
          <cell r="AJ388">
            <v>90613.85</v>
          </cell>
          <cell r="AK388">
            <v>85329.64</v>
          </cell>
          <cell r="AL388">
            <v>82541.69</v>
          </cell>
          <cell r="AM388">
            <v>69159.199999999997</v>
          </cell>
          <cell r="AN388">
            <v>72452.490000000005</v>
          </cell>
          <cell r="AO388">
            <v>73896.58</v>
          </cell>
          <cell r="AP388">
            <v>68302.64</v>
          </cell>
          <cell r="AQ388">
            <v>61786.77</v>
          </cell>
          <cell r="AR388">
            <v>51732.93</v>
          </cell>
          <cell r="AS388">
            <v>48329.61</v>
          </cell>
          <cell r="AT388">
            <v>61283.57</v>
          </cell>
          <cell r="AU388">
            <v>56370.39</v>
          </cell>
          <cell r="AV388">
            <v>49437.01</v>
          </cell>
          <cell r="AW388">
            <v>40618.980000000003</v>
          </cell>
          <cell r="AX388">
            <v>33655.620000000003</v>
          </cell>
          <cell r="AY388">
            <v>33655.620000000003</v>
          </cell>
          <cell r="AZ388">
            <v>33655.620000000003</v>
          </cell>
          <cell r="BA388">
            <v>27165.919999999998</v>
          </cell>
          <cell r="BB388">
            <v>22584.69</v>
          </cell>
          <cell r="BC388">
            <v>23611.27</v>
          </cell>
          <cell r="BD388">
            <v>21558.11</v>
          </cell>
          <cell r="BE388">
            <v>17770.849999999999</v>
          </cell>
          <cell r="BF388">
            <v>17592.71</v>
          </cell>
          <cell r="BG388">
            <v>16062.91</v>
          </cell>
          <cell r="BH388">
            <v>16827.810000000001</v>
          </cell>
          <cell r="BI388">
            <v>13362.23</v>
          </cell>
          <cell r="BJ388">
            <v>10567.7</v>
          </cell>
          <cell r="BK388">
            <v>11574.15</v>
          </cell>
          <cell r="BL388">
            <v>11070.93</v>
          </cell>
          <cell r="BM388">
            <v>10567.7</v>
          </cell>
          <cell r="BN388">
            <v>11070.93</v>
          </cell>
          <cell r="BO388">
            <v>11070.93</v>
          </cell>
          <cell r="BP388">
            <v>11070.93</v>
          </cell>
          <cell r="BQ388">
            <v>10567.7</v>
          </cell>
          <cell r="BR388">
            <v>11070.93</v>
          </cell>
          <cell r="BS388">
            <v>10567.7</v>
          </cell>
          <cell r="BT388">
            <v>11574.15</v>
          </cell>
          <cell r="BU388">
            <v>15362.92</v>
          </cell>
          <cell r="BV388">
            <v>16827.810000000001</v>
          </cell>
          <cell r="BW388">
            <v>17592.71</v>
          </cell>
          <cell r="BX388">
            <v>15298.01</v>
          </cell>
          <cell r="BY388">
            <v>23092.82</v>
          </cell>
          <cell r="BZ388">
            <v>22584.69</v>
          </cell>
          <cell r="CA388">
            <v>21558.11</v>
          </cell>
          <cell r="CB388">
            <v>24473.040000000001</v>
          </cell>
          <cell r="CC388">
            <v>30596.02</v>
          </cell>
          <cell r="CD388">
            <v>32125.82</v>
          </cell>
          <cell r="CE388">
            <v>33655.620000000003</v>
          </cell>
          <cell r="CF388">
            <v>36396.300000000003</v>
          </cell>
          <cell r="CG388">
            <v>40660.5</v>
          </cell>
          <cell r="CH388">
            <v>46759.57</v>
          </cell>
          <cell r="CI388">
            <v>44726.55</v>
          </cell>
          <cell r="CJ388">
            <v>41133.53</v>
          </cell>
          <cell r="CK388">
            <v>35185.42</v>
          </cell>
          <cell r="CL388">
            <v>32125.82</v>
          </cell>
          <cell r="CM388">
            <v>33655.620000000003</v>
          </cell>
          <cell r="CN388">
            <v>31766.639999999999</v>
          </cell>
          <cell r="CO388">
            <v>20531.54</v>
          </cell>
          <cell r="CP388">
            <v>21558.11</v>
          </cell>
          <cell r="CQ388">
            <v>22584.69</v>
          </cell>
          <cell r="CR388">
            <v>20887.07</v>
          </cell>
          <cell r="CS388">
            <v>16062.91</v>
          </cell>
          <cell r="CT388">
            <v>17592.71</v>
          </cell>
          <cell r="CU388">
            <v>16062.91</v>
          </cell>
          <cell r="CV388">
            <v>14686.97</v>
          </cell>
          <cell r="CW388">
            <v>11574.15</v>
          </cell>
          <cell r="CX388">
            <v>10064.48</v>
          </cell>
          <cell r="CY388">
            <v>11574.15</v>
          </cell>
          <cell r="CZ388">
            <v>5598.37</v>
          </cell>
        </row>
        <row r="389">
          <cell r="A389" t="str">
            <v xml:space="preserve">          VENDOR ENGG</v>
          </cell>
          <cell r="C389">
            <v>1114942</v>
          </cell>
          <cell r="E389" t="str">
            <v>03-Jul-08 A</v>
          </cell>
          <cell r="F389">
            <v>40319</v>
          </cell>
          <cell r="G389">
            <v>477</v>
          </cell>
          <cell r="I389">
            <v>0</v>
          </cell>
          <cell r="K389" t="str">
            <v>Budgeted Total Cost</v>
          </cell>
          <cell r="Z389">
            <v>11424.26</v>
          </cell>
          <cell r="AA389">
            <v>21682.58</v>
          </cell>
          <cell r="AB389">
            <v>33663.599999999999</v>
          </cell>
          <cell r="AC389">
            <v>46813.4</v>
          </cell>
          <cell r="AD389">
            <v>55109.59</v>
          </cell>
          <cell r="AE389">
            <v>86489.47</v>
          </cell>
          <cell r="AF389">
            <v>100732.96</v>
          </cell>
          <cell r="AG389">
            <v>91575.41</v>
          </cell>
          <cell r="AH389">
            <v>100732.96</v>
          </cell>
          <cell r="AI389">
            <v>89388.03</v>
          </cell>
          <cell r="AJ389">
            <v>74550.94</v>
          </cell>
          <cell r="AK389">
            <v>67695.539999999994</v>
          </cell>
          <cell r="AL389">
            <v>58930.42</v>
          </cell>
          <cell r="AM389">
            <v>47601.08</v>
          </cell>
          <cell r="AN389">
            <v>49867.8</v>
          </cell>
          <cell r="AO389">
            <v>48405.77</v>
          </cell>
          <cell r="AP389">
            <v>36176.82</v>
          </cell>
          <cell r="AQ389">
            <v>26601.35</v>
          </cell>
          <cell r="AR389">
            <v>19607.11</v>
          </cell>
          <cell r="AS389">
            <v>14981.59</v>
          </cell>
          <cell r="AT389">
            <v>14524</v>
          </cell>
          <cell r="AU389">
            <v>11643.85</v>
          </cell>
          <cell r="AV389">
            <v>6743.49</v>
          </cell>
        </row>
        <row r="390">
          <cell r="A390" t="str">
            <v xml:space="preserve">            WS02.11.02.01</v>
          </cell>
          <cell r="B390" t="str">
            <v>SEG 11.1 T/L ENG .VENDOR ENGG</v>
          </cell>
          <cell r="C390">
            <v>1114942</v>
          </cell>
          <cell r="D390" t="str">
            <v>Level of Effort</v>
          </cell>
          <cell r="E390" t="str">
            <v>03-Jul-08 A</v>
          </cell>
          <cell r="F390">
            <v>40319</v>
          </cell>
          <cell r="G390">
            <v>492</v>
          </cell>
          <cell r="H390" t="str">
            <v>B HO 4-11</v>
          </cell>
          <cell r="I390">
            <v>0</v>
          </cell>
          <cell r="J390" t="str">
            <v>Fixed Duration &amp; Units</v>
          </cell>
          <cell r="K390" t="str">
            <v>Budgeted Total Cost</v>
          </cell>
          <cell r="Z390">
            <v>11424.26</v>
          </cell>
          <cell r="AA390">
            <v>21682.58</v>
          </cell>
          <cell r="AB390">
            <v>33663.599999999999</v>
          </cell>
          <cell r="AC390">
            <v>46813.4</v>
          </cell>
          <cell r="AD390">
            <v>55109.59</v>
          </cell>
          <cell r="AE390">
            <v>86489.47</v>
          </cell>
          <cell r="AF390">
            <v>100732.96</v>
          </cell>
          <cell r="AG390">
            <v>91575.41</v>
          </cell>
          <cell r="AH390">
            <v>100732.96</v>
          </cell>
          <cell r="AI390">
            <v>89388.03</v>
          </cell>
          <cell r="AJ390">
            <v>74550.94</v>
          </cell>
          <cell r="AK390">
            <v>67695.539999999994</v>
          </cell>
          <cell r="AL390">
            <v>58930.42</v>
          </cell>
          <cell r="AM390">
            <v>47601.08</v>
          </cell>
          <cell r="AN390">
            <v>49867.8</v>
          </cell>
          <cell r="AO390">
            <v>48405.77</v>
          </cell>
          <cell r="AP390">
            <v>36176.82</v>
          </cell>
          <cell r="AQ390">
            <v>26601.35</v>
          </cell>
          <cell r="AR390">
            <v>19607.11</v>
          </cell>
          <cell r="AS390">
            <v>14981.59</v>
          </cell>
          <cell r="AT390">
            <v>14524</v>
          </cell>
          <cell r="AU390">
            <v>11643.85</v>
          </cell>
          <cell r="AV390">
            <v>6743.49</v>
          </cell>
        </row>
        <row r="391">
          <cell r="A391" t="str">
            <v xml:space="preserve">          EDISON ENGG</v>
          </cell>
          <cell r="C391">
            <v>1717126</v>
          </cell>
          <cell r="E391" t="str">
            <v>03-Jul-08 A</v>
          </cell>
          <cell r="F391">
            <v>42347</v>
          </cell>
          <cell r="G391">
            <v>1642</v>
          </cell>
          <cell r="I391">
            <v>0</v>
          </cell>
          <cell r="K391" t="str">
            <v>Budgeted Total Cost</v>
          </cell>
          <cell r="Z391">
            <v>5495.21</v>
          </cell>
          <cell r="AA391">
            <v>5495.21</v>
          </cell>
          <cell r="AB391">
            <v>5756.88</v>
          </cell>
          <cell r="AC391">
            <v>6427.68</v>
          </cell>
          <cell r="AD391">
            <v>10064.48</v>
          </cell>
          <cell r="AE391">
            <v>11574.15</v>
          </cell>
          <cell r="AF391">
            <v>11070.93</v>
          </cell>
          <cell r="AG391">
            <v>10427.56</v>
          </cell>
          <cell r="AH391">
            <v>16827.810000000001</v>
          </cell>
          <cell r="AI391">
            <v>16827.810000000001</v>
          </cell>
          <cell r="AJ391">
            <v>16062.91</v>
          </cell>
          <cell r="AK391">
            <v>17634.099999999999</v>
          </cell>
          <cell r="AL391">
            <v>23611.27</v>
          </cell>
          <cell r="AM391">
            <v>21558.11</v>
          </cell>
          <cell r="AN391">
            <v>22584.69</v>
          </cell>
          <cell r="AO391">
            <v>25490.81</v>
          </cell>
          <cell r="AP391">
            <v>32125.82</v>
          </cell>
          <cell r="AQ391">
            <v>35185.42</v>
          </cell>
          <cell r="AR391">
            <v>32125.82</v>
          </cell>
          <cell r="AS391">
            <v>33348.019999999997</v>
          </cell>
          <cell r="AT391">
            <v>46759.57</v>
          </cell>
          <cell r="AU391">
            <v>44726.55</v>
          </cell>
          <cell r="AV391">
            <v>42693.52</v>
          </cell>
          <cell r="AW391">
            <v>40618.980000000003</v>
          </cell>
          <cell r="AX391">
            <v>33655.620000000003</v>
          </cell>
          <cell r="AY391">
            <v>33655.620000000003</v>
          </cell>
          <cell r="AZ391">
            <v>33655.620000000003</v>
          </cell>
          <cell r="BA391">
            <v>27165.919999999998</v>
          </cell>
          <cell r="BB391">
            <v>22584.69</v>
          </cell>
          <cell r="BC391">
            <v>23611.27</v>
          </cell>
          <cell r="BD391">
            <v>21558.11</v>
          </cell>
          <cell r="BE391">
            <v>17770.849999999999</v>
          </cell>
          <cell r="BF391">
            <v>17592.71</v>
          </cell>
          <cell r="BG391">
            <v>16062.91</v>
          </cell>
          <cell r="BH391">
            <v>16827.810000000001</v>
          </cell>
          <cell r="BI391">
            <v>13362.23</v>
          </cell>
          <cell r="BJ391">
            <v>10567.7</v>
          </cell>
          <cell r="BK391">
            <v>11574.15</v>
          </cell>
          <cell r="BL391">
            <v>11070.93</v>
          </cell>
          <cell r="BM391">
            <v>10567.7</v>
          </cell>
          <cell r="BN391">
            <v>11070.93</v>
          </cell>
          <cell r="BO391">
            <v>11070.93</v>
          </cell>
          <cell r="BP391">
            <v>11070.93</v>
          </cell>
          <cell r="BQ391">
            <v>10567.7</v>
          </cell>
          <cell r="BR391">
            <v>11070.93</v>
          </cell>
          <cell r="BS391">
            <v>10567.7</v>
          </cell>
          <cell r="BT391">
            <v>11574.15</v>
          </cell>
          <cell r="BU391">
            <v>15362.92</v>
          </cell>
          <cell r="BV391">
            <v>16827.810000000001</v>
          </cell>
          <cell r="BW391">
            <v>17592.71</v>
          </cell>
          <cell r="BX391">
            <v>15298.01</v>
          </cell>
          <cell r="BY391">
            <v>23092.82</v>
          </cell>
          <cell r="BZ391">
            <v>22584.69</v>
          </cell>
          <cell r="CA391">
            <v>21558.11</v>
          </cell>
          <cell r="CB391">
            <v>24473.040000000001</v>
          </cell>
          <cell r="CC391">
            <v>30596.02</v>
          </cell>
          <cell r="CD391">
            <v>32125.82</v>
          </cell>
          <cell r="CE391">
            <v>33655.620000000003</v>
          </cell>
          <cell r="CF391">
            <v>36396.300000000003</v>
          </cell>
          <cell r="CG391">
            <v>40660.5</v>
          </cell>
          <cell r="CH391">
            <v>46759.57</v>
          </cell>
          <cell r="CI391">
            <v>44726.55</v>
          </cell>
          <cell r="CJ391">
            <v>41133.53</v>
          </cell>
          <cell r="CK391">
            <v>35185.42</v>
          </cell>
          <cell r="CL391">
            <v>32125.82</v>
          </cell>
          <cell r="CM391">
            <v>33655.620000000003</v>
          </cell>
          <cell r="CN391">
            <v>31766.639999999999</v>
          </cell>
          <cell r="CO391">
            <v>20531.54</v>
          </cell>
          <cell r="CP391">
            <v>21558.11</v>
          </cell>
          <cell r="CQ391">
            <v>22584.69</v>
          </cell>
          <cell r="CR391">
            <v>20887.07</v>
          </cell>
          <cell r="CS391">
            <v>16062.91</v>
          </cell>
          <cell r="CT391">
            <v>17592.71</v>
          </cell>
          <cell r="CU391">
            <v>16062.91</v>
          </cell>
          <cell r="CV391">
            <v>14686.97</v>
          </cell>
          <cell r="CW391">
            <v>11574.15</v>
          </cell>
          <cell r="CX391">
            <v>10064.48</v>
          </cell>
          <cell r="CY391">
            <v>11574.15</v>
          </cell>
          <cell r="CZ391">
            <v>5598.37</v>
          </cell>
        </row>
        <row r="392">
          <cell r="A392" t="str">
            <v xml:space="preserve">            WS02.11.02.02</v>
          </cell>
          <cell r="B392" t="str">
            <v>SEG 11.1 T/L ENG .EDISON ENGG</v>
          </cell>
          <cell r="C392">
            <v>1717126</v>
          </cell>
          <cell r="D392" t="str">
            <v>Level of Effort</v>
          </cell>
          <cell r="E392" t="str">
            <v>03-Jul-08 A</v>
          </cell>
          <cell r="F392">
            <v>42347</v>
          </cell>
          <cell r="G392">
            <v>1706</v>
          </cell>
          <cell r="H392" t="str">
            <v>B HO 4-11</v>
          </cell>
          <cell r="I392">
            <v>0</v>
          </cell>
          <cell r="J392" t="str">
            <v>Fixed Duration &amp; Units</v>
          </cell>
          <cell r="K392" t="str">
            <v>Budgeted Total Cost</v>
          </cell>
          <cell r="Z392">
            <v>5495.21</v>
          </cell>
          <cell r="AA392">
            <v>5495.21</v>
          </cell>
          <cell r="AB392">
            <v>5756.88</v>
          </cell>
          <cell r="AC392">
            <v>6427.68</v>
          </cell>
          <cell r="AD392">
            <v>10064.48</v>
          </cell>
          <cell r="AE392">
            <v>11574.15</v>
          </cell>
          <cell r="AF392">
            <v>11070.93</v>
          </cell>
          <cell r="AG392">
            <v>10427.56</v>
          </cell>
          <cell r="AH392">
            <v>16827.810000000001</v>
          </cell>
          <cell r="AI392">
            <v>16827.810000000001</v>
          </cell>
          <cell r="AJ392">
            <v>16062.91</v>
          </cell>
          <cell r="AK392">
            <v>17634.099999999999</v>
          </cell>
          <cell r="AL392">
            <v>23611.27</v>
          </cell>
          <cell r="AM392">
            <v>21558.11</v>
          </cell>
          <cell r="AN392">
            <v>22584.69</v>
          </cell>
          <cell r="AO392">
            <v>25490.81</v>
          </cell>
          <cell r="AP392">
            <v>32125.82</v>
          </cell>
          <cell r="AQ392">
            <v>35185.42</v>
          </cell>
          <cell r="AR392">
            <v>32125.82</v>
          </cell>
          <cell r="AS392">
            <v>33348.019999999997</v>
          </cell>
          <cell r="AT392">
            <v>46759.57</v>
          </cell>
          <cell r="AU392">
            <v>44726.55</v>
          </cell>
          <cell r="AV392">
            <v>42693.52</v>
          </cell>
          <cell r="AW392">
            <v>40618.980000000003</v>
          </cell>
          <cell r="AX392">
            <v>33655.620000000003</v>
          </cell>
          <cell r="AY392">
            <v>33655.620000000003</v>
          </cell>
          <cell r="AZ392">
            <v>33655.620000000003</v>
          </cell>
          <cell r="BA392">
            <v>27165.919999999998</v>
          </cell>
          <cell r="BB392">
            <v>22584.69</v>
          </cell>
          <cell r="BC392">
            <v>23611.27</v>
          </cell>
          <cell r="BD392">
            <v>21558.11</v>
          </cell>
          <cell r="BE392">
            <v>17770.849999999999</v>
          </cell>
          <cell r="BF392">
            <v>17592.71</v>
          </cell>
          <cell r="BG392">
            <v>16062.91</v>
          </cell>
          <cell r="BH392">
            <v>16827.810000000001</v>
          </cell>
          <cell r="BI392">
            <v>13362.23</v>
          </cell>
          <cell r="BJ392">
            <v>10567.7</v>
          </cell>
          <cell r="BK392">
            <v>11574.15</v>
          </cell>
          <cell r="BL392">
            <v>11070.93</v>
          </cell>
          <cell r="BM392">
            <v>10567.7</v>
          </cell>
          <cell r="BN392">
            <v>11070.93</v>
          </cell>
          <cell r="BO392">
            <v>11070.93</v>
          </cell>
          <cell r="BP392">
            <v>11070.93</v>
          </cell>
          <cell r="BQ392">
            <v>10567.7</v>
          </cell>
          <cell r="BR392">
            <v>11070.93</v>
          </cell>
          <cell r="BS392">
            <v>10567.7</v>
          </cell>
          <cell r="BT392">
            <v>11574.15</v>
          </cell>
          <cell r="BU392">
            <v>15362.92</v>
          </cell>
          <cell r="BV392">
            <v>16827.810000000001</v>
          </cell>
          <cell r="BW392">
            <v>17592.71</v>
          </cell>
          <cell r="BX392">
            <v>15298.01</v>
          </cell>
          <cell r="BY392">
            <v>23092.82</v>
          </cell>
          <cell r="BZ392">
            <v>22584.69</v>
          </cell>
          <cell r="CA392">
            <v>21558.11</v>
          </cell>
          <cell r="CB392">
            <v>24473.040000000001</v>
          </cell>
          <cell r="CC392">
            <v>30596.02</v>
          </cell>
          <cell r="CD392">
            <v>32125.82</v>
          </cell>
          <cell r="CE392">
            <v>33655.620000000003</v>
          </cell>
          <cell r="CF392">
            <v>36396.300000000003</v>
          </cell>
          <cell r="CG392">
            <v>40660.5</v>
          </cell>
          <cell r="CH392">
            <v>46759.57</v>
          </cell>
          <cell r="CI392">
            <v>44726.55</v>
          </cell>
          <cell r="CJ392">
            <v>41133.53</v>
          </cell>
          <cell r="CK392">
            <v>35185.42</v>
          </cell>
          <cell r="CL392">
            <v>32125.82</v>
          </cell>
          <cell r="CM392">
            <v>33655.620000000003</v>
          </cell>
          <cell r="CN392">
            <v>31766.639999999999</v>
          </cell>
          <cell r="CO392">
            <v>20531.54</v>
          </cell>
          <cell r="CP392">
            <v>21558.11</v>
          </cell>
          <cell r="CQ392">
            <v>22584.69</v>
          </cell>
          <cell r="CR392">
            <v>20887.07</v>
          </cell>
          <cell r="CS392">
            <v>16062.91</v>
          </cell>
          <cell r="CT392">
            <v>17592.71</v>
          </cell>
          <cell r="CU392">
            <v>16062.91</v>
          </cell>
          <cell r="CV392">
            <v>14686.97</v>
          </cell>
          <cell r="CW392">
            <v>11574.15</v>
          </cell>
          <cell r="CX392">
            <v>10064.48</v>
          </cell>
          <cell r="CY392">
            <v>11574.15</v>
          </cell>
          <cell r="CZ392">
            <v>5598.37</v>
          </cell>
        </row>
        <row r="393">
          <cell r="A393" t="str">
            <v xml:space="preserve">        SEG 11 PROCUREMENT (18mi SINGLE CIR 500KV, 2.2mi SINGLE CIR 230KV)</v>
          </cell>
          <cell r="C393">
            <v>14473963.439999999</v>
          </cell>
          <cell r="E393" t="str">
            <v>01-Jun-09 A</v>
          </cell>
          <cell r="F393">
            <v>41848</v>
          </cell>
          <cell r="G393">
            <v>1295</v>
          </cell>
          <cell r="I393">
            <v>0</v>
          </cell>
          <cell r="K393" t="str">
            <v>Budgeted Total Cost</v>
          </cell>
          <cell r="AU393">
            <v>5094006.68</v>
          </cell>
          <cell r="AV393">
            <v>1226.23</v>
          </cell>
          <cell r="AX393">
            <v>614027.69999999995</v>
          </cell>
          <cell r="AY393">
            <v>426038.3</v>
          </cell>
          <cell r="CO393">
            <v>1186201.8500000001</v>
          </cell>
          <cell r="CP393">
            <v>2302062.89</v>
          </cell>
          <cell r="CQ393">
            <v>2862692.43</v>
          </cell>
          <cell r="CR393">
            <v>1604537.65</v>
          </cell>
          <cell r="CS393">
            <v>198667.88</v>
          </cell>
          <cell r="CT393">
            <v>184477.31</v>
          </cell>
        </row>
        <row r="394">
          <cell r="A394" t="str">
            <v xml:space="preserve">          TOWER STEEL-COMPETITIVE BID</v>
          </cell>
          <cell r="C394">
            <v>7091861</v>
          </cell>
          <cell r="E394" t="str">
            <v>01-Jun-09 A</v>
          </cell>
          <cell r="F394">
            <v>41774</v>
          </cell>
          <cell r="G394">
            <v>1245</v>
          </cell>
          <cell r="I394">
            <v>0</v>
          </cell>
          <cell r="K394" t="str">
            <v>Budgeted Total Cost</v>
          </cell>
          <cell r="CO394">
            <v>1186201.8500000001</v>
          </cell>
          <cell r="CP394">
            <v>2302062.89</v>
          </cell>
          <cell r="CQ394">
            <v>2411684.9300000002</v>
          </cell>
          <cell r="CR394">
            <v>1191911.33</v>
          </cell>
        </row>
        <row r="395">
          <cell r="A395" t="str">
            <v xml:space="preserve">            WS02.11.03.01</v>
          </cell>
          <cell r="B395" t="str">
            <v>SEG 11.1 PROC .TOWER STEEL</v>
          </cell>
          <cell r="C395">
            <v>7091861</v>
          </cell>
          <cell r="D395" t="str">
            <v>WBS Summary</v>
          </cell>
          <cell r="E395" t="str">
            <v>01-Jun-09 A</v>
          </cell>
          <cell r="F395">
            <v>41774</v>
          </cell>
          <cell r="G395">
            <v>1294</v>
          </cell>
          <cell r="H395" t="str">
            <v>B PRO 4-11</v>
          </cell>
          <cell r="I395">
            <v>0</v>
          </cell>
          <cell r="J395" t="str">
            <v>Fixed Duration &amp; Units</v>
          </cell>
          <cell r="K395" t="str">
            <v>Budgeted Total Cost</v>
          </cell>
          <cell r="CO395">
            <v>1186201.8500000001</v>
          </cell>
          <cell r="CP395">
            <v>2302062.89</v>
          </cell>
          <cell r="CQ395">
            <v>2411684.9300000002</v>
          </cell>
          <cell r="CR395">
            <v>1191911.33</v>
          </cell>
        </row>
        <row r="396">
          <cell r="A396" t="str">
            <v xml:space="preserve">          CONDUCTORS-COMPETITIVE BID</v>
          </cell>
          <cell r="C396">
            <v>4904828.37</v>
          </cell>
          <cell r="E396">
            <v>40058</v>
          </cell>
          <cell r="F396">
            <v>40301</v>
          </cell>
          <cell r="G396">
            <v>165</v>
          </cell>
          <cell r="I396">
            <v>0</v>
          </cell>
          <cell r="K396" t="str">
            <v>Budgeted Total Cost</v>
          </cell>
          <cell r="AU396">
            <v>4903623.45</v>
          </cell>
          <cell r="AV396">
            <v>1181.3</v>
          </cell>
        </row>
        <row r="397">
          <cell r="A397" t="str">
            <v xml:space="preserve">            WS02.11.03.02</v>
          </cell>
          <cell r="B397" t="str">
            <v>SEG 11.1 PROC .CONDUCTORS</v>
          </cell>
          <cell r="C397">
            <v>4904828.37</v>
          </cell>
          <cell r="D397" t="str">
            <v>WBS Summary</v>
          </cell>
          <cell r="E397">
            <v>40058</v>
          </cell>
          <cell r="F397">
            <v>40301</v>
          </cell>
          <cell r="G397">
            <v>173</v>
          </cell>
          <cell r="H397" t="str">
            <v>B PRO 4-11</v>
          </cell>
          <cell r="I397">
            <v>0</v>
          </cell>
          <cell r="J397" t="str">
            <v>Fixed Duration &amp; Units</v>
          </cell>
          <cell r="K397" t="str">
            <v>Budgeted Total Cost</v>
          </cell>
          <cell r="AU397">
            <v>4903623.45</v>
          </cell>
          <cell r="AV397">
            <v>1181.3</v>
          </cell>
        </row>
        <row r="398">
          <cell r="A398" t="str">
            <v xml:space="preserve">          FIBER OPTIC CABLE-COMPETITIVE BID</v>
          </cell>
          <cell r="C398">
            <v>144650.31</v>
          </cell>
          <cell r="E398">
            <v>40044</v>
          </cell>
          <cell r="F398">
            <v>40301</v>
          </cell>
          <cell r="G398">
            <v>175</v>
          </cell>
          <cell r="I398">
            <v>0</v>
          </cell>
          <cell r="K398" t="str">
            <v>Budgeted Total Cost</v>
          </cell>
          <cell r="AU398">
            <v>144616.72</v>
          </cell>
          <cell r="AV398">
            <v>32.93</v>
          </cell>
        </row>
        <row r="399">
          <cell r="A399" t="str">
            <v xml:space="preserve">            WS02.11.03.03</v>
          </cell>
          <cell r="B399" t="str">
            <v>SEG 11.1 PROC .FIBER OPTIC CABLE</v>
          </cell>
          <cell r="C399">
            <v>144650.31</v>
          </cell>
          <cell r="D399" t="str">
            <v>WBS Summary</v>
          </cell>
          <cell r="E399">
            <v>40044</v>
          </cell>
          <cell r="F399">
            <v>40301</v>
          </cell>
          <cell r="G399">
            <v>183</v>
          </cell>
          <cell r="H399" t="str">
            <v>B PRO 4-11</v>
          </cell>
          <cell r="I399">
            <v>0</v>
          </cell>
          <cell r="J399" t="str">
            <v>Fixed Duration and Units/Time</v>
          </cell>
          <cell r="K399" t="str">
            <v>Budgeted Total Cost</v>
          </cell>
          <cell r="AU399">
            <v>144616.72</v>
          </cell>
          <cell r="AV399">
            <v>32.93</v>
          </cell>
        </row>
        <row r="400">
          <cell r="A400" t="str">
            <v xml:space="preserve">          SHIELD/GROUND CABLE-COMPETITIVE BID</v>
          </cell>
          <cell r="C400">
            <v>45778.76</v>
          </cell>
          <cell r="E400">
            <v>40078</v>
          </cell>
          <cell r="F400">
            <v>40301</v>
          </cell>
          <cell r="G400">
            <v>152</v>
          </cell>
          <cell r="I400">
            <v>0</v>
          </cell>
          <cell r="K400" t="str">
            <v>Budgeted Total Cost</v>
          </cell>
          <cell r="AU400">
            <v>45766.52</v>
          </cell>
          <cell r="AV400">
            <v>12</v>
          </cell>
        </row>
        <row r="401">
          <cell r="A401" t="str">
            <v xml:space="preserve">            WS02.11.03.04</v>
          </cell>
          <cell r="B401" t="str">
            <v>SEG 11.1 PROC .SHIELD/GROUND CABLE</v>
          </cell>
          <cell r="C401">
            <v>45778.76</v>
          </cell>
          <cell r="D401" t="str">
            <v>WBS Summary</v>
          </cell>
          <cell r="E401">
            <v>40078</v>
          </cell>
          <cell r="F401">
            <v>40301</v>
          </cell>
          <cell r="G401">
            <v>159</v>
          </cell>
          <cell r="H401" t="str">
            <v>B PRO 4-11</v>
          </cell>
          <cell r="I401">
            <v>0</v>
          </cell>
          <cell r="J401" t="str">
            <v>Fixed Duration &amp; Units</v>
          </cell>
          <cell r="K401" t="str">
            <v>Budgeted Total Cost</v>
          </cell>
          <cell r="AU401">
            <v>45766.52</v>
          </cell>
          <cell r="AV401">
            <v>12</v>
          </cell>
        </row>
        <row r="402">
          <cell r="A402" t="str">
            <v xml:space="preserve">          MISC HARDWARE-COMPETITIVE BID</v>
          </cell>
          <cell r="C402">
            <v>1040066</v>
          </cell>
          <cell r="E402">
            <v>40056</v>
          </cell>
          <cell r="F402">
            <v>40397</v>
          </cell>
          <cell r="G402">
            <v>234</v>
          </cell>
          <cell r="I402">
            <v>0</v>
          </cell>
          <cell r="K402" t="str">
            <v>Budgeted Total Cost</v>
          </cell>
          <cell r="AX402">
            <v>614027.69999999995</v>
          </cell>
          <cell r="AY402">
            <v>426038.3</v>
          </cell>
        </row>
        <row r="403">
          <cell r="A403" t="str">
            <v xml:space="preserve">            WS02.11.03.05</v>
          </cell>
          <cell r="B403" t="str">
            <v>SEG 11.1 PROC .MISC HARDWARE</v>
          </cell>
          <cell r="C403">
            <v>1040066</v>
          </cell>
          <cell r="D403" t="str">
            <v>WBS Summary</v>
          </cell>
          <cell r="E403">
            <v>40056</v>
          </cell>
          <cell r="F403">
            <v>40397</v>
          </cell>
          <cell r="G403">
            <v>244</v>
          </cell>
          <cell r="H403" t="str">
            <v>B PRO 4-11</v>
          </cell>
          <cell r="I403">
            <v>0</v>
          </cell>
          <cell r="J403" t="str">
            <v>Fixed Duration &amp; Units</v>
          </cell>
          <cell r="K403" t="str">
            <v>Budgeted Total Cost</v>
          </cell>
          <cell r="AX403">
            <v>614027.69999999995</v>
          </cell>
          <cell r="AY403">
            <v>426038.3</v>
          </cell>
        </row>
        <row r="404">
          <cell r="A404" t="str">
            <v xml:space="preserve">          SEG 11 - T/L MATERIAL PAMM &amp; SUPPLY EXPENSE</v>
          </cell>
          <cell r="C404">
            <v>489949</v>
          </cell>
          <cell r="E404">
            <v>41045</v>
          </cell>
          <cell r="F404">
            <v>41774</v>
          </cell>
          <cell r="G404">
            <v>501</v>
          </cell>
          <cell r="I404">
            <v>0</v>
          </cell>
          <cell r="K404" t="str">
            <v>Budgeted Total Cost</v>
          </cell>
          <cell r="CQ404">
            <v>285450.93</v>
          </cell>
          <cell r="CR404">
            <v>204498.07</v>
          </cell>
        </row>
        <row r="405">
          <cell r="A405" t="str">
            <v xml:space="preserve">            WS01.04.03.113</v>
          </cell>
          <cell r="B405" t="str">
            <v>SEG 11.1 PROC .MATERIAL PAMM &amp; SUPPLY EXP</v>
          </cell>
          <cell r="C405">
            <v>489949</v>
          </cell>
          <cell r="D405" t="str">
            <v>WBS Summary</v>
          </cell>
          <cell r="E405">
            <v>41045</v>
          </cell>
          <cell r="F405">
            <v>41774</v>
          </cell>
          <cell r="G405">
            <v>521</v>
          </cell>
          <cell r="H405" t="str">
            <v>B PRO 4-11</v>
          </cell>
          <cell r="I405">
            <v>0</v>
          </cell>
          <cell r="J405" t="str">
            <v>Fixed Duration &amp; Units</v>
          </cell>
          <cell r="K405" t="str">
            <v>Budgeted Total Cost</v>
          </cell>
          <cell r="CQ405">
            <v>285450.93</v>
          </cell>
          <cell r="CR405">
            <v>204498.07</v>
          </cell>
        </row>
        <row r="406">
          <cell r="A406" t="str">
            <v xml:space="preserve">          SEG 11 - T/L CIVIL MATERIAL</v>
          </cell>
          <cell r="C406">
            <v>756830</v>
          </cell>
          <cell r="E406">
            <v>41736</v>
          </cell>
          <cell r="F406">
            <v>41848</v>
          </cell>
          <cell r="G406">
            <v>78</v>
          </cell>
          <cell r="I406">
            <v>0</v>
          </cell>
          <cell r="K406" t="str">
            <v>Budgeted Total Cost</v>
          </cell>
          <cell r="CQ406">
            <v>165556.56</v>
          </cell>
          <cell r="CR406">
            <v>208128.25</v>
          </cell>
          <cell r="CS406">
            <v>198667.88</v>
          </cell>
          <cell r="CT406">
            <v>184477.31</v>
          </cell>
        </row>
        <row r="407">
          <cell r="A407" t="str">
            <v xml:space="preserve">            WS01.04.03.333</v>
          </cell>
          <cell r="B407" t="str">
            <v>SEG 11.1 PROC .CIVIL MATERIAL</v>
          </cell>
          <cell r="C407">
            <v>756830</v>
          </cell>
          <cell r="D407" t="str">
            <v>WBS Summary</v>
          </cell>
          <cell r="E407">
            <v>41736</v>
          </cell>
          <cell r="F407">
            <v>41848</v>
          </cell>
          <cell r="G407">
            <v>80</v>
          </cell>
          <cell r="H407" t="str">
            <v>B PRO 4-11</v>
          </cell>
          <cell r="I407">
            <v>0</v>
          </cell>
          <cell r="J407" t="str">
            <v>Fixed Duration &amp; Units</v>
          </cell>
          <cell r="K407" t="str">
            <v>Budgeted Total Cost</v>
          </cell>
          <cell r="CQ407">
            <v>165556.56</v>
          </cell>
          <cell r="CR407">
            <v>208128.25</v>
          </cell>
          <cell r="CS407">
            <v>198667.88</v>
          </cell>
          <cell r="CT407">
            <v>184477.31</v>
          </cell>
        </row>
        <row r="408">
          <cell r="A408" t="str">
            <v xml:space="preserve">        T/L CONSTRUCTION</v>
          </cell>
          <cell r="C408">
            <v>20696059</v>
          </cell>
          <cell r="E408">
            <v>40228</v>
          </cell>
          <cell r="F408">
            <v>42285</v>
          </cell>
          <cell r="G408">
            <v>1416</v>
          </cell>
          <cell r="I408">
            <v>0</v>
          </cell>
          <cell r="K408" t="str">
            <v>Budgeted Total Cost</v>
          </cell>
          <cell r="AS408">
            <v>2680.51</v>
          </cell>
          <cell r="AT408">
            <v>12029.61</v>
          </cell>
          <cell r="AU408">
            <v>11506.58</v>
          </cell>
          <cell r="AV408">
            <v>10983.56</v>
          </cell>
          <cell r="AW408">
            <v>10087.200000000001</v>
          </cell>
          <cell r="AX408">
            <v>9919.4699999999993</v>
          </cell>
          <cell r="AY408">
            <v>9919.4699999999993</v>
          </cell>
          <cell r="AZ408">
            <v>24912.3</v>
          </cell>
          <cell r="BA408">
            <v>35223.129999999997</v>
          </cell>
          <cell r="BB408">
            <v>36900.42</v>
          </cell>
          <cell r="BC408">
            <v>40041.74</v>
          </cell>
          <cell r="BD408">
            <v>41661.769999999997</v>
          </cell>
          <cell r="BE408">
            <v>39677.879999999997</v>
          </cell>
          <cell r="BF408">
            <v>45629.56</v>
          </cell>
          <cell r="BG408">
            <v>47550.33</v>
          </cell>
          <cell r="BH408">
            <v>67429.149999999994</v>
          </cell>
          <cell r="BI408">
            <v>69933.460000000006</v>
          </cell>
          <cell r="BJ408">
            <v>66754.67</v>
          </cell>
          <cell r="BK408">
            <v>73112.259999999995</v>
          </cell>
          <cell r="BL408">
            <v>69933.460000000006</v>
          </cell>
          <cell r="BM408">
            <v>66601.37</v>
          </cell>
          <cell r="BN408">
            <v>61997.89</v>
          </cell>
          <cell r="BO408">
            <v>61997.89</v>
          </cell>
          <cell r="BP408">
            <v>61997.89</v>
          </cell>
          <cell r="BQ408">
            <v>56659.360000000001</v>
          </cell>
          <cell r="BR408">
            <v>58030.1</v>
          </cell>
          <cell r="BS408">
            <v>55392.37</v>
          </cell>
          <cell r="BT408">
            <v>59961.75</v>
          </cell>
          <cell r="BU408">
            <v>53119.91</v>
          </cell>
          <cell r="BV408">
            <v>55649.43</v>
          </cell>
          <cell r="BW408">
            <v>58178.95</v>
          </cell>
          <cell r="BX408">
            <v>39581.58</v>
          </cell>
          <cell r="BY408">
            <v>44904.89</v>
          </cell>
          <cell r="BZ408">
            <v>42952.51</v>
          </cell>
          <cell r="CA408">
            <v>38484.18</v>
          </cell>
          <cell r="CB408">
            <v>39927.120000000003</v>
          </cell>
          <cell r="CC408">
            <v>34719.24</v>
          </cell>
          <cell r="CD408">
            <v>36219.839999999997</v>
          </cell>
          <cell r="CE408">
            <v>35810.49</v>
          </cell>
          <cell r="CF408">
            <v>37438.239999999998</v>
          </cell>
          <cell r="CG408">
            <v>32554.99</v>
          </cell>
          <cell r="CH408">
            <v>28087.34</v>
          </cell>
          <cell r="CI408">
            <v>23510.35</v>
          </cell>
          <cell r="CJ408">
            <v>22441.7</v>
          </cell>
          <cell r="CK408">
            <v>24077.17</v>
          </cell>
          <cell r="CL408">
            <v>26137.15</v>
          </cell>
          <cell r="CM408">
            <v>326025.81</v>
          </cell>
          <cell r="CN408">
            <v>202467.93</v>
          </cell>
          <cell r="CO408">
            <v>16683.84</v>
          </cell>
          <cell r="CP408">
            <v>17518.03</v>
          </cell>
          <cell r="CQ408">
            <v>1278815.97</v>
          </cell>
          <cell r="CR408">
            <v>1632827.78</v>
          </cell>
          <cell r="CS408">
            <v>1558608.32</v>
          </cell>
          <cell r="CT408">
            <v>1603095.71</v>
          </cell>
          <cell r="CU408">
            <v>934899.32</v>
          </cell>
          <cell r="CV408">
            <v>979418.34</v>
          </cell>
          <cell r="CW408">
            <v>1023937.35</v>
          </cell>
          <cell r="CX408">
            <v>890380.3</v>
          </cell>
          <cell r="CY408">
            <v>1023937.35</v>
          </cell>
          <cell r="CZ408">
            <v>1153435.95</v>
          </cell>
          <cell r="DA408">
            <v>1734102.05</v>
          </cell>
          <cell r="DB408">
            <v>1907512.26</v>
          </cell>
          <cell r="DC408">
            <v>1907512.26</v>
          </cell>
          <cell r="DD408">
            <v>622560.23</v>
          </cell>
        </row>
        <row r="409">
          <cell r="A409" t="str">
            <v xml:space="preserve">          SEG 11 T/L CONSTRUCTION CONTRACT</v>
          </cell>
          <cell r="C409">
            <v>20696059</v>
          </cell>
          <cell r="E409">
            <v>40228</v>
          </cell>
          <cell r="F409">
            <v>42285</v>
          </cell>
          <cell r="G409">
            <v>1416</v>
          </cell>
          <cell r="I409">
            <v>0</v>
          </cell>
          <cell r="K409" t="str">
            <v>Budgeted Total Cost</v>
          </cell>
          <cell r="AS409">
            <v>2680.51</v>
          </cell>
          <cell r="AT409">
            <v>12029.61</v>
          </cell>
          <cell r="AU409">
            <v>11506.58</v>
          </cell>
          <cell r="AV409">
            <v>10983.56</v>
          </cell>
          <cell r="AW409">
            <v>10087.200000000001</v>
          </cell>
          <cell r="AX409">
            <v>9919.4699999999993</v>
          </cell>
          <cell r="AY409">
            <v>9919.4699999999993</v>
          </cell>
          <cell r="AZ409">
            <v>24912.3</v>
          </cell>
          <cell r="BA409">
            <v>35223.129999999997</v>
          </cell>
          <cell r="BB409">
            <v>36900.42</v>
          </cell>
          <cell r="BC409">
            <v>40041.74</v>
          </cell>
          <cell r="BD409">
            <v>41661.769999999997</v>
          </cell>
          <cell r="BE409">
            <v>39677.879999999997</v>
          </cell>
          <cell r="BF409">
            <v>45629.56</v>
          </cell>
          <cell r="BG409">
            <v>47550.33</v>
          </cell>
          <cell r="BH409">
            <v>67429.149999999994</v>
          </cell>
          <cell r="BI409">
            <v>69933.460000000006</v>
          </cell>
          <cell r="BJ409">
            <v>66754.67</v>
          </cell>
          <cell r="BK409">
            <v>73112.259999999995</v>
          </cell>
          <cell r="BL409">
            <v>69933.460000000006</v>
          </cell>
          <cell r="BM409">
            <v>66601.37</v>
          </cell>
          <cell r="BN409">
            <v>61997.89</v>
          </cell>
          <cell r="BO409">
            <v>61997.89</v>
          </cell>
          <cell r="BP409">
            <v>61997.89</v>
          </cell>
          <cell r="BQ409">
            <v>56659.360000000001</v>
          </cell>
          <cell r="BR409">
            <v>58030.1</v>
          </cell>
          <cell r="BS409">
            <v>55392.37</v>
          </cell>
          <cell r="BT409">
            <v>59961.75</v>
          </cell>
          <cell r="BU409">
            <v>53119.91</v>
          </cell>
          <cell r="BV409">
            <v>55649.43</v>
          </cell>
          <cell r="BW409">
            <v>58178.95</v>
          </cell>
          <cell r="BX409">
            <v>39581.58</v>
          </cell>
          <cell r="BY409">
            <v>44904.89</v>
          </cell>
          <cell r="BZ409">
            <v>42952.51</v>
          </cell>
          <cell r="CA409">
            <v>38484.18</v>
          </cell>
          <cell r="CB409">
            <v>39927.120000000003</v>
          </cell>
          <cell r="CC409">
            <v>34719.24</v>
          </cell>
          <cell r="CD409">
            <v>36219.839999999997</v>
          </cell>
          <cell r="CE409">
            <v>35810.49</v>
          </cell>
          <cell r="CF409">
            <v>37438.239999999998</v>
          </cell>
          <cell r="CG409">
            <v>32554.99</v>
          </cell>
          <cell r="CH409">
            <v>28087.34</v>
          </cell>
          <cell r="CI409">
            <v>23510.35</v>
          </cell>
          <cell r="CJ409">
            <v>22441.7</v>
          </cell>
          <cell r="CK409">
            <v>24077.17</v>
          </cell>
          <cell r="CL409">
            <v>26137.15</v>
          </cell>
          <cell r="CM409">
            <v>326025.81</v>
          </cell>
          <cell r="CN409">
            <v>202467.93</v>
          </cell>
          <cell r="CO409">
            <v>16683.84</v>
          </cell>
          <cell r="CP409">
            <v>17518.03</v>
          </cell>
          <cell r="CQ409">
            <v>1278815.97</v>
          </cell>
          <cell r="CR409">
            <v>1632827.78</v>
          </cell>
          <cell r="CS409">
            <v>1558608.32</v>
          </cell>
          <cell r="CT409">
            <v>1603095.71</v>
          </cell>
          <cell r="CU409">
            <v>934899.32</v>
          </cell>
          <cell r="CV409">
            <v>979418.34</v>
          </cell>
          <cell r="CW409">
            <v>1023937.35</v>
          </cell>
          <cell r="CX409">
            <v>890380.3</v>
          </cell>
          <cell r="CY409">
            <v>1023937.35</v>
          </cell>
          <cell r="CZ409">
            <v>1153435.95</v>
          </cell>
          <cell r="DA409">
            <v>1734102.05</v>
          </cell>
          <cell r="DB409">
            <v>1907512.26</v>
          </cell>
          <cell r="DC409">
            <v>1907512.26</v>
          </cell>
          <cell r="DD409">
            <v>622560.23</v>
          </cell>
        </row>
        <row r="410">
          <cell r="A410" t="str">
            <v xml:space="preserve">            LOE02.11.12.41</v>
          </cell>
          <cell r="B410" t="str">
            <v>SEG 11.1 CONSTRUCTION (Permitting)</v>
          </cell>
          <cell r="C410">
            <v>1324700</v>
          </cell>
          <cell r="D410" t="str">
            <v>WBS Summary</v>
          </cell>
          <cell r="E410">
            <v>40228</v>
          </cell>
          <cell r="F410">
            <v>42285</v>
          </cell>
          <cell r="G410">
            <v>1469</v>
          </cell>
          <cell r="H410" t="str">
            <v>B CON 4-11</v>
          </cell>
          <cell r="I410">
            <v>0</v>
          </cell>
          <cell r="J410" t="str">
            <v>Fixed Duration &amp; Units</v>
          </cell>
          <cell r="K410" t="str">
            <v>Budgeted Total Cost</v>
          </cell>
          <cell r="AS410">
            <v>2680.51</v>
          </cell>
          <cell r="AT410">
            <v>12029.61</v>
          </cell>
          <cell r="AU410">
            <v>11506.58</v>
          </cell>
          <cell r="AV410">
            <v>10983.56</v>
          </cell>
          <cell r="AW410">
            <v>10087.200000000001</v>
          </cell>
          <cell r="AX410">
            <v>9919.4699999999993</v>
          </cell>
          <cell r="AY410">
            <v>9919.4699999999993</v>
          </cell>
          <cell r="AZ410">
            <v>24912.3</v>
          </cell>
          <cell r="BA410">
            <v>35223.129999999997</v>
          </cell>
          <cell r="BB410">
            <v>36900.42</v>
          </cell>
          <cell r="BC410">
            <v>40041.74</v>
          </cell>
          <cell r="BD410">
            <v>41661.769999999997</v>
          </cell>
          <cell r="BE410">
            <v>39677.879999999997</v>
          </cell>
          <cell r="BF410">
            <v>45629.56</v>
          </cell>
          <cell r="BG410">
            <v>47550.33</v>
          </cell>
          <cell r="BH410">
            <v>51581.24</v>
          </cell>
          <cell r="BI410">
            <v>51581.24</v>
          </cell>
          <cell r="BJ410">
            <v>49236.639999999999</v>
          </cell>
          <cell r="BK410">
            <v>53925.84</v>
          </cell>
          <cell r="BL410">
            <v>51581.24</v>
          </cell>
          <cell r="BM410">
            <v>49083.34</v>
          </cell>
          <cell r="BN410">
            <v>43645.66</v>
          </cell>
          <cell r="BO410">
            <v>43645.66</v>
          </cell>
          <cell r="BP410">
            <v>43645.66</v>
          </cell>
          <cell r="BQ410">
            <v>39141.32</v>
          </cell>
          <cell r="BR410">
            <v>39677.879999999997</v>
          </cell>
          <cell r="BS410">
            <v>37874.339999999997</v>
          </cell>
          <cell r="BT410">
            <v>40775.33</v>
          </cell>
          <cell r="BU410">
            <v>35601.879999999997</v>
          </cell>
          <cell r="BV410">
            <v>37297.199999999997</v>
          </cell>
          <cell r="BW410">
            <v>38992.53</v>
          </cell>
          <cell r="BX410">
            <v>22897.74</v>
          </cell>
          <cell r="BY410">
            <v>25718.48</v>
          </cell>
          <cell r="BZ410">
            <v>24600.28</v>
          </cell>
          <cell r="CA410">
            <v>20966.150000000001</v>
          </cell>
          <cell r="CB410">
            <v>20740.71</v>
          </cell>
          <cell r="CC410">
            <v>18035.400000000001</v>
          </cell>
          <cell r="CD410">
            <v>18701.810000000001</v>
          </cell>
          <cell r="CE410">
            <v>17458.27</v>
          </cell>
          <cell r="CF410">
            <v>18251.82</v>
          </cell>
          <cell r="CG410">
            <v>15871.15</v>
          </cell>
          <cell r="CH410">
            <v>8900.92</v>
          </cell>
          <cell r="CI410">
            <v>5158.12</v>
          </cell>
          <cell r="CJ410">
            <v>4923.66</v>
          </cell>
          <cell r="CK410">
            <v>4890.75</v>
          </cell>
          <cell r="CL410">
            <v>3787.43</v>
          </cell>
          <cell r="CM410">
            <v>3967.79</v>
          </cell>
          <cell r="CN410">
            <v>3819</v>
          </cell>
        </row>
        <row r="411">
          <cell r="A411" t="str">
            <v xml:space="preserve">            LOE01.04.12.1931</v>
          </cell>
          <cell r="B411" t="str">
            <v>SEG 11.1 CONSTRUCTION (Civil PAMM, Supply, &amp; OH)</v>
          </cell>
          <cell r="C411">
            <v>702805</v>
          </cell>
          <cell r="D411" t="str">
            <v>Level of Effort</v>
          </cell>
          <cell r="E411">
            <v>40668</v>
          </cell>
          <cell r="F411">
            <v>41848</v>
          </cell>
          <cell r="G411">
            <v>842</v>
          </cell>
          <cell r="H411" t="str">
            <v>B CON 4-11</v>
          </cell>
          <cell r="I411">
            <v>0</v>
          </cell>
          <cell r="J411" t="str">
            <v>Fixed Duration &amp; Units</v>
          </cell>
          <cell r="K411" t="str">
            <v>Budgeted Total Cost</v>
          </cell>
          <cell r="BH411">
            <v>15847.91</v>
          </cell>
          <cell r="BI411">
            <v>18352.22</v>
          </cell>
          <cell r="BJ411">
            <v>17518.03</v>
          </cell>
          <cell r="BK411">
            <v>19186.419999999998</v>
          </cell>
          <cell r="BL411">
            <v>18352.22</v>
          </cell>
          <cell r="BM411">
            <v>17518.03</v>
          </cell>
          <cell r="BN411">
            <v>18352.22</v>
          </cell>
          <cell r="BO411">
            <v>18352.22</v>
          </cell>
          <cell r="BP411">
            <v>18352.22</v>
          </cell>
          <cell r="BQ411">
            <v>17518.03</v>
          </cell>
          <cell r="BR411">
            <v>18352.22</v>
          </cell>
          <cell r="BS411">
            <v>17518.03</v>
          </cell>
          <cell r="BT411">
            <v>19186.419999999998</v>
          </cell>
          <cell r="BU411">
            <v>17518.03</v>
          </cell>
          <cell r="BV411">
            <v>18352.22</v>
          </cell>
          <cell r="BW411">
            <v>19186.419999999998</v>
          </cell>
          <cell r="BX411">
            <v>16683.84</v>
          </cell>
          <cell r="BY411">
            <v>19186.419999999998</v>
          </cell>
          <cell r="BZ411">
            <v>18352.22</v>
          </cell>
          <cell r="CA411">
            <v>17518.03</v>
          </cell>
          <cell r="CB411">
            <v>19186.419999999998</v>
          </cell>
          <cell r="CC411">
            <v>16683.84</v>
          </cell>
          <cell r="CD411">
            <v>17518.03</v>
          </cell>
          <cell r="CE411">
            <v>18352.22</v>
          </cell>
          <cell r="CF411">
            <v>19186.419999999998</v>
          </cell>
          <cell r="CG411">
            <v>16683.84</v>
          </cell>
          <cell r="CH411">
            <v>19186.419999999998</v>
          </cell>
          <cell r="CI411">
            <v>18352.22</v>
          </cell>
          <cell r="CJ411">
            <v>17518.03</v>
          </cell>
          <cell r="CK411">
            <v>19186.419999999998</v>
          </cell>
          <cell r="CL411">
            <v>17518.03</v>
          </cell>
          <cell r="CM411">
            <v>18352.22</v>
          </cell>
          <cell r="CN411">
            <v>19186.419999999998</v>
          </cell>
          <cell r="CO411">
            <v>16683.84</v>
          </cell>
          <cell r="CP411">
            <v>17518.03</v>
          </cell>
          <cell r="CQ411">
            <v>18352.22</v>
          </cell>
          <cell r="CR411">
            <v>18352.22</v>
          </cell>
          <cell r="CS411">
            <v>17518.009999999998</v>
          </cell>
          <cell r="CT411">
            <v>16266.73</v>
          </cell>
        </row>
        <row r="412">
          <cell r="A412" t="str">
            <v xml:space="preserve">            LOE01.04.12.3131</v>
          </cell>
          <cell r="B412" t="str">
            <v>SEG 11.1 CONSTRUCTION (Mobilization/Demobilization)</v>
          </cell>
          <cell r="C412">
            <v>488000</v>
          </cell>
          <cell r="D412" t="str">
            <v>Level of Effort</v>
          </cell>
          <cell r="E412">
            <v>40668</v>
          </cell>
          <cell r="F412">
            <v>41656</v>
          </cell>
          <cell r="G412">
            <v>707</v>
          </cell>
          <cell r="H412" t="str">
            <v>B CON 4-11</v>
          </cell>
          <cell r="I412">
            <v>0</v>
          </cell>
          <cell r="J412" t="str">
            <v>Fixed Duration &amp; Units</v>
          </cell>
          <cell r="K412" t="str">
            <v>Budgeted Total Cost</v>
          </cell>
          <cell r="CL412">
            <v>4831.68</v>
          </cell>
          <cell r="CM412">
            <v>303705.8</v>
          </cell>
          <cell r="CN412">
            <v>179462.52</v>
          </cell>
        </row>
        <row r="413">
          <cell r="A413" t="str">
            <v xml:space="preserve">            LOE01.04.12.1901</v>
          </cell>
          <cell r="B413" t="str">
            <v>SEG 11.1 CONSTRUCTION (Foundations)</v>
          </cell>
          <cell r="C413">
            <v>5448097</v>
          </cell>
          <cell r="D413" t="str">
            <v>Level of Effort</v>
          </cell>
          <cell r="E413">
            <v>41736</v>
          </cell>
          <cell r="F413">
            <v>41848</v>
          </cell>
          <cell r="G413">
            <v>80</v>
          </cell>
          <cell r="H413" t="str">
            <v>B CON 4-11</v>
          </cell>
          <cell r="I413">
            <v>0</v>
          </cell>
          <cell r="J413" t="str">
            <v>Fixed Duration &amp; Units</v>
          </cell>
          <cell r="K413" t="str">
            <v>Budgeted Total Cost</v>
          </cell>
          <cell r="CQ413">
            <v>1191771.22</v>
          </cell>
          <cell r="CR413">
            <v>1498226.68</v>
          </cell>
          <cell r="CS413">
            <v>1430125.46</v>
          </cell>
          <cell r="CT413">
            <v>1327973.6399999999</v>
          </cell>
        </row>
        <row r="414">
          <cell r="A414" t="str">
            <v xml:space="preserve">            LOE01.04.12.1921</v>
          </cell>
          <cell r="B414" t="str">
            <v>SEG 11.1 CONSTRUCTION (Electrical PAMM, Supply, &amp; OH)</v>
          </cell>
          <cell r="C414">
            <v>1510575</v>
          </cell>
          <cell r="D414" t="str">
            <v>Level of Effort</v>
          </cell>
          <cell r="E414">
            <v>41743</v>
          </cell>
          <cell r="F414">
            <v>42142</v>
          </cell>
          <cell r="G414">
            <v>286</v>
          </cell>
          <cell r="H414" t="str">
            <v>B CON 4-11</v>
          </cell>
          <cell r="I414">
            <v>0</v>
          </cell>
          <cell r="J414" t="str">
            <v>Fixed Duration &amp; Units</v>
          </cell>
          <cell r="K414" t="str">
            <v>Budgeted Total Cost</v>
          </cell>
          <cell r="CQ414">
            <v>68692.52</v>
          </cell>
          <cell r="CR414">
            <v>116248.89</v>
          </cell>
          <cell r="CS414">
            <v>110964.84</v>
          </cell>
          <cell r="CT414">
            <v>121532.93</v>
          </cell>
          <cell r="CU414">
            <v>110964.84</v>
          </cell>
          <cell r="CV414">
            <v>116248.89</v>
          </cell>
          <cell r="CW414">
            <v>121532.93</v>
          </cell>
          <cell r="CX414">
            <v>105680.8</v>
          </cell>
          <cell r="CY414">
            <v>121532.93</v>
          </cell>
          <cell r="CZ414">
            <v>116248.89</v>
          </cell>
          <cell r="DA414">
            <v>105680.8</v>
          </cell>
          <cell r="DB414">
            <v>116248.89</v>
          </cell>
          <cell r="DC414">
            <v>116248.89</v>
          </cell>
          <cell r="DD414">
            <v>62747.98</v>
          </cell>
        </row>
        <row r="415">
          <cell r="A415" t="str">
            <v xml:space="preserve">            LOE01.04.12.1871</v>
          </cell>
          <cell r="B415" t="str">
            <v>SEG 11.1 CONSTRUCTION (Towers)</v>
          </cell>
          <cell r="C415">
            <v>7846995</v>
          </cell>
          <cell r="D415" t="str">
            <v>Level of Effort</v>
          </cell>
          <cell r="E415">
            <v>41848</v>
          </cell>
          <cell r="F415">
            <v>42128</v>
          </cell>
          <cell r="G415">
            <v>200</v>
          </cell>
          <cell r="H415" t="str">
            <v>B CON 4-11</v>
          </cell>
          <cell r="I415">
            <v>0</v>
          </cell>
          <cell r="J415" t="str">
            <v>Fixed Duration &amp; Units</v>
          </cell>
          <cell r="K415" t="str">
            <v>Budgeted Total Cost</v>
          </cell>
          <cell r="CT415">
            <v>137322.41</v>
          </cell>
          <cell r="CU415">
            <v>823934.48</v>
          </cell>
          <cell r="CV415">
            <v>863169.45</v>
          </cell>
          <cell r="CW415">
            <v>902404.43</v>
          </cell>
          <cell r="CX415">
            <v>784699.5</v>
          </cell>
          <cell r="CY415">
            <v>902404.43</v>
          </cell>
          <cell r="CZ415">
            <v>863169.45</v>
          </cell>
          <cell r="DA415">
            <v>784699.5</v>
          </cell>
          <cell r="DB415">
            <v>863169.45</v>
          </cell>
          <cell r="DC415">
            <v>863169.45</v>
          </cell>
          <cell r="DD415">
            <v>58852.46</v>
          </cell>
        </row>
        <row r="416">
          <cell r="A416" t="str">
            <v xml:space="preserve">            LOE01.04.12.1881</v>
          </cell>
          <cell r="B416" t="str">
            <v>SEG 11.1 CONSTRUCTION (Wires)</v>
          </cell>
          <cell r="C416">
            <v>3374887</v>
          </cell>
          <cell r="D416" t="str">
            <v>Level of Effort</v>
          </cell>
          <cell r="E416">
            <v>42030</v>
          </cell>
          <cell r="F416">
            <v>42142</v>
          </cell>
          <cell r="G416">
            <v>80</v>
          </cell>
          <cell r="H416" t="str">
            <v>B CON 4-11</v>
          </cell>
          <cell r="I416">
            <v>0</v>
          </cell>
          <cell r="J416" t="str">
            <v>Fixed Duration &amp; Units</v>
          </cell>
          <cell r="K416" t="str">
            <v>Budgeted Total Cost</v>
          </cell>
          <cell r="CZ416">
            <v>174017.61</v>
          </cell>
          <cell r="DA416">
            <v>843721.75</v>
          </cell>
          <cell r="DB416">
            <v>928093.93</v>
          </cell>
          <cell r="DC416">
            <v>928093.93</v>
          </cell>
          <cell r="DD416">
            <v>500959.79</v>
          </cell>
        </row>
        <row r="417">
          <cell r="A417" t="str">
            <v xml:space="preserve">        ENVIRONMENTAL</v>
          </cell>
          <cell r="C417">
            <v>1200000</v>
          </cell>
          <cell r="E417" t="str">
            <v>01-May-07 A</v>
          </cell>
          <cell r="F417">
            <v>42285</v>
          </cell>
          <cell r="G417">
            <v>1413</v>
          </cell>
          <cell r="I417">
            <v>0</v>
          </cell>
          <cell r="K417" t="str">
            <v>Budgeted Total Cost</v>
          </cell>
          <cell r="L417">
            <v>2014.6</v>
          </cell>
          <cell r="M417">
            <v>1839.41</v>
          </cell>
          <cell r="N417">
            <v>1927</v>
          </cell>
          <cell r="O417">
            <v>2014.6</v>
          </cell>
          <cell r="P417">
            <v>1751.82</v>
          </cell>
          <cell r="Q417">
            <v>2014.6</v>
          </cell>
          <cell r="R417">
            <v>4905.09</v>
          </cell>
          <cell r="S417">
            <v>5518.23</v>
          </cell>
          <cell r="T417">
            <v>6043.77</v>
          </cell>
          <cell r="U417">
            <v>5518.24</v>
          </cell>
          <cell r="V417">
            <v>5518.24</v>
          </cell>
          <cell r="W417">
            <v>5781.01</v>
          </cell>
          <cell r="X417">
            <v>10160.540000000001</v>
          </cell>
          <cell r="Y417">
            <v>14715.25</v>
          </cell>
          <cell r="Z417">
            <v>16116.7</v>
          </cell>
          <cell r="AA417">
            <v>14715.27</v>
          </cell>
          <cell r="AB417">
            <v>15416.03</v>
          </cell>
          <cell r="AC417">
            <v>16116.76</v>
          </cell>
          <cell r="AD417">
            <v>15853.97</v>
          </cell>
          <cell r="AE417">
            <v>30218.799999999999</v>
          </cell>
          <cell r="AF417">
            <v>28904.94</v>
          </cell>
          <cell r="AG417">
            <v>26277.22</v>
          </cell>
          <cell r="AH417">
            <v>28905.06</v>
          </cell>
          <cell r="AI417">
            <v>28905.06</v>
          </cell>
          <cell r="AJ417">
            <v>27591.200000000001</v>
          </cell>
          <cell r="AK417">
            <v>41518.03</v>
          </cell>
          <cell r="AL417">
            <v>46335.49</v>
          </cell>
          <cell r="AM417">
            <v>42306.32</v>
          </cell>
          <cell r="AN417">
            <v>44321.04</v>
          </cell>
          <cell r="AO417">
            <v>44321.1</v>
          </cell>
          <cell r="AP417">
            <v>42306.5</v>
          </cell>
          <cell r="AQ417">
            <v>46335.69</v>
          </cell>
          <cell r="AR417">
            <v>42306.5</v>
          </cell>
          <cell r="AS417">
            <v>40291.910000000003</v>
          </cell>
          <cell r="AT417">
            <v>46335.62</v>
          </cell>
          <cell r="AU417">
            <v>44320.92</v>
          </cell>
          <cell r="AV417">
            <v>42306.33</v>
          </cell>
          <cell r="AW417">
            <v>40818.769999999997</v>
          </cell>
          <cell r="AX417">
            <v>28905.06</v>
          </cell>
          <cell r="AY417">
            <v>28905.06</v>
          </cell>
          <cell r="AZ417">
            <v>28905.05</v>
          </cell>
          <cell r="BA417">
            <v>27591.09</v>
          </cell>
          <cell r="BB417">
            <v>28904.95</v>
          </cell>
          <cell r="BC417">
            <v>30218.81</v>
          </cell>
          <cell r="BD417">
            <v>14716.58</v>
          </cell>
          <cell r="BE417">
            <v>14014.58</v>
          </cell>
          <cell r="BF417">
            <v>16116.76</v>
          </cell>
          <cell r="BG417">
            <v>14715.27</v>
          </cell>
          <cell r="BH417">
            <v>15415.98</v>
          </cell>
          <cell r="BI417">
            <v>15415.98</v>
          </cell>
          <cell r="BJ417">
            <v>9022.7800000000007</v>
          </cell>
          <cell r="BK417">
            <v>6043.79</v>
          </cell>
          <cell r="BL417">
            <v>5781.01</v>
          </cell>
          <cell r="BM417">
            <v>5518.24</v>
          </cell>
          <cell r="BN417">
            <v>5781</v>
          </cell>
          <cell r="BO417">
            <v>5781</v>
          </cell>
          <cell r="BP417">
            <v>4379.91</v>
          </cell>
          <cell r="BQ417">
            <v>1839.41</v>
          </cell>
          <cell r="BR417">
            <v>1927</v>
          </cell>
          <cell r="BS417">
            <v>1839.41</v>
          </cell>
          <cell r="BT417">
            <v>2014.6</v>
          </cell>
          <cell r="BU417">
            <v>1839.41</v>
          </cell>
          <cell r="BV417">
            <v>1839.6</v>
          </cell>
        </row>
        <row r="418">
          <cell r="A418" t="str">
            <v xml:space="preserve">          WS02.11.08.01</v>
          </cell>
          <cell r="B418" t="str">
            <v>SEG 11.1 ENVIRONMENTAL COST LOADING</v>
          </cell>
          <cell r="C418">
            <v>1200000</v>
          </cell>
          <cell r="D418" t="str">
            <v>Level of Effort</v>
          </cell>
          <cell r="E418" t="str">
            <v>01-May-07 A</v>
          </cell>
          <cell r="F418">
            <v>42285</v>
          </cell>
          <cell r="G418">
            <v>1466</v>
          </cell>
          <cell r="H418" t="str">
            <v>B HO 4-11</v>
          </cell>
          <cell r="I418">
            <v>0</v>
          </cell>
          <cell r="J418" t="str">
            <v>Fixed Duration &amp; Units</v>
          </cell>
          <cell r="K418" t="str">
            <v>Budgeted Total Cost</v>
          </cell>
          <cell r="L418">
            <v>2014.6</v>
          </cell>
          <cell r="M418">
            <v>1839.41</v>
          </cell>
          <cell r="N418">
            <v>1927</v>
          </cell>
          <cell r="O418">
            <v>2014.6</v>
          </cell>
          <cell r="P418">
            <v>1751.82</v>
          </cell>
          <cell r="Q418">
            <v>2014.6</v>
          </cell>
          <cell r="R418">
            <v>4905.09</v>
          </cell>
          <cell r="S418">
            <v>5518.23</v>
          </cell>
          <cell r="T418">
            <v>6043.77</v>
          </cell>
          <cell r="U418">
            <v>5518.24</v>
          </cell>
          <cell r="V418">
            <v>5518.24</v>
          </cell>
          <cell r="W418">
            <v>5781.01</v>
          </cell>
          <cell r="X418">
            <v>10160.540000000001</v>
          </cell>
          <cell r="Y418">
            <v>14715.25</v>
          </cell>
          <cell r="Z418">
            <v>16116.7</v>
          </cell>
          <cell r="AA418">
            <v>14715.27</v>
          </cell>
          <cell r="AB418">
            <v>15416.03</v>
          </cell>
          <cell r="AC418">
            <v>16116.76</v>
          </cell>
          <cell r="AD418">
            <v>15853.97</v>
          </cell>
          <cell r="AE418">
            <v>30218.799999999999</v>
          </cell>
          <cell r="AF418">
            <v>28904.94</v>
          </cell>
          <cell r="AG418">
            <v>26277.22</v>
          </cell>
          <cell r="AH418">
            <v>28905.06</v>
          </cell>
          <cell r="AI418">
            <v>28905.06</v>
          </cell>
          <cell r="AJ418">
            <v>27591.200000000001</v>
          </cell>
          <cell r="AK418">
            <v>41518.03</v>
          </cell>
          <cell r="AL418">
            <v>46335.49</v>
          </cell>
          <cell r="AM418">
            <v>42306.32</v>
          </cell>
          <cell r="AN418">
            <v>44321.04</v>
          </cell>
          <cell r="AO418">
            <v>44321.1</v>
          </cell>
          <cell r="AP418">
            <v>42306.5</v>
          </cell>
          <cell r="AQ418">
            <v>46335.69</v>
          </cell>
          <cell r="AR418">
            <v>42306.5</v>
          </cell>
          <cell r="AS418">
            <v>40291.910000000003</v>
          </cell>
          <cell r="AT418">
            <v>46335.62</v>
          </cell>
          <cell r="AU418">
            <v>44320.92</v>
          </cell>
          <cell r="AV418">
            <v>42306.33</v>
          </cell>
          <cell r="AW418">
            <v>40818.769999999997</v>
          </cell>
          <cell r="AX418">
            <v>28905.06</v>
          </cell>
          <cell r="AY418">
            <v>28905.06</v>
          </cell>
          <cell r="AZ418">
            <v>28905.05</v>
          </cell>
          <cell r="BA418">
            <v>27591.09</v>
          </cell>
          <cell r="BB418">
            <v>28904.95</v>
          </cell>
          <cell r="BC418">
            <v>30218.81</v>
          </cell>
          <cell r="BD418">
            <v>14716.58</v>
          </cell>
          <cell r="BE418">
            <v>14014.58</v>
          </cell>
          <cell r="BF418">
            <v>16116.76</v>
          </cell>
          <cell r="BG418">
            <v>14715.27</v>
          </cell>
          <cell r="BH418">
            <v>15415.98</v>
          </cell>
          <cell r="BI418">
            <v>15415.98</v>
          </cell>
          <cell r="BJ418">
            <v>9022.7800000000007</v>
          </cell>
          <cell r="BK418">
            <v>6043.79</v>
          </cell>
          <cell r="BL418">
            <v>5781.01</v>
          </cell>
          <cell r="BM418">
            <v>5518.24</v>
          </cell>
          <cell r="BN418">
            <v>5781</v>
          </cell>
          <cell r="BO418">
            <v>5781</v>
          </cell>
          <cell r="BP418">
            <v>4379.91</v>
          </cell>
          <cell r="BQ418">
            <v>1839.41</v>
          </cell>
          <cell r="BR418">
            <v>1927</v>
          </cell>
          <cell r="BS418">
            <v>1839.41</v>
          </cell>
          <cell r="BT418">
            <v>2014.6</v>
          </cell>
          <cell r="BU418">
            <v>1839.41</v>
          </cell>
          <cell r="BV418">
            <v>1839.6</v>
          </cell>
        </row>
        <row r="419">
          <cell r="A419" t="str">
            <v xml:space="preserve">        CONTINGENCY</v>
          </cell>
          <cell r="C419">
            <v>17155845</v>
          </cell>
          <cell r="E419" t="str">
            <v>01-May-07 A</v>
          </cell>
          <cell r="F419">
            <v>42285</v>
          </cell>
          <cell r="G419">
            <v>1330</v>
          </cell>
          <cell r="I419">
            <v>0</v>
          </cell>
          <cell r="K419" t="str">
            <v>Budgeted Total Cost</v>
          </cell>
          <cell r="L419">
            <v>241250.25</v>
          </cell>
          <cell r="M419">
            <v>408239.19</v>
          </cell>
          <cell r="N419">
            <v>648808.30000000005</v>
          </cell>
          <cell r="O419">
            <v>924806.67</v>
          </cell>
          <cell r="P419">
            <v>1181946.57</v>
          </cell>
          <cell r="Q419">
            <v>1780842.03</v>
          </cell>
          <cell r="R419">
            <v>1307444.3</v>
          </cell>
          <cell r="S419">
            <v>841323.06</v>
          </cell>
          <cell r="T419">
            <v>694791.31</v>
          </cell>
          <cell r="U419">
            <v>413931.93</v>
          </cell>
          <cell r="V419">
            <v>408240.26</v>
          </cell>
          <cell r="W419">
            <v>427679.79</v>
          </cell>
          <cell r="X419">
            <v>622266.81999999995</v>
          </cell>
          <cell r="Y419">
            <v>804369.69</v>
          </cell>
          <cell r="Z419">
            <v>1283896.3600000001</v>
          </cell>
          <cell r="AA419">
            <v>1592149.26</v>
          </cell>
          <cell r="AB419">
            <v>1377925.41</v>
          </cell>
          <cell r="AC419">
            <v>991129.2</v>
          </cell>
          <cell r="AD419">
            <v>622579.53</v>
          </cell>
          <cell r="AE419">
            <v>499567.25</v>
          </cell>
          <cell r="AF419">
            <v>82657.81</v>
          </cell>
        </row>
        <row r="420">
          <cell r="A420" t="str">
            <v xml:space="preserve">          CONTINGENCY</v>
          </cell>
          <cell r="C420">
            <v>17155845</v>
          </cell>
          <cell r="E420" t="str">
            <v>01-May-07 A</v>
          </cell>
          <cell r="F420">
            <v>42285</v>
          </cell>
          <cell r="G420">
            <v>1330</v>
          </cell>
          <cell r="I420">
            <v>0</v>
          </cell>
          <cell r="K420" t="str">
            <v>Budgeted Total Cost</v>
          </cell>
          <cell r="L420">
            <v>241250.25</v>
          </cell>
          <cell r="M420">
            <v>408239.19</v>
          </cell>
          <cell r="N420">
            <v>648808.30000000005</v>
          </cell>
          <cell r="O420">
            <v>924806.67</v>
          </cell>
          <cell r="P420">
            <v>1181946.57</v>
          </cell>
          <cell r="Q420">
            <v>1780842.03</v>
          </cell>
          <cell r="R420">
            <v>1307444.3</v>
          </cell>
          <cell r="S420">
            <v>841323.06</v>
          </cell>
          <cell r="T420">
            <v>694791.31</v>
          </cell>
          <cell r="U420">
            <v>413931.93</v>
          </cell>
          <cell r="V420">
            <v>408240.26</v>
          </cell>
          <cell r="W420">
            <v>427679.79</v>
          </cell>
          <cell r="X420">
            <v>622266.81999999995</v>
          </cell>
          <cell r="Y420">
            <v>804369.69</v>
          </cell>
          <cell r="Z420">
            <v>1283896.3600000001</v>
          </cell>
          <cell r="AA420">
            <v>1592149.26</v>
          </cell>
          <cell r="AB420">
            <v>1377925.41</v>
          </cell>
          <cell r="AC420">
            <v>991129.2</v>
          </cell>
          <cell r="AD420">
            <v>622579.53</v>
          </cell>
          <cell r="AE420">
            <v>499567.25</v>
          </cell>
          <cell r="AF420">
            <v>82657.81</v>
          </cell>
        </row>
        <row r="421">
          <cell r="A421" t="str">
            <v xml:space="preserve">            WS02.11.11.01</v>
          </cell>
          <cell r="B421" t="str">
            <v>SEG 11.1 CONTINGENCY .CONTINGENCY</v>
          </cell>
          <cell r="C421">
            <v>17155845</v>
          </cell>
          <cell r="D421" t="str">
            <v>Level of Effort</v>
          </cell>
          <cell r="E421" t="str">
            <v>01-May-07 A</v>
          </cell>
          <cell r="F421">
            <v>42285</v>
          </cell>
          <cell r="G421">
            <v>1378</v>
          </cell>
          <cell r="H421" t="str">
            <v>B CONT 4-11</v>
          </cell>
          <cell r="I421">
            <v>0</v>
          </cell>
          <cell r="J421" t="str">
            <v>Fixed Duration &amp; Units</v>
          </cell>
          <cell r="K421" t="str">
            <v>Budgeted Total Cost</v>
          </cell>
          <cell r="L421">
            <v>241250.25</v>
          </cell>
          <cell r="M421">
            <v>408239.19</v>
          </cell>
          <cell r="N421">
            <v>648808.30000000005</v>
          </cell>
          <cell r="O421">
            <v>924806.67</v>
          </cell>
          <cell r="P421">
            <v>1181946.57</v>
          </cell>
          <cell r="Q421">
            <v>1780842.03</v>
          </cell>
          <cell r="R421">
            <v>1307444.3</v>
          </cell>
          <cell r="S421">
            <v>841323.06</v>
          </cell>
          <cell r="T421">
            <v>694791.31</v>
          </cell>
          <cell r="U421">
            <v>413931.93</v>
          </cell>
          <cell r="V421">
            <v>408240.26</v>
          </cell>
          <cell r="W421">
            <v>427679.79</v>
          </cell>
          <cell r="X421">
            <v>622266.81999999995</v>
          </cell>
          <cell r="Y421">
            <v>804369.69</v>
          </cell>
          <cell r="Z421">
            <v>1283896.3600000001</v>
          </cell>
          <cell r="AA421">
            <v>1592149.26</v>
          </cell>
          <cell r="AB421">
            <v>1377925.41</v>
          </cell>
          <cell r="AC421">
            <v>991129.2</v>
          </cell>
          <cell r="AD421">
            <v>622579.53</v>
          </cell>
          <cell r="AE421">
            <v>499567.25</v>
          </cell>
          <cell r="AF421">
            <v>82657.81</v>
          </cell>
        </row>
        <row r="422">
          <cell r="A422" t="str">
            <v xml:space="preserve">        HOME OFFICE</v>
          </cell>
          <cell r="C422">
            <v>4787233</v>
          </cell>
          <cell r="E422" t="str">
            <v>01-May-07 A</v>
          </cell>
          <cell r="F422">
            <v>42285</v>
          </cell>
          <cell r="G422">
            <v>2124</v>
          </cell>
          <cell r="I422">
            <v>0</v>
          </cell>
          <cell r="K422" t="str">
            <v>Budgeted Total Cost</v>
          </cell>
          <cell r="L422">
            <v>8148.55</v>
          </cell>
          <cell r="M422">
            <v>7439.98</v>
          </cell>
          <cell r="N422">
            <v>7794.27</v>
          </cell>
          <cell r="O422">
            <v>8148.55</v>
          </cell>
          <cell r="P422">
            <v>7085.7</v>
          </cell>
          <cell r="Q422">
            <v>8148.55</v>
          </cell>
          <cell r="R422">
            <v>16034.04</v>
          </cell>
          <cell r="S422">
            <v>18145.95</v>
          </cell>
          <cell r="T422">
            <v>19874.13</v>
          </cell>
          <cell r="U422">
            <v>18145.95</v>
          </cell>
          <cell r="V422">
            <v>18145.95</v>
          </cell>
          <cell r="W422">
            <v>19010.04</v>
          </cell>
          <cell r="X422">
            <v>29620.42</v>
          </cell>
          <cell r="Y422">
            <v>44910.87</v>
          </cell>
          <cell r="Z422">
            <v>49188.09</v>
          </cell>
          <cell r="AA422">
            <v>44910.87</v>
          </cell>
          <cell r="AB422">
            <v>47049.48</v>
          </cell>
          <cell r="AC422">
            <v>49188.09</v>
          </cell>
          <cell r="AD422">
            <v>43642.12</v>
          </cell>
          <cell r="AE422">
            <v>90227.64</v>
          </cell>
          <cell r="AF422">
            <v>86304.7</v>
          </cell>
          <cell r="AG422">
            <v>78458.820000000007</v>
          </cell>
          <cell r="AH422">
            <v>85382.01</v>
          </cell>
          <cell r="AI422">
            <v>85211.51</v>
          </cell>
          <cell r="AJ422">
            <v>81338.259999999995</v>
          </cell>
          <cell r="AK422">
            <v>115086.26</v>
          </cell>
          <cell r="AL422">
            <v>135987.09</v>
          </cell>
          <cell r="AM422">
            <v>124162.13</v>
          </cell>
          <cell r="AN422">
            <v>130074.61</v>
          </cell>
          <cell r="AO422">
            <v>130074.61</v>
          </cell>
          <cell r="AP422">
            <v>124162.13</v>
          </cell>
          <cell r="AQ422">
            <v>135855.73000000001</v>
          </cell>
          <cell r="AR422">
            <v>123849.08</v>
          </cell>
          <cell r="AS422">
            <v>117951.51</v>
          </cell>
          <cell r="AT422">
            <v>135644.23000000001</v>
          </cell>
          <cell r="AU422">
            <v>129746.66</v>
          </cell>
          <cell r="AV422">
            <v>123849.08</v>
          </cell>
          <cell r="AW422">
            <v>129746.66</v>
          </cell>
          <cell r="AX422">
            <v>84934.53</v>
          </cell>
          <cell r="AY422">
            <v>84883.55</v>
          </cell>
          <cell r="AZ422">
            <v>84883.55</v>
          </cell>
          <cell r="BA422">
            <v>81025.210000000006</v>
          </cell>
          <cell r="BB422">
            <v>84883.55</v>
          </cell>
          <cell r="BC422">
            <v>88741.9</v>
          </cell>
          <cell r="BD422">
            <v>53638.85</v>
          </cell>
          <cell r="BE422">
            <v>40983.4</v>
          </cell>
          <cell r="BF422">
            <v>47130.91</v>
          </cell>
          <cell r="BG422">
            <v>42931.02</v>
          </cell>
          <cell r="BH422">
            <v>44863.1</v>
          </cell>
          <cell r="BI422">
            <v>44863.1</v>
          </cell>
          <cell r="BJ422">
            <v>34794.400000000001</v>
          </cell>
          <cell r="BK422">
            <v>17588.38</v>
          </cell>
          <cell r="BL422">
            <v>16823.66</v>
          </cell>
          <cell r="BM422">
            <v>16058.95</v>
          </cell>
          <cell r="BN422">
            <v>16823.66</v>
          </cell>
          <cell r="BO422">
            <v>16823.66</v>
          </cell>
          <cell r="BP422">
            <v>16587.88</v>
          </cell>
          <cell r="BQ422">
            <v>5352.98</v>
          </cell>
          <cell r="BR422">
            <v>5607.89</v>
          </cell>
          <cell r="BS422">
            <v>5352.98</v>
          </cell>
          <cell r="BT422">
            <v>5862.79</v>
          </cell>
          <cell r="BU422">
            <v>5352.98</v>
          </cell>
          <cell r="BV422">
            <v>5607.89</v>
          </cell>
          <cell r="BW422">
            <v>1879.92</v>
          </cell>
          <cell r="CL422">
            <v>4783.76</v>
          </cell>
          <cell r="CM422">
            <v>5262.13</v>
          </cell>
          <cell r="CN422">
            <v>12491.59</v>
          </cell>
          <cell r="CO422">
            <v>14351.27</v>
          </cell>
          <cell r="CP422">
            <v>21317.62</v>
          </cell>
          <cell r="CQ422">
            <v>42097.07</v>
          </cell>
          <cell r="CR422">
            <v>42097.07</v>
          </cell>
          <cell r="CS422">
            <v>73397.8</v>
          </cell>
          <cell r="CT422">
            <v>82519.820000000007</v>
          </cell>
          <cell r="CU422">
            <v>101080.8</v>
          </cell>
          <cell r="CV422">
            <v>121029.07</v>
          </cell>
          <cell r="CW422">
            <v>126530.4</v>
          </cell>
          <cell r="CX422">
            <v>110026.43</v>
          </cell>
          <cell r="CY422">
            <v>125238.78</v>
          </cell>
          <cell r="CZ422">
            <v>78932</v>
          </cell>
          <cell r="DA422">
            <v>71756.37</v>
          </cell>
          <cell r="DB422">
            <v>55010.23</v>
          </cell>
          <cell r="DC422">
            <v>42097.07</v>
          </cell>
          <cell r="DD422">
            <v>31931.58</v>
          </cell>
          <cell r="DE422">
            <v>15786.4</v>
          </cell>
          <cell r="DF422">
            <v>15780.42</v>
          </cell>
          <cell r="DG422">
            <v>5022.95</v>
          </cell>
          <cell r="DH422">
            <v>5262.13</v>
          </cell>
          <cell r="DI422">
            <v>1405.23</v>
          </cell>
        </row>
        <row r="423">
          <cell r="A423" t="str">
            <v xml:space="preserve">          HOME OFFICE</v>
          </cell>
          <cell r="C423">
            <v>4787233</v>
          </cell>
          <cell r="E423" t="str">
            <v>01-May-07 A</v>
          </cell>
          <cell r="F423">
            <v>42285</v>
          </cell>
          <cell r="G423">
            <v>2124</v>
          </cell>
          <cell r="I423">
            <v>0</v>
          </cell>
          <cell r="K423" t="str">
            <v>Budgeted Total Cost</v>
          </cell>
          <cell r="L423">
            <v>8148.55</v>
          </cell>
          <cell r="M423">
            <v>7439.98</v>
          </cell>
          <cell r="N423">
            <v>7794.27</v>
          </cell>
          <cell r="O423">
            <v>8148.55</v>
          </cell>
          <cell r="P423">
            <v>7085.7</v>
          </cell>
          <cell r="Q423">
            <v>8148.55</v>
          </cell>
          <cell r="R423">
            <v>16034.04</v>
          </cell>
          <cell r="S423">
            <v>18145.95</v>
          </cell>
          <cell r="T423">
            <v>19874.13</v>
          </cell>
          <cell r="U423">
            <v>18145.95</v>
          </cell>
          <cell r="V423">
            <v>18145.95</v>
          </cell>
          <cell r="W423">
            <v>19010.04</v>
          </cell>
          <cell r="X423">
            <v>29620.42</v>
          </cell>
          <cell r="Y423">
            <v>44910.87</v>
          </cell>
          <cell r="Z423">
            <v>49188.09</v>
          </cell>
          <cell r="AA423">
            <v>44910.87</v>
          </cell>
          <cell r="AB423">
            <v>47049.48</v>
          </cell>
          <cell r="AC423">
            <v>49188.09</v>
          </cell>
          <cell r="AD423">
            <v>43642.12</v>
          </cell>
          <cell r="AE423">
            <v>90227.64</v>
          </cell>
          <cell r="AF423">
            <v>86304.7</v>
          </cell>
          <cell r="AG423">
            <v>78458.820000000007</v>
          </cell>
          <cell r="AH423">
            <v>85382.01</v>
          </cell>
          <cell r="AI423">
            <v>85211.51</v>
          </cell>
          <cell r="AJ423">
            <v>81338.259999999995</v>
          </cell>
          <cell r="AK423">
            <v>115086.26</v>
          </cell>
          <cell r="AL423">
            <v>135987.09</v>
          </cell>
          <cell r="AM423">
            <v>124162.13</v>
          </cell>
          <cell r="AN423">
            <v>130074.61</v>
          </cell>
          <cell r="AO423">
            <v>130074.61</v>
          </cell>
          <cell r="AP423">
            <v>124162.13</v>
          </cell>
          <cell r="AQ423">
            <v>135855.73000000001</v>
          </cell>
          <cell r="AR423">
            <v>123849.08</v>
          </cell>
          <cell r="AS423">
            <v>117951.51</v>
          </cell>
          <cell r="AT423">
            <v>135644.23000000001</v>
          </cell>
          <cell r="AU423">
            <v>129746.66</v>
          </cell>
          <cell r="AV423">
            <v>123849.08</v>
          </cell>
          <cell r="AW423">
            <v>129746.66</v>
          </cell>
          <cell r="AX423">
            <v>84934.53</v>
          </cell>
          <cell r="AY423">
            <v>84883.55</v>
          </cell>
          <cell r="AZ423">
            <v>84883.55</v>
          </cell>
          <cell r="BA423">
            <v>81025.210000000006</v>
          </cell>
          <cell r="BB423">
            <v>84883.55</v>
          </cell>
          <cell r="BC423">
            <v>88741.9</v>
          </cell>
          <cell r="BD423">
            <v>53638.85</v>
          </cell>
          <cell r="BE423">
            <v>40983.4</v>
          </cell>
          <cell r="BF423">
            <v>47130.91</v>
          </cell>
          <cell r="BG423">
            <v>42931.02</v>
          </cell>
          <cell r="BH423">
            <v>44863.1</v>
          </cell>
          <cell r="BI423">
            <v>44863.1</v>
          </cell>
          <cell r="BJ423">
            <v>34794.400000000001</v>
          </cell>
          <cell r="BK423">
            <v>17588.38</v>
          </cell>
          <cell r="BL423">
            <v>16823.66</v>
          </cell>
          <cell r="BM423">
            <v>16058.95</v>
          </cell>
          <cell r="BN423">
            <v>16823.66</v>
          </cell>
          <cell r="BO423">
            <v>16823.66</v>
          </cell>
          <cell r="BP423">
            <v>16587.88</v>
          </cell>
          <cell r="BQ423">
            <v>5352.98</v>
          </cell>
          <cell r="BR423">
            <v>5607.89</v>
          </cell>
          <cell r="BS423">
            <v>5352.98</v>
          </cell>
          <cell r="BT423">
            <v>5862.79</v>
          </cell>
          <cell r="BU423">
            <v>5352.98</v>
          </cell>
          <cell r="BV423">
            <v>5607.89</v>
          </cell>
          <cell r="BW423">
            <v>1879.92</v>
          </cell>
          <cell r="CL423">
            <v>4783.76</v>
          </cell>
          <cell r="CM423">
            <v>5262.13</v>
          </cell>
          <cell r="CN423">
            <v>12491.59</v>
          </cell>
          <cell r="CO423">
            <v>14351.27</v>
          </cell>
          <cell r="CP423">
            <v>21317.62</v>
          </cell>
          <cell r="CQ423">
            <v>42097.07</v>
          </cell>
          <cell r="CR423">
            <v>42097.07</v>
          </cell>
          <cell r="CS423">
            <v>73397.8</v>
          </cell>
          <cell r="CT423">
            <v>82519.820000000007</v>
          </cell>
          <cell r="CU423">
            <v>101080.8</v>
          </cell>
          <cell r="CV423">
            <v>121029.07</v>
          </cell>
          <cell r="CW423">
            <v>126530.4</v>
          </cell>
          <cell r="CX423">
            <v>110026.43</v>
          </cell>
          <cell r="CY423">
            <v>125238.78</v>
          </cell>
          <cell r="CZ423">
            <v>78932</v>
          </cell>
          <cell r="DA423">
            <v>71756.37</v>
          </cell>
          <cell r="DB423">
            <v>55010.23</v>
          </cell>
          <cell r="DC423">
            <v>42097.07</v>
          </cell>
          <cell r="DD423">
            <v>31931.58</v>
          </cell>
          <cell r="DE423">
            <v>15786.4</v>
          </cell>
          <cell r="DF423">
            <v>15780.42</v>
          </cell>
          <cell r="DG423">
            <v>5022.95</v>
          </cell>
          <cell r="DH423">
            <v>5262.13</v>
          </cell>
          <cell r="DI423">
            <v>1405.23</v>
          </cell>
        </row>
        <row r="424">
          <cell r="A424" t="str">
            <v xml:space="preserve">            LOE02.11.12.01</v>
          </cell>
          <cell r="B424" t="str">
            <v>SEG 11.1 HOME OFFICE (Owner's Agent, Proj. Mgr., Proj. Admin., B&amp;A, Cost Sched., Non-TDBU Support, Other)</v>
          </cell>
          <cell r="C424">
            <v>3513533</v>
          </cell>
          <cell r="D424" t="str">
            <v>Level of Effort</v>
          </cell>
          <cell r="E424" t="str">
            <v>01-May-07 A</v>
          </cell>
          <cell r="F424">
            <v>42285</v>
          </cell>
          <cell r="G424">
            <v>1378</v>
          </cell>
          <cell r="H424" t="str">
            <v>B HO 4-11</v>
          </cell>
          <cell r="I424">
            <v>0</v>
          </cell>
          <cell r="J424" t="str">
            <v>Fixed Duration &amp; Units</v>
          </cell>
          <cell r="K424" t="str">
            <v>Budgeted Total Cost</v>
          </cell>
          <cell r="L424">
            <v>5862.79</v>
          </cell>
          <cell r="M424">
            <v>5352.98</v>
          </cell>
          <cell r="N424">
            <v>5607.89</v>
          </cell>
          <cell r="O424">
            <v>5862.79</v>
          </cell>
          <cell r="P424">
            <v>5098.08</v>
          </cell>
          <cell r="Q424">
            <v>5862.79</v>
          </cell>
          <cell r="R424">
            <v>13847.66</v>
          </cell>
          <cell r="S424">
            <v>16058.95</v>
          </cell>
          <cell r="T424">
            <v>17588.38</v>
          </cell>
          <cell r="U424">
            <v>16058.95</v>
          </cell>
          <cell r="V424">
            <v>16058.95</v>
          </cell>
          <cell r="W424">
            <v>16823.66</v>
          </cell>
          <cell r="X424">
            <v>27434.04</v>
          </cell>
          <cell r="Y424">
            <v>42823.87</v>
          </cell>
          <cell r="Z424">
            <v>46902.34</v>
          </cell>
          <cell r="AA424">
            <v>42823.87</v>
          </cell>
          <cell r="AB424">
            <v>44863.1</v>
          </cell>
          <cell r="AC424">
            <v>46902.34</v>
          </cell>
          <cell r="AD424">
            <v>41654.5</v>
          </cell>
          <cell r="AE424">
            <v>87941.88</v>
          </cell>
          <cell r="AF424">
            <v>84118.32</v>
          </cell>
          <cell r="AG424">
            <v>76471.199999999997</v>
          </cell>
          <cell r="AH424">
            <v>84118.32</v>
          </cell>
          <cell r="AI424">
            <v>84118.32</v>
          </cell>
          <cell r="AJ424">
            <v>80294.759999999995</v>
          </cell>
          <cell r="AK424">
            <v>113993.07</v>
          </cell>
          <cell r="AL424">
            <v>134844.22</v>
          </cell>
          <cell r="AM424">
            <v>123118.63</v>
          </cell>
          <cell r="AN424">
            <v>128981.42</v>
          </cell>
          <cell r="AO424">
            <v>128981.42</v>
          </cell>
          <cell r="AP424">
            <v>123118.63</v>
          </cell>
          <cell r="AQ424">
            <v>134844.22</v>
          </cell>
          <cell r="AR424">
            <v>123118.63</v>
          </cell>
          <cell r="AS424">
            <v>117255.84</v>
          </cell>
          <cell r="AT424">
            <v>134844.22</v>
          </cell>
          <cell r="AU424">
            <v>128981.42</v>
          </cell>
          <cell r="AV424">
            <v>123118.63</v>
          </cell>
          <cell r="AW424">
            <v>128981.42</v>
          </cell>
          <cell r="AX424">
            <v>84169.3</v>
          </cell>
          <cell r="AY424">
            <v>84118.32</v>
          </cell>
          <cell r="AZ424">
            <v>84118.32</v>
          </cell>
          <cell r="BA424">
            <v>80294.759999999995</v>
          </cell>
          <cell r="BB424">
            <v>84118.32</v>
          </cell>
          <cell r="BC424">
            <v>87941.88</v>
          </cell>
          <cell r="BD424">
            <v>53284.49</v>
          </cell>
          <cell r="BE424">
            <v>40784.639999999999</v>
          </cell>
          <cell r="BF424">
            <v>46902.34</v>
          </cell>
          <cell r="BG424">
            <v>42823.87</v>
          </cell>
          <cell r="BH424">
            <v>44863.1</v>
          </cell>
          <cell r="BI424">
            <v>44863.1</v>
          </cell>
          <cell r="BJ424">
            <v>34794.400000000001</v>
          </cell>
          <cell r="BK424">
            <v>17588.38</v>
          </cell>
          <cell r="BL424">
            <v>16823.66</v>
          </cell>
          <cell r="BM424">
            <v>16058.95</v>
          </cell>
          <cell r="BN424">
            <v>16823.66</v>
          </cell>
          <cell r="BO424">
            <v>16823.66</v>
          </cell>
          <cell r="BP424">
            <v>16587.88</v>
          </cell>
          <cell r="BQ424">
            <v>5352.98</v>
          </cell>
          <cell r="BR424">
            <v>5607.89</v>
          </cell>
          <cell r="BS424">
            <v>5352.98</v>
          </cell>
          <cell r="BT424">
            <v>5862.79</v>
          </cell>
          <cell r="BU424">
            <v>5352.98</v>
          </cell>
          <cell r="BV424">
            <v>5607.89</v>
          </cell>
          <cell r="BW424">
            <v>1879.92</v>
          </cell>
        </row>
        <row r="425">
          <cell r="A425" t="str">
            <v xml:space="preserve">            LOE02.11.12.31</v>
          </cell>
          <cell r="B425" t="str">
            <v>SEG 11.1 HOME OFFICE (Estimating, Protection Studies)</v>
          </cell>
          <cell r="C425">
            <v>68492</v>
          </cell>
          <cell r="D425" t="str">
            <v>Level of Effort</v>
          </cell>
          <cell r="E425" t="str">
            <v>01-May-07 A</v>
          </cell>
          <cell r="F425">
            <v>42285</v>
          </cell>
          <cell r="G425">
            <v>1378</v>
          </cell>
          <cell r="H425" t="str">
            <v>B HO 4-11</v>
          </cell>
          <cell r="I425">
            <v>0</v>
          </cell>
          <cell r="J425" t="str">
            <v>Fixed Duration &amp; Units</v>
          </cell>
          <cell r="K425" t="str">
            <v>Budgeted Total Cost</v>
          </cell>
          <cell r="L425">
            <v>2285.7600000000002</v>
          </cell>
          <cell r="M425">
            <v>2087</v>
          </cell>
          <cell r="N425">
            <v>2186.38</v>
          </cell>
          <cell r="O425">
            <v>2285.7600000000002</v>
          </cell>
          <cell r="P425">
            <v>1987.62</v>
          </cell>
          <cell r="Q425">
            <v>2285.7600000000002</v>
          </cell>
          <cell r="R425">
            <v>2186.38</v>
          </cell>
          <cell r="S425">
            <v>2087</v>
          </cell>
          <cell r="T425">
            <v>2285.7600000000002</v>
          </cell>
          <cell r="U425">
            <v>2087</v>
          </cell>
          <cell r="V425">
            <v>2087</v>
          </cell>
          <cell r="W425">
            <v>2186.38</v>
          </cell>
          <cell r="X425">
            <v>2186.38</v>
          </cell>
          <cell r="Y425">
            <v>2087</v>
          </cell>
          <cell r="Z425">
            <v>2285.7600000000002</v>
          </cell>
          <cell r="AA425">
            <v>2087</v>
          </cell>
          <cell r="AB425">
            <v>2186.38</v>
          </cell>
          <cell r="AC425">
            <v>2285.7600000000002</v>
          </cell>
          <cell r="AD425">
            <v>1987.62</v>
          </cell>
          <cell r="AE425">
            <v>2285.7600000000002</v>
          </cell>
          <cell r="AF425">
            <v>2186.38</v>
          </cell>
          <cell r="AG425">
            <v>1987.62</v>
          </cell>
          <cell r="AH425">
            <v>1263.69</v>
          </cell>
          <cell r="AI425">
            <v>1093.19</v>
          </cell>
          <cell r="AJ425">
            <v>1043.5</v>
          </cell>
          <cell r="AK425">
            <v>1093.19</v>
          </cell>
          <cell r="AL425">
            <v>1142.8800000000001</v>
          </cell>
          <cell r="AM425">
            <v>1043.5</v>
          </cell>
          <cell r="AN425">
            <v>1093.19</v>
          </cell>
          <cell r="AO425">
            <v>1093.19</v>
          </cell>
          <cell r="AP425">
            <v>1043.5</v>
          </cell>
          <cell r="AQ425">
            <v>1011.51</v>
          </cell>
          <cell r="AR425">
            <v>730.45</v>
          </cell>
          <cell r="AS425">
            <v>695.67</v>
          </cell>
          <cell r="AT425">
            <v>800.02</v>
          </cell>
          <cell r="AU425">
            <v>765.23</v>
          </cell>
          <cell r="AV425">
            <v>730.45</v>
          </cell>
          <cell r="AW425">
            <v>765.23</v>
          </cell>
          <cell r="AX425">
            <v>765.23</v>
          </cell>
          <cell r="AY425">
            <v>765.23</v>
          </cell>
          <cell r="AZ425">
            <v>765.23</v>
          </cell>
          <cell r="BA425">
            <v>730.45</v>
          </cell>
          <cell r="BB425">
            <v>765.23</v>
          </cell>
          <cell r="BC425">
            <v>800.02</v>
          </cell>
          <cell r="BD425">
            <v>354.35</v>
          </cell>
          <cell r="BE425">
            <v>198.76</v>
          </cell>
          <cell r="BF425">
            <v>228.58</v>
          </cell>
          <cell r="BG425">
            <v>107.14</v>
          </cell>
        </row>
        <row r="426">
          <cell r="A426" t="str">
            <v xml:space="preserve">            LOE02.11.12.21</v>
          </cell>
          <cell r="B426" t="str">
            <v>HOME OFFICE (Proj. Mgmt. &amp; Inspection)</v>
          </cell>
          <cell r="C426">
            <v>1205208</v>
          </cell>
          <cell r="D426" t="str">
            <v>Level of Effort</v>
          </cell>
          <cell r="E426">
            <v>41582</v>
          </cell>
          <cell r="F426">
            <v>42285</v>
          </cell>
          <cell r="G426">
            <v>504</v>
          </cell>
          <cell r="H426" t="str">
            <v>B HO 4-11</v>
          </cell>
          <cell r="I426">
            <v>0</v>
          </cell>
          <cell r="J426" t="str">
            <v>Fixed Duration &amp; Units</v>
          </cell>
          <cell r="K426" t="str">
            <v>Budgeted Total Cost</v>
          </cell>
          <cell r="CL426">
            <v>4783.76</v>
          </cell>
          <cell r="CM426">
            <v>5262.13</v>
          </cell>
          <cell r="CN426">
            <v>12491.59</v>
          </cell>
          <cell r="CO426">
            <v>14351.27</v>
          </cell>
          <cell r="CP426">
            <v>21317.62</v>
          </cell>
          <cell r="CQ426">
            <v>42097.07</v>
          </cell>
          <cell r="CR426">
            <v>42097.07</v>
          </cell>
          <cell r="CS426">
            <v>73397.8</v>
          </cell>
          <cell r="CT426">
            <v>82519.820000000007</v>
          </cell>
          <cell r="CU426">
            <v>101080.8</v>
          </cell>
          <cell r="CV426">
            <v>121029.07</v>
          </cell>
          <cell r="CW426">
            <v>126530.4</v>
          </cell>
          <cell r="CX426">
            <v>110026.43</v>
          </cell>
          <cell r="CY426">
            <v>125238.78</v>
          </cell>
          <cell r="CZ426">
            <v>78932</v>
          </cell>
          <cell r="DA426">
            <v>71756.37</v>
          </cell>
          <cell r="DB426">
            <v>55010.23</v>
          </cell>
          <cell r="DC426">
            <v>42097.07</v>
          </cell>
          <cell r="DD426">
            <v>31931.58</v>
          </cell>
          <cell r="DE426">
            <v>15786.4</v>
          </cell>
          <cell r="DF426">
            <v>15780.42</v>
          </cell>
          <cell r="DG426">
            <v>5022.95</v>
          </cell>
          <cell r="DH426">
            <v>5262.13</v>
          </cell>
          <cell r="DI426">
            <v>1405.23</v>
          </cell>
        </row>
        <row r="427">
          <cell r="A427" t="str">
            <v xml:space="preserve">      SEG 11-2 - MESA/GOULD 220kV</v>
          </cell>
          <cell r="C427">
            <v>22884076.629999999</v>
          </cell>
          <cell r="E427" t="str">
            <v>01-May-07 A</v>
          </cell>
          <cell r="F427">
            <v>42347</v>
          </cell>
          <cell r="G427">
            <v>2008</v>
          </cell>
          <cell r="I427">
            <v>0</v>
          </cell>
          <cell r="K427" t="str">
            <v>Budgeted Total Cost</v>
          </cell>
          <cell r="L427">
            <v>361258.2</v>
          </cell>
          <cell r="M427">
            <v>810417.56</v>
          </cell>
          <cell r="N427">
            <v>1303066.99</v>
          </cell>
          <cell r="O427">
            <v>637971.54</v>
          </cell>
          <cell r="P427">
            <v>347436.64</v>
          </cell>
          <cell r="Q427">
            <v>696943.24</v>
          </cell>
          <cell r="R427">
            <v>1319017.19</v>
          </cell>
          <cell r="S427">
            <v>763578</v>
          </cell>
          <cell r="T427">
            <v>231496.12</v>
          </cell>
          <cell r="U427">
            <v>9306.26</v>
          </cell>
          <cell r="V427">
            <v>9306.26</v>
          </cell>
          <cell r="W427">
            <v>9749.42</v>
          </cell>
          <cell r="X427">
            <v>15661.41</v>
          </cell>
          <cell r="Y427">
            <v>23525.48</v>
          </cell>
          <cell r="Z427">
            <v>36700.25</v>
          </cell>
          <cell r="AA427">
            <v>49538.86</v>
          </cell>
          <cell r="AB427">
            <v>81715.679999999993</v>
          </cell>
          <cell r="AC427">
            <v>92429.51</v>
          </cell>
          <cell r="AD427">
            <v>69782.649999999994</v>
          </cell>
          <cell r="AE427">
            <v>86347.22</v>
          </cell>
          <cell r="AF427">
            <v>79210.509999999995</v>
          </cell>
          <cell r="AG427">
            <v>60907.25</v>
          </cell>
          <cell r="AH427">
            <v>59538.91</v>
          </cell>
          <cell r="AI427">
            <v>56366.69</v>
          </cell>
          <cell r="AJ427">
            <v>49555.64</v>
          </cell>
          <cell r="AK427">
            <v>68667.05</v>
          </cell>
          <cell r="AL427">
            <v>79816.45</v>
          </cell>
          <cell r="AM427">
            <v>2990031.33</v>
          </cell>
          <cell r="AN427">
            <v>82550.679999999993</v>
          </cell>
          <cell r="AO427">
            <v>82550.710000000006</v>
          </cell>
          <cell r="AP427">
            <v>81374.649999999994</v>
          </cell>
          <cell r="AQ427">
            <v>90301.18</v>
          </cell>
          <cell r="AR427">
            <v>82377.22</v>
          </cell>
          <cell r="AS427">
            <v>78782.240000000005</v>
          </cell>
          <cell r="AT427">
            <v>105866.14</v>
          </cell>
          <cell r="AU427">
            <v>4126107.1</v>
          </cell>
          <cell r="AV427">
            <v>97628.73</v>
          </cell>
          <cell r="AW427">
            <v>99389.41</v>
          </cell>
          <cell r="AX427">
            <v>75581.460000000006</v>
          </cell>
          <cell r="AY427">
            <v>75560.94</v>
          </cell>
          <cell r="AZ427">
            <v>76257.710000000006</v>
          </cell>
          <cell r="BA427">
            <v>70976.710000000006</v>
          </cell>
          <cell r="BB427">
            <v>74154.89</v>
          </cell>
          <cell r="BC427">
            <v>77525.570000000007</v>
          </cell>
          <cell r="BD427">
            <v>54061.98</v>
          </cell>
          <cell r="BE427">
            <v>46148.9</v>
          </cell>
          <cell r="BF427">
            <v>53071.23</v>
          </cell>
          <cell r="BG427">
            <v>47513.52</v>
          </cell>
          <cell r="BH427">
            <v>431215.05</v>
          </cell>
          <cell r="BI427">
            <v>770453.06</v>
          </cell>
          <cell r="BJ427">
            <v>53001.64</v>
          </cell>
          <cell r="BK427">
            <v>38728.949999999997</v>
          </cell>
          <cell r="BL427">
            <v>36824.449999999997</v>
          </cell>
          <cell r="BM427">
            <v>35150.61</v>
          </cell>
          <cell r="BN427">
            <v>36406.39</v>
          </cell>
          <cell r="BO427">
            <v>35900.089999999997</v>
          </cell>
          <cell r="BP427">
            <v>35279.800000000003</v>
          </cell>
          <cell r="BQ427">
            <v>28537.15</v>
          </cell>
          <cell r="BR427">
            <v>25173.35</v>
          </cell>
          <cell r="BS427">
            <v>26102.01</v>
          </cell>
          <cell r="BT427">
            <v>28587.919999999998</v>
          </cell>
          <cell r="BU427">
            <v>25056.85</v>
          </cell>
          <cell r="BV427">
            <v>26610.91</v>
          </cell>
          <cell r="BW427">
            <v>26736.37</v>
          </cell>
          <cell r="BX427">
            <v>22478.54</v>
          </cell>
          <cell r="BY427">
            <v>25013.5</v>
          </cell>
          <cell r="BZ427">
            <v>28232.16</v>
          </cell>
          <cell r="CA427">
            <v>27121.67</v>
          </cell>
          <cell r="CB427">
            <v>26030.51</v>
          </cell>
          <cell r="CC427">
            <v>22999.06</v>
          </cell>
          <cell r="CD427">
            <v>26846.13</v>
          </cell>
          <cell r="CE427">
            <v>28015.93</v>
          </cell>
          <cell r="CF427">
            <v>28919.71</v>
          </cell>
          <cell r="CG427">
            <v>21945.33</v>
          </cell>
          <cell r="CH427">
            <v>24228.53</v>
          </cell>
          <cell r="CI427">
            <v>21885.73</v>
          </cell>
          <cell r="CJ427">
            <v>19836.54</v>
          </cell>
          <cell r="CK427">
            <v>17926.71</v>
          </cell>
          <cell r="CL427">
            <v>19503.12</v>
          </cell>
          <cell r="CM427">
            <v>21689.49</v>
          </cell>
          <cell r="CN427">
            <v>27121.93</v>
          </cell>
          <cell r="CO427">
            <v>29123.9</v>
          </cell>
          <cell r="CP427">
            <v>50122.84</v>
          </cell>
          <cell r="CQ427">
            <v>427848.26</v>
          </cell>
          <cell r="CR427">
            <v>460384.36</v>
          </cell>
          <cell r="CS427">
            <v>385447.6</v>
          </cell>
          <cell r="CT427">
            <v>427719.74</v>
          </cell>
          <cell r="CU427">
            <v>388512.57</v>
          </cell>
          <cell r="CV427">
            <v>397205.45</v>
          </cell>
          <cell r="CW427">
            <v>394184.18</v>
          </cell>
          <cell r="CX427">
            <v>331342.8</v>
          </cell>
          <cell r="CY427">
            <v>368945.36</v>
          </cell>
          <cell r="CZ427">
            <v>339657.8</v>
          </cell>
          <cell r="DA427">
            <v>305145.77</v>
          </cell>
          <cell r="DB427">
            <v>329268.34000000003</v>
          </cell>
          <cell r="DC427">
            <v>202465.82</v>
          </cell>
        </row>
        <row r="428">
          <cell r="A428" t="str">
            <v xml:space="preserve">        T/L ENGINEERING</v>
          </cell>
          <cell r="C428">
            <v>929132</v>
          </cell>
          <cell r="E428" t="str">
            <v>03-Jul-08 A</v>
          </cell>
          <cell r="F428">
            <v>42347</v>
          </cell>
          <cell r="G428">
            <v>1540</v>
          </cell>
          <cell r="I428">
            <v>0</v>
          </cell>
          <cell r="K428" t="str">
            <v>Budgeted Total Cost</v>
          </cell>
          <cell r="Z428">
            <v>10934.24</v>
          </cell>
          <cell r="AA428">
            <v>26013.37</v>
          </cell>
          <cell r="AB428">
            <v>57069.91</v>
          </cell>
          <cell r="AC428">
            <v>66663.48</v>
          </cell>
          <cell r="AD428">
            <v>46337.599999999999</v>
          </cell>
          <cell r="AE428">
            <v>38778.400000000001</v>
          </cell>
          <cell r="AF428">
            <v>33709.9</v>
          </cell>
          <cell r="AG428">
            <v>19543.060000000001</v>
          </cell>
          <cell r="AH428">
            <v>14380.76</v>
          </cell>
          <cell r="AI428">
            <v>11271.84</v>
          </cell>
          <cell r="AJ428">
            <v>6510.55</v>
          </cell>
          <cell r="AK428">
            <v>6820.58</v>
          </cell>
          <cell r="AL428">
            <v>7754.38</v>
          </cell>
          <cell r="AM428">
            <v>8737.84</v>
          </cell>
          <cell r="AN428">
            <v>9153.93</v>
          </cell>
          <cell r="AO428">
            <v>9153.93</v>
          </cell>
          <cell r="AP428">
            <v>11629.04</v>
          </cell>
          <cell r="AQ428">
            <v>14261.21</v>
          </cell>
          <cell r="AR428">
            <v>13021.1</v>
          </cell>
          <cell r="AS428">
            <v>12496.66</v>
          </cell>
          <cell r="AT428">
            <v>18952.39</v>
          </cell>
          <cell r="AU428">
            <v>18128.37</v>
          </cell>
          <cell r="AV428">
            <v>17304.36</v>
          </cell>
          <cell r="AW428">
            <v>15933.21</v>
          </cell>
          <cell r="AX428">
            <v>13641.15</v>
          </cell>
          <cell r="AY428">
            <v>13641.15</v>
          </cell>
          <cell r="AZ428">
            <v>13641.15</v>
          </cell>
          <cell r="BA428">
            <v>8930.34</v>
          </cell>
          <cell r="BB428">
            <v>9153.93</v>
          </cell>
          <cell r="BC428">
            <v>9570.02</v>
          </cell>
          <cell r="BD428">
            <v>7852.23</v>
          </cell>
          <cell r="BE428">
            <v>6200.52</v>
          </cell>
          <cell r="BF428">
            <v>7130.6</v>
          </cell>
          <cell r="BG428">
            <v>6510.55</v>
          </cell>
          <cell r="BH428">
            <v>5055.3100000000004</v>
          </cell>
          <cell r="BI428">
            <v>4487.22</v>
          </cell>
          <cell r="BJ428">
            <v>4283.26</v>
          </cell>
          <cell r="BK428">
            <v>4691.1899999999996</v>
          </cell>
          <cell r="BL428">
            <v>4487.22</v>
          </cell>
          <cell r="BM428">
            <v>4283.26</v>
          </cell>
          <cell r="BN428">
            <v>4487.22</v>
          </cell>
          <cell r="BO428">
            <v>4487.22</v>
          </cell>
          <cell r="BP428">
            <v>4487.22</v>
          </cell>
          <cell r="BQ428">
            <v>4283.26</v>
          </cell>
          <cell r="BR428">
            <v>4648.97</v>
          </cell>
          <cell r="BS428">
            <v>6510.55</v>
          </cell>
          <cell r="BT428">
            <v>7130.6</v>
          </cell>
          <cell r="BU428">
            <v>6510.55</v>
          </cell>
          <cell r="BV428">
            <v>7968.03</v>
          </cell>
          <cell r="BW428">
            <v>9570.02</v>
          </cell>
          <cell r="BX428">
            <v>8321.76</v>
          </cell>
          <cell r="BY428">
            <v>9570.02</v>
          </cell>
          <cell r="BZ428">
            <v>13460.13</v>
          </cell>
          <cell r="CA428">
            <v>13021.1</v>
          </cell>
          <cell r="CB428">
            <v>14261.21</v>
          </cell>
          <cell r="CC428">
            <v>13911.66</v>
          </cell>
          <cell r="CD428">
            <v>17304.36</v>
          </cell>
          <cell r="CE428">
            <v>18128.37</v>
          </cell>
          <cell r="CF428">
            <v>18952.39</v>
          </cell>
          <cell r="CG428">
            <v>13278.1</v>
          </cell>
          <cell r="CH428">
            <v>14261.21</v>
          </cell>
          <cell r="CI428">
            <v>13641.15</v>
          </cell>
          <cell r="CJ428">
            <v>12206.52</v>
          </cell>
          <cell r="CK428">
            <v>9570.02</v>
          </cell>
          <cell r="CL428">
            <v>8737.84</v>
          </cell>
          <cell r="CM428">
            <v>9153.93</v>
          </cell>
          <cell r="CN428">
            <v>7948.6</v>
          </cell>
          <cell r="CO428">
            <v>6200.52</v>
          </cell>
          <cell r="CP428">
            <v>6510.55</v>
          </cell>
          <cell r="CQ428">
            <v>6758.93</v>
          </cell>
          <cell r="CR428">
            <v>4487.22</v>
          </cell>
          <cell r="CS428">
            <v>4283.26</v>
          </cell>
          <cell r="CT428">
            <v>4691.1899999999996</v>
          </cell>
          <cell r="CU428">
            <v>2269.11</v>
          </cell>
        </row>
        <row r="429">
          <cell r="A429" t="str">
            <v xml:space="preserve">          SEG 11 - T/L VENDOR ENGG</v>
          </cell>
          <cell r="C429">
            <v>295159</v>
          </cell>
          <cell r="E429" t="str">
            <v>03-Jul-08 A</v>
          </cell>
          <cell r="F429">
            <v>40319</v>
          </cell>
          <cell r="G429">
            <v>205</v>
          </cell>
          <cell r="I429">
            <v>0</v>
          </cell>
          <cell r="K429" t="str">
            <v>Budgeted Total Cost</v>
          </cell>
          <cell r="Z429">
            <v>10934.24</v>
          </cell>
          <cell r="AA429">
            <v>26013.37</v>
          </cell>
          <cell r="AB429">
            <v>54842.62</v>
          </cell>
          <cell r="AC429">
            <v>64224.07</v>
          </cell>
          <cell r="AD429">
            <v>44216.37</v>
          </cell>
          <cell r="AE429">
            <v>35429.1</v>
          </cell>
          <cell r="AF429">
            <v>29222.67</v>
          </cell>
          <cell r="AG429">
            <v>15463.77</v>
          </cell>
          <cell r="AH429">
            <v>9893.5400000000009</v>
          </cell>
          <cell r="AI429">
            <v>4919.26</v>
          </cell>
        </row>
        <row r="430">
          <cell r="A430" t="str">
            <v xml:space="preserve">            WS01.04.02.81</v>
          </cell>
          <cell r="B430" t="str">
            <v>SEG 11.2 T/L ENG .VENDOR ENGG</v>
          </cell>
          <cell r="C430">
            <v>295159</v>
          </cell>
          <cell r="D430" t="str">
            <v>Level of Effort</v>
          </cell>
          <cell r="E430" t="str">
            <v>03-Jul-08 A</v>
          </cell>
          <cell r="F430">
            <v>40319</v>
          </cell>
          <cell r="G430">
            <v>210</v>
          </cell>
          <cell r="H430" t="str">
            <v>B HO 4-11</v>
          </cell>
          <cell r="I430">
            <v>0</v>
          </cell>
          <cell r="J430" t="str">
            <v>Fixed Duration &amp; Units</v>
          </cell>
          <cell r="K430" t="str">
            <v>Budgeted Total Cost</v>
          </cell>
          <cell r="Z430">
            <v>10934.24</v>
          </cell>
          <cell r="AA430">
            <v>26013.37</v>
          </cell>
          <cell r="AB430">
            <v>54842.62</v>
          </cell>
          <cell r="AC430">
            <v>64224.07</v>
          </cell>
          <cell r="AD430">
            <v>44216.37</v>
          </cell>
          <cell r="AE430">
            <v>35429.1</v>
          </cell>
          <cell r="AF430">
            <v>29222.67</v>
          </cell>
          <cell r="AG430">
            <v>15463.77</v>
          </cell>
          <cell r="AH430">
            <v>9893.5400000000009</v>
          </cell>
          <cell r="AI430">
            <v>4919.26</v>
          </cell>
        </row>
        <row r="431">
          <cell r="A431" t="str">
            <v xml:space="preserve">          SEG 11 - T/L EDISON ENGG</v>
          </cell>
          <cell r="C431">
            <v>633973</v>
          </cell>
          <cell r="E431" t="str">
            <v>02-Sep-08 A</v>
          </cell>
          <cell r="F431">
            <v>42347</v>
          </cell>
          <cell r="G431">
            <v>1499</v>
          </cell>
          <cell r="I431">
            <v>0</v>
          </cell>
          <cell r="K431" t="str">
            <v>Budgeted Total Cost</v>
          </cell>
          <cell r="AB431">
            <v>2227.29</v>
          </cell>
          <cell r="AC431">
            <v>2439.42</v>
          </cell>
          <cell r="AD431">
            <v>2121.23</v>
          </cell>
          <cell r="AE431">
            <v>3349.3</v>
          </cell>
          <cell r="AF431">
            <v>4487.22</v>
          </cell>
          <cell r="AG431">
            <v>4079.29</v>
          </cell>
          <cell r="AH431">
            <v>4487.22</v>
          </cell>
          <cell r="AI431">
            <v>6352.58</v>
          </cell>
          <cell r="AJ431">
            <v>6510.55</v>
          </cell>
          <cell r="AK431">
            <v>6820.58</v>
          </cell>
          <cell r="AL431">
            <v>7754.38</v>
          </cell>
          <cell r="AM431">
            <v>8737.84</v>
          </cell>
          <cell r="AN431">
            <v>9153.93</v>
          </cell>
          <cell r="AO431">
            <v>9153.93</v>
          </cell>
          <cell r="AP431">
            <v>11629.04</v>
          </cell>
          <cell r="AQ431">
            <v>14261.21</v>
          </cell>
          <cell r="AR431">
            <v>13021.1</v>
          </cell>
          <cell r="AS431">
            <v>12496.66</v>
          </cell>
          <cell r="AT431">
            <v>18952.39</v>
          </cell>
          <cell r="AU431">
            <v>18128.37</v>
          </cell>
          <cell r="AV431">
            <v>17304.36</v>
          </cell>
          <cell r="AW431">
            <v>15933.21</v>
          </cell>
          <cell r="AX431">
            <v>13641.15</v>
          </cell>
          <cell r="AY431">
            <v>13641.15</v>
          </cell>
          <cell r="AZ431">
            <v>13641.15</v>
          </cell>
          <cell r="BA431">
            <v>8930.34</v>
          </cell>
          <cell r="BB431">
            <v>9153.93</v>
          </cell>
          <cell r="BC431">
            <v>9570.02</v>
          </cell>
          <cell r="BD431">
            <v>7852.23</v>
          </cell>
          <cell r="BE431">
            <v>6200.52</v>
          </cell>
          <cell r="BF431">
            <v>7130.6</v>
          </cell>
          <cell r="BG431">
            <v>6510.55</v>
          </cell>
          <cell r="BH431">
            <v>5055.3100000000004</v>
          </cell>
          <cell r="BI431">
            <v>4487.22</v>
          </cell>
          <cell r="BJ431">
            <v>4283.26</v>
          </cell>
          <cell r="BK431">
            <v>4691.1899999999996</v>
          </cell>
          <cell r="BL431">
            <v>4487.22</v>
          </cell>
          <cell r="BM431">
            <v>4283.26</v>
          </cell>
          <cell r="BN431">
            <v>4487.22</v>
          </cell>
          <cell r="BO431">
            <v>4487.22</v>
          </cell>
          <cell r="BP431">
            <v>4487.22</v>
          </cell>
          <cell r="BQ431">
            <v>4283.26</v>
          </cell>
          <cell r="BR431">
            <v>4648.97</v>
          </cell>
          <cell r="BS431">
            <v>6510.55</v>
          </cell>
          <cell r="BT431">
            <v>7130.6</v>
          </cell>
          <cell r="BU431">
            <v>6510.55</v>
          </cell>
          <cell r="BV431">
            <v>7968.03</v>
          </cell>
          <cell r="BW431">
            <v>9570.02</v>
          </cell>
          <cell r="BX431">
            <v>8321.76</v>
          </cell>
          <cell r="BY431">
            <v>9570.02</v>
          </cell>
          <cell r="BZ431">
            <v>13460.13</v>
          </cell>
          <cell r="CA431">
            <v>13021.1</v>
          </cell>
          <cell r="CB431">
            <v>14261.21</v>
          </cell>
          <cell r="CC431">
            <v>13911.66</v>
          </cell>
          <cell r="CD431">
            <v>17304.36</v>
          </cell>
          <cell r="CE431">
            <v>18128.37</v>
          </cell>
          <cell r="CF431">
            <v>18952.39</v>
          </cell>
          <cell r="CG431">
            <v>13278.1</v>
          </cell>
          <cell r="CH431">
            <v>14261.21</v>
          </cell>
          <cell r="CI431">
            <v>13641.15</v>
          </cell>
          <cell r="CJ431">
            <v>12206.52</v>
          </cell>
          <cell r="CK431">
            <v>9570.02</v>
          </cell>
          <cell r="CL431">
            <v>8737.84</v>
          </cell>
          <cell r="CM431">
            <v>9153.93</v>
          </cell>
          <cell r="CN431">
            <v>7948.6</v>
          </cell>
          <cell r="CO431">
            <v>6200.52</v>
          </cell>
          <cell r="CP431">
            <v>6510.55</v>
          </cell>
          <cell r="CQ431">
            <v>6758.93</v>
          </cell>
          <cell r="CR431">
            <v>4487.22</v>
          </cell>
          <cell r="CS431">
            <v>4283.26</v>
          </cell>
          <cell r="CT431">
            <v>4691.1899999999996</v>
          </cell>
          <cell r="CU431">
            <v>2269.11</v>
          </cell>
        </row>
        <row r="432">
          <cell r="A432" t="str">
            <v xml:space="preserve">            WS01.04.02.162</v>
          </cell>
          <cell r="B432" t="str">
            <v>SEG 11.2 T/L ENG .EDISON ENGG</v>
          </cell>
          <cell r="C432">
            <v>633973</v>
          </cell>
          <cell r="D432" t="str">
            <v>Level of Effort</v>
          </cell>
          <cell r="E432" t="str">
            <v>02-Sep-08 A</v>
          </cell>
          <cell r="F432">
            <v>42347</v>
          </cell>
          <cell r="G432">
            <v>1554</v>
          </cell>
          <cell r="H432" t="str">
            <v>B HO 4-11</v>
          </cell>
          <cell r="I432">
            <v>0</v>
          </cell>
          <cell r="J432" t="str">
            <v>Fixed Duration &amp; Units</v>
          </cell>
          <cell r="K432" t="str">
            <v>Budgeted Total Cost</v>
          </cell>
          <cell r="AB432">
            <v>2227.29</v>
          </cell>
          <cell r="AC432">
            <v>2439.42</v>
          </cell>
          <cell r="AD432">
            <v>2121.23</v>
          </cell>
          <cell r="AE432">
            <v>3349.3</v>
          </cell>
          <cell r="AF432">
            <v>4487.22</v>
          </cell>
          <cell r="AG432">
            <v>4079.29</v>
          </cell>
          <cell r="AH432">
            <v>4487.22</v>
          </cell>
          <cell r="AI432">
            <v>6352.58</v>
          </cell>
          <cell r="AJ432">
            <v>6510.55</v>
          </cell>
          <cell r="AK432">
            <v>6820.58</v>
          </cell>
          <cell r="AL432">
            <v>7754.38</v>
          </cell>
          <cell r="AM432">
            <v>8737.84</v>
          </cell>
          <cell r="AN432">
            <v>9153.93</v>
          </cell>
          <cell r="AO432">
            <v>9153.93</v>
          </cell>
          <cell r="AP432">
            <v>11629.04</v>
          </cell>
          <cell r="AQ432">
            <v>14261.21</v>
          </cell>
          <cell r="AR432">
            <v>13021.1</v>
          </cell>
          <cell r="AS432">
            <v>12496.66</v>
          </cell>
          <cell r="AT432">
            <v>18952.39</v>
          </cell>
          <cell r="AU432">
            <v>18128.37</v>
          </cell>
          <cell r="AV432">
            <v>17304.36</v>
          </cell>
          <cell r="AW432">
            <v>15933.21</v>
          </cell>
          <cell r="AX432">
            <v>13641.15</v>
          </cell>
          <cell r="AY432">
            <v>13641.15</v>
          </cell>
          <cell r="AZ432">
            <v>13641.15</v>
          </cell>
          <cell r="BA432">
            <v>8930.34</v>
          </cell>
          <cell r="BB432">
            <v>9153.93</v>
          </cell>
          <cell r="BC432">
            <v>9570.02</v>
          </cell>
          <cell r="BD432">
            <v>7852.23</v>
          </cell>
          <cell r="BE432">
            <v>6200.52</v>
          </cell>
          <cell r="BF432">
            <v>7130.6</v>
          </cell>
          <cell r="BG432">
            <v>6510.55</v>
          </cell>
          <cell r="BH432">
            <v>5055.3100000000004</v>
          </cell>
          <cell r="BI432">
            <v>4487.22</v>
          </cell>
          <cell r="BJ432">
            <v>4283.26</v>
          </cell>
          <cell r="BK432">
            <v>4691.1899999999996</v>
          </cell>
          <cell r="BL432">
            <v>4487.22</v>
          </cell>
          <cell r="BM432">
            <v>4283.26</v>
          </cell>
          <cell r="BN432">
            <v>4487.22</v>
          </cell>
          <cell r="BO432">
            <v>4487.22</v>
          </cell>
          <cell r="BP432">
            <v>4487.22</v>
          </cell>
          <cell r="BQ432">
            <v>4283.26</v>
          </cell>
          <cell r="BR432">
            <v>4648.97</v>
          </cell>
          <cell r="BS432">
            <v>6510.55</v>
          </cell>
          <cell r="BT432">
            <v>7130.6</v>
          </cell>
          <cell r="BU432">
            <v>6510.55</v>
          </cell>
          <cell r="BV432">
            <v>7968.03</v>
          </cell>
          <cell r="BW432">
            <v>9570.02</v>
          </cell>
          <cell r="BX432">
            <v>8321.76</v>
          </cell>
          <cell r="BY432">
            <v>9570.02</v>
          </cell>
          <cell r="BZ432">
            <v>13460.13</v>
          </cell>
          <cell r="CA432">
            <v>13021.1</v>
          </cell>
          <cell r="CB432">
            <v>14261.21</v>
          </cell>
          <cell r="CC432">
            <v>13911.66</v>
          </cell>
          <cell r="CD432">
            <v>17304.36</v>
          </cell>
          <cell r="CE432">
            <v>18128.37</v>
          </cell>
          <cell r="CF432">
            <v>18952.39</v>
          </cell>
          <cell r="CG432">
            <v>13278.1</v>
          </cell>
          <cell r="CH432">
            <v>14261.21</v>
          </cell>
          <cell r="CI432">
            <v>13641.15</v>
          </cell>
          <cell r="CJ432">
            <v>12206.52</v>
          </cell>
          <cell r="CK432">
            <v>9570.02</v>
          </cell>
          <cell r="CL432">
            <v>8737.84</v>
          </cell>
          <cell r="CM432">
            <v>9153.93</v>
          </cell>
          <cell r="CN432">
            <v>7948.6</v>
          </cell>
          <cell r="CO432">
            <v>6200.52</v>
          </cell>
          <cell r="CP432">
            <v>6510.55</v>
          </cell>
          <cell r="CQ432">
            <v>6758.93</v>
          </cell>
          <cell r="CR432">
            <v>4487.22</v>
          </cell>
          <cell r="CS432">
            <v>4283.26</v>
          </cell>
          <cell r="CT432">
            <v>4691.1899999999996</v>
          </cell>
          <cell r="CU432">
            <v>2269.11</v>
          </cell>
        </row>
        <row r="433">
          <cell r="A433" t="str">
            <v xml:space="preserve">        T/L PROCUREMENT</v>
          </cell>
          <cell r="C433">
            <v>4214748.63</v>
          </cell>
          <cell r="E433">
            <v>40056</v>
          </cell>
          <cell r="F433">
            <v>41774</v>
          </cell>
          <cell r="G433">
            <v>1180</v>
          </cell>
          <cell r="I433">
            <v>0</v>
          </cell>
          <cell r="K433" t="str">
            <v>Budgeted Total Cost</v>
          </cell>
          <cell r="AU433">
            <v>4024843.88</v>
          </cell>
          <cell r="AV433">
            <v>968.38</v>
          </cell>
          <cell r="CQ433">
            <v>110065.61</v>
          </cell>
          <cell r="CR433">
            <v>78851.39</v>
          </cell>
        </row>
        <row r="434">
          <cell r="A434" t="str">
            <v xml:space="preserve">          SEG 11 - T/L CONDUCTORS</v>
          </cell>
          <cell r="C434">
            <v>3243419.38</v>
          </cell>
          <cell r="E434">
            <v>40058</v>
          </cell>
          <cell r="F434">
            <v>40301</v>
          </cell>
          <cell r="G434">
            <v>165</v>
          </cell>
          <cell r="I434">
            <v>0</v>
          </cell>
          <cell r="K434" t="str">
            <v>Budgeted Total Cost</v>
          </cell>
          <cell r="AU434">
            <v>3242622.59</v>
          </cell>
          <cell r="AV434">
            <v>781.16</v>
          </cell>
        </row>
        <row r="435">
          <cell r="A435" t="str">
            <v xml:space="preserve">            WS01.04.03.172</v>
          </cell>
          <cell r="B435" t="str">
            <v>SEG 11.2 PROC .CONDUCTORS</v>
          </cell>
          <cell r="C435">
            <v>3243419.38</v>
          </cell>
          <cell r="D435" t="str">
            <v>WBS Summary</v>
          </cell>
          <cell r="E435">
            <v>40058</v>
          </cell>
          <cell r="F435">
            <v>40301</v>
          </cell>
          <cell r="G435">
            <v>173</v>
          </cell>
          <cell r="H435" t="str">
            <v>B PRO 4-11</v>
          </cell>
          <cell r="I435">
            <v>0</v>
          </cell>
          <cell r="J435" t="str">
            <v>Fixed Duration &amp; Units</v>
          </cell>
          <cell r="K435" t="str">
            <v>Budgeted Total Cost</v>
          </cell>
          <cell r="AU435">
            <v>3242622.59</v>
          </cell>
          <cell r="AV435">
            <v>781.16</v>
          </cell>
        </row>
        <row r="436">
          <cell r="A436" t="str">
            <v xml:space="preserve">          SEG 11 - T/L MISC HARDWARE</v>
          </cell>
          <cell r="C436">
            <v>782412.26</v>
          </cell>
          <cell r="E436">
            <v>40056</v>
          </cell>
          <cell r="F436">
            <v>40301</v>
          </cell>
          <cell r="G436">
            <v>166</v>
          </cell>
          <cell r="I436">
            <v>0</v>
          </cell>
          <cell r="K436" t="str">
            <v>Budgeted Total Cost</v>
          </cell>
          <cell r="AU436">
            <v>782221.29</v>
          </cell>
          <cell r="AV436">
            <v>187.22</v>
          </cell>
        </row>
        <row r="437">
          <cell r="A437" t="str">
            <v xml:space="preserve">            WS01.04.03.85</v>
          </cell>
          <cell r="B437" t="str">
            <v>SEG 11.2 PROC .MISC HARDWARE</v>
          </cell>
          <cell r="C437">
            <v>782412.26</v>
          </cell>
          <cell r="D437" t="str">
            <v>WBS Summary</v>
          </cell>
          <cell r="E437">
            <v>40056</v>
          </cell>
          <cell r="F437">
            <v>40301</v>
          </cell>
          <cell r="G437">
            <v>174</v>
          </cell>
          <cell r="H437" t="str">
            <v>B PRO 4-11</v>
          </cell>
          <cell r="I437">
            <v>0</v>
          </cell>
          <cell r="J437" t="str">
            <v>Fixed Duration &amp; Units</v>
          </cell>
          <cell r="K437" t="str">
            <v>Budgeted Total Cost</v>
          </cell>
          <cell r="AU437">
            <v>782221.29</v>
          </cell>
          <cell r="AV437">
            <v>187.22</v>
          </cell>
        </row>
        <row r="438">
          <cell r="A438" t="str">
            <v xml:space="preserve">          SEG 11 - T/L MATERIAL PAMM &amp; SUPPLY EXPENSE</v>
          </cell>
          <cell r="C438">
            <v>188917</v>
          </cell>
          <cell r="E438">
            <v>41045</v>
          </cell>
          <cell r="F438">
            <v>41774</v>
          </cell>
          <cell r="G438">
            <v>501</v>
          </cell>
          <cell r="I438">
            <v>0</v>
          </cell>
          <cell r="K438" t="str">
            <v>Budgeted Total Cost</v>
          </cell>
          <cell r="CQ438">
            <v>110065.61</v>
          </cell>
          <cell r="CR438">
            <v>78851.39</v>
          </cell>
        </row>
        <row r="439">
          <cell r="A439" t="str">
            <v xml:space="preserve">            WS01.04.03.913</v>
          </cell>
          <cell r="B439" t="str">
            <v>SEG 11.2 PROC .MATERIAL PAMM &amp; SUPPLY EXP</v>
          </cell>
          <cell r="C439">
            <v>188917</v>
          </cell>
          <cell r="D439" t="str">
            <v>WBS Summary</v>
          </cell>
          <cell r="E439">
            <v>41045</v>
          </cell>
          <cell r="F439">
            <v>41774</v>
          </cell>
          <cell r="G439">
            <v>521</v>
          </cell>
          <cell r="H439" t="str">
            <v>B PRO 4-11</v>
          </cell>
          <cell r="I439">
            <v>0</v>
          </cell>
          <cell r="J439" t="str">
            <v>Fixed Duration &amp; Units</v>
          </cell>
          <cell r="K439" t="str">
            <v>Budgeted Total Cost</v>
          </cell>
          <cell r="CQ439">
            <v>110065.61</v>
          </cell>
          <cell r="CR439">
            <v>78851.39</v>
          </cell>
        </row>
        <row r="440">
          <cell r="A440" t="str">
            <v xml:space="preserve">        T/L CONSTRUCTION</v>
          </cell>
          <cell r="C440">
            <v>8826456</v>
          </cell>
          <cell r="E440">
            <v>40028</v>
          </cell>
          <cell r="F440">
            <v>42121</v>
          </cell>
          <cell r="G440">
            <v>1437</v>
          </cell>
          <cell r="I440">
            <v>0</v>
          </cell>
          <cell r="K440" t="str">
            <v>Budgeted Total Cost</v>
          </cell>
          <cell r="AM440">
            <v>2915497.68</v>
          </cell>
          <cell r="AN440">
            <v>4467.76</v>
          </cell>
          <cell r="AO440">
            <v>4467.76</v>
          </cell>
          <cell r="AP440">
            <v>3949.73</v>
          </cell>
          <cell r="AQ440">
            <v>4026.59</v>
          </cell>
          <cell r="AR440">
            <v>3676.45</v>
          </cell>
          <cell r="AS440">
            <v>3733.52</v>
          </cell>
          <cell r="AT440">
            <v>14978.9</v>
          </cell>
          <cell r="AU440">
            <v>14327.64</v>
          </cell>
          <cell r="AV440">
            <v>13676.39</v>
          </cell>
          <cell r="AW440">
            <v>15962.31</v>
          </cell>
          <cell r="AX440">
            <v>16946.68</v>
          </cell>
          <cell r="AY440">
            <v>16946.68</v>
          </cell>
          <cell r="AZ440">
            <v>17643.45</v>
          </cell>
          <cell r="BA440">
            <v>19117.53</v>
          </cell>
          <cell r="BB440">
            <v>20027.89</v>
          </cell>
          <cell r="BC440">
            <v>20938.25</v>
          </cell>
          <cell r="BD440">
            <v>19117.53</v>
          </cell>
          <cell r="BE440">
            <v>18207.169999999998</v>
          </cell>
          <cell r="BF440">
            <v>20938.25</v>
          </cell>
          <cell r="BG440">
            <v>18212.43</v>
          </cell>
          <cell r="BH440">
            <v>402325.6</v>
          </cell>
          <cell r="BI440">
            <v>742131.7</v>
          </cell>
          <cell r="BJ440">
            <v>31333.4</v>
          </cell>
          <cell r="BK440">
            <v>24693.69</v>
          </cell>
          <cell r="BL440">
            <v>23399.42</v>
          </cell>
          <cell r="BM440">
            <v>22335.81</v>
          </cell>
          <cell r="BN440">
            <v>22981.360000000001</v>
          </cell>
          <cell r="BO440">
            <v>22475.06</v>
          </cell>
          <cell r="BP440">
            <v>22475.06</v>
          </cell>
          <cell r="BQ440">
            <v>21410.05</v>
          </cell>
          <cell r="BR440">
            <v>17545.12</v>
          </cell>
          <cell r="BS440">
            <v>16747.61</v>
          </cell>
          <cell r="BT440">
            <v>18342.62</v>
          </cell>
          <cell r="BU440">
            <v>15702.45</v>
          </cell>
          <cell r="BV440">
            <v>15696.39</v>
          </cell>
          <cell r="BW440">
            <v>16409.86</v>
          </cell>
          <cell r="BX440">
            <v>14156.79</v>
          </cell>
          <cell r="BY440">
            <v>15443.48</v>
          </cell>
          <cell r="BZ440">
            <v>14772.02</v>
          </cell>
          <cell r="CA440">
            <v>14100.57</v>
          </cell>
          <cell r="CB440">
            <v>11769.31</v>
          </cell>
          <cell r="CC440">
            <v>9087.4</v>
          </cell>
          <cell r="CD440">
            <v>9541.77</v>
          </cell>
          <cell r="CE440">
            <v>9887.56</v>
          </cell>
          <cell r="CF440">
            <v>9967.32</v>
          </cell>
          <cell r="CG440">
            <v>8667.24</v>
          </cell>
          <cell r="CH440">
            <v>9967.32</v>
          </cell>
          <cell r="CI440">
            <v>8244.58</v>
          </cell>
          <cell r="CJ440">
            <v>7630.02</v>
          </cell>
          <cell r="CK440">
            <v>8356.69</v>
          </cell>
          <cell r="CL440">
            <v>7630.02</v>
          </cell>
          <cell r="CM440">
            <v>7993.35</v>
          </cell>
          <cell r="CN440">
            <v>8356.69</v>
          </cell>
          <cell r="CO440">
            <v>7266.68</v>
          </cell>
          <cell r="CP440">
            <v>17276.13</v>
          </cell>
          <cell r="CQ440">
            <v>269757.86</v>
          </cell>
          <cell r="CR440">
            <v>325313.99</v>
          </cell>
          <cell r="CS440">
            <v>310526.99</v>
          </cell>
          <cell r="CT440">
            <v>340100.99</v>
          </cell>
          <cell r="CU440">
            <v>310526.99</v>
          </cell>
          <cell r="CV440">
            <v>325313.99</v>
          </cell>
          <cell r="CW440">
            <v>340100.99</v>
          </cell>
          <cell r="CX440">
            <v>295739.99</v>
          </cell>
          <cell r="CY440">
            <v>340100.99</v>
          </cell>
          <cell r="CZ440">
            <v>325313.99</v>
          </cell>
          <cell r="DA440">
            <v>295739.99</v>
          </cell>
          <cell r="DB440">
            <v>325313.99</v>
          </cell>
          <cell r="DC440">
            <v>199624.5</v>
          </cell>
        </row>
        <row r="441">
          <cell r="A441" t="str">
            <v xml:space="preserve">          SEG 11 T/L CONSTRUCTION CONTRACT</v>
          </cell>
          <cell r="C441">
            <v>8826456</v>
          </cell>
          <cell r="E441">
            <v>40028</v>
          </cell>
          <cell r="F441">
            <v>42121</v>
          </cell>
          <cell r="G441">
            <v>1437</v>
          </cell>
          <cell r="I441">
            <v>0</v>
          </cell>
          <cell r="K441" t="str">
            <v>Budgeted Total Cost</v>
          </cell>
          <cell r="AM441">
            <v>2915497.68</v>
          </cell>
          <cell r="AN441">
            <v>4467.76</v>
          </cell>
          <cell r="AO441">
            <v>4467.76</v>
          </cell>
          <cell r="AP441">
            <v>3949.73</v>
          </cell>
          <cell r="AQ441">
            <v>4026.59</v>
          </cell>
          <cell r="AR441">
            <v>3676.45</v>
          </cell>
          <cell r="AS441">
            <v>3733.52</v>
          </cell>
          <cell r="AT441">
            <v>14978.9</v>
          </cell>
          <cell r="AU441">
            <v>14327.64</v>
          </cell>
          <cell r="AV441">
            <v>13676.39</v>
          </cell>
          <cell r="AW441">
            <v>15962.31</v>
          </cell>
          <cell r="AX441">
            <v>16946.68</v>
          </cell>
          <cell r="AY441">
            <v>16946.68</v>
          </cell>
          <cell r="AZ441">
            <v>17643.45</v>
          </cell>
          <cell r="BA441">
            <v>19117.53</v>
          </cell>
          <cell r="BB441">
            <v>20027.89</v>
          </cell>
          <cell r="BC441">
            <v>20938.25</v>
          </cell>
          <cell r="BD441">
            <v>19117.53</v>
          </cell>
          <cell r="BE441">
            <v>18207.169999999998</v>
          </cell>
          <cell r="BF441">
            <v>20938.25</v>
          </cell>
          <cell r="BG441">
            <v>18212.43</v>
          </cell>
          <cell r="BH441">
            <v>402325.6</v>
          </cell>
          <cell r="BI441">
            <v>742131.7</v>
          </cell>
          <cell r="BJ441">
            <v>31333.4</v>
          </cell>
          <cell r="BK441">
            <v>24693.69</v>
          </cell>
          <cell r="BL441">
            <v>23399.42</v>
          </cell>
          <cell r="BM441">
            <v>22335.81</v>
          </cell>
          <cell r="BN441">
            <v>22981.360000000001</v>
          </cell>
          <cell r="BO441">
            <v>22475.06</v>
          </cell>
          <cell r="BP441">
            <v>22475.06</v>
          </cell>
          <cell r="BQ441">
            <v>21410.05</v>
          </cell>
          <cell r="BR441">
            <v>17545.12</v>
          </cell>
          <cell r="BS441">
            <v>16747.61</v>
          </cell>
          <cell r="BT441">
            <v>18342.62</v>
          </cell>
          <cell r="BU441">
            <v>15702.45</v>
          </cell>
          <cell r="BV441">
            <v>15696.39</v>
          </cell>
          <cell r="BW441">
            <v>16409.86</v>
          </cell>
          <cell r="BX441">
            <v>14156.79</v>
          </cell>
          <cell r="BY441">
            <v>15443.48</v>
          </cell>
          <cell r="BZ441">
            <v>14772.02</v>
          </cell>
          <cell r="CA441">
            <v>14100.57</v>
          </cell>
          <cell r="CB441">
            <v>11769.31</v>
          </cell>
          <cell r="CC441">
            <v>9087.4</v>
          </cell>
          <cell r="CD441">
            <v>9541.77</v>
          </cell>
          <cell r="CE441">
            <v>9887.56</v>
          </cell>
          <cell r="CF441">
            <v>9967.32</v>
          </cell>
          <cell r="CG441">
            <v>8667.24</v>
          </cell>
          <cell r="CH441">
            <v>9967.32</v>
          </cell>
          <cell r="CI441">
            <v>8244.58</v>
          </cell>
          <cell r="CJ441">
            <v>7630.02</v>
          </cell>
          <cell r="CK441">
            <v>8356.69</v>
          </cell>
          <cell r="CL441">
            <v>7630.02</v>
          </cell>
          <cell r="CM441">
            <v>7993.35</v>
          </cell>
          <cell r="CN441">
            <v>8356.69</v>
          </cell>
          <cell r="CO441">
            <v>7266.68</v>
          </cell>
          <cell r="CP441">
            <v>17276.13</v>
          </cell>
          <cell r="CQ441">
            <v>269757.86</v>
          </cell>
          <cell r="CR441">
            <v>325313.99</v>
          </cell>
          <cell r="CS441">
            <v>310526.99</v>
          </cell>
          <cell r="CT441">
            <v>340100.99</v>
          </cell>
          <cell r="CU441">
            <v>310526.99</v>
          </cell>
          <cell r="CV441">
            <v>325313.99</v>
          </cell>
          <cell r="CW441">
            <v>340100.99</v>
          </cell>
          <cell r="CX441">
            <v>295739.99</v>
          </cell>
          <cell r="CY441">
            <v>340100.99</v>
          </cell>
          <cell r="CZ441">
            <v>325313.99</v>
          </cell>
          <cell r="DA441">
            <v>295739.99</v>
          </cell>
          <cell r="DB441">
            <v>325313.99</v>
          </cell>
          <cell r="DC441">
            <v>199624.5</v>
          </cell>
        </row>
        <row r="442">
          <cell r="A442" t="str">
            <v xml:space="preserve">            LOE01.04.12.1071</v>
          </cell>
          <cell r="B442" t="str">
            <v>SEG 11.2 CONSTRUCTION (Permitting)</v>
          </cell>
          <cell r="C442">
            <v>523500</v>
          </cell>
          <cell r="D442" t="str">
            <v>WBS Summary</v>
          </cell>
          <cell r="E442">
            <v>40028</v>
          </cell>
          <cell r="F442">
            <v>42121</v>
          </cell>
          <cell r="G442">
            <v>1495</v>
          </cell>
          <cell r="H442" t="str">
            <v>B CON 4-11</v>
          </cell>
          <cell r="I442">
            <v>0</v>
          </cell>
          <cell r="J442" t="str">
            <v>Fixed Duration &amp; Units</v>
          </cell>
          <cell r="K442" t="str">
            <v>Budgeted Total Cost</v>
          </cell>
          <cell r="AM442">
            <v>4264.68</v>
          </cell>
          <cell r="AN442">
            <v>4467.76</v>
          </cell>
          <cell r="AO442">
            <v>4467.76</v>
          </cell>
          <cell r="AP442">
            <v>3949.73</v>
          </cell>
          <cell r="AQ442">
            <v>4026.59</v>
          </cell>
          <cell r="AR442">
            <v>3676.45</v>
          </cell>
          <cell r="AS442">
            <v>3733.52</v>
          </cell>
          <cell r="AT442">
            <v>14978.9</v>
          </cell>
          <cell r="AU442">
            <v>14327.64</v>
          </cell>
          <cell r="AV442">
            <v>13676.39</v>
          </cell>
          <cell r="AW442">
            <v>15962.31</v>
          </cell>
          <cell r="AX442">
            <v>16946.68</v>
          </cell>
          <cell r="AY442">
            <v>16946.68</v>
          </cell>
          <cell r="AZ442">
            <v>17643.45</v>
          </cell>
          <cell r="BA442">
            <v>19117.53</v>
          </cell>
          <cell r="BB442">
            <v>20027.89</v>
          </cell>
          <cell r="BC442">
            <v>20938.25</v>
          </cell>
          <cell r="BD442">
            <v>19117.53</v>
          </cell>
          <cell r="BE442">
            <v>18207.169999999998</v>
          </cell>
          <cell r="BF442">
            <v>20938.25</v>
          </cell>
          <cell r="BG442">
            <v>18212.43</v>
          </cell>
          <cell r="BH442">
            <v>16946.68</v>
          </cell>
          <cell r="BI442">
            <v>16946.68</v>
          </cell>
          <cell r="BJ442">
            <v>16176.37</v>
          </cell>
          <cell r="BK442">
            <v>16337</v>
          </cell>
          <cell r="BL442">
            <v>15406.07</v>
          </cell>
          <cell r="BM442">
            <v>14705.79</v>
          </cell>
          <cell r="BN442">
            <v>14988.01</v>
          </cell>
          <cell r="BO442">
            <v>14481.71</v>
          </cell>
          <cell r="BP442">
            <v>14481.71</v>
          </cell>
          <cell r="BQ442">
            <v>13780.03</v>
          </cell>
          <cell r="BR442">
            <v>9551.76</v>
          </cell>
          <cell r="BS442">
            <v>9117.59</v>
          </cell>
          <cell r="BT442">
            <v>9985.93</v>
          </cell>
          <cell r="BU442">
            <v>8072.43</v>
          </cell>
          <cell r="BV442">
            <v>7703.03</v>
          </cell>
          <cell r="BW442">
            <v>8053.17</v>
          </cell>
          <cell r="BX442">
            <v>6890.1</v>
          </cell>
          <cell r="BY442">
            <v>7086.79</v>
          </cell>
          <cell r="BZ442">
            <v>6778.67</v>
          </cell>
          <cell r="CA442">
            <v>6470.55</v>
          </cell>
          <cell r="CB442">
            <v>3412.62</v>
          </cell>
          <cell r="CC442">
            <v>1820.72</v>
          </cell>
          <cell r="CD442">
            <v>1911.75</v>
          </cell>
          <cell r="CE442">
            <v>1894.2</v>
          </cell>
          <cell r="CF442">
            <v>1610.63</v>
          </cell>
          <cell r="CG442">
            <v>1400.55</v>
          </cell>
          <cell r="CH442">
            <v>1610.63</v>
          </cell>
          <cell r="CI442">
            <v>251.22</v>
          </cell>
        </row>
        <row r="443">
          <cell r="A443" t="str">
            <v xml:space="preserve">            LOE01.04.12.1961</v>
          </cell>
          <cell r="B443" t="str">
            <v>SEG 11.2 CONSTRUCTION (Removal)</v>
          </cell>
          <cell r="C443">
            <v>2911233</v>
          </cell>
          <cell r="D443" t="str">
            <v>Level of Effort</v>
          </cell>
          <cell r="E443">
            <v>40028</v>
          </cell>
          <cell r="F443">
            <v>40028</v>
          </cell>
          <cell r="G443">
            <v>0</v>
          </cell>
          <cell r="H443" t="str">
            <v>B CON 4-11</v>
          </cell>
          <cell r="I443">
            <v>0</v>
          </cell>
          <cell r="J443" t="str">
            <v>Fixed Duration &amp; Units</v>
          </cell>
          <cell r="K443" t="str">
            <v>Budgeted Total Cost</v>
          </cell>
          <cell r="AM443">
            <v>2911233</v>
          </cell>
        </row>
        <row r="444">
          <cell r="A444" t="str">
            <v xml:space="preserve">            LOE01.04.12.1981</v>
          </cell>
          <cell r="B444" t="str">
            <v>SEG 11.2 CONSTRUCTION (Access Roads)</v>
          </cell>
          <cell r="C444">
            <v>1103195</v>
          </cell>
          <cell r="D444" t="str">
            <v>Level of Effort</v>
          </cell>
          <cell r="E444">
            <v>40668</v>
          </cell>
          <cell r="F444">
            <v>40730</v>
          </cell>
          <cell r="G444">
            <v>44</v>
          </cell>
          <cell r="H444" t="str">
            <v>B CON 4-11</v>
          </cell>
          <cell r="I444">
            <v>0</v>
          </cell>
          <cell r="J444" t="str">
            <v>Fixed Duration &amp; Units</v>
          </cell>
          <cell r="K444" t="str">
            <v>Budgeted Total Cost</v>
          </cell>
          <cell r="BH444">
            <v>378476.33</v>
          </cell>
          <cell r="BI444">
            <v>717191.67</v>
          </cell>
          <cell r="BJ444">
            <v>7527.01</v>
          </cell>
        </row>
        <row r="445">
          <cell r="A445" t="str">
            <v xml:space="preserve">            LOE01.04.12.2001</v>
          </cell>
          <cell r="B445" t="str">
            <v>SEG 11.2 CONSTRUCTION (Civil PAMM, Supply, &amp; OH)</v>
          </cell>
          <cell r="C445">
            <v>277087</v>
          </cell>
          <cell r="D445" t="str">
            <v>Level of Effort</v>
          </cell>
          <cell r="E445">
            <v>40668</v>
          </cell>
          <cell r="F445">
            <v>41736</v>
          </cell>
          <cell r="G445">
            <v>763</v>
          </cell>
          <cell r="H445" t="str">
            <v>B CON 4-11</v>
          </cell>
          <cell r="I445">
            <v>0</v>
          </cell>
          <cell r="J445" t="str">
            <v>Fixed Duration &amp; Units</v>
          </cell>
          <cell r="K445" t="str">
            <v>Budgeted Total Cost</v>
          </cell>
          <cell r="BH445">
            <v>6902.59</v>
          </cell>
          <cell r="BI445">
            <v>7993.35</v>
          </cell>
          <cell r="BJ445">
            <v>7630.02</v>
          </cell>
          <cell r="BK445">
            <v>8356.69</v>
          </cell>
          <cell r="BL445">
            <v>7993.35</v>
          </cell>
          <cell r="BM445">
            <v>7630.02</v>
          </cell>
          <cell r="BN445">
            <v>7993.35</v>
          </cell>
          <cell r="BO445">
            <v>7993.35</v>
          </cell>
          <cell r="BP445">
            <v>7993.35</v>
          </cell>
          <cell r="BQ445">
            <v>7630.02</v>
          </cell>
          <cell r="BR445">
            <v>7993.35</v>
          </cell>
          <cell r="BS445">
            <v>7630.02</v>
          </cell>
          <cell r="BT445">
            <v>8356.69</v>
          </cell>
          <cell r="BU445">
            <v>7630.02</v>
          </cell>
          <cell r="BV445">
            <v>7993.35</v>
          </cell>
          <cell r="BW445">
            <v>8356.69</v>
          </cell>
          <cell r="BX445">
            <v>7266.68</v>
          </cell>
          <cell r="BY445">
            <v>8356.69</v>
          </cell>
          <cell r="BZ445">
            <v>7993.35</v>
          </cell>
          <cell r="CA445">
            <v>7630.02</v>
          </cell>
          <cell r="CB445">
            <v>8356.69</v>
          </cell>
          <cell r="CC445">
            <v>7266.68</v>
          </cell>
          <cell r="CD445">
            <v>7630.02</v>
          </cell>
          <cell r="CE445">
            <v>7993.35</v>
          </cell>
          <cell r="CF445">
            <v>8356.69</v>
          </cell>
          <cell r="CG445">
            <v>7266.68</v>
          </cell>
          <cell r="CH445">
            <v>8356.69</v>
          </cell>
          <cell r="CI445">
            <v>7993.35</v>
          </cell>
          <cell r="CJ445">
            <v>7630.02</v>
          </cell>
          <cell r="CK445">
            <v>8356.69</v>
          </cell>
          <cell r="CL445">
            <v>7630.02</v>
          </cell>
          <cell r="CM445">
            <v>7993.35</v>
          </cell>
          <cell r="CN445">
            <v>8356.69</v>
          </cell>
          <cell r="CO445">
            <v>7266.68</v>
          </cell>
          <cell r="CP445">
            <v>7630.01</v>
          </cell>
          <cell r="CQ445">
            <v>1680.42</v>
          </cell>
        </row>
        <row r="446">
          <cell r="A446" t="str">
            <v xml:space="preserve">            LOE01.04.12.1991</v>
          </cell>
          <cell r="B446" t="str">
            <v>SEG 11.2 CONSTRUCTION (Electrical PAMM, Supply, &amp; OH)</v>
          </cell>
          <cell r="C446">
            <v>671611</v>
          </cell>
          <cell r="D446" t="str">
            <v>Level of Effort</v>
          </cell>
          <cell r="E446">
            <v>41724</v>
          </cell>
          <cell r="F446">
            <v>42114</v>
          </cell>
          <cell r="G446">
            <v>279</v>
          </cell>
          <cell r="H446" t="str">
            <v>B CON 4-11</v>
          </cell>
          <cell r="I446">
            <v>0</v>
          </cell>
          <cell r="J446" t="str">
            <v>Fixed Duration &amp; Units</v>
          </cell>
          <cell r="K446" t="str">
            <v>Budgeted Total Cost</v>
          </cell>
          <cell r="CP446">
            <v>9646.1200000000008</v>
          </cell>
          <cell r="CQ446">
            <v>53053.65</v>
          </cell>
          <cell r="CR446">
            <v>53053.65</v>
          </cell>
          <cell r="CS446">
            <v>50642.12</v>
          </cell>
          <cell r="CT446">
            <v>55465.18</v>
          </cell>
          <cell r="CU446">
            <v>50642.12</v>
          </cell>
          <cell r="CV446">
            <v>53053.65</v>
          </cell>
          <cell r="CW446">
            <v>55465.18</v>
          </cell>
          <cell r="CX446">
            <v>48230.59</v>
          </cell>
          <cell r="CY446">
            <v>55465.18</v>
          </cell>
          <cell r="CZ446">
            <v>53053.65</v>
          </cell>
          <cell r="DA446">
            <v>48230.59</v>
          </cell>
          <cell r="DB446">
            <v>53053.65</v>
          </cell>
          <cell r="DC446">
            <v>32555.65</v>
          </cell>
        </row>
        <row r="447">
          <cell r="A447" t="str">
            <v xml:space="preserve">            LOE01.04.12.1951</v>
          </cell>
          <cell r="B447" t="str">
            <v>SEG 11.2 CONSTRUCTION (Wires)</v>
          </cell>
          <cell r="C447">
            <v>3339830</v>
          </cell>
          <cell r="D447" t="str">
            <v>Level of Effort</v>
          </cell>
          <cell r="E447">
            <v>41736</v>
          </cell>
          <cell r="F447">
            <v>42114</v>
          </cell>
          <cell r="G447">
            <v>270</v>
          </cell>
          <cell r="H447" t="str">
            <v>B CON 4-11</v>
          </cell>
          <cell r="I447">
            <v>0</v>
          </cell>
          <cell r="J447" t="str">
            <v>Fixed Duration &amp; Units</v>
          </cell>
          <cell r="K447" t="str">
            <v>Budgeted Total Cost</v>
          </cell>
          <cell r="CQ447">
            <v>215023.79</v>
          </cell>
          <cell r="CR447">
            <v>272260.34000000003</v>
          </cell>
          <cell r="CS447">
            <v>259884.87</v>
          </cell>
          <cell r="CT447">
            <v>284635.81</v>
          </cell>
          <cell r="CU447">
            <v>259884.87</v>
          </cell>
          <cell r="CV447">
            <v>272260.34000000003</v>
          </cell>
          <cell r="CW447">
            <v>284635.81</v>
          </cell>
          <cell r="CX447">
            <v>247509.4</v>
          </cell>
          <cell r="CY447">
            <v>284635.81</v>
          </cell>
          <cell r="CZ447">
            <v>272260.34000000003</v>
          </cell>
          <cell r="DA447">
            <v>247509.4</v>
          </cell>
          <cell r="DB447">
            <v>272260.34000000003</v>
          </cell>
          <cell r="DC447">
            <v>167068.85</v>
          </cell>
        </row>
        <row r="448">
          <cell r="A448" t="str">
            <v xml:space="preserve">        T/L ENVIRONMENTAL</v>
          </cell>
          <cell r="C448">
            <v>450000</v>
          </cell>
          <cell r="E448" t="str">
            <v>01-May-07 A</v>
          </cell>
          <cell r="F448">
            <v>42121</v>
          </cell>
          <cell r="G448">
            <v>1354</v>
          </cell>
          <cell r="I448">
            <v>0</v>
          </cell>
          <cell r="K448" t="str">
            <v>Budgeted Total Cost</v>
          </cell>
          <cell r="L448">
            <v>755.47</v>
          </cell>
          <cell r="M448">
            <v>689.78</v>
          </cell>
          <cell r="N448">
            <v>722.63</v>
          </cell>
          <cell r="O448">
            <v>755.47</v>
          </cell>
          <cell r="P448">
            <v>656.93</v>
          </cell>
          <cell r="Q448">
            <v>755.47</v>
          </cell>
          <cell r="R448">
            <v>1839.41</v>
          </cell>
          <cell r="S448">
            <v>2069.34</v>
          </cell>
          <cell r="T448">
            <v>2266.42</v>
          </cell>
          <cell r="U448">
            <v>2069.34</v>
          </cell>
          <cell r="V448">
            <v>2069.34</v>
          </cell>
          <cell r="W448">
            <v>2167.88</v>
          </cell>
          <cell r="X448">
            <v>3810.2</v>
          </cell>
          <cell r="Y448">
            <v>5518.22</v>
          </cell>
          <cell r="Z448">
            <v>6043.76</v>
          </cell>
          <cell r="AA448">
            <v>5518.22</v>
          </cell>
          <cell r="AB448">
            <v>5781.01</v>
          </cell>
          <cell r="AC448">
            <v>6043.79</v>
          </cell>
          <cell r="AD448">
            <v>5945.24</v>
          </cell>
          <cell r="AE448">
            <v>11332.05</v>
          </cell>
          <cell r="AF448">
            <v>10839.35</v>
          </cell>
          <cell r="AG448">
            <v>9853.9599999999991</v>
          </cell>
          <cell r="AH448">
            <v>10839.4</v>
          </cell>
          <cell r="AI448">
            <v>10839.4</v>
          </cell>
          <cell r="AJ448">
            <v>10346.700000000001</v>
          </cell>
          <cell r="AK448">
            <v>15569.26</v>
          </cell>
          <cell r="AL448">
            <v>17375.810000000001</v>
          </cell>
          <cell r="AM448">
            <v>15864.87</v>
          </cell>
          <cell r="AN448">
            <v>16620.39</v>
          </cell>
          <cell r="AO448">
            <v>16620.41</v>
          </cell>
          <cell r="AP448">
            <v>15864.94</v>
          </cell>
          <cell r="AQ448">
            <v>17375.89</v>
          </cell>
          <cell r="AR448">
            <v>15864.94</v>
          </cell>
          <cell r="AS448">
            <v>15109.47</v>
          </cell>
          <cell r="AT448">
            <v>17375.86</v>
          </cell>
          <cell r="AU448">
            <v>16620.34</v>
          </cell>
          <cell r="AV448">
            <v>15864.87</v>
          </cell>
          <cell r="AW448">
            <v>15307.04</v>
          </cell>
          <cell r="AX448">
            <v>10839.4</v>
          </cell>
          <cell r="AY448">
            <v>10839.4</v>
          </cell>
          <cell r="AZ448">
            <v>10839.39</v>
          </cell>
          <cell r="BA448">
            <v>10346.66</v>
          </cell>
          <cell r="BB448">
            <v>10839.36</v>
          </cell>
          <cell r="BC448">
            <v>11332.05</v>
          </cell>
          <cell r="BD448">
            <v>5518.72</v>
          </cell>
          <cell r="BE448">
            <v>5255.47</v>
          </cell>
          <cell r="BF448">
            <v>6043.79</v>
          </cell>
          <cell r="BG448">
            <v>5518.22</v>
          </cell>
          <cell r="BH448">
            <v>5780.99</v>
          </cell>
          <cell r="BI448">
            <v>5780.99</v>
          </cell>
          <cell r="BJ448">
            <v>3383.54</v>
          </cell>
          <cell r="BK448">
            <v>2266.42</v>
          </cell>
          <cell r="BL448">
            <v>2167.88</v>
          </cell>
          <cell r="BM448">
            <v>2069.34</v>
          </cell>
          <cell r="BN448">
            <v>2167.88</v>
          </cell>
          <cell r="BO448">
            <v>2167.88</v>
          </cell>
          <cell r="BP448">
            <v>1642.47</v>
          </cell>
          <cell r="BQ448">
            <v>689.78</v>
          </cell>
          <cell r="BR448">
            <v>722.63</v>
          </cell>
          <cell r="BS448">
            <v>689.78</v>
          </cell>
          <cell r="BT448">
            <v>755.47</v>
          </cell>
          <cell r="BU448">
            <v>689.78</v>
          </cell>
          <cell r="BV448">
            <v>689.85</v>
          </cell>
        </row>
        <row r="449">
          <cell r="A449" t="str">
            <v xml:space="preserve">          WS02.11.08.11</v>
          </cell>
          <cell r="B449" t="str">
            <v>SEG 11.2 ENVIRONMENTAL COST LOADING</v>
          </cell>
          <cell r="C449">
            <v>450000</v>
          </cell>
          <cell r="D449" t="str">
            <v>Level of Effort</v>
          </cell>
          <cell r="E449" t="str">
            <v>01-May-07 A</v>
          </cell>
          <cell r="F449">
            <v>42121</v>
          </cell>
          <cell r="G449">
            <v>1403</v>
          </cell>
          <cell r="H449" t="str">
            <v>B HO 4-11</v>
          </cell>
          <cell r="I449">
            <v>0</v>
          </cell>
          <cell r="J449" t="str">
            <v>Fixed Duration &amp; Units</v>
          </cell>
          <cell r="K449" t="str">
            <v>Budgeted Total Cost</v>
          </cell>
          <cell r="L449">
            <v>755.47</v>
          </cell>
          <cell r="M449">
            <v>689.78</v>
          </cell>
          <cell r="N449">
            <v>722.63</v>
          </cell>
          <cell r="O449">
            <v>755.47</v>
          </cell>
          <cell r="P449">
            <v>656.93</v>
          </cell>
          <cell r="Q449">
            <v>755.47</v>
          </cell>
          <cell r="R449">
            <v>1839.41</v>
          </cell>
          <cell r="S449">
            <v>2069.34</v>
          </cell>
          <cell r="T449">
            <v>2266.42</v>
          </cell>
          <cell r="U449">
            <v>2069.34</v>
          </cell>
          <cell r="V449">
            <v>2069.34</v>
          </cell>
          <cell r="W449">
            <v>2167.88</v>
          </cell>
          <cell r="X449">
            <v>3810.2</v>
          </cell>
          <cell r="Y449">
            <v>5518.22</v>
          </cell>
          <cell r="Z449">
            <v>6043.76</v>
          </cell>
          <cell r="AA449">
            <v>5518.22</v>
          </cell>
          <cell r="AB449">
            <v>5781.01</v>
          </cell>
          <cell r="AC449">
            <v>6043.79</v>
          </cell>
          <cell r="AD449">
            <v>5945.24</v>
          </cell>
          <cell r="AE449">
            <v>11332.05</v>
          </cell>
          <cell r="AF449">
            <v>10839.35</v>
          </cell>
          <cell r="AG449">
            <v>9853.9599999999991</v>
          </cell>
          <cell r="AH449">
            <v>10839.4</v>
          </cell>
          <cell r="AI449">
            <v>10839.4</v>
          </cell>
          <cell r="AJ449">
            <v>10346.700000000001</v>
          </cell>
          <cell r="AK449">
            <v>15569.26</v>
          </cell>
          <cell r="AL449">
            <v>17375.810000000001</v>
          </cell>
          <cell r="AM449">
            <v>15864.87</v>
          </cell>
          <cell r="AN449">
            <v>16620.39</v>
          </cell>
          <cell r="AO449">
            <v>16620.41</v>
          </cell>
          <cell r="AP449">
            <v>15864.94</v>
          </cell>
          <cell r="AQ449">
            <v>17375.89</v>
          </cell>
          <cell r="AR449">
            <v>15864.94</v>
          </cell>
          <cell r="AS449">
            <v>15109.47</v>
          </cell>
          <cell r="AT449">
            <v>17375.86</v>
          </cell>
          <cell r="AU449">
            <v>16620.34</v>
          </cell>
          <cell r="AV449">
            <v>15864.87</v>
          </cell>
          <cell r="AW449">
            <v>15307.04</v>
          </cell>
          <cell r="AX449">
            <v>10839.4</v>
          </cell>
          <cell r="AY449">
            <v>10839.4</v>
          </cell>
          <cell r="AZ449">
            <v>10839.39</v>
          </cell>
          <cell r="BA449">
            <v>10346.66</v>
          </cell>
          <cell r="BB449">
            <v>10839.36</v>
          </cell>
          <cell r="BC449">
            <v>11332.05</v>
          </cell>
          <cell r="BD449">
            <v>5518.72</v>
          </cell>
          <cell r="BE449">
            <v>5255.47</v>
          </cell>
          <cell r="BF449">
            <v>6043.79</v>
          </cell>
          <cell r="BG449">
            <v>5518.22</v>
          </cell>
          <cell r="BH449">
            <v>5780.99</v>
          </cell>
          <cell r="BI449">
            <v>5780.99</v>
          </cell>
          <cell r="BJ449">
            <v>3383.54</v>
          </cell>
          <cell r="BK449">
            <v>2266.42</v>
          </cell>
          <cell r="BL449">
            <v>2167.88</v>
          </cell>
          <cell r="BM449">
            <v>2069.34</v>
          </cell>
          <cell r="BN449">
            <v>2167.88</v>
          </cell>
          <cell r="BO449">
            <v>2167.88</v>
          </cell>
          <cell r="BP449">
            <v>1642.47</v>
          </cell>
          <cell r="BQ449">
            <v>689.78</v>
          </cell>
          <cell r="BR449">
            <v>722.63</v>
          </cell>
          <cell r="BS449">
            <v>689.78</v>
          </cell>
          <cell r="BT449">
            <v>755.47</v>
          </cell>
          <cell r="BU449">
            <v>689.78</v>
          </cell>
          <cell r="BV449">
            <v>689.85</v>
          </cell>
        </row>
        <row r="450">
          <cell r="A450" t="str">
            <v xml:space="preserve">        T/L CONTINGENCY</v>
          </cell>
          <cell r="C450">
            <v>6420718</v>
          </cell>
          <cell r="E450" t="str">
            <v>01-May-07 A</v>
          </cell>
          <cell r="F450">
            <v>42285</v>
          </cell>
          <cell r="G450">
            <v>1330</v>
          </cell>
          <cell r="I450">
            <v>0</v>
          </cell>
          <cell r="K450" t="str">
            <v>Budgeted Total Cost</v>
          </cell>
          <cell r="L450">
            <v>357295.01</v>
          </cell>
          <cell r="M450">
            <v>806798.99</v>
          </cell>
          <cell r="N450">
            <v>1299276.1100000001</v>
          </cell>
          <cell r="O450">
            <v>634008.35</v>
          </cell>
          <cell r="P450">
            <v>343990.39</v>
          </cell>
          <cell r="Q450">
            <v>692980.05</v>
          </cell>
          <cell r="R450">
            <v>1310793.81</v>
          </cell>
          <cell r="S450">
            <v>754271.75</v>
          </cell>
          <cell r="T450">
            <v>221303.55</v>
          </cell>
        </row>
        <row r="451">
          <cell r="A451" t="str">
            <v xml:space="preserve">          CONTINGENCY</v>
          </cell>
          <cell r="C451">
            <v>6420718</v>
          </cell>
          <cell r="E451" t="str">
            <v>01-May-07 A</v>
          </cell>
          <cell r="F451">
            <v>42285</v>
          </cell>
          <cell r="G451">
            <v>1330</v>
          </cell>
          <cell r="I451">
            <v>0</v>
          </cell>
          <cell r="K451" t="str">
            <v>Budgeted Total Cost</v>
          </cell>
          <cell r="L451">
            <v>357295.01</v>
          </cell>
          <cell r="M451">
            <v>806798.99</v>
          </cell>
          <cell r="N451">
            <v>1299276.1100000001</v>
          </cell>
          <cell r="O451">
            <v>634008.35</v>
          </cell>
          <cell r="P451">
            <v>343990.39</v>
          </cell>
          <cell r="Q451">
            <v>692980.05</v>
          </cell>
          <cell r="R451">
            <v>1310793.81</v>
          </cell>
          <cell r="S451">
            <v>754271.75</v>
          </cell>
          <cell r="T451">
            <v>221303.55</v>
          </cell>
        </row>
        <row r="452">
          <cell r="A452" t="str">
            <v xml:space="preserve">            WS01.04.11.171</v>
          </cell>
          <cell r="B452" t="str">
            <v>SEG 11.2 CONTINGENCY .CONTINGENCY</v>
          </cell>
          <cell r="C452">
            <v>6420718</v>
          </cell>
          <cell r="D452" t="str">
            <v>Level of Effort</v>
          </cell>
          <cell r="E452" t="str">
            <v>01-May-07 A</v>
          </cell>
          <cell r="F452">
            <v>42285</v>
          </cell>
          <cell r="G452">
            <v>1378</v>
          </cell>
          <cell r="H452" t="str">
            <v>B CONT 4-11</v>
          </cell>
          <cell r="I452">
            <v>0</v>
          </cell>
          <cell r="J452" t="str">
            <v>Fixed Duration &amp; Units</v>
          </cell>
          <cell r="K452" t="str">
            <v>Budgeted Total Cost</v>
          </cell>
          <cell r="L452">
            <v>357295.01</v>
          </cell>
          <cell r="M452">
            <v>806798.99</v>
          </cell>
          <cell r="N452">
            <v>1299276.1100000001</v>
          </cell>
          <cell r="O452">
            <v>634008.35</v>
          </cell>
          <cell r="P452">
            <v>343990.39</v>
          </cell>
          <cell r="Q452">
            <v>692980.05</v>
          </cell>
          <cell r="R452">
            <v>1310793.81</v>
          </cell>
          <cell r="S452">
            <v>754271.75</v>
          </cell>
          <cell r="T452">
            <v>221303.55</v>
          </cell>
        </row>
        <row r="453">
          <cell r="A453" t="str">
            <v xml:space="preserve">        T/L HOME OFFICE</v>
          </cell>
          <cell r="C453">
            <v>2043022</v>
          </cell>
          <cell r="E453" t="str">
            <v>01-May-07 A</v>
          </cell>
          <cell r="F453">
            <v>42285</v>
          </cell>
          <cell r="G453">
            <v>2008</v>
          </cell>
          <cell r="I453">
            <v>0</v>
          </cell>
          <cell r="K453" t="str">
            <v>Budgeted Total Cost</v>
          </cell>
          <cell r="L453">
            <v>3207.72</v>
          </cell>
          <cell r="M453">
            <v>2928.79</v>
          </cell>
          <cell r="N453">
            <v>3068.25</v>
          </cell>
          <cell r="O453">
            <v>3207.72</v>
          </cell>
          <cell r="P453">
            <v>2789.32</v>
          </cell>
          <cell r="Q453">
            <v>3207.72</v>
          </cell>
          <cell r="R453">
            <v>6383.98</v>
          </cell>
          <cell r="S453">
            <v>7236.92</v>
          </cell>
          <cell r="T453">
            <v>7926.15</v>
          </cell>
          <cell r="U453">
            <v>7236.92</v>
          </cell>
          <cell r="V453">
            <v>7236.92</v>
          </cell>
          <cell r="W453">
            <v>7581.54</v>
          </cell>
          <cell r="X453">
            <v>11851.21</v>
          </cell>
          <cell r="Y453">
            <v>18007.27</v>
          </cell>
          <cell r="Z453">
            <v>19722.240000000002</v>
          </cell>
          <cell r="AA453">
            <v>18007.27</v>
          </cell>
          <cell r="AB453">
            <v>18864.75</v>
          </cell>
          <cell r="AC453">
            <v>19722.240000000002</v>
          </cell>
          <cell r="AD453">
            <v>17499.810000000001</v>
          </cell>
          <cell r="AE453">
            <v>36236.769999999997</v>
          </cell>
          <cell r="AF453">
            <v>34661.26</v>
          </cell>
          <cell r="AG453">
            <v>31510.23</v>
          </cell>
          <cell r="AH453">
            <v>34318.75</v>
          </cell>
          <cell r="AI453">
            <v>34255.449999999997</v>
          </cell>
          <cell r="AJ453">
            <v>32698.39</v>
          </cell>
          <cell r="AK453">
            <v>46277.21</v>
          </cell>
          <cell r="AL453">
            <v>54686.27</v>
          </cell>
          <cell r="AM453">
            <v>49930.94</v>
          </cell>
          <cell r="AN453">
            <v>52308.6</v>
          </cell>
          <cell r="AO453">
            <v>52308.6</v>
          </cell>
          <cell r="AP453">
            <v>49930.94</v>
          </cell>
          <cell r="AQ453">
            <v>54637.5</v>
          </cell>
          <cell r="AR453">
            <v>49814.73</v>
          </cell>
          <cell r="AS453">
            <v>47442.6</v>
          </cell>
          <cell r="AT453">
            <v>54558.99</v>
          </cell>
          <cell r="AU453">
            <v>52186.86</v>
          </cell>
          <cell r="AV453">
            <v>49814.73</v>
          </cell>
          <cell r="AW453">
            <v>52186.86</v>
          </cell>
          <cell r="AX453">
            <v>34154.230000000003</v>
          </cell>
          <cell r="AY453">
            <v>34133.71</v>
          </cell>
          <cell r="AZ453">
            <v>34133.71</v>
          </cell>
          <cell r="BA453">
            <v>32582.18</v>
          </cell>
          <cell r="BB453">
            <v>34133.71</v>
          </cell>
          <cell r="BC453">
            <v>35685.25</v>
          </cell>
          <cell r="BD453">
            <v>21573.5</v>
          </cell>
          <cell r="BE453">
            <v>16485.73</v>
          </cell>
          <cell r="BF453">
            <v>18958.59</v>
          </cell>
          <cell r="BG453">
            <v>17272.32</v>
          </cell>
          <cell r="BH453">
            <v>18053.150000000001</v>
          </cell>
          <cell r="BI453">
            <v>18053.150000000001</v>
          </cell>
          <cell r="BJ453">
            <v>14001.45</v>
          </cell>
          <cell r="BK453">
            <v>7077.65</v>
          </cell>
          <cell r="BL453">
            <v>6769.93</v>
          </cell>
          <cell r="BM453">
            <v>6462.21</v>
          </cell>
          <cell r="BN453">
            <v>6769.93</v>
          </cell>
          <cell r="BO453">
            <v>6769.93</v>
          </cell>
          <cell r="BP453">
            <v>6675.05</v>
          </cell>
          <cell r="BQ453">
            <v>2154.0700000000002</v>
          </cell>
          <cell r="BR453">
            <v>2256.64</v>
          </cell>
          <cell r="BS453">
            <v>2154.0700000000002</v>
          </cell>
          <cell r="BT453">
            <v>2359.2199999999998</v>
          </cell>
          <cell r="BU453">
            <v>2154.0700000000002</v>
          </cell>
          <cell r="BV453">
            <v>2256.64</v>
          </cell>
          <cell r="BW453">
            <v>756.49</v>
          </cell>
          <cell r="CL453">
            <v>3135.26</v>
          </cell>
          <cell r="CM453">
            <v>4542.2</v>
          </cell>
          <cell r="CN453">
            <v>10816.64</v>
          </cell>
          <cell r="CO453">
            <v>15656.69</v>
          </cell>
          <cell r="CP453">
            <v>26336.16</v>
          </cell>
          <cell r="CQ453">
            <v>41265.870000000003</v>
          </cell>
          <cell r="CR453">
            <v>51731.75</v>
          </cell>
          <cell r="CS453">
            <v>70637.350000000006</v>
          </cell>
          <cell r="CT453">
            <v>82927.56</v>
          </cell>
          <cell r="CU453">
            <v>75716.47</v>
          </cell>
          <cell r="CV453">
            <v>71891.45</v>
          </cell>
          <cell r="CW453">
            <v>54083.19</v>
          </cell>
          <cell r="CX453">
            <v>35602.81</v>
          </cell>
          <cell r="CY453">
            <v>28844.37</v>
          </cell>
          <cell r="CZ453">
            <v>14343.8</v>
          </cell>
          <cell r="DA453">
            <v>9405.77</v>
          </cell>
          <cell r="DB453">
            <v>3954.34</v>
          </cell>
          <cell r="DC453">
            <v>2841.33</v>
          </cell>
        </row>
        <row r="454">
          <cell r="A454" t="str">
            <v xml:space="preserve">          HOME OFFICE</v>
          </cell>
          <cell r="C454">
            <v>2043022</v>
          </cell>
          <cell r="E454" t="str">
            <v>01-May-07 A</v>
          </cell>
          <cell r="F454">
            <v>42285</v>
          </cell>
          <cell r="G454">
            <v>2008</v>
          </cell>
          <cell r="I454">
            <v>0</v>
          </cell>
          <cell r="K454" t="str">
            <v>Budgeted Total Cost</v>
          </cell>
          <cell r="L454">
            <v>3207.72</v>
          </cell>
          <cell r="M454">
            <v>2928.79</v>
          </cell>
          <cell r="N454">
            <v>3068.25</v>
          </cell>
          <cell r="O454">
            <v>3207.72</v>
          </cell>
          <cell r="P454">
            <v>2789.32</v>
          </cell>
          <cell r="Q454">
            <v>3207.72</v>
          </cell>
          <cell r="R454">
            <v>6383.98</v>
          </cell>
          <cell r="S454">
            <v>7236.92</v>
          </cell>
          <cell r="T454">
            <v>7926.15</v>
          </cell>
          <cell r="U454">
            <v>7236.92</v>
          </cell>
          <cell r="V454">
            <v>7236.92</v>
          </cell>
          <cell r="W454">
            <v>7581.54</v>
          </cell>
          <cell r="X454">
            <v>11851.21</v>
          </cell>
          <cell r="Y454">
            <v>18007.27</v>
          </cell>
          <cell r="Z454">
            <v>19722.240000000002</v>
          </cell>
          <cell r="AA454">
            <v>18007.27</v>
          </cell>
          <cell r="AB454">
            <v>18864.75</v>
          </cell>
          <cell r="AC454">
            <v>19722.240000000002</v>
          </cell>
          <cell r="AD454">
            <v>17499.810000000001</v>
          </cell>
          <cell r="AE454">
            <v>36236.769999999997</v>
          </cell>
          <cell r="AF454">
            <v>34661.26</v>
          </cell>
          <cell r="AG454">
            <v>31510.23</v>
          </cell>
          <cell r="AH454">
            <v>34318.75</v>
          </cell>
          <cell r="AI454">
            <v>34255.449999999997</v>
          </cell>
          <cell r="AJ454">
            <v>32698.39</v>
          </cell>
          <cell r="AK454">
            <v>46277.21</v>
          </cell>
          <cell r="AL454">
            <v>54686.27</v>
          </cell>
          <cell r="AM454">
            <v>49930.94</v>
          </cell>
          <cell r="AN454">
            <v>52308.6</v>
          </cell>
          <cell r="AO454">
            <v>52308.6</v>
          </cell>
          <cell r="AP454">
            <v>49930.94</v>
          </cell>
          <cell r="AQ454">
            <v>54637.5</v>
          </cell>
          <cell r="AR454">
            <v>49814.73</v>
          </cell>
          <cell r="AS454">
            <v>47442.6</v>
          </cell>
          <cell r="AT454">
            <v>54558.99</v>
          </cell>
          <cell r="AU454">
            <v>52186.86</v>
          </cell>
          <cell r="AV454">
            <v>49814.73</v>
          </cell>
          <cell r="AW454">
            <v>52186.86</v>
          </cell>
          <cell r="AX454">
            <v>34154.230000000003</v>
          </cell>
          <cell r="AY454">
            <v>34133.71</v>
          </cell>
          <cell r="AZ454">
            <v>34133.71</v>
          </cell>
          <cell r="BA454">
            <v>32582.18</v>
          </cell>
          <cell r="BB454">
            <v>34133.71</v>
          </cell>
          <cell r="BC454">
            <v>35685.25</v>
          </cell>
          <cell r="BD454">
            <v>21573.5</v>
          </cell>
          <cell r="BE454">
            <v>16485.73</v>
          </cell>
          <cell r="BF454">
            <v>18958.59</v>
          </cell>
          <cell r="BG454">
            <v>17272.32</v>
          </cell>
          <cell r="BH454">
            <v>18053.150000000001</v>
          </cell>
          <cell r="BI454">
            <v>18053.150000000001</v>
          </cell>
          <cell r="BJ454">
            <v>14001.45</v>
          </cell>
          <cell r="BK454">
            <v>7077.65</v>
          </cell>
          <cell r="BL454">
            <v>6769.93</v>
          </cell>
          <cell r="BM454">
            <v>6462.21</v>
          </cell>
          <cell r="BN454">
            <v>6769.93</v>
          </cell>
          <cell r="BO454">
            <v>6769.93</v>
          </cell>
          <cell r="BP454">
            <v>6675.05</v>
          </cell>
          <cell r="BQ454">
            <v>2154.0700000000002</v>
          </cell>
          <cell r="BR454">
            <v>2256.64</v>
          </cell>
          <cell r="BS454">
            <v>2154.0700000000002</v>
          </cell>
          <cell r="BT454">
            <v>2359.2199999999998</v>
          </cell>
          <cell r="BU454">
            <v>2154.0700000000002</v>
          </cell>
          <cell r="BV454">
            <v>2256.64</v>
          </cell>
          <cell r="BW454">
            <v>756.49</v>
          </cell>
          <cell r="CL454">
            <v>3135.26</v>
          </cell>
          <cell r="CM454">
            <v>4542.2</v>
          </cell>
          <cell r="CN454">
            <v>10816.64</v>
          </cell>
          <cell r="CO454">
            <v>15656.69</v>
          </cell>
          <cell r="CP454">
            <v>26336.16</v>
          </cell>
          <cell r="CQ454">
            <v>41265.870000000003</v>
          </cell>
          <cell r="CR454">
            <v>51731.75</v>
          </cell>
          <cell r="CS454">
            <v>70637.350000000006</v>
          </cell>
          <cell r="CT454">
            <v>82927.56</v>
          </cell>
          <cell r="CU454">
            <v>75716.47</v>
          </cell>
          <cell r="CV454">
            <v>71891.45</v>
          </cell>
          <cell r="CW454">
            <v>54083.19</v>
          </cell>
          <cell r="CX454">
            <v>35602.81</v>
          </cell>
          <cell r="CY454">
            <v>28844.37</v>
          </cell>
          <cell r="CZ454">
            <v>14343.8</v>
          </cell>
          <cell r="DA454">
            <v>9405.77</v>
          </cell>
          <cell r="DB454">
            <v>3954.34</v>
          </cell>
          <cell r="DC454">
            <v>2841.33</v>
          </cell>
        </row>
        <row r="455">
          <cell r="A455" t="str">
            <v xml:space="preserve">            LOE01.04.12.171</v>
          </cell>
          <cell r="B455" t="str">
            <v>SEG 11.2 HOME OFFICE (Owner's Agent, Proj. Mgr., Proj. Admin., B&amp;A, Cost Sched., Non-TDBU Support, Other)</v>
          </cell>
          <cell r="C455">
            <v>1413864</v>
          </cell>
          <cell r="D455" t="str">
            <v>Level of Effort</v>
          </cell>
          <cell r="E455" t="str">
            <v>01-May-07 A</v>
          </cell>
          <cell r="F455">
            <v>42285</v>
          </cell>
          <cell r="G455">
            <v>1378</v>
          </cell>
          <cell r="H455" t="str">
            <v>B HO 4-11</v>
          </cell>
          <cell r="I455">
            <v>0</v>
          </cell>
          <cell r="J455" t="str">
            <v>Fixed Duration &amp; Units</v>
          </cell>
          <cell r="K455" t="str">
            <v>Budgeted Total Cost</v>
          </cell>
          <cell r="L455">
            <v>2359.2199999999998</v>
          </cell>
          <cell r="M455">
            <v>2154.0700000000002</v>
          </cell>
          <cell r="N455">
            <v>2256.64</v>
          </cell>
          <cell r="O455">
            <v>2359.2199999999998</v>
          </cell>
          <cell r="P455">
            <v>2051.4899999999998</v>
          </cell>
          <cell r="Q455">
            <v>2359.2199999999998</v>
          </cell>
          <cell r="R455">
            <v>5572.37</v>
          </cell>
          <cell r="S455">
            <v>6462.21</v>
          </cell>
          <cell r="T455">
            <v>7077.65</v>
          </cell>
          <cell r="U455">
            <v>6462.21</v>
          </cell>
          <cell r="V455">
            <v>6462.21</v>
          </cell>
          <cell r="W455">
            <v>6769.93</v>
          </cell>
          <cell r="X455">
            <v>11039.6</v>
          </cell>
          <cell r="Y455">
            <v>17232.55</v>
          </cell>
          <cell r="Z455">
            <v>18873.740000000002</v>
          </cell>
          <cell r="AA455">
            <v>17232.55</v>
          </cell>
          <cell r="AB455">
            <v>18053.150000000001</v>
          </cell>
          <cell r="AC455">
            <v>18873.740000000002</v>
          </cell>
          <cell r="AD455">
            <v>16761.990000000002</v>
          </cell>
          <cell r="AE455">
            <v>35388.269999999997</v>
          </cell>
          <cell r="AF455">
            <v>33849.65</v>
          </cell>
          <cell r="AG455">
            <v>30772.41</v>
          </cell>
          <cell r="AH455">
            <v>33849.65</v>
          </cell>
          <cell r="AI455">
            <v>33849.65</v>
          </cell>
          <cell r="AJ455">
            <v>32311.03</v>
          </cell>
          <cell r="AK455">
            <v>45871.41</v>
          </cell>
          <cell r="AL455">
            <v>54262.02</v>
          </cell>
          <cell r="AM455">
            <v>49543.58</v>
          </cell>
          <cell r="AN455">
            <v>51902.8</v>
          </cell>
          <cell r="AO455">
            <v>51902.8</v>
          </cell>
          <cell r="AP455">
            <v>49543.58</v>
          </cell>
          <cell r="AQ455">
            <v>54262.02</v>
          </cell>
          <cell r="AR455">
            <v>49543.58</v>
          </cell>
          <cell r="AS455">
            <v>47184.36</v>
          </cell>
          <cell r="AT455">
            <v>54262.02</v>
          </cell>
          <cell r="AU455">
            <v>51902.8</v>
          </cell>
          <cell r="AV455">
            <v>49543.58</v>
          </cell>
          <cell r="AW455">
            <v>51902.8</v>
          </cell>
          <cell r="AX455">
            <v>33870.17</v>
          </cell>
          <cell r="AY455">
            <v>33849.65</v>
          </cell>
          <cell r="AZ455">
            <v>33849.65</v>
          </cell>
          <cell r="BA455">
            <v>32311.03</v>
          </cell>
          <cell r="BB455">
            <v>33849.65</v>
          </cell>
          <cell r="BC455">
            <v>35388.269999999997</v>
          </cell>
          <cell r="BD455">
            <v>21441.96</v>
          </cell>
          <cell r="BE455">
            <v>16411.95</v>
          </cell>
          <cell r="BF455">
            <v>18873.740000000002</v>
          </cell>
          <cell r="BG455">
            <v>17232.55</v>
          </cell>
          <cell r="BH455">
            <v>18053.150000000001</v>
          </cell>
          <cell r="BI455">
            <v>18053.150000000001</v>
          </cell>
          <cell r="BJ455">
            <v>14001.45</v>
          </cell>
          <cell r="BK455">
            <v>7077.65</v>
          </cell>
          <cell r="BL455">
            <v>6769.93</v>
          </cell>
          <cell r="BM455">
            <v>6462.21</v>
          </cell>
          <cell r="BN455">
            <v>6769.93</v>
          </cell>
          <cell r="BO455">
            <v>6769.93</v>
          </cell>
          <cell r="BP455">
            <v>6675.05</v>
          </cell>
          <cell r="BQ455">
            <v>2154.0700000000002</v>
          </cell>
          <cell r="BR455">
            <v>2256.64</v>
          </cell>
          <cell r="BS455">
            <v>2154.0700000000002</v>
          </cell>
          <cell r="BT455">
            <v>2359.2199999999998</v>
          </cell>
          <cell r="BU455">
            <v>2154.0700000000002</v>
          </cell>
          <cell r="BV455">
            <v>2256.64</v>
          </cell>
          <cell r="BW455">
            <v>756.49</v>
          </cell>
        </row>
        <row r="456">
          <cell r="A456" t="str">
            <v xml:space="preserve">            LOE01.04.12.611</v>
          </cell>
          <cell r="B456" t="str">
            <v>SEG 11.2 HOME OFFICE (Estimating, Protection Studies)</v>
          </cell>
          <cell r="C456">
            <v>25425</v>
          </cell>
          <cell r="D456" t="str">
            <v>Level of Effort</v>
          </cell>
          <cell r="E456" t="str">
            <v>01-May-07 A</v>
          </cell>
          <cell r="F456">
            <v>42285</v>
          </cell>
          <cell r="G456">
            <v>1378</v>
          </cell>
          <cell r="H456" t="str">
            <v>B HO 4-11</v>
          </cell>
          <cell r="I456">
            <v>0</v>
          </cell>
          <cell r="J456" t="str">
            <v>Fixed Duration &amp; Units</v>
          </cell>
          <cell r="K456" t="str">
            <v>Budgeted Total Cost</v>
          </cell>
          <cell r="L456">
            <v>848.5</v>
          </cell>
          <cell r="M456">
            <v>774.72</v>
          </cell>
          <cell r="N456">
            <v>811.61</v>
          </cell>
          <cell r="O456">
            <v>848.5</v>
          </cell>
          <cell r="P456">
            <v>737.83</v>
          </cell>
          <cell r="Q456">
            <v>848.5</v>
          </cell>
          <cell r="R456">
            <v>811.61</v>
          </cell>
          <cell r="S456">
            <v>774.72</v>
          </cell>
          <cell r="T456">
            <v>848.5</v>
          </cell>
          <cell r="U456">
            <v>774.72</v>
          </cell>
          <cell r="V456">
            <v>774.72</v>
          </cell>
          <cell r="W456">
            <v>811.61</v>
          </cell>
          <cell r="X456">
            <v>811.61</v>
          </cell>
          <cell r="Y456">
            <v>774.72</v>
          </cell>
          <cell r="Z456">
            <v>848.5</v>
          </cell>
          <cell r="AA456">
            <v>774.72</v>
          </cell>
          <cell r="AB456">
            <v>811.61</v>
          </cell>
          <cell r="AC456">
            <v>848.5</v>
          </cell>
          <cell r="AD456">
            <v>737.83</v>
          </cell>
          <cell r="AE456">
            <v>848.5</v>
          </cell>
          <cell r="AF456">
            <v>811.61</v>
          </cell>
          <cell r="AG456">
            <v>737.83</v>
          </cell>
          <cell r="AH456">
            <v>469.1</v>
          </cell>
          <cell r="AI456">
            <v>405.8</v>
          </cell>
          <cell r="AJ456">
            <v>387.36</v>
          </cell>
          <cell r="AK456">
            <v>405.8</v>
          </cell>
          <cell r="AL456">
            <v>424.25</v>
          </cell>
          <cell r="AM456">
            <v>387.36</v>
          </cell>
          <cell r="AN456">
            <v>405.8</v>
          </cell>
          <cell r="AO456">
            <v>405.8</v>
          </cell>
          <cell r="AP456">
            <v>387.36</v>
          </cell>
          <cell r="AQ456">
            <v>375.48</v>
          </cell>
          <cell r="AR456">
            <v>271.14999999999998</v>
          </cell>
          <cell r="AS456">
            <v>258.24</v>
          </cell>
          <cell r="AT456">
            <v>296.97000000000003</v>
          </cell>
          <cell r="AU456">
            <v>284.06</v>
          </cell>
          <cell r="AV456">
            <v>271.14999999999998</v>
          </cell>
          <cell r="AW456">
            <v>284.06</v>
          </cell>
          <cell r="AX456">
            <v>284.06</v>
          </cell>
          <cell r="AY456">
            <v>284.06</v>
          </cell>
          <cell r="AZ456">
            <v>284.06</v>
          </cell>
          <cell r="BA456">
            <v>271.14999999999998</v>
          </cell>
          <cell r="BB456">
            <v>284.06</v>
          </cell>
          <cell r="BC456">
            <v>296.97000000000003</v>
          </cell>
          <cell r="BD456">
            <v>131.54</v>
          </cell>
          <cell r="BE456">
            <v>73.78</v>
          </cell>
          <cell r="BF456">
            <v>84.85</v>
          </cell>
          <cell r="BG456">
            <v>39.770000000000003</v>
          </cell>
        </row>
        <row r="457">
          <cell r="A457" t="str">
            <v xml:space="preserve">            LOE01.04.12.601</v>
          </cell>
          <cell r="B457" t="str">
            <v>HOME OFFICE (Proj. Mgmt. &amp; Inspection)</v>
          </cell>
          <cell r="C457">
            <v>603733</v>
          </cell>
          <cell r="D457" t="str">
            <v>Level of Effort</v>
          </cell>
          <cell r="E457">
            <v>41582</v>
          </cell>
          <cell r="F457">
            <v>42121</v>
          </cell>
          <cell r="G457">
            <v>385</v>
          </cell>
          <cell r="H457" t="str">
            <v>B HO 4-11</v>
          </cell>
          <cell r="I457">
            <v>0</v>
          </cell>
          <cell r="J457" t="str">
            <v>Fixed Duration &amp; Units</v>
          </cell>
          <cell r="K457" t="str">
            <v>Budgeted Total Cost</v>
          </cell>
          <cell r="CL457">
            <v>3135.26</v>
          </cell>
          <cell r="CM457">
            <v>4542.2</v>
          </cell>
          <cell r="CN457">
            <v>10816.64</v>
          </cell>
          <cell r="CO457">
            <v>15656.69</v>
          </cell>
          <cell r="CP457">
            <v>26336.16</v>
          </cell>
          <cell r="CQ457">
            <v>41265.870000000003</v>
          </cell>
          <cell r="CR457">
            <v>51731.75</v>
          </cell>
          <cell r="CS457">
            <v>70637.350000000006</v>
          </cell>
          <cell r="CT457">
            <v>82927.56</v>
          </cell>
          <cell r="CU457">
            <v>75716.47</v>
          </cell>
          <cell r="CV457">
            <v>71891.45</v>
          </cell>
          <cell r="CW457">
            <v>54083.19</v>
          </cell>
          <cell r="CX457">
            <v>35602.81</v>
          </cell>
          <cell r="CY457">
            <v>28844.37</v>
          </cell>
          <cell r="CZ457">
            <v>14343.8</v>
          </cell>
          <cell r="DA457">
            <v>9405.77</v>
          </cell>
          <cell r="DB457">
            <v>3954.34</v>
          </cell>
          <cell r="DC457">
            <v>2841.33</v>
          </cell>
        </row>
        <row r="458">
          <cell r="A458" t="str">
            <v xml:space="preserve">      SEG 11-3 - EAGLE RK/PARDEE 230kV - REMOVAL</v>
          </cell>
          <cell r="C458">
            <v>6504317.4100000001</v>
          </cell>
          <cell r="E458" t="str">
            <v>01-May-07 A</v>
          </cell>
          <cell r="F458">
            <v>42347</v>
          </cell>
          <cell r="G458">
            <v>1836</v>
          </cell>
          <cell r="I458">
            <v>0</v>
          </cell>
          <cell r="K458" t="str">
            <v>Budgeted Total Cost</v>
          </cell>
          <cell r="L458">
            <v>833390.85</v>
          </cell>
          <cell r="M458">
            <v>726896.03</v>
          </cell>
          <cell r="N458">
            <v>265662.03000000003</v>
          </cell>
          <cell r="O458">
            <v>347.06</v>
          </cell>
          <cell r="P458">
            <v>301.79000000000002</v>
          </cell>
          <cell r="Q458">
            <v>347.06</v>
          </cell>
          <cell r="R458">
            <v>454.69</v>
          </cell>
          <cell r="S458">
            <v>476.34</v>
          </cell>
          <cell r="T458">
            <v>521.70000000000005</v>
          </cell>
          <cell r="U458">
            <v>476.34</v>
          </cell>
          <cell r="V458">
            <v>476.34</v>
          </cell>
          <cell r="W458">
            <v>499.02</v>
          </cell>
          <cell r="X458">
            <v>657.05</v>
          </cell>
          <cell r="Y458">
            <v>874.98</v>
          </cell>
          <cell r="Z458">
            <v>5122.49</v>
          </cell>
          <cell r="AA458">
            <v>10781.88</v>
          </cell>
          <cell r="AB458">
            <v>22478.27</v>
          </cell>
          <cell r="AC458">
            <v>26157.08</v>
          </cell>
          <cell r="AD458">
            <v>18328.84</v>
          </cell>
          <cell r="AE458">
            <v>16078.02</v>
          </cell>
          <cell r="AF458">
            <v>13991.21</v>
          </cell>
          <cell r="AG458">
            <v>8491.09</v>
          </cell>
          <cell r="AH458">
            <v>6525.07</v>
          </cell>
          <cell r="AI458">
            <v>5176.97</v>
          </cell>
          <cell r="AJ458">
            <v>3288.84</v>
          </cell>
          <cell r="AK458">
            <v>3890.41</v>
          </cell>
          <cell r="AL458">
            <v>4489.79</v>
          </cell>
          <cell r="AM458">
            <v>4602.1000000000004</v>
          </cell>
          <cell r="AN458">
            <v>4821.24</v>
          </cell>
          <cell r="AO458">
            <v>4821.24</v>
          </cell>
          <cell r="AP458">
            <v>5478.86</v>
          </cell>
          <cell r="AQ458">
            <v>6448.08</v>
          </cell>
          <cell r="AR458">
            <v>5865.43</v>
          </cell>
          <cell r="AS458">
            <v>5615.12</v>
          </cell>
          <cell r="AT458">
            <v>7846.66</v>
          </cell>
          <cell r="AU458">
            <v>7505.5</v>
          </cell>
          <cell r="AV458">
            <v>7164.34</v>
          </cell>
          <cell r="AW458">
            <v>6839.81</v>
          </cell>
          <cell r="AX458">
            <v>5477.3</v>
          </cell>
          <cell r="AY458">
            <v>5476.54</v>
          </cell>
          <cell r="AZ458">
            <v>5476.54</v>
          </cell>
          <cell r="BA458">
            <v>3987.07</v>
          </cell>
          <cell r="BB458">
            <v>4115.78</v>
          </cell>
          <cell r="BC458">
            <v>4302.8599999999997</v>
          </cell>
          <cell r="BD458">
            <v>3215.1</v>
          </cell>
          <cell r="BE458">
            <v>2510.36</v>
          </cell>
          <cell r="BF458">
            <v>2886.92</v>
          </cell>
          <cell r="BG458">
            <v>2624.34</v>
          </cell>
          <cell r="BH458">
            <v>294058.51</v>
          </cell>
          <cell r="BI458">
            <v>555082.31999999995</v>
          </cell>
          <cell r="BJ458">
            <v>7621.5</v>
          </cell>
          <cell r="BK458">
            <v>1684.58</v>
          </cell>
          <cell r="BL458">
            <v>1611.34</v>
          </cell>
          <cell r="BM458">
            <v>1538.09</v>
          </cell>
          <cell r="BN458">
            <v>1611.34</v>
          </cell>
          <cell r="BO458">
            <v>1611.34</v>
          </cell>
          <cell r="BP458">
            <v>1607.82</v>
          </cell>
          <cell r="BQ458">
            <v>1378.64</v>
          </cell>
          <cell r="BR458">
            <v>1493.34</v>
          </cell>
          <cell r="BS458">
            <v>2054.0700000000002</v>
          </cell>
          <cell r="BT458">
            <v>2249.6999999999998</v>
          </cell>
          <cell r="BU458">
            <v>2054.0700000000002</v>
          </cell>
          <cell r="BV458">
            <v>2499.85</v>
          </cell>
          <cell r="BW458">
            <v>2930.13</v>
          </cell>
          <cell r="BX458">
            <v>2523.59</v>
          </cell>
          <cell r="BY458">
            <v>2902.13</v>
          </cell>
          <cell r="BZ458">
            <v>4081.82</v>
          </cell>
          <cell r="CA458">
            <v>3948.68</v>
          </cell>
          <cell r="CB458">
            <v>4324.75</v>
          </cell>
          <cell r="CC458">
            <v>4218.75</v>
          </cell>
          <cell r="CD458">
            <v>5247.59</v>
          </cell>
          <cell r="CE458">
            <v>5497.48</v>
          </cell>
          <cell r="CF458">
            <v>5747.36</v>
          </cell>
          <cell r="CG458">
            <v>4026.62</v>
          </cell>
          <cell r="CH458">
            <v>4324.75</v>
          </cell>
          <cell r="CI458">
            <v>4136.72</v>
          </cell>
          <cell r="CJ458">
            <v>3701.66</v>
          </cell>
          <cell r="CK458">
            <v>2902.13</v>
          </cell>
          <cell r="CL458">
            <v>2649.77</v>
          </cell>
          <cell r="CM458">
            <v>2775.95</v>
          </cell>
          <cell r="CN458">
            <v>68263.47</v>
          </cell>
          <cell r="CO458">
            <v>1593860.53</v>
          </cell>
          <cell r="CP458">
            <v>1742161.46</v>
          </cell>
          <cell r="CQ458">
            <v>67902.7</v>
          </cell>
          <cell r="CR458">
            <v>1360.76</v>
          </cell>
          <cell r="CS458">
            <v>1298.9100000000001</v>
          </cell>
          <cell r="CT458">
            <v>1422.61</v>
          </cell>
          <cell r="CU458">
            <v>688.11</v>
          </cell>
        </row>
        <row r="459">
          <cell r="A459" t="str">
            <v xml:space="preserve">        T/L ENGINEERING</v>
          </cell>
          <cell r="C459">
            <v>304662</v>
          </cell>
          <cell r="E459" t="str">
            <v>03-Jul-08 A</v>
          </cell>
          <cell r="F459">
            <v>42347</v>
          </cell>
          <cell r="G459">
            <v>1540</v>
          </cell>
          <cell r="I459">
            <v>0</v>
          </cell>
          <cell r="K459" t="str">
            <v>Budgeted Total Cost</v>
          </cell>
          <cell r="Z459">
            <v>4164.18</v>
          </cell>
          <cell r="AA459">
            <v>9906.9</v>
          </cell>
          <cell r="AB459">
            <v>21561.63</v>
          </cell>
          <cell r="AC459">
            <v>25198.78</v>
          </cell>
          <cell r="AD459">
            <v>17482.580000000002</v>
          </cell>
          <cell r="AE459">
            <v>14508.46</v>
          </cell>
          <cell r="AF459">
            <v>12489.89</v>
          </cell>
          <cell r="AG459">
            <v>7126.26</v>
          </cell>
          <cell r="AH459">
            <v>5128.6099999999997</v>
          </cell>
          <cell r="AI459">
            <v>3799.88</v>
          </cell>
          <cell r="AJ459">
            <v>1974.34</v>
          </cell>
          <cell r="AK459">
            <v>2068.36</v>
          </cell>
          <cell r="AL459">
            <v>2351.54</v>
          </cell>
          <cell r="AM459">
            <v>2649.77</v>
          </cell>
          <cell r="AN459">
            <v>2775.95</v>
          </cell>
          <cell r="AO459">
            <v>2775.95</v>
          </cell>
          <cell r="AP459">
            <v>3526.54</v>
          </cell>
          <cell r="AQ459">
            <v>4324.75</v>
          </cell>
          <cell r="AR459">
            <v>3948.68</v>
          </cell>
          <cell r="AS459">
            <v>3789.64</v>
          </cell>
          <cell r="AT459">
            <v>5747.36</v>
          </cell>
          <cell r="AU459">
            <v>5497.48</v>
          </cell>
          <cell r="AV459">
            <v>5247.59</v>
          </cell>
          <cell r="AW459">
            <v>4831.79</v>
          </cell>
          <cell r="AX459">
            <v>4136.72</v>
          </cell>
          <cell r="AY459">
            <v>4136.72</v>
          </cell>
          <cell r="AZ459">
            <v>4136.72</v>
          </cell>
          <cell r="BA459">
            <v>2708.15</v>
          </cell>
          <cell r="BB459">
            <v>2775.95</v>
          </cell>
          <cell r="BC459">
            <v>2902.13</v>
          </cell>
          <cell r="BD459">
            <v>2381.21</v>
          </cell>
          <cell r="BE459">
            <v>1880.33</v>
          </cell>
          <cell r="BF459">
            <v>2162.37</v>
          </cell>
          <cell r="BG459">
            <v>1974.34</v>
          </cell>
          <cell r="BH459">
            <v>1533.04</v>
          </cell>
          <cell r="BI459">
            <v>1360.76</v>
          </cell>
          <cell r="BJ459">
            <v>1298.9100000000001</v>
          </cell>
          <cell r="BK459">
            <v>1422.61</v>
          </cell>
          <cell r="BL459">
            <v>1360.76</v>
          </cell>
          <cell r="BM459">
            <v>1298.9100000000001</v>
          </cell>
          <cell r="BN459">
            <v>1360.76</v>
          </cell>
          <cell r="BO459">
            <v>1360.76</v>
          </cell>
          <cell r="BP459">
            <v>1360.76</v>
          </cell>
          <cell r="BQ459">
            <v>1298.9100000000001</v>
          </cell>
          <cell r="BR459">
            <v>1409.81</v>
          </cell>
          <cell r="BS459">
            <v>1974.34</v>
          </cell>
          <cell r="BT459">
            <v>2162.37</v>
          </cell>
          <cell r="BU459">
            <v>1974.34</v>
          </cell>
          <cell r="BV459">
            <v>2416.33</v>
          </cell>
          <cell r="BW459">
            <v>2902.13</v>
          </cell>
          <cell r="BX459">
            <v>2523.59</v>
          </cell>
          <cell r="BY459">
            <v>2902.13</v>
          </cell>
          <cell r="BZ459">
            <v>4081.82</v>
          </cell>
          <cell r="CA459">
            <v>3948.68</v>
          </cell>
          <cell r="CB459">
            <v>4324.75</v>
          </cell>
          <cell r="CC459">
            <v>4218.75</v>
          </cell>
          <cell r="CD459">
            <v>5247.59</v>
          </cell>
          <cell r="CE459">
            <v>5497.48</v>
          </cell>
          <cell r="CF459">
            <v>5747.36</v>
          </cell>
          <cell r="CG459">
            <v>4026.62</v>
          </cell>
          <cell r="CH459">
            <v>4324.75</v>
          </cell>
          <cell r="CI459">
            <v>4136.72</v>
          </cell>
          <cell r="CJ459">
            <v>3701.66</v>
          </cell>
          <cell r="CK459">
            <v>2902.13</v>
          </cell>
          <cell r="CL459">
            <v>2649.77</v>
          </cell>
          <cell r="CM459">
            <v>2775.95</v>
          </cell>
          <cell r="CN459">
            <v>2410.4299999999998</v>
          </cell>
          <cell r="CO459">
            <v>1880.33</v>
          </cell>
          <cell r="CP459">
            <v>1974.34</v>
          </cell>
          <cell r="CQ459">
            <v>2049.66</v>
          </cell>
          <cell r="CR459">
            <v>1360.76</v>
          </cell>
          <cell r="CS459">
            <v>1298.9100000000001</v>
          </cell>
          <cell r="CT459">
            <v>1422.61</v>
          </cell>
          <cell r="CU459">
            <v>688.11</v>
          </cell>
        </row>
        <row r="460">
          <cell r="A460" t="str">
            <v xml:space="preserve">          SEG 11 - T/L VENDOR ENGG</v>
          </cell>
          <cell r="C460">
            <v>112408</v>
          </cell>
          <cell r="E460" t="str">
            <v>03-Jul-08 A</v>
          </cell>
          <cell r="F460">
            <v>40319</v>
          </cell>
          <cell r="G460">
            <v>205</v>
          </cell>
          <cell r="I460">
            <v>0</v>
          </cell>
          <cell r="K460" t="str">
            <v>Budgeted Total Cost</v>
          </cell>
          <cell r="Z460">
            <v>4164.18</v>
          </cell>
          <cell r="AA460">
            <v>9906.9</v>
          </cell>
          <cell r="AB460">
            <v>20886.2</v>
          </cell>
          <cell r="AC460">
            <v>24459.02</v>
          </cell>
          <cell r="AD460">
            <v>16839.310000000001</v>
          </cell>
          <cell r="AE460">
            <v>13492.78</v>
          </cell>
          <cell r="AF460">
            <v>11129.13</v>
          </cell>
          <cell r="AG460">
            <v>5889.2</v>
          </cell>
          <cell r="AH460">
            <v>3767.84</v>
          </cell>
          <cell r="AI460">
            <v>1873.44</v>
          </cell>
        </row>
        <row r="461">
          <cell r="A461" t="str">
            <v xml:space="preserve">            WS01.04.02.91</v>
          </cell>
          <cell r="B461" t="str">
            <v>SEG 11.3 T/L ENG .VENDOR ENGG</v>
          </cell>
          <cell r="C461">
            <v>112408</v>
          </cell>
          <cell r="D461" t="str">
            <v>Level of Effort</v>
          </cell>
          <cell r="E461" t="str">
            <v>03-Jul-08 A</v>
          </cell>
          <cell r="F461">
            <v>40319</v>
          </cell>
          <cell r="G461">
            <v>210</v>
          </cell>
          <cell r="H461" t="str">
            <v>B HO 4-11</v>
          </cell>
          <cell r="I461">
            <v>0</v>
          </cell>
          <cell r="J461" t="str">
            <v>Fixed Duration &amp; Units</v>
          </cell>
          <cell r="K461" t="str">
            <v>Budgeted Total Cost</v>
          </cell>
          <cell r="Z461">
            <v>4164.18</v>
          </cell>
          <cell r="AA461">
            <v>9906.9</v>
          </cell>
          <cell r="AB461">
            <v>20886.2</v>
          </cell>
          <cell r="AC461">
            <v>24459.02</v>
          </cell>
          <cell r="AD461">
            <v>16839.310000000001</v>
          </cell>
          <cell r="AE461">
            <v>13492.78</v>
          </cell>
          <cell r="AF461">
            <v>11129.13</v>
          </cell>
          <cell r="AG461">
            <v>5889.2</v>
          </cell>
          <cell r="AH461">
            <v>3767.84</v>
          </cell>
          <cell r="AI461">
            <v>1873.44</v>
          </cell>
        </row>
        <row r="462">
          <cell r="A462" t="str">
            <v xml:space="preserve">          SEG 11 - T/L EDISON ENGG</v>
          </cell>
          <cell r="C462">
            <v>192254</v>
          </cell>
          <cell r="E462" t="str">
            <v>02-Sep-08 A</v>
          </cell>
          <cell r="F462">
            <v>42347</v>
          </cell>
          <cell r="G462">
            <v>1499</v>
          </cell>
          <cell r="I462">
            <v>0</v>
          </cell>
          <cell r="K462" t="str">
            <v>Budgeted Total Cost</v>
          </cell>
          <cell r="AB462">
            <v>675.43</v>
          </cell>
          <cell r="AC462">
            <v>739.76</v>
          </cell>
          <cell r="AD462">
            <v>643.27</v>
          </cell>
          <cell r="AE462">
            <v>1015.69</v>
          </cell>
          <cell r="AF462">
            <v>1360.76</v>
          </cell>
          <cell r="AG462">
            <v>1237.06</v>
          </cell>
          <cell r="AH462">
            <v>1360.76</v>
          </cell>
          <cell r="AI462">
            <v>1926.44</v>
          </cell>
          <cell r="AJ462">
            <v>1974.34</v>
          </cell>
          <cell r="AK462">
            <v>2068.36</v>
          </cell>
          <cell r="AL462">
            <v>2351.54</v>
          </cell>
          <cell r="AM462">
            <v>2649.77</v>
          </cell>
          <cell r="AN462">
            <v>2775.95</v>
          </cell>
          <cell r="AO462">
            <v>2775.95</v>
          </cell>
          <cell r="AP462">
            <v>3526.54</v>
          </cell>
          <cell r="AQ462">
            <v>4324.75</v>
          </cell>
          <cell r="AR462">
            <v>3948.68</v>
          </cell>
          <cell r="AS462">
            <v>3789.64</v>
          </cell>
          <cell r="AT462">
            <v>5747.36</v>
          </cell>
          <cell r="AU462">
            <v>5497.48</v>
          </cell>
          <cell r="AV462">
            <v>5247.59</v>
          </cell>
          <cell r="AW462">
            <v>4831.79</v>
          </cell>
          <cell r="AX462">
            <v>4136.72</v>
          </cell>
          <cell r="AY462">
            <v>4136.72</v>
          </cell>
          <cell r="AZ462">
            <v>4136.72</v>
          </cell>
          <cell r="BA462">
            <v>2708.15</v>
          </cell>
          <cell r="BB462">
            <v>2775.95</v>
          </cell>
          <cell r="BC462">
            <v>2902.13</v>
          </cell>
          <cell r="BD462">
            <v>2381.21</v>
          </cell>
          <cell r="BE462">
            <v>1880.33</v>
          </cell>
          <cell r="BF462">
            <v>2162.37</v>
          </cell>
          <cell r="BG462">
            <v>1974.34</v>
          </cell>
          <cell r="BH462">
            <v>1533.04</v>
          </cell>
          <cell r="BI462">
            <v>1360.76</v>
          </cell>
          <cell r="BJ462">
            <v>1298.9100000000001</v>
          </cell>
          <cell r="BK462">
            <v>1422.61</v>
          </cell>
          <cell r="BL462">
            <v>1360.76</v>
          </cell>
          <cell r="BM462">
            <v>1298.9100000000001</v>
          </cell>
          <cell r="BN462">
            <v>1360.76</v>
          </cell>
          <cell r="BO462">
            <v>1360.76</v>
          </cell>
          <cell r="BP462">
            <v>1360.76</v>
          </cell>
          <cell r="BQ462">
            <v>1298.9100000000001</v>
          </cell>
          <cell r="BR462">
            <v>1409.81</v>
          </cell>
          <cell r="BS462">
            <v>1974.34</v>
          </cell>
          <cell r="BT462">
            <v>2162.37</v>
          </cell>
          <cell r="BU462">
            <v>1974.34</v>
          </cell>
          <cell r="BV462">
            <v>2416.33</v>
          </cell>
          <cell r="BW462">
            <v>2902.13</v>
          </cell>
          <cell r="BX462">
            <v>2523.59</v>
          </cell>
          <cell r="BY462">
            <v>2902.13</v>
          </cell>
          <cell r="BZ462">
            <v>4081.82</v>
          </cell>
          <cell r="CA462">
            <v>3948.68</v>
          </cell>
          <cell r="CB462">
            <v>4324.75</v>
          </cell>
          <cell r="CC462">
            <v>4218.75</v>
          </cell>
          <cell r="CD462">
            <v>5247.59</v>
          </cell>
          <cell r="CE462">
            <v>5497.48</v>
          </cell>
          <cell r="CF462">
            <v>5747.36</v>
          </cell>
          <cell r="CG462">
            <v>4026.62</v>
          </cell>
          <cell r="CH462">
            <v>4324.75</v>
          </cell>
          <cell r="CI462">
            <v>4136.72</v>
          </cell>
          <cell r="CJ462">
            <v>3701.66</v>
          </cell>
          <cell r="CK462">
            <v>2902.13</v>
          </cell>
          <cell r="CL462">
            <v>2649.77</v>
          </cell>
          <cell r="CM462">
            <v>2775.95</v>
          </cell>
          <cell r="CN462">
            <v>2410.4299999999998</v>
          </cell>
          <cell r="CO462">
            <v>1880.33</v>
          </cell>
          <cell r="CP462">
            <v>1974.34</v>
          </cell>
          <cell r="CQ462">
            <v>2049.66</v>
          </cell>
          <cell r="CR462">
            <v>1360.76</v>
          </cell>
          <cell r="CS462">
            <v>1298.9100000000001</v>
          </cell>
          <cell r="CT462">
            <v>1422.61</v>
          </cell>
          <cell r="CU462">
            <v>688.11</v>
          </cell>
        </row>
        <row r="463">
          <cell r="A463" t="str">
            <v xml:space="preserve">            WS01.04.02.182</v>
          </cell>
          <cell r="B463" t="str">
            <v>SEG 11.3 T/L ENG .EDISON ENGG</v>
          </cell>
          <cell r="C463">
            <v>192254</v>
          </cell>
          <cell r="D463" t="str">
            <v>Level of Effort</v>
          </cell>
          <cell r="E463" t="str">
            <v>02-Sep-08 A</v>
          </cell>
          <cell r="F463">
            <v>42347</v>
          </cell>
          <cell r="G463">
            <v>1554</v>
          </cell>
          <cell r="H463" t="str">
            <v>B HO 4-11</v>
          </cell>
          <cell r="I463">
            <v>0</v>
          </cell>
          <cell r="J463" t="str">
            <v>Fixed Duration &amp; Units</v>
          </cell>
          <cell r="K463" t="str">
            <v>Budgeted Total Cost</v>
          </cell>
          <cell r="AB463">
            <v>675.43</v>
          </cell>
          <cell r="AC463">
            <v>739.76</v>
          </cell>
          <cell r="AD463">
            <v>643.27</v>
          </cell>
          <cell r="AE463">
            <v>1015.69</v>
          </cell>
          <cell r="AF463">
            <v>1360.76</v>
          </cell>
          <cell r="AG463">
            <v>1237.06</v>
          </cell>
          <cell r="AH463">
            <v>1360.76</v>
          </cell>
          <cell r="AI463">
            <v>1926.44</v>
          </cell>
          <cell r="AJ463">
            <v>1974.34</v>
          </cell>
          <cell r="AK463">
            <v>2068.36</v>
          </cell>
          <cell r="AL463">
            <v>2351.54</v>
          </cell>
          <cell r="AM463">
            <v>2649.77</v>
          </cell>
          <cell r="AN463">
            <v>2775.95</v>
          </cell>
          <cell r="AO463">
            <v>2775.95</v>
          </cell>
          <cell r="AP463">
            <v>3526.54</v>
          </cell>
          <cell r="AQ463">
            <v>4324.75</v>
          </cell>
          <cell r="AR463">
            <v>3948.68</v>
          </cell>
          <cell r="AS463">
            <v>3789.64</v>
          </cell>
          <cell r="AT463">
            <v>5747.36</v>
          </cell>
          <cell r="AU463">
            <v>5497.48</v>
          </cell>
          <cell r="AV463">
            <v>5247.59</v>
          </cell>
          <cell r="AW463">
            <v>4831.79</v>
          </cell>
          <cell r="AX463">
            <v>4136.72</v>
          </cell>
          <cell r="AY463">
            <v>4136.72</v>
          </cell>
          <cell r="AZ463">
            <v>4136.72</v>
          </cell>
          <cell r="BA463">
            <v>2708.15</v>
          </cell>
          <cell r="BB463">
            <v>2775.95</v>
          </cell>
          <cell r="BC463">
            <v>2902.13</v>
          </cell>
          <cell r="BD463">
            <v>2381.21</v>
          </cell>
          <cell r="BE463">
            <v>1880.33</v>
          </cell>
          <cell r="BF463">
            <v>2162.37</v>
          </cell>
          <cell r="BG463">
            <v>1974.34</v>
          </cell>
          <cell r="BH463">
            <v>1533.04</v>
          </cell>
          <cell r="BI463">
            <v>1360.76</v>
          </cell>
          <cell r="BJ463">
            <v>1298.9100000000001</v>
          </cell>
          <cell r="BK463">
            <v>1422.61</v>
          </cell>
          <cell r="BL463">
            <v>1360.76</v>
          </cell>
          <cell r="BM463">
            <v>1298.9100000000001</v>
          </cell>
          <cell r="BN463">
            <v>1360.76</v>
          </cell>
          <cell r="BO463">
            <v>1360.76</v>
          </cell>
          <cell r="BP463">
            <v>1360.76</v>
          </cell>
          <cell r="BQ463">
            <v>1298.9100000000001</v>
          </cell>
          <cell r="BR463">
            <v>1409.81</v>
          </cell>
          <cell r="BS463">
            <v>1974.34</v>
          </cell>
          <cell r="BT463">
            <v>2162.37</v>
          </cell>
          <cell r="BU463">
            <v>1974.34</v>
          </cell>
          <cell r="BV463">
            <v>2416.33</v>
          </cell>
          <cell r="BW463">
            <v>2902.13</v>
          </cell>
          <cell r="BX463">
            <v>2523.59</v>
          </cell>
          <cell r="BY463">
            <v>2902.13</v>
          </cell>
          <cell r="BZ463">
            <v>4081.82</v>
          </cell>
          <cell r="CA463">
            <v>3948.68</v>
          </cell>
          <cell r="CB463">
            <v>4324.75</v>
          </cell>
          <cell r="CC463">
            <v>4218.75</v>
          </cell>
          <cell r="CD463">
            <v>5247.59</v>
          </cell>
          <cell r="CE463">
            <v>5497.48</v>
          </cell>
          <cell r="CF463">
            <v>5747.36</v>
          </cell>
          <cell r="CG463">
            <v>4026.62</v>
          </cell>
          <cell r="CH463">
            <v>4324.75</v>
          </cell>
          <cell r="CI463">
            <v>4136.72</v>
          </cell>
          <cell r="CJ463">
            <v>3701.66</v>
          </cell>
          <cell r="CK463">
            <v>2902.13</v>
          </cell>
          <cell r="CL463">
            <v>2649.77</v>
          </cell>
          <cell r="CM463">
            <v>2775.95</v>
          </cell>
          <cell r="CN463">
            <v>2410.4299999999998</v>
          </cell>
          <cell r="CO463">
            <v>1880.33</v>
          </cell>
          <cell r="CP463">
            <v>1974.34</v>
          </cell>
          <cell r="CQ463">
            <v>2049.66</v>
          </cell>
          <cell r="CR463">
            <v>1360.76</v>
          </cell>
          <cell r="CS463">
            <v>1298.9100000000001</v>
          </cell>
          <cell r="CT463">
            <v>1422.61</v>
          </cell>
          <cell r="CU463">
            <v>688.11</v>
          </cell>
        </row>
        <row r="464">
          <cell r="A464" t="str">
            <v xml:space="preserve">        T/L CONSTRUCTION</v>
          </cell>
          <cell r="C464">
            <v>3746928.45</v>
          </cell>
          <cell r="E464">
            <v>40668</v>
          </cell>
          <cell r="F464">
            <v>41736</v>
          </cell>
          <cell r="G464">
            <v>732</v>
          </cell>
          <cell r="I464">
            <v>0</v>
          </cell>
          <cell r="K464" t="str">
            <v>Budgeted Total Cost</v>
          </cell>
          <cell r="BH464">
            <v>291857.28000000003</v>
          </cell>
          <cell r="BI464">
            <v>553053.37</v>
          </cell>
          <cell r="BJ464">
            <v>5804.36</v>
          </cell>
          <cell r="CN464">
            <v>60744.1</v>
          </cell>
          <cell r="CO464">
            <v>1326315.3500000001</v>
          </cell>
          <cell r="CP464">
            <v>1448409.9</v>
          </cell>
          <cell r="CQ464">
            <v>60744.1</v>
          </cell>
        </row>
        <row r="465">
          <cell r="A465" t="str">
            <v xml:space="preserve">          SEG 11 T/L CONSTRUCTION CONTRACT</v>
          </cell>
          <cell r="C465">
            <v>3746928.45</v>
          </cell>
          <cell r="E465">
            <v>40668</v>
          </cell>
          <cell r="F465">
            <v>41736</v>
          </cell>
          <cell r="G465">
            <v>732</v>
          </cell>
          <cell r="I465">
            <v>0</v>
          </cell>
          <cell r="K465" t="str">
            <v>Budgeted Total Cost</v>
          </cell>
          <cell r="BH465">
            <v>291857.28000000003</v>
          </cell>
          <cell r="BI465">
            <v>553053.37</v>
          </cell>
          <cell r="BJ465">
            <v>5804.36</v>
          </cell>
          <cell r="CN465">
            <v>60744.1</v>
          </cell>
          <cell r="CO465">
            <v>1326315.3500000001</v>
          </cell>
          <cell r="CP465">
            <v>1448409.9</v>
          </cell>
          <cell r="CQ465">
            <v>60744.1</v>
          </cell>
        </row>
        <row r="466">
          <cell r="A466" t="str">
            <v xml:space="preserve">            LOE01.04.12.2051</v>
          </cell>
          <cell r="B466" t="str">
            <v>SEG 11.3 CONSTRUCTION (Access Roads)</v>
          </cell>
          <cell r="C466">
            <v>850715</v>
          </cell>
          <cell r="D466" t="str">
            <v>Level of Effort</v>
          </cell>
          <cell r="E466">
            <v>40668</v>
          </cell>
          <cell r="F466">
            <v>40730</v>
          </cell>
          <cell r="G466">
            <v>44</v>
          </cell>
          <cell r="H466" t="str">
            <v>B CON 4-11</v>
          </cell>
          <cell r="I466">
            <v>0</v>
          </cell>
          <cell r="J466" t="str">
            <v>Fixed Duration &amp; Units</v>
          </cell>
          <cell r="K466" t="str">
            <v>Budgeted Total Cost</v>
          </cell>
          <cell r="BH466">
            <v>291857.28000000003</v>
          </cell>
          <cell r="BI466">
            <v>553053.37</v>
          </cell>
          <cell r="BJ466">
            <v>5804.36</v>
          </cell>
        </row>
        <row r="467">
          <cell r="A467" t="str">
            <v xml:space="preserve">            LOE01.04.12.2031</v>
          </cell>
          <cell r="B467" t="str">
            <v>SEG 11.3 CONSTRUCTION (Removal)</v>
          </cell>
          <cell r="C467">
            <v>2468087.7999999998</v>
          </cell>
          <cell r="D467" t="str">
            <v>Level of Effort</v>
          </cell>
          <cell r="E467">
            <v>41666</v>
          </cell>
          <cell r="F467">
            <v>41736</v>
          </cell>
          <cell r="G467">
            <v>50</v>
          </cell>
          <cell r="H467" t="str">
            <v>B CON 4-11</v>
          </cell>
          <cell r="I467">
            <v>0</v>
          </cell>
          <cell r="J467" t="str">
            <v>Fixed Duration &amp; Units</v>
          </cell>
          <cell r="K467" t="str">
            <v>Budgeted Total Cost</v>
          </cell>
          <cell r="CN467">
            <v>22212.79</v>
          </cell>
          <cell r="CO467">
            <v>1155065.0900000001</v>
          </cell>
          <cell r="CP467">
            <v>1268597.1299999999</v>
          </cell>
          <cell r="CQ467">
            <v>22212.79</v>
          </cell>
        </row>
        <row r="468">
          <cell r="A468" t="str">
            <v xml:space="preserve">            LOE01.04.12.2061</v>
          </cell>
          <cell r="B468" t="str">
            <v>SEG 11.3 CONSTRUCTION (Electrical PAMM, Supply, &amp; OH)</v>
          </cell>
          <cell r="C468">
            <v>264826.78000000003</v>
          </cell>
          <cell r="D468" t="str">
            <v>Level of Effort</v>
          </cell>
          <cell r="E468">
            <v>41666</v>
          </cell>
          <cell r="F468">
            <v>41736</v>
          </cell>
          <cell r="G468">
            <v>50</v>
          </cell>
          <cell r="H468" t="str">
            <v>B CON 4-11</v>
          </cell>
          <cell r="I468">
            <v>0</v>
          </cell>
          <cell r="J468" t="str">
            <v>Fixed Duration &amp; Units</v>
          </cell>
          <cell r="K468" t="str">
            <v>Budgeted Total Cost</v>
          </cell>
          <cell r="CN468">
            <v>23834.41</v>
          </cell>
          <cell r="CO468">
            <v>105930.71</v>
          </cell>
          <cell r="CP468">
            <v>111227.25</v>
          </cell>
          <cell r="CQ468">
            <v>23834.41</v>
          </cell>
        </row>
        <row r="469">
          <cell r="A469" t="str">
            <v xml:space="preserve">            LOE01.04.12.2071</v>
          </cell>
          <cell r="B469" t="str">
            <v>SEG 11.3 CONSTRUCTION (Civil PAMM, Supply, &amp; OH)</v>
          </cell>
          <cell r="C469">
            <v>163298.87</v>
          </cell>
          <cell r="D469" t="str">
            <v>Level of Effort</v>
          </cell>
          <cell r="E469">
            <v>41666</v>
          </cell>
          <cell r="F469">
            <v>41736</v>
          </cell>
          <cell r="G469">
            <v>50</v>
          </cell>
          <cell r="H469" t="str">
            <v>B CON 4-11</v>
          </cell>
          <cell r="I469">
            <v>0</v>
          </cell>
          <cell r="J469" t="str">
            <v>Fixed Duration &amp; Units</v>
          </cell>
          <cell r="K469" t="str">
            <v>Budgeted Total Cost</v>
          </cell>
          <cell r="CN469">
            <v>14696.9</v>
          </cell>
          <cell r="CO469">
            <v>65319.55</v>
          </cell>
          <cell r="CP469">
            <v>68585.52</v>
          </cell>
          <cell r="CQ469">
            <v>14696.9</v>
          </cell>
        </row>
        <row r="470">
          <cell r="A470" t="str">
            <v xml:space="preserve">        T/L CONTINGENCY</v>
          </cell>
          <cell r="C470">
            <v>1824953</v>
          </cell>
          <cell r="E470" t="str">
            <v>01-May-07 A</v>
          </cell>
          <cell r="F470">
            <v>42285</v>
          </cell>
          <cell r="G470">
            <v>1330</v>
          </cell>
          <cell r="I470">
            <v>0</v>
          </cell>
          <cell r="K470" t="str">
            <v>Budgeted Total Cost</v>
          </cell>
          <cell r="L470">
            <v>833043.79</v>
          </cell>
          <cell r="M470">
            <v>726579.15</v>
          </cell>
          <cell r="N470">
            <v>265330.06</v>
          </cell>
        </row>
        <row r="471">
          <cell r="A471" t="str">
            <v xml:space="preserve">          CONTINGENCY</v>
          </cell>
          <cell r="C471">
            <v>1824953</v>
          </cell>
          <cell r="E471" t="str">
            <v>01-May-07 A</v>
          </cell>
          <cell r="F471">
            <v>42285</v>
          </cell>
          <cell r="G471">
            <v>1330</v>
          </cell>
          <cell r="I471">
            <v>0</v>
          </cell>
          <cell r="K471" t="str">
            <v>Budgeted Total Cost</v>
          </cell>
          <cell r="L471">
            <v>833043.79</v>
          </cell>
          <cell r="M471">
            <v>726579.15</v>
          </cell>
          <cell r="N471">
            <v>265330.06</v>
          </cell>
        </row>
        <row r="472">
          <cell r="A472" t="str">
            <v xml:space="preserve">            WS01.04.11.191</v>
          </cell>
          <cell r="B472" t="str">
            <v>SEG 11.3 CONTINGENCY .CONTINGENCY</v>
          </cell>
          <cell r="C472">
            <v>1824953</v>
          </cell>
          <cell r="D472" t="str">
            <v>Level of Effort</v>
          </cell>
          <cell r="E472" t="str">
            <v>01-May-07 A</v>
          </cell>
          <cell r="F472">
            <v>42285</v>
          </cell>
          <cell r="G472">
            <v>1378</v>
          </cell>
          <cell r="H472" t="str">
            <v>B CONT 4-11</v>
          </cell>
          <cell r="I472">
            <v>0</v>
          </cell>
          <cell r="J472" t="str">
            <v>Fixed Duration &amp; Units</v>
          </cell>
          <cell r="K472" t="str">
            <v>Budgeted Total Cost</v>
          </cell>
          <cell r="L472">
            <v>833043.79</v>
          </cell>
          <cell r="M472">
            <v>726579.15</v>
          </cell>
          <cell r="N472">
            <v>265330.06</v>
          </cell>
        </row>
        <row r="473">
          <cell r="A473" t="str">
            <v xml:space="preserve">        T/L HOME OFFICE</v>
          </cell>
          <cell r="C473">
            <v>627773.94999999995</v>
          </cell>
          <cell r="E473" t="str">
            <v>01-May-07 A</v>
          </cell>
          <cell r="F473">
            <v>42285</v>
          </cell>
          <cell r="G473">
            <v>1744</v>
          </cell>
          <cell r="I473">
            <v>0</v>
          </cell>
          <cell r="K473" t="str">
            <v>Budgeted Total Cost</v>
          </cell>
          <cell r="L473">
            <v>347.06</v>
          </cell>
          <cell r="M473">
            <v>316.88</v>
          </cell>
          <cell r="N473">
            <v>331.97</v>
          </cell>
          <cell r="O473">
            <v>347.06</v>
          </cell>
          <cell r="P473">
            <v>301.79000000000002</v>
          </cell>
          <cell r="Q473">
            <v>347.06</v>
          </cell>
          <cell r="R473">
            <v>454.69</v>
          </cell>
          <cell r="S473">
            <v>476.34</v>
          </cell>
          <cell r="T473">
            <v>521.70000000000005</v>
          </cell>
          <cell r="U473">
            <v>476.34</v>
          </cell>
          <cell r="V473">
            <v>476.34</v>
          </cell>
          <cell r="W473">
            <v>499.02</v>
          </cell>
          <cell r="X473">
            <v>657.05</v>
          </cell>
          <cell r="Y473">
            <v>874.98</v>
          </cell>
          <cell r="Z473">
            <v>958.31</v>
          </cell>
          <cell r="AA473">
            <v>874.98</v>
          </cell>
          <cell r="AB473">
            <v>916.64</v>
          </cell>
          <cell r="AC473">
            <v>958.31</v>
          </cell>
          <cell r="AD473">
            <v>846.27</v>
          </cell>
          <cell r="AE473">
            <v>1569.56</v>
          </cell>
          <cell r="AF473">
            <v>1501.31</v>
          </cell>
          <cell r="AG473">
            <v>1364.83</v>
          </cell>
          <cell r="AH473">
            <v>1396.47</v>
          </cell>
          <cell r="AI473">
            <v>1377.09</v>
          </cell>
          <cell r="AJ473">
            <v>1314.5</v>
          </cell>
          <cell r="AK473">
            <v>1822.05</v>
          </cell>
          <cell r="AL473">
            <v>2138.2600000000002</v>
          </cell>
          <cell r="AM473">
            <v>1952.32</v>
          </cell>
          <cell r="AN473">
            <v>2045.29</v>
          </cell>
          <cell r="AO473">
            <v>2045.29</v>
          </cell>
          <cell r="AP473">
            <v>1952.32</v>
          </cell>
          <cell r="AQ473">
            <v>2123.33</v>
          </cell>
          <cell r="AR473">
            <v>1916.75</v>
          </cell>
          <cell r="AS473">
            <v>1825.47</v>
          </cell>
          <cell r="AT473">
            <v>2099.3000000000002</v>
          </cell>
          <cell r="AU473">
            <v>2008.02</v>
          </cell>
          <cell r="AV473">
            <v>1916.75</v>
          </cell>
          <cell r="AW473">
            <v>2008.02</v>
          </cell>
          <cell r="AX473">
            <v>1340.58</v>
          </cell>
          <cell r="AY473">
            <v>1339.82</v>
          </cell>
          <cell r="AZ473">
            <v>1339.82</v>
          </cell>
          <cell r="BA473">
            <v>1278.92</v>
          </cell>
          <cell r="BB473">
            <v>1339.82</v>
          </cell>
          <cell r="BC473">
            <v>1400.73</v>
          </cell>
          <cell r="BD473">
            <v>833.89</v>
          </cell>
          <cell r="BE473">
            <v>630.04</v>
          </cell>
          <cell r="BF473">
            <v>724.54</v>
          </cell>
          <cell r="BG473">
            <v>650</v>
          </cell>
          <cell r="BH473">
            <v>668.2</v>
          </cell>
          <cell r="BI473">
            <v>668.2</v>
          </cell>
          <cell r="BJ473">
            <v>518.23</v>
          </cell>
          <cell r="BK473">
            <v>261.95999999999998</v>
          </cell>
          <cell r="BL473">
            <v>250.57</v>
          </cell>
          <cell r="BM473">
            <v>239.18</v>
          </cell>
          <cell r="BN473">
            <v>250.57</v>
          </cell>
          <cell r="BO473">
            <v>250.57</v>
          </cell>
          <cell r="BP473">
            <v>247.06</v>
          </cell>
          <cell r="BQ473">
            <v>79.73</v>
          </cell>
          <cell r="BR473">
            <v>83.52</v>
          </cell>
          <cell r="BS473">
            <v>79.73</v>
          </cell>
          <cell r="BT473">
            <v>87.32</v>
          </cell>
          <cell r="BU473">
            <v>79.73</v>
          </cell>
          <cell r="BV473">
            <v>83.52</v>
          </cell>
          <cell r="BW473">
            <v>28</v>
          </cell>
          <cell r="CN473">
            <v>5108.9399999999996</v>
          </cell>
          <cell r="CO473">
            <v>265664.86</v>
          </cell>
          <cell r="CP473">
            <v>291777.21999999997</v>
          </cell>
          <cell r="CQ473">
            <v>5108.9399999999996</v>
          </cell>
        </row>
        <row r="474">
          <cell r="A474" t="str">
            <v xml:space="preserve">          HOME OFFICE</v>
          </cell>
          <cell r="C474">
            <v>627773.94999999995</v>
          </cell>
          <cell r="E474" t="str">
            <v>01-May-07 A</v>
          </cell>
          <cell r="F474">
            <v>42285</v>
          </cell>
          <cell r="G474">
            <v>1744</v>
          </cell>
          <cell r="I474">
            <v>0</v>
          </cell>
          <cell r="K474" t="str">
            <v>Budgeted Total Cost</v>
          </cell>
          <cell r="L474">
            <v>347.06</v>
          </cell>
          <cell r="M474">
            <v>316.88</v>
          </cell>
          <cell r="N474">
            <v>331.97</v>
          </cell>
          <cell r="O474">
            <v>347.06</v>
          </cell>
          <cell r="P474">
            <v>301.79000000000002</v>
          </cell>
          <cell r="Q474">
            <v>347.06</v>
          </cell>
          <cell r="R474">
            <v>454.69</v>
          </cell>
          <cell r="S474">
            <v>476.34</v>
          </cell>
          <cell r="T474">
            <v>521.70000000000005</v>
          </cell>
          <cell r="U474">
            <v>476.34</v>
          </cell>
          <cell r="V474">
            <v>476.34</v>
          </cell>
          <cell r="W474">
            <v>499.02</v>
          </cell>
          <cell r="X474">
            <v>657.05</v>
          </cell>
          <cell r="Y474">
            <v>874.98</v>
          </cell>
          <cell r="Z474">
            <v>958.31</v>
          </cell>
          <cell r="AA474">
            <v>874.98</v>
          </cell>
          <cell r="AB474">
            <v>916.64</v>
          </cell>
          <cell r="AC474">
            <v>958.31</v>
          </cell>
          <cell r="AD474">
            <v>846.27</v>
          </cell>
          <cell r="AE474">
            <v>1569.56</v>
          </cell>
          <cell r="AF474">
            <v>1501.31</v>
          </cell>
          <cell r="AG474">
            <v>1364.83</v>
          </cell>
          <cell r="AH474">
            <v>1396.47</v>
          </cell>
          <cell r="AI474">
            <v>1377.09</v>
          </cell>
          <cell r="AJ474">
            <v>1314.5</v>
          </cell>
          <cell r="AK474">
            <v>1822.05</v>
          </cell>
          <cell r="AL474">
            <v>2138.2600000000002</v>
          </cell>
          <cell r="AM474">
            <v>1952.32</v>
          </cell>
          <cell r="AN474">
            <v>2045.29</v>
          </cell>
          <cell r="AO474">
            <v>2045.29</v>
          </cell>
          <cell r="AP474">
            <v>1952.32</v>
          </cell>
          <cell r="AQ474">
            <v>2123.33</v>
          </cell>
          <cell r="AR474">
            <v>1916.75</v>
          </cell>
          <cell r="AS474">
            <v>1825.47</v>
          </cell>
          <cell r="AT474">
            <v>2099.3000000000002</v>
          </cell>
          <cell r="AU474">
            <v>2008.02</v>
          </cell>
          <cell r="AV474">
            <v>1916.75</v>
          </cell>
          <cell r="AW474">
            <v>2008.02</v>
          </cell>
          <cell r="AX474">
            <v>1340.58</v>
          </cell>
          <cell r="AY474">
            <v>1339.82</v>
          </cell>
          <cell r="AZ474">
            <v>1339.82</v>
          </cell>
          <cell r="BA474">
            <v>1278.92</v>
          </cell>
          <cell r="BB474">
            <v>1339.82</v>
          </cell>
          <cell r="BC474">
            <v>1400.73</v>
          </cell>
          <cell r="BD474">
            <v>833.89</v>
          </cell>
          <cell r="BE474">
            <v>630.04</v>
          </cell>
          <cell r="BF474">
            <v>724.54</v>
          </cell>
          <cell r="BG474">
            <v>650</v>
          </cell>
          <cell r="BH474">
            <v>668.2</v>
          </cell>
          <cell r="BI474">
            <v>668.2</v>
          </cell>
          <cell r="BJ474">
            <v>518.23</v>
          </cell>
          <cell r="BK474">
            <v>261.95999999999998</v>
          </cell>
          <cell r="BL474">
            <v>250.57</v>
          </cell>
          <cell r="BM474">
            <v>239.18</v>
          </cell>
          <cell r="BN474">
            <v>250.57</v>
          </cell>
          <cell r="BO474">
            <v>250.57</v>
          </cell>
          <cell r="BP474">
            <v>247.06</v>
          </cell>
          <cell r="BQ474">
            <v>79.73</v>
          </cell>
          <cell r="BR474">
            <v>83.52</v>
          </cell>
          <cell r="BS474">
            <v>79.73</v>
          </cell>
          <cell r="BT474">
            <v>87.32</v>
          </cell>
          <cell r="BU474">
            <v>79.73</v>
          </cell>
          <cell r="BV474">
            <v>83.52</v>
          </cell>
          <cell r="BW474">
            <v>28</v>
          </cell>
          <cell r="CN474">
            <v>5108.9399999999996</v>
          </cell>
          <cell r="CO474">
            <v>265664.86</v>
          </cell>
          <cell r="CP474">
            <v>291777.21999999997</v>
          </cell>
          <cell r="CQ474">
            <v>5108.9399999999996</v>
          </cell>
        </row>
        <row r="475">
          <cell r="A475" t="str">
            <v xml:space="preserve">            LOE01.04.12.191</v>
          </cell>
          <cell r="B475" t="str">
            <v>SEG 11.3 HOME OFFICE (Owner's Agent, Proj. Mgr., Proj. Admin., B&amp;A, Cost Sched., Non-TDBU Support, Other)</v>
          </cell>
          <cell r="C475">
            <v>52331</v>
          </cell>
          <cell r="D475" t="str">
            <v>Level of Effort</v>
          </cell>
          <cell r="E475" t="str">
            <v>01-May-07 A</v>
          </cell>
          <cell r="F475">
            <v>42285</v>
          </cell>
          <cell r="G475">
            <v>1378</v>
          </cell>
          <cell r="H475" t="str">
            <v>B HO 4-11</v>
          </cell>
          <cell r="I475">
            <v>0</v>
          </cell>
          <cell r="J475" t="str">
            <v>Fixed Duration &amp; Units</v>
          </cell>
          <cell r="K475" t="str">
            <v>Budgeted Total Cost</v>
          </cell>
          <cell r="L475">
            <v>87.32</v>
          </cell>
          <cell r="M475">
            <v>79.73</v>
          </cell>
          <cell r="N475">
            <v>83.52</v>
          </cell>
          <cell r="O475">
            <v>87.32</v>
          </cell>
          <cell r="P475">
            <v>75.930000000000007</v>
          </cell>
          <cell r="Q475">
            <v>87.32</v>
          </cell>
          <cell r="R475">
            <v>206.25</v>
          </cell>
          <cell r="S475">
            <v>239.18</v>
          </cell>
          <cell r="T475">
            <v>261.95999999999998</v>
          </cell>
          <cell r="U475">
            <v>239.18</v>
          </cell>
          <cell r="V475">
            <v>239.18</v>
          </cell>
          <cell r="W475">
            <v>250.57</v>
          </cell>
          <cell r="X475">
            <v>408.61</v>
          </cell>
          <cell r="Y475">
            <v>637.82000000000005</v>
          </cell>
          <cell r="Z475">
            <v>698.57</v>
          </cell>
          <cell r="AA475">
            <v>637.82000000000005</v>
          </cell>
          <cell r="AB475">
            <v>668.2</v>
          </cell>
          <cell r="AC475">
            <v>698.57</v>
          </cell>
          <cell r="AD475">
            <v>620.41</v>
          </cell>
          <cell r="AE475">
            <v>1309.82</v>
          </cell>
          <cell r="AF475">
            <v>1252.8699999999999</v>
          </cell>
          <cell r="AG475">
            <v>1138.97</v>
          </cell>
          <cell r="AH475">
            <v>1252.8699999999999</v>
          </cell>
          <cell r="AI475">
            <v>1252.8699999999999</v>
          </cell>
          <cell r="AJ475">
            <v>1195.92</v>
          </cell>
          <cell r="AK475">
            <v>1697.83</v>
          </cell>
          <cell r="AL475">
            <v>2008.39</v>
          </cell>
          <cell r="AM475">
            <v>1833.74</v>
          </cell>
          <cell r="AN475">
            <v>1921.07</v>
          </cell>
          <cell r="AO475">
            <v>1921.07</v>
          </cell>
          <cell r="AP475">
            <v>1833.74</v>
          </cell>
          <cell r="AQ475">
            <v>2008.39</v>
          </cell>
          <cell r="AR475">
            <v>1833.74</v>
          </cell>
          <cell r="AS475">
            <v>1746.42</v>
          </cell>
          <cell r="AT475">
            <v>2008.39</v>
          </cell>
          <cell r="AU475">
            <v>1921.07</v>
          </cell>
          <cell r="AV475">
            <v>1833.74</v>
          </cell>
          <cell r="AW475">
            <v>1921.07</v>
          </cell>
          <cell r="AX475">
            <v>1253.6300000000001</v>
          </cell>
          <cell r="AY475">
            <v>1252.8699999999999</v>
          </cell>
          <cell r="AZ475">
            <v>1252.8699999999999</v>
          </cell>
          <cell r="BA475">
            <v>1195.92</v>
          </cell>
          <cell r="BB475">
            <v>1252.8699999999999</v>
          </cell>
          <cell r="BC475">
            <v>1309.82</v>
          </cell>
          <cell r="BD475">
            <v>793.63</v>
          </cell>
          <cell r="BE475">
            <v>607.45000000000005</v>
          </cell>
          <cell r="BF475">
            <v>698.57</v>
          </cell>
          <cell r="BG475">
            <v>637.82000000000005</v>
          </cell>
          <cell r="BH475">
            <v>668.2</v>
          </cell>
          <cell r="BI475">
            <v>668.2</v>
          </cell>
          <cell r="BJ475">
            <v>518.23</v>
          </cell>
          <cell r="BK475">
            <v>261.95999999999998</v>
          </cell>
          <cell r="BL475">
            <v>250.57</v>
          </cell>
          <cell r="BM475">
            <v>239.18</v>
          </cell>
          <cell r="BN475">
            <v>250.57</v>
          </cell>
          <cell r="BO475">
            <v>250.57</v>
          </cell>
          <cell r="BP475">
            <v>247.06</v>
          </cell>
          <cell r="BQ475">
            <v>79.73</v>
          </cell>
          <cell r="BR475">
            <v>83.52</v>
          </cell>
          <cell r="BS475">
            <v>79.73</v>
          </cell>
          <cell r="BT475">
            <v>87.32</v>
          </cell>
          <cell r="BU475">
            <v>79.73</v>
          </cell>
          <cell r="BV475">
            <v>83.52</v>
          </cell>
          <cell r="BW475">
            <v>28</v>
          </cell>
        </row>
        <row r="476">
          <cell r="A476" t="str">
            <v xml:space="preserve">            LOE01.04.12.631</v>
          </cell>
          <cell r="B476" t="str">
            <v>SEG 11.3 HOME OFFICE (Estimating, Protection Studies)</v>
          </cell>
          <cell r="C476">
            <v>7783</v>
          </cell>
          <cell r="D476" t="str">
            <v>Level of Effort</v>
          </cell>
          <cell r="E476" t="str">
            <v>01-May-07 A</v>
          </cell>
          <cell r="F476">
            <v>42285</v>
          </cell>
          <cell r="G476">
            <v>1378</v>
          </cell>
          <cell r="H476" t="str">
            <v>B HO 4-11</v>
          </cell>
          <cell r="I476">
            <v>0</v>
          </cell>
          <cell r="J476" t="str">
            <v>Fixed Duration &amp; Units</v>
          </cell>
          <cell r="K476" t="str">
            <v>Budgeted Total Cost</v>
          </cell>
          <cell r="L476">
            <v>259.74</v>
          </cell>
          <cell r="M476">
            <v>237.15</v>
          </cell>
          <cell r="N476">
            <v>248.45</v>
          </cell>
          <cell r="O476">
            <v>259.74</v>
          </cell>
          <cell r="P476">
            <v>225.86</v>
          </cell>
          <cell r="Q476">
            <v>259.74</v>
          </cell>
          <cell r="R476">
            <v>248.45</v>
          </cell>
          <cell r="S476">
            <v>237.15</v>
          </cell>
          <cell r="T476">
            <v>259.74</v>
          </cell>
          <cell r="U476">
            <v>237.15</v>
          </cell>
          <cell r="V476">
            <v>237.15</v>
          </cell>
          <cell r="W476">
            <v>248.45</v>
          </cell>
          <cell r="X476">
            <v>248.45</v>
          </cell>
          <cell r="Y476">
            <v>237.15</v>
          </cell>
          <cell r="Z476">
            <v>259.74</v>
          </cell>
          <cell r="AA476">
            <v>237.15</v>
          </cell>
          <cell r="AB476">
            <v>248.45</v>
          </cell>
          <cell r="AC476">
            <v>259.74</v>
          </cell>
          <cell r="AD476">
            <v>225.86</v>
          </cell>
          <cell r="AE476">
            <v>259.74</v>
          </cell>
          <cell r="AF476">
            <v>248.45</v>
          </cell>
          <cell r="AG476">
            <v>225.86</v>
          </cell>
          <cell r="AH476">
            <v>143.6</v>
          </cell>
          <cell r="AI476">
            <v>124.22</v>
          </cell>
          <cell r="AJ476">
            <v>118.58</v>
          </cell>
          <cell r="AK476">
            <v>124.22</v>
          </cell>
          <cell r="AL476">
            <v>129.87</v>
          </cell>
          <cell r="AM476">
            <v>118.58</v>
          </cell>
          <cell r="AN476">
            <v>124.22</v>
          </cell>
          <cell r="AO476">
            <v>124.22</v>
          </cell>
          <cell r="AP476">
            <v>118.58</v>
          </cell>
          <cell r="AQ476">
            <v>114.94</v>
          </cell>
          <cell r="AR476">
            <v>83</v>
          </cell>
          <cell r="AS476">
            <v>79.05</v>
          </cell>
          <cell r="AT476">
            <v>90.91</v>
          </cell>
          <cell r="AU476">
            <v>86.96</v>
          </cell>
          <cell r="AV476">
            <v>83</v>
          </cell>
          <cell r="AW476">
            <v>86.96</v>
          </cell>
          <cell r="AX476">
            <v>86.96</v>
          </cell>
          <cell r="AY476">
            <v>86.96</v>
          </cell>
          <cell r="AZ476">
            <v>86.96</v>
          </cell>
          <cell r="BA476">
            <v>83</v>
          </cell>
          <cell r="BB476">
            <v>86.96</v>
          </cell>
          <cell r="BC476">
            <v>90.91</v>
          </cell>
          <cell r="BD476">
            <v>40.270000000000003</v>
          </cell>
          <cell r="BE476">
            <v>22.59</v>
          </cell>
          <cell r="BF476">
            <v>25.97</v>
          </cell>
          <cell r="BG476">
            <v>12.18</v>
          </cell>
        </row>
        <row r="477">
          <cell r="A477" t="str">
            <v xml:space="preserve">            LOE01.04.12.621</v>
          </cell>
          <cell r="B477" t="str">
            <v>HOME OFFICE (Proj. Mgmt. &amp; Inspection)</v>
          </cell>
          <cell r="C477">
            <v>567659.94999999995</v>
          </cell>
          <cell r="D477" t="str">
            <v>Level of Effort</v>
          </cell>
          <cell r="E477">
            <v>41666</v>
          </cell>
          <cell r="F477">
            <v>41736</v>
          </cell>
          <cell r="G477">
            <v>50</v>
          </cell>
          <cell r="H477" t="str">
            <v>B HO 4-11</v>
          </cell>
          <cell r="I477">
            <v>0</v>
          </cell>
          <cell r="J477" t="str">
            <v>Fixed Duration &amp; Units</v>
          </cell>
          <cell r="K477" t="str">
            <v>Budgeted Total Cost</v>
          </cell>
          <cell r="CN477">
            <v>5108.9399999999996</v>
          </cell>
          <cell r="CO477">
            <v>265664.86</v>
          </cell>
          <cell r="CP477">
            <v>291777.21999999997</v>
          </cell>
          <cell r="CQ477">
            <v>5108.9399999999996</v>
          </cell>
        </row>
        <row r="478">
          <cell r="A478" t="str">
            <v xml:space="preserve">      SEG 11-4 - EAGLE RK/PARDEE 230kV</v>
          </cell>
          <cell r="C478">
            <v>7671064.4699999997</v>
          </cell>
          <cell r="E478" t="str">
            <v>01-May-07 A</v>
          </cell>
          <cell r="F478">
            <v>42347</v>
          </cell>
          <cell r="G478">
            <v>1836</v>
          </cell>
          <cell r="I478">
            <v>0</v>
          </cell>
          <cell r="K478" t="str">
            <v>Budgeted Total Cost</v>
          </cell>
          <cell r="L478">
            <v>857859.57</v>
          </cell>
          <cell r="M478">
            <v>517682.47</v>
          </cell>
          <cell r="N478">
            <v>780719.42</v>
          </cell>
          <cell r="O478">
            <v>1375.63</v>
          </cell>
          <cell r="P478">
            <v>1196.2</v>
          </cell>
          <cell r="Q478">
            <v>1375.63</v>
          </cell>
          <cell r="R478">
            <v>2879.35</v>
          </cell>
          <cell r="S478">
            <v>3262.09</v>
          </cell>
          <cell r="T478">
            <v>3572.77</v>
          </cell>
          <cell r="U478">
            <v>3262.09</v>
          </cell>
          <cell r="V478">
            <v>3262.09</v>
          </cell>
          <cell r="W478">
            <v>3417.43</v>
          </cell>
          <cell r="X478">
            <v>5503.41</v>
          </cell>
          <cell r="Y478">
            <v>8277.2999999999993</v>
          </cell>
          <cell r="Z478">
            <v>14042.49</v>
          </cell>
          <cell r="AA478">
            <v>20117.669999999998</v>
          </cell>
          <cell r="AB478">
            <v>34373.61</v>
          </cell>
          <cell r="AC478">
            <v>39108.33</v>
          </cell>
          <cell r="AD478">
            <v>29081.77</v>
          </cell>
          <cell r="AE478">
            <v>33994.03</v>
          </cell>
          <cell r="AF478">
            <v>30818.5</v>
          </cell>
          <cell r="AG478">
            <v>22963.439999999999</v>
          </cell>
          <cell r="AH478">
            <v>21908.74</v>
          </cell>
          <cell r="AI478">
            <v>20243.47</v>
          </cell>
          <cell r="AJ478">
            <v>17334.38</v>
          </cell>
          <cell r="AK478">
            <v>24070.73</v>
          </cell>
          <cell r="AL478">
            <v>27980.97</v>
          </cell>
          <cell r="AM478">
            <v>249021.81</v>
          </cell>
          <cell r="AN478">
            <v>28814.58</v>
          </cell>
          <cell r="AO478">
            <v>28800.16</v>
          </cell>
          <cell r="AP478">
            <v>28271.07</v>
          </cell>
          <cell r="AQ478">
            <v>31453.98</v>
          </cell>
          <cell r="AR478">
            <v>29186.19</v>
          </cell>
          <cell r="AS478">
            <v>30501.48</v>
          </cell>
          <cell r="AT478">
            <v>36598.199999999997</v>
          </cell>
          <cell r="AU478">
            <v>353511.58</v>
          </cell>
          <cell r="AV478">
            <v>34316.519999999997</v>
          </cell>
          <cell r="AW478">
            <v>34674.65</v>
          </cell>
          <cell r="AX478">
            <v>26269.84</v>
          </cell>
          <cell r="AY478">
            <v>26990.07</v>
          </cell>
          <cell r="AZ478">
            <v>26990.07</v>
          </cell>
          <cell r="BA478">
            <v>24404.62</v>
          </cell>
          <cell r="BB478">
            <v>25499.77</v>
          </cell>
          <cell r="BC478">
            <v>26658.85</v>
          </cell>
          <cell r="BD478">
            <v>17981.52</v>
          </cell>
          <cell r="BE478">
            <v>14806.21</v>
          </cell>
          <cell r="BF478">
            <v>17027.14</v>
          </cell>
          <cell r="BG478">
            <v>15281.62</v>
          </cell>
          <cell r="BH478">
            <v>17476.78</v>
          </cell>
          <cell r="BI478">
            <v>17653.259999999998</v>
          </cell>
          <cell r="BJ478">
            <v>14781.96</v>
          </cell>
          <cell r="BK478">
            <v>12644.15</v>
          </cell>
          <cell r="BL478">
            <v>12094.4</v>
          </cell>
          <cell r="BM478">
            <v>10431.540000000001</v>
          </cell>
          <cell r="BN478">
            <v>10468.61</v>
          </cell>
          <cell r="BO478">
            <v>10468.61</v>
          </cell>
          <cell r="BP478">
            <v>9759.99</v>
          </cell>
          <cell r="BQ478">
            <v>7404.72</v>
          </cell>
          <cell r="BR478">
            <v>7811.05</v>
          </cell>
          <cell r="BS478">
            <v>7892.44</v>
          </cell>
          <cell r="BT478">
            <v>8601.42</v>
          </cell>
          <cell r="BU478">
            <v>7853.47</v>
          </cell>
          <cell r="BV478">
            <v>7111.38</v>
          </cell>
          <cell r="BW478">
            <v>6932.57</v>
          </cell>
          <cell r="BX478">
            <v>5794.74</v>
          </cell>
          <cell r="BY478">
            <v>6507.1</v>
          </cell>
          <cell r="BZ478">
            <v>7654.34</v>
          </cell>
          <cell r="CA478">
            <v>7297.41</v>
          </cell>
          <cell r="CB478">
            <v>7533.97</v>
          </cell>
          <cell r="CC478">
            <v>7052.97</v>
          </cell>
          <cell r="CD478">
            <v>8301.3799999999992</v>
          </cell>
          <cell r="CE478">
            <v>8696.68</v>
          </cell>
          <cell r="CF478">
            <v>9091.99</v>
          </cell>
          <cell r="CG478">
            <v>6842.56</v>
          </cell>
          <cell r="CH478">
            <v>7533.97</v>
          </cell>
          <cell r="CI478">
            <v>7206.4</v>
          </cell>
          <cell r="CJ478">
            <v>6608.3</v>
          </cell>
          <cell r="CK478">
            <v>5975.94</v>
          </cell>
          <cell r="CL478">
            <v>10247.86</v>
          </cell>
          <cell r="CM478">
            <v>98841.279999999999</v>
          </cell>
          <cell r="CN478">
            <v>214710.63</v>
          </cell>
          <cell r="CO478">
            <v>308379.5</v>
          </cell>
          <cell r="CP478">
            <v>313009.55</v>
          </cell>
          <cell r="CQ478">
            <v>2170662.42</v>
          </cell>
          <cell r="CR478">
            <v>642152.19999999995</v>
          </cell>
          <cell r="CS478">
            <v>2520.25</v>
          </cell>
          <cell r="CT478">
            <v>1558.02</v>
          </cell>
          <cell r="CU478">
            <v>753.61</v>
          </cell>
        </row>
        <row r="479">
          <cell r="A479" t="str">
            <v xml:space="preserve">        T/L ENGINEERING</v>
          </cell>
          <cell r="C479">
            <v>344899</v>
          </cell>
          <cell r="E479" t="str">
            <v>03-Jul-08 A</v>
          </cell>
          <cell r="F479">
            <v>42347</v>
          </cell>
          <cell r="G479">
            <v>1540</v>
          </cell>
          <cell r="I479">
            <v>0</v>
          </cell>
          <cell r="K479" t="str">
            <v>Budgeted Total Cost</v>
          </cell>
          <cell r="Z479">
            <v>4976.88</v>
          </cell>
          <cell r="AA479">
            <v>11840.37</v>
          </cell>
          <cell r="AB479">
            <v>25702.15</v>
          </cell>
          <cell r="AC479">
            <v>30042.71</v>
          </cell>
          <cell r="AD479">
            <v>20830.23</v>
          </cell>
          <cell r="AE479">
            <v>17238.439999999999</v>
          </cell>
          <cell r="AF479">
            <v>14791.42</v>
          </cell>
          <cell r="AG479">
            <v>8393.36</v>
          </cell>
          <cell r="AH479">
            <v>5993.47</v>
          </cell>
          <cell r="AI479">
            <v>4348.87</v>
          </cell>
          <cell r="AJ479">
            <v>2162.2600000000002</v>
          </cell>
          <cell r="AK479">
            <v>2265.23</v>
          </cell>
          <cell r="AL479">
            <v>2575.36</v>
          </cell>
          <cell r="AM479">
            <v>2901.98</v>
          </cell>
          <cell r="AN479">
            <v>3040.17</v>
          </cell>
          <cell r="AO479">
            <v>3040.17</v>
          </cell>
          <cell r="AP479">
            <v>3862.2</v>
          </cell>
          <cell r="AQ479">
            <v>4736.38</v>
          </cell>
          <cell r="AR479">
            <v>4324.5200000000004</v>
          </cell>
          <cell r="AS479">
            <v>4150.3500000000004</v>
          </cell>
          <cell r="AT479">
            <v>6294.41</v>
          </cell>
          <cell r="AU479">
            <v>6020.74</v>
          </cell>
          <cell r="AV479">
            <v>5747.07</v>
          </cell>
          <cell r="AW479">
            <v>5291.68</v>
          </cell>
          <cell r="AX479">
            <v>4530.45</v>
          </cell>
          <cell r="AY479">
            <v>4530.45</v>
          </cell>
          <cell r="AZ479">
            <v>4530.45</v>
          </cell>
          <cell r="BA479">
            <v>2965.91</v>
          </cell>
          <cell r="BB479">
            <v>3040.17</v>
          </cell>
          <cell r="BC479">
            <v>3178.36</v>
          </cell>
          <cell r="BD479">
            <v>2607.86</v>
          </cell>
          <cell r="BE479">
            <v>2059.3000000000002</v>
          </cell>
          <cell r="BF479">
            <v>2368.19</v>
          </cell>
          <cell r="BG479">
            <v>2162.2600000000002</v>
          </cell>
          <cell r="BH479">
            <v>1678.95</v>
          </cell>
          <cell r="BI479">
            <v>1490.28</v>
          </cell>
          <cell r="BJ479">
            <v>1422.54</v>
          </cell>
          <cell r="BK479">
            <v>1558.02</v>
          </cell>
          <cell r="BL479">
            <v>1490.28</v>
          </cell>
          <cell r="BM479">
            <v>1422.54</v>
          </cell>
          <cell r="BN479">
            <v>1490.28</v>
          </cell>
          <cell r="BO479">
            <v>1490.28</v>
          </cell>
          <cell r="BP479">
            <v>1490.28</v>
          </cell>
          <cell r="BQ479">
            <v>1422.54</v>
          </cell>
          <cell r="BR479">
            <v>1544</v>
          </cell>
          <cell r="BS479">
            <v>2162.2600000000002</v>
          </cell>
          <cell r="BT479">
            <v>2368.19</v>
          </cell>
          <cell r="BU479">
            <v>2162.2600000000002</v>
          </cell>
          <cell r="BV479">
            <v>2646.32</v>
          </cell>
          <cell r="BW479">
            <v>3178.36</v>
          </cell>
          <cell r="BX479">
            <v>2763.79</v>
          </cell>
          <cell r="BY479">
            <v>3178.36</v>
          </cell>
          <cell r="BZ479">
            <v>4470.34</v>
          </cell>
          <cell r="CA479">
            <v>4324.5200000000004</v>
          </cell>
          <cell r="CB479">
            <v>4736.38</v>
          </cell>
          <cell r="CC479">
            <v>4620.29</v>
          </cell>
          <cell r="CD479">
            <v>5747.07</v>
          </cell>
          <cell r="CE479">
            <v>6020.74</v>
          </cell>
          <cell r="CF479">
            <v>6294.41</v>
          </cell>
          <cell r="CG479">
            <v>4409.88</v>
          </cell>
          <cell r="CH479">
            <v>4736.38</v>
          </cell>
          <cell r="CI479">
            <v>4530.45</v>
          </cell>
          <cell r="CJ479">
            <v>4053.99</v>
          </cell>
          <cell r="CK479">
            <v>3178.36</v>
          </cell>
          <cell r="CL479">
            <v>2901.98</v>
          </cell>
          <cell r="CM479">
            <v>3040.17</v>
          </cell>
          <cell r="CN479">
            <v>2639.86</v>
          </cell>
          <cell r="CO479">
            <v>2059.3000000000002</v>
          </cell>
          <cell r="CP479">
            <v>2162.2600000000002</v>
          </cell>
          <cell r="CQ479">
            <v>2244.75</v>
          </cell>
          <cell r="CR479">
            <v>1490.28</v>
          </cell>
          <cell r="CS479">
            <v>1422.54</v>
          </cell>
          <cell r="CT479">
            <v>1558.02</v>
          </cell>
          <cell r="CU479">
            <v>753.61</v>
          </cell>
        </row>
        <row r="480">
          <cell r="A480" t="str">
            <v xml:space="preserve">          SEG 11 - T/L VENDOR ENGG</v>
          </cell>
          <cell r="C480">
            <v>134346</v>
          </cell>
          <cell r="E480" t="str">
            <v>03-Jul-08 A</v>
          </cell>
          <cell r="F480">
            <v>40319</v>
          </cell>
          <cell r="G480">
            <v>205</v>
          </cell>
          <cell r="I480">
            <v>0</v>
          </cell>
          <cell r="K480" t="str">
            <v>Budgeted Total Cost</v>
          </cell>
          <cell r="Z480">
            <v>4976.88</v>
          </cell>
          <cell r="AA480">
            <v>11840.37</v>
          </cell>
          <cell r="AB480">
            <v>24962.43</v>
          </cell>
          <cell r="AC480">
            <v>29232.54</v>
          </cell>
          <cell r="AD480">
            <v>20125.73</v>
          </cell>
          <cell r="AE480">
            <v>16126.08</v>
          </cell>
          <cell r="AF480">
            <v>13301.13</v>
          </cell>
          <cell r="AG480">
            <v>7038.56</v>
          </cell>
          <cell r="AH480">
            <v>4503.1899999999996</v>
          </cell>
          <cell r="AI480">
            <v>2239.0700000000002</v>
          </cell>
        </row>
        <row r="481">
          <cell r="A481" t="str">
            <v xml:space="preserve">            WS01.04.02.101</v>
          </cell>
          <cell r="B481" t="str">
            <v>SEG 11.4 T/L ENG .VENDOR ENGG</v>
          </cell>
          <cell r="C481">
            <v>134346</v>
          </cell>
          <cell r="D481" t="str">
            <v>Level of Effort</v>
          </cell>
          <cell r="E481" t="str">
            <v>03-Jul-08 A</v>
          </cell>
          <cell r="F481">
            <v>40319</v>
          </cell>
          <cell r="G481">
            <v>210</v>
          </cell>
          <cell r="H481" t="str">
            <v>B HO 4-11</v>
          </cell>
          <cell r="I481">
            <v>0</v>
          </cell>
          <cell r="J481" t="str">
            <v>Fixed Duration &amp; Units</v>
          </cell>
          <cell r="K481" t="str">
            <v>Budgeted Total Cost</v>
          </cell>
          <cell r="Z481">
            <v>4976.88</v>
          </cell>
          <cell r="AA481">
            <v>11840.37</v>
          </cell>
          <cell r="AB481">
            <v>24962.43</v>
          </cell>
          <cell r="AC481">
            <v>29232.54</v>
          </cell>
          <cell r="AD481">
            <v>20125.73</v>
          </cell>
          <cell r="AE481">
            <v>16126.08</v>
          </cell>
          <cell r="AF481">
            <v>13301.13</v>
          </cell>
          <cell r="AG481">
            <v>7038.56</v>
          </cell>
          <cell r="AH481">
            <v>4503.1899999999996</v>
          </cell>
          <cell r="AI481">
            <v>2239.0700000000002</v>
          </cell>
        </row>
        <row r="482">
          <cell r="A482" t="str">
            <v xml:space="preserve">          SEG 11 - T/L EDISON ENGG</v>
          </cell>
          <cell r="C482">
            <v>210553</v>
          </cell>
          <cell r="E482" t="str">
            <v>02-Sep-08 A</v>
          </cell>
          <cell r="F482">
            <v>42347</v>
          </cell>
          <cell r="G482">
            <v>1499</v>
          </cell>
          <cell r="I482">
            <v>0</v>
          </cell>
          <cell r="K482" t="str">
            <v>Budgeted Total Cost</v>
          </cell>
          <cell r="AB482">
            <v>739.72</v>
          </cell>
          <cell r="AC482">
            <v>810.17</v>
          </cell>
          <cell r="AD482">
            <v>704.5</v>
          </cell>
          <cell r="AE482">
            <v>1112.3599999999999</v>
          </cell>
          <cell r="AF482">
            <v>1490.28</v>
          </cell>
          <cell r="AG482">
            <v>1354.8</v>
          </cell>
          <cell r="AH482">
            <v>1490.28</v>
          </cell>
          <cell r="AI482">
            <v>2109.8000000000002</v>
          </cell>
          <cell r="AJ482">
            <v>2162.2600000000002</v>
          </cell>
          <cell r="AK482">
            <v>2265.23</v>
          </cell>
          <cell r="AL482">
            <v>2575.36</v>
          </cell>
          <cell r="AM482">
            <v>2901.98</v>
          </cell>
          <cell r="AN482">
            <v>3040.17</v>
          </cell>
          <cell r="AO482">
            <v>3040.17</v>
          </cell>
          <cell r="AP482">
            <v>3862.2</v>
          </cell>
          <cell r="AQ482">
            <v>4736.38</v>
          </cell>
          <cell r="AR482">
            <v>4324.5200000000004</v>
          </cell>
          <cell r="AS482">
            <v>4150.3500000000004</v>
          </cell>
          <cell r="AT482">
            <v>6294.41</v>
          </cell>
          <cell r="AU482">
            <v>6020.74</v>
          </cell>
          <cell r="AV482">
            <v>5747.07</v>
          </cell>
          <cell r="AW482">
            <v>5291.68</v>
          </cell>
          <cell r="AX482">
            <v>4530.45</v>
          </cell>
          <cell r="AY482">
            <v>4530.45</v>
          </cell>
          <cell r="AZ482">
            <v>4530.45</v>
          </cell>
          <cell r="BA482">
            <v>2965.91</v>
          </cell>
          <cell r="BB482">
            <v>3040.17</v>
          </cell>
          <cell r="BC482">
            <v>3178.36</v>
          </cell>
          <cell r="BD482">
            <v>2607.86</v>
          </cell>
          <cell r="BE482">
            <v>2059.3000000000002</v>
          </cell>
          <cell r="BF482">
            <v>2368.19</v>
          </cell>
          <cell r="BG482">
            <v>2162.2600000000002</v>
          </cell>
          <cell r="BH482">
            <v>1678.95</v>
          </cell>
          <cell r="BI482">
            <v>1490.28</v>
          </cell>
          <cell r="BJ482">
            <v>1422.54</v>
          </cell>
          <cell r="BK482">
            <v>1558.02</v>
          </cell>
          <cell r="BL482">
            <v>1490.28</v>
          </cell>
          <cell r="BM482">
            <v>1422.54</v>
          </cell>
          <cell r="BN482">
            <v>1490.28</v>
          </cell>
          <cell r="BO482">
            <v>1490.28</v>
          </cell>
          <cell r="BP482">
            <v>1490.28</v>
          </cell>
          <cell r="BQ482">
            <v>1422.54</v>
          </cell>
          <cell r="BR482">
            <v>1544</v>
          </cell>
          <cell r="BS482">
            <v>2162.2600000000002</v>
          </cell>
          <cell r="BT482">
            <v>2368.19</v>
          </cell>
          <cell r="BU482">
            <v>2162.2600000000002</v>
          </cell>
          <cell r="BV482">
            <v>2646.32</v>
          </cell>
          <cell r="BW482">
            <v>3178.36</v>
          </cell>
          <cell r="BX482">
            <v>2763.79</v>
          </cell>
          <cell r="BY482">
            <v>3178.36</v>
          </cell>
          <cell r="BZ482">
            <v>4470.34</v>
          </cell>
          <cell r="CA482">
            <v>4324.5200000000004</v>
          </cell>
          <cell r="CB482">
            <v>4736.38</v>
          </cell>
          <cell r="CC482">
            <v>4620.29</v>
          </cell>
          <cell r="CD482">
            <v>5747.07</v>
          </cell>
          <cell r="CE482">
            <v>6020.74</v>
          </cell>
          <cell r="CF482">
            <v>6294.41</v>
          </cell>
          <cell r="CG482">
            <v>4409.88</v>
          </cell>
          <cell r="CH482">
            <v>4736.38</v>
          </cell>
          <cell r="CI482">
            <v>4530.45</v>
          </cell>
          <cell r="CJ482">
            <v>4053.99</v>
          </cell>
          <cell r="CK482">
            <v>3178.36</v>
          </cell>
          <cell r="CL482">
            <v>2901.98</v>
          </cell>
          <cell r="CM482">
            <v>3040.17</v>
          </cell>
          <cell r="CN482">
            <v>2639.86</v>
          </cell>
          <cell r="CO482">
            <v>2059.3000000000002</v>
          </cell>
          <cell r="CP482">
            <v>2162.2600000000002</v>
          </cell>
          <cell r="CQ482">
            <v>2244.75</v>
          </cell>
          <cell r="CR482">
            <v>1490.28</v>
          </cell>
          <cell r="CS482">
            <v>1422.54</v>
          </cell>
          <cell r="CT482">
            <v>1558.02</v>
          </cell>
          <cell r="CU482">
            <v>753.61</v>
          </cell>
        </row>
        <row r="483">
          <cell r="A483" t="str">
            <v xml:space="preserve">            WS01.04.02.202</v>
          </cell>
          <cell r="B483" t="str">
            <v>SEG 11.4 T/L ENG .EDISON ENGG</v>
          </cell>
          <cell r="C483">
            <v>210553</v>
          </cell>
          <cell r="D483" t="str">
            <v>Level of Effort</v>
          </cell>
          <cell r="E483" t="str">
            <v>02-Sep-08 A</v>
          </cell>
          <cell r="F483">
            <v>42347</v>
          </cell>
          <cell r="G483">
            <v>1554</v>
          </cell>
          <cell r="H483" t="str">
            <v>B HO 4-11</v>
          </cell>
          <cell r="I483">
            <v>0</v>
          </cell>
          <cell r="J483" t="str">
            <v>Fixed Duration &amp; Units</v>
          </cell>
          <cell r="K483" t="str">
            <v>Budgeted Total Cost</v>
          </cell>
          <cell r="AB483">
            <v>739.72</v>
          </cell>
          <cell r="AC483">
            <v>810.17</v>
          </cell>
          <cell r="AD483">
            <v>704.5</v>
          </cell>
          <cell r="AE483">
            <v>1112.3599999999999</v>
          </cell>
          <cell r="AF483">
            <v>1490.28</v>
          </cell>
          <cell r="AG483">
            <v>1354.8</v>
          </cell>
          <cell r="AH483">
            <v>1490.28</v>
          </cell>
          <cell r="AI483">
            <v>2109.8000000000002</v>
          </cell>
          <cell r="AJ483">
            <v>2162.2600000000002</v>
          </cell>
          <cell r="AK483">
            <v>2265.23</v>
          </cell>
          <cell r="AL483">
            <v>2575.36</v>
          </cell>
          <cell r="AM483">
            <v>2901.98</v>
          </cell>
          <cell r="AN483">
            <v>3040.17</v>
          </cell>
          <cell r="AO483">
            <v>3040.17</v>
          </cell>
          <cell r="AP483">
            <v>3862.2</v>
          </cell>
          <cell r="AQ483">
            <v>4736.38</v>
          </cell>
          <cell r="AR483">
            <v>4324.5200000000004</v>
          </cell>
          <cell r="AS483">
            <v>4150.3500000000004</v>
          </cell>
          <cell r="AT483">
            <v>6294.41</v>
          </cell>
          <cell r="AU483">
            <v>6020.74</v>
          </cell>
          <cell r="AV483">
            <v>5747.07</v>
          </cell>
          <cell r="AW483">
            <v>5291.68</v>
          </cell>
          <cell r="AX483">
            <v>4530.45</v>
          </cell>
          <cell r="AY483">
            <v>4530.45</v>
          </cell>
          <cell r="AZ483">
            <v>4530.45</v>
          </cell>
          <cell r="BA483">
            <v>2965.91</v>
          </cell>
          <cell r="BB483">
            <v>3040.17</v>
          </cell>
          <cell r="BC483">
            <v>3178.36</v>
          </cell>
          <cell r="BD483">
            <v>2607.86</v>
          </cell>
          <cell r="BE483">
            <v>2059.3000000000002</v>
          </cell>
          <cell r="BF483">
            <v>2368.19</v>
          </cell>
          <cell r="BG483">
            <v>2162.2600000000002</v>
          </cell>
          <cell r="BH483">
            <v>1678.95</v>
          </cell>
          <cell r="BI483">
            <v>1490.28</v>
          </cell>
          <cell r="BJ483">
            <v>1422.54</v>
          </cell>
          <cell r="BK483">
            <v>1558.02</v>
          </cell>
          <cell r="BL483">
            <v>1490.28</v>
          </cell>
          <cell r="BM483">
            <v>1422.54</v>
          </cell>
          <cell r="BN483">
            <v>1490.28</v>
          </cell>
          <cell r="BO483">
            <v>1490.28</v>
          </cell>
          <cell r="BP483">
            <v>1490.28</v>
          </cell>
          <cell r="BQ483">
            <v>1422.54</v>
          </cell>
          <cell r="BR483">
            <v>1544</v>
          </cell>
          <cell r="BS483">
            <v>2162.2600000000002</v>
          </cell>
          <cell r="BT483">
            <v>2368.19</v>
          </cell>
          <cell r="BU483">
            <v>2162.2600000000002</v>
          </cell>
          <cell r="BV483">
            <v>2646.32</v>
          </cell>
          <cell r="BW483">
            <v>3178.36</v>
          </cell>
          <cell r="BX483">
            <v>2763.79</v>
          </cell>
          <cell r="BY483">
            <v>3178.36</v>
          </cell>
          <cell r="BZ483">
            <v>4470.34</v>
          </cell>
          <cell r="CA483">
            <v>4324.5200000000004</v>
          </cell>
          <cell r="CB483">
            <v>4736.38</v>
          </cell>
          <cell r="CC483">
            <v>4620.29</v>
          </cell>
          <cell r="CD483">
            <v>5747.07</v>
          </cell>
          <cell r="CE483">
            <v>6020.74</v>
          </cell>
          <cell r="CF483">
            <v>6294.41</v>
          </cell>
          <cell r="CG483">
            <v>4409.88</v>
          </cell>
          <cell r="CH483">
            <v>4736.38</v>
          </cell>
          <cell r="CI483">
            <v>4530.45</v>
          </cell>
          <cell r="CJ483">
            <v>4053.99</v>
          </cell>
          <cell r="CK483">
            <v>3178.36</v>
          </cell>
          <cell r="CL483">
            <v>2901.98</v>
          </cell>
          <cell r="CM483">
            <v>3040.17</v>
          </cell>
          <cell r="CN483">
            <v>2639.86</v>
          </cell>
          <cell r="CO483">
            <v>2059.3000000000002</v>
          </cell>
          <cell r="CP483">
            <v>2162.2600000000002</v>
          </cell>
          <cell r="CQ483">
            <v>2244.75</v>
          </cell>
          <cell r="CR483">
            <v>1490.28</v>
          </cell>
          <cell r="CS483">
            <v>1422.54</v>
          </cell>
          <cell r="CT483">
            <v>1558.02</v>
          </cell>
          <cell r="CU483">
            <v>753.61</v>
          </cell>
        </row>
        <row r="484">
          <cell r="A484" t="str">
            <v xml:space="preserve">        T/L PROCUREMENT</v>
          </cell>
          <cell r="C484">
            <v>1498008.47</v>
          </cell>
          <cell r="E484">
            <v>40056</v>
          </cell>
          <cell r="F484">
            <v>41774</v>
          </cell>
          <cell r="G484">
            <v>1180</v>
          </cell>
          <cell r="I484">
            <v>0</v>
          </cell>
          <cell r="K484" t="str">
            <v>Budgeted Total Cost</v>
          </cell>
          <cell r="AU484">
            <v>318320.59999999998</v>
          </cell>
          <cell r="AV484">
            <v>76.349999999999994</v>
          </cell>
          <cell r="CN484">
            <v>17756.830000000002</v>
          </cell>
          <cell r="CO484">
            <v>35513.67</v>
          </cell>
          <cell r="CP484">
            <v>37289.35</v>
          </cell>
          <cell r="CQ484">
            <v>641165.69999999995</v>
          </cell>
          <cell r="CR484">
            <v>447884.45</v>
          </cell>
        </row>
        <row r="485">
          <cell r="A485" t="str">
            <v xml:space="preserve">          SEG 11 - T/L TOWER STEEL</v>
          </cell>
          <cell r="C485">
            <v>994266</v>
          </cell>
          <cell r="E485">
            <v>41045</v>
          </cell>
          <cell r="F485">
            <v>41774</v>
          </cell>
          <cell r="G485">
            <v>501</v>
          </cell>
          <cell r="I485">
            <v>0</v>
          </cell>
          <cell r="K485" t="str">
            <v>Budgeted Total Cost</v>
          </cell>
          <cell r="CQ485">
            <v>579272.86</v>
          </cell>
          <cell r="CR485">
            <v>414993.14</v>
          </cell>
        </row>
        <row r="486">
          <cell r="A486" t="str">
            <v xml:space="preserve">            WS01.04.03.201</v>
          </cell>
          <cell r="B486" t="str">
            <v>SEG 11.4 PROC .TOWER STEEL</v>
          </cell>
          <cell r="C486">
            <v>994266</v>
          </cell>
          <cell r="D486" t="str">
            <v>WBS Summary</v>
          </cell>
          <cell r="E486">
            <v>41045</v>
          </cell>
          <cell r="F486">
            <v>41774</v>
          </cell>
          <cell r="G486">
            <v>521</v>
          </cell>
          <cell r="H486" t="str">
            <v>B PRO 4-11</v>
          </cell>
          <cell r="I486">
            <v>0</v>
          </cell>
          <cell r="J486" t="str">
            <v>Fixed Duration &amp; Units</v>
          </cell>
          <cell r="K486" t="str">
            <v>Budgeted Total Cost</v>
          </cell>
          <cell r="CQ486">
            <v>579272.86</v>
          </cell>
          <cell r="CR486">
            <v>414993.14</v>
          </cell>
        </row>
        <row r="487">
          <cell r="A487" t="str">
            <v xml:space="preserve">          SEG 11 - T/L CONDUCTORS</v>
          </cell>
          <cell r="C487">
            <v>84881.59</v>
          </cell>
          <cell r="E487">
            <v>40058</v>
          </cell>
          <cell r="F487">
            <v>40301</v>
          </cell>
          <cell r="G487">
            <v>165</v>
          </cell>
          <cell r="I487">
            <v>0</v>
          </cell>
          <cell r="K487" t="str">
            <v>Budgeted Total Cost</v>
          </cell>
          <cell r="AU487">
            <v>84860.74</v>
          </cell>
          <cell r="AV487">
            <v>20.440000000000001</v>
          </cell>
        </row>
        <row r="488">
          <cell r="A488" t="str">
            <v xml:space="preserve">            WS01.04.03.212</v>
          </cell>
          <cell r="B488" t="str">
            <v>SEG 11.4 PROC .CONDUCTORS</v>
          </cell>
          <cell r="C488">
            <v>84881.59</v>
          </cell>
          <cell r="D488" t="str">
            <v>WBS Summary</v>
          </cell>
          <cell r="E488">
            <v>40058</v>
          </cell>
          <cell r="F488">
            <v>40301</v>
          </cell>
          <cell r="G488">
            <v>173</v>
          </cell>
          <cell r="H488" t="str">
            <v>B PRO 4-11</v>
          </cell>
          <cell r="I488">
            <v>0</v>
          </cell>
          <cell r="J488" t="str">
            <v>Fixed Duration &amp; Units</v>
          </cell>
          <cell r="K488" t="str">
            <v>Budgeted Total Cost</v>
          </cell>
          <cell r="AU488">
            <v>84860.74</v>
          </cell>
          <cell r="AV488">
            <v>20.440000000000001</v>
          </cell>
        </row>
        <row r="489">
          <cell r="A489" t="str">
            <v xml:space="preserve">          SEG 11 - T/L SHIELD/GROUND CABLE</v>
          </cell>
          <cell r="C489">
            <v>1075.99</v>
          </cell>
          <cell r="E489">
            <v>40078</v>
          </cell>
          <cell r="F489">
            <v>40301</v>
          </cell>
          <cell r="G489">
            <v>152</v>
          </cell>
          <cell r="I489">
            <v>0</v>
          </cell>
          <cell r="K489" t="str">
            <v>Budgeted Total Cost</v>
          </cell>
          <cell r="AU489">
            <v>1075.71</v>
          </cell>
          <cell r="AV489">
            <v>0.28000000000000003</v>
          </cell>
        </row>
        <row r="490">
          <cell r="A490" t="str">
            <v xml:space="preserve">            WS01.04.03.304</v>
          </cell>
          <cell r="B490" t="str">
            <v>SEG 11.4 PROC .SHIELD/GROUND CABLE</v>
          </cell>
          <cell r="C490">
            <v>1075.99</v>
          </cell>
          <cell r="D490" t="str">
            <v>WBS Summary</v>
          </cell>
          <cell r="E490">
            <v>40078</v>
          </cell>
          <cell r="F490">
            <v>40301</v>
          </cell>
          <cell r="G490">
            <v>159</v>
          </cell>
          <cell r="H490" t="str">
            <v>B PRO 4-11</v>
          </cell>
          <cell r="I490">
            <v>0</v>
          </cell>
          <cell r="J490" t="str">
            <v>Fixed Duration &amp; Units</v>
          </cell>
          <cell r="K490" t="str">
            <v>Budgeted Total Cost</v>
          </cell>
          <cell r="AU490">
            <v>1075.71</v>
          </cell>
          <cell r="AV490">
            <v>0.28000000000000003</v>
          </cell>
        </row>
        <row r="491">
          <cell r="A491" t="str">
            <v xml:space="preserve">          SEG 11 - T/L MISC HARDWARE</v>
          </cell>
          <cell r="C491">
            <v>232440.89</v>
          </cell>
          <cell r="E491">
            <v>40056</v>
          </cell>
          <cell r="F491">
            <v>40301</v>
          </cell>
          <cell r="G491">
            <v>166</v>
          </cell>
          <cell r="I491">
            <v>0</v>
          </cell>
          <cell r="K491" t="str">
            <v>Budgeted Total Cost</v>
          </cell>
          <cell r="AU491">
            <v>232384.15</v>
          </cell>
          <cell r="AV491">
            <v>55.62</v>
          </cell>
        </row>
        <row r="492">
          <cell r="A492" t="str">
            <v xml:space="preserve">            WS01.04.03.105</v>
          </cell>
          <cell r="B492" t="str">
            <v>SEG 11.4 PROC .MISC HARDWARE</v>
          </cell>
          <cell r="C492">
            <v>232440.89</v>
          </cell>
          <cell r="D492" t="str">
            <v>WBS Summary</v>
          </cell>
          <cell r="E492">
            <v>40056</v>
          </cell>
          <cell r="F492">
            <v>40301</v>
          </cell>
          <cell r="G492">
            <v>174</v>
          </cell>
          <cell r="H492" t="str">
            <v>B PRO 4-11</v>
          </cell>
          <cell r="I492">
            <v>0</v>
          </cell>
          <cell r="J492" t="str">
            <v>Fixed Duration &amp; Units</v>
          </cell>
          <cell r="K492" t="str">
            <v>Budgeted Total Cost</v>
          </cell>
          <cell r="AU492">
            <v>232384.15</v>
          </cell>
          <cell r="AV492">
            <v>55.62</v>
          </cell>
        </row>
        <row r="493">
          <cell r="A493" t="str">
            <v xml:space="preserve">          SEG 11 - T/L MATERIAL PAMM &amp; SUPPLY EXPENSE</v>
          </cell>
          <cell r="C493">
            <v>78803</v>
          </cell>
          <cell r="E493">
            <v>41045</v>
          </cell>
          <cell r="F493">
            <v>41774</v>
          </cell>
          <cell r="G493">
            <v>501</v>
          </cell>
          <cell r="I493">
            <v>0</v>
          </cell>
          <cell r="K493" t="str">
            <v>Budgeted Total Cost</v>
          </cell>
          <cell r="CQ493">
            <v>45911.7</v>
          </cell>
          <cell r="CR493">
            <v>32891.300000000003</v>
          </cell>
        </row>
        <row r="494">
          <cell r="A494" t="str">
            <v xml:space="preserve">            WS01.04.03.1033</v>
          </cell>
          <cell r="B494" t="str">
            <v>SEG 11.4 PROC .MATERIAL PAMM &amp; SUPPLY EXP</v>
          </cell>
          <cell r="C494">
            <v>78803</v>
          </cell>
          <cell r="D494" t="str">
            <v>WBS Summary</v>
          </cell>
          <cell r="E494">
            <v>41045</v>
          </cell>
          <cell r="F494">
            <v>41774</v>
          </cell>
          <cell r="G494">
            <v>521</v>
          </cell>
          <cell r="H494" t="str">
            <v>B PRO 4-11</v>
          </cell>
          <cell r="I494">
            <v>0</v>
          </cell>
          <cell r="J494" t="str">
            <v>Fixed Duration &amp; Units</v>
          </cell>
          <cell r="K494" t="str">
            <v>Budgeted Total Cost</v>
          </cell>
          <cell r="CQ494">
            <v>45911.7</v>
          </cell>
          <cell r="CR494">
            <v>32891.300000000003</v>
          </cell>
        </row>
        <row r="495">
          <cell r="A495" t="str">
            <v xml:space="preserve">          SEG 11 - T/L CIVIL MATERIAL</v>
          </cell>
          <cell r="C495">
            <v>106541</v>
          </cell>
          <cell r="E495">
            <v>41659</v>
          </cell>
          <cell r="F495">
            <v>41740</v>
          </cell>
          <cell r="G495">
            <v>59</v>
          </cell>
          <cell r="I495">
            <v>0</v>
          </cell>
          <cell r="K495" t="str">
            <v>Budgeted Total Cost</v>
          </cell>
          <cell r="CN495">
            <v>17756.830000000002</v>
          </cell>
          <cell r="CO495">
            <v>35513.67</v>
          </cell>
          <cell r="CP495">
            <v>37289.35</v>
          </cell>
          <cell r="CQ495">
            <v>15981.15</v>
          </cell>
        </row>
        <row r="496">
          <cell r="A496" t="str">
            <v xml:space="preserve">            WS01.04.03.1053</v>
          </cell>
          <cell r="B496" t="str">
            <v>SEG 11.4 PROC .CIVIL MATERIAL</v>
          </cell>
          <cell r="C496">
            <v>106541</v>
          </cell>
          <cell r="D496" t="str">
            <v>WBS Summary</v>
          </cell>
          <cell r="E496">
            <v>41659</v>
          </cell>
          <cell r="F496">
            <v>41740</v>
          </cell>
          <cell r="G496">
            <v>60</v>
          </cell>
          <cell r="H496" t="str">
            <v>B PRO 4-11</v>
          </cell>
          <cell r="I496">
            <v>0</v>
          </cell>
          <cell r="J496" t="str">
            <v>Fixed Duration &amp; Units</v>
          </cell>
          <cell r="K496" t="str">
            <v>Budgeted Total Cost</v>
          </cell>
          <cell r="CN496">
            <v>17756.830000000002</v>
          </cell>
          <cell r="CO496">
            <v>35513.67</v>
          </cell>
          <cell r="CP496">
            <v>37289.35</v>
          </cell>
          <cell r="CQ496">
            <v>15981.15</v>
          </cell>
        </row>
        <row r="497">
          <cell r="A497" t="str">
            <v xml:space="preserve">        T/L CONSTRUCTION</v>
          </cell>
          <cell r="C497">
            <v>2810997</v>
          </cell>
          <cell r="E497">
            <v>40028</v>
          </cell>
          <cell r="F497">
            <v>41802</v>
          </cell>
          <cell r="G497">
            <v>1220</v>
          </cell>
          <cell r="I497">
            <v>0</v>
          </cell>
          <cell r="K497" t="str">
            <v>Budgeted Total Cost</v>
          </cell>
          <cell r="AM497">
            <v>222923.4</v>
          </cell>
          <cell r="AN497">
            <v>1473.37</v>
          </cell>
          <cell r="AO497">
            <v>1458.94</v>
          </cell>
          <cell r="AP497">
            <v>1212.4100000000001</v>
          </cell>
          <cell r="AQ497">
            <v>1327.88</v>
          </cell>
          <cell r="AR497">
            <v>1703.15</v>
          </cell>
          <cell r="AS497">
            <v>4295.41</v>
          </cell>
          <cell r="AT497">
            <v>4939.72</v>
          </cell>
          <cell r="AU497">
            <v>4908.9799999999996</v>
          </cell>
          <cell r="AV497">
            <v>5334.62</v>
          </cell>
          <cell r="AW497">
            <v>5588.65</v>
          </cell>
          <cell r="AX497">
            <v>5877.32</v>
          </cell>
          <cell r="AY497">
            <v>6604.77</v>
          </cell>
          <cell r="AZ497">
            <v>6604.77</v>
          </cell>
          <cell r="BA497">
            <v>6304.55</v>
          </cell>
          <cell r="BB497">
            <v>6604.77</v>
          </cell>
          <cell r="BC497">
            <v>6904.99</v>
          </cell>
          <cell r="BD497">
            <v>5825.36</v>
          </cell>
          <cell r="BE497">
            <v>5080.59</v>
          </cell>
          <cell r="BF497">
            <v>5842.68</v>
          </cell>
          <cell r="BG497">
            <v>5082.03</v>
          </cell>
          <cell r="BH497">
            <v>7391.38</v>
          </cell>
          <cell r="BI497">
            <v>7756.54</v>
          </cell>
          <cell r="BJ497">
            <v>7230.77</v>
          </cell>
          <cell r="BK497">
            <v>7790.42</v>
          </cell>
          <cell r="BL497">
            <v>7451.7</v>
          </cell>
          <cell r="BM497">
            <v>5999.88</v>
          </cell>
          <cell r="BN497">
            <v>5825.91</v>
          </cell>
          <cell r="BO497">
            <v>5825.91</v>
          </cell>
          <cell r="BP497">
            <v>5337.48</v>
          </cell>
          <cell r="BQ497">
            <v>4979.1400000000003</v>
          </cell>
          <cell r="BR497">
            <v>5216.24</v>
          </cell>
          <cell r="BS497">
            <v>4727.13</v>
          </cell>
          <cell r="BT497">
            <v>5134.6499999999996</v>
          </cell>
          <cell r="BU497">
            <v>4688.16</v>
          </cell>
          <cell r="BV497">
            <v>3425.91</v>
          </cell>
          <cell r="BW497">
            <v>3488.08</v>
          </cell>
          <cell r="BX497">
            <v>3030.95</v>
          </cell>
          <cell r="BY497">
            <v>3328.73</v>
          </cell>
          <cell r="BZ497">
            <v>3184.01</v>
          </cell>
          <cell r="CA497">
            <v>2972.88</v>
          </cell>
          <cell r="CB497">
            <v>2797.58</v>
          </cell>
          <cell r="CC497">
            <v>2432.6799999999998</v>
          </cell>
          <cell r="CD497">
            <v>2554.31</v>
          </cell>
          <cell r="CE497">
            <v>2675.95</v>
          </cell>
          <cell r="CF497">
            <v>2797.58</v>
          </cell>
          <cell r="CG497">
            <v>2432.6799999999998</v>
          </cell>
          <cell r="CH497">
            <v>2797.58</v>
          </cell>
          <cell r="CI497">
            <v>2675.95</v>
          </cell>
          <cell r="CJ497">
            <v>2554.31</v>
          </cell>
          <cell r="CK497">
            <v>2797.58</v>
          </cell>
          <cell r="CL497">
            <v>3801.84</v>
          </cell>
          <cell r="CM497">
            <v>81091.789999999994</v>
          </cell>
          <cell r="CN497">
            <v>154467.04999999999</v>
          </cell>
          <cell r="CO497">
            <v>213098.35</v>
          </cell>
          <cell r="CP497">
            <v>223753.26</v>
          </cell>
          <cell r="CQ497">
            <v>1501298.95</v>
          </cell>
          <cell r="CR497">
            <v>186285.3</v>
          </cell>
        </row>
        <row r="498">
          <cell r="A498" t="str">
            <v xml:space="preserve">          SEG 11 T/L CONSTRUCTION CONTRACT</v>
          </cell>
          <cell r="C498">
            <v>2810997</v>
          </cell>
          <cell r="E498">
            <v>40028</v>
          </cell>
          <cell r="F498">
            <v>41802</v>
          </cell>
          <cell r="G498">
            <v>1220</v>
          </cell>
          <cell r="I498">
            <v>0</v>
          </cell>
          <cell r="K498" t="str">
            <v>Budgeted Total Cost</v>
          </cell>
          <cell r="AM498">
            <v>222923.4</v>
          </cell>
          <cell r="AN498">
            <v>1473.37</v>
          </cell>
          <cell r="AO498">
            <v>1458.94</v>
          </cell>
          <cell r="AP498">
            <v>1212.4100000000001</v>
          </cell>
          <cell r="AQ498">
            <v>1327.88</v>
          </cell>
          <cell r="AR498">
            <v>1703.15</v>
          </cell>
          <cell r="AS498">
            <v>4295.41</v>
          </cell>
          <cell r="AT498">
            <v>4939.72</v>
          </cell>
          <cell r="AU498">
            <v>4908.9799999999996</v>
          </cell>
          <cell r="AV498">
            <v>5334.62</v>
          </cell>
          <cell r="AW498">
            <v>5588.65</v>
          </cell>
          <cell r="AX498">
            <v>5877.32</v>
          </cell>
          <cell r="AY498">
            <v>6604.77</v>
          </cell>
          <cell r="AZ498">
            <v>6604.77</v>
          </cell>
          <cell r="BA498">
            <v>6304.55</v>
          </cell>
          <cell r="BB498">
            <v>6604.77</v>
          </cell>
          <cell r="BC498">
            <v>6904.99</v>
          </cell>
          <cell r="BD498">
            <v>5825.36</v>
          </cell>
          <cell r="BE498">
            <v>5080.59</v>
          </cell>
          <cell r="BF498">
            <v>5842.68</v>
          </cell>
          <cell r="BG498">
            <v>5082.03</v>
          </cell>
          <cell r="BH498">
            <v>7391.38</v>
          </cell>
          <cell r="BI498">
            <v>7756.54</v>
          </cell>
          <cell r="BJ498">
            <v>7230.77</v>
          </cell>
          <cell r="BK498">
            <v>7790.42</v>
          </cell>
          <cell r="BL498">
            <v>7451.7</v>
          </cell>
          <cell r="BM498">
            <v>5999.88</v>
          </cell>
          <cell r="BN498">
            <v>5825.91</v>
          </cell>
          <cell r="BO498">
            <v>5825.91</v>
          </cell>
          <cell r="BP498">
            <v>5337.48</v>
          </cell>
          <cell r="BQ498">
            <v>4979.1400000000003</v>
          </cell>
          <cell r="BR498">
            <v>5216.24</v>
          </cell>
          <cell r="BS498">
            <v>4727.13</v>
          </cell>
          <cell r="BT498">
            <v>5134.6499999999996</v>
          </cell>
          <cell r="BU498">
            <v>4688.16</v>
          </cell>
          <cell r="BV498">
            <v>3425.91</v>
          </cell>
          <cell r="BW498">
            <v>3488.08</v>
          </cell>
          <cell r="BX498">
            <v>3030.95</v>
          </cell>
          <cell r="BY498">
            <v>3328.73</v>
          </cell>
          <cell r="BZ498">
            <v>3184.01</v>
          </cell>
          <cell r="CA498">
            <v>2972.88</v>
          </cell>
          <cell r="CB498">
            <v>2797.58</v>
          </cell>
          <cell r="CC498">
            <v>2432.6799999999998</v>
          </cell>
          <cell r="CD498">
            <v>2554.31</v>
          </cell>
          <cell r="CE498">
            <v>2675.95</v>
          </cell>
          <cell r="CF498">
            <v>2797.58</v>
          </cell>
          <cell r="CG498">
            <v>2432.6799999999998</v>
          </cell>
          <cell r="CH498">
            <v>2797.58</v>
          </cell>
          <cell r="CI498">
            <v>2675.95</v>
          </cell>
          <cell r="CJ498">
            <v>2554.31</v>
          </cell>
          <cell r="CK498">
            <v>2797.58</v>
          </cell>
          <cell r="CL498">
            <v>3801.84</v>
          </cell>
          <cell r="CM498">
            <v>81091.789999999994</v>
          </cell>
          <cell r="CN498">
            <v>154467.04999999999</v>
          </cell>
          <cell r="CO498">
            <v>213098.35</v>
          </cell>
          <cell r="CP498">
            <v>223753.26</v>
          </cell>
          <cell r="CQ498">
            <v>1501298.95</v>
          </cell>
          <cell r="CR498">
            <v>186285.3</v>
          </cell>
        </row>
        <row r="499">
          <cell r="A499" t="str">
            <v xml:space="preserve">            LOE01.04.12.1091</v>
          </cell>
          <cell r="B499" t="str">
            <v>SEG 11.4 CONSTRUCTION (Permitting)</v>
          </cell>
          <cell r="C499">
            <v>146500</v>
          </cell>
          <cell r="D499" t="str">
            <v>WBS Summary</v>
          </cell>
          <cell r="E499">
            <v>40028</v>
          </cell>
          <cell r="F499">
            <v>41802</v>
          </cell>
          <cell r="G499">
            <v>1269</v>
          </cell>
          <cell r="H499" t="str">
            <v>B CON 4-11</v>
          </cell>
          <cell r="I499">
            <v>0</v>
          </cell>
          <cell r="J499" t="str">
            <v>Fixed Duration &amp; Units</v>
          </cell>
          <cell r="K499" t="str">
            <v>Budgeted Total Cost</v>
          </cell>
          <cell r="AM499">
            <v>1406.4</v>
          </cell>
          <cell r="AN499">
            <v>1473.37</v>
          </cell>
          <cell r="AO499">
            <v>1458.94</v>
          </cell>
          <cell r="AP499">
            <v>1212.4100000000001</v>
          </cell>
          <cell r="AQ499">
            <v>1327.88</v>
          </cell>
          <cell r="AR499">
            <v>1703.15</v>
          </cell>
          <cell r="AS499">
            <v>4295.41</v>
          </cell>
          <cell r="AT499">
            <v>4939.72</v>
          </cell>
          <cell r="AU499">
            <v>4908.9799999999996</v>
          </cell>
          <cell r="AV499">
            <v>5334.62</v>
          </cell>
          <cell r="AW499">
            <v>5588.65</v>
          </cell>
          <cell r="AX499">
            <v>5877.32</v>
          </cell>
          <cell r="AY499">
            <v>6604.77</v>
          </cell>
          <cell r="AZ499">
            <v>6604.77</v>
          </cell>
          <cell r="BA499">
            <v>6304.55</v>
          </cell>
          <cell r="BB499">
            <v>6604.77</v>
          </cell>
          <cell r="BC499">
            <v>6904.99</v>
          </cell>
          <cell r="BD499">
            <v>5825.36</v>
          </cell>
          <cell r="BE499">
            <v>5080.59</v>
          </cell>
          <cell r="BF499">
            <v>5842.68</v>
          </cell>
          <cell r="BG499">
            <v>5082.03</v>
          </cell>
          <cell r="BH499">
            <v>5080.59</v>
          </cell>
          <cell r="BI499">
            <v>5080.59</v>
          </cell>
          <cell r="BJ499">
            <v>4676.45</v>
          </cell>
          <cell r="BK499">
            <v>4992.84</v>
          </cell>
          <cell r="BL499">
            <v>4775.76</v>
          </cell>
          <cell r="BM499">
            <v>3445.56</v>
          </cell>
          <cell r="BN499">
            <v>3149.97</v>
          </cell>
          <cell r="BO499">
            <v>3149.97</v>
          </cell>
          <cell r="BP499">
            <v>2661.54</v>
          </cell>
          <cell r="BQ499">
            <v>2424.83</v>
          </cell>
          <cell r="BR499">
            <v>2540.3000000000002</v>
          </cell>
          <cell r="BS499">
            <v>2172.8200000000002</v>
          </cell>
          <cell r="BT499">
            <v>2337.0700000000002</v>
          </cell>
          <cell r="BU499">
            <v>2133.85</v>
          </cell>
          <cell r="BV499">
            <v>749.96</v>
          </cell>
          <cell r="BW499">
            <v>690.5</v>
          </cell>
          <cell r="BX499">
            <v>598.27</v>
          </cell>
          <cell r="BY499">
            <v>531.15</v>
          </cell>
          <cell r="BZ499">
            <v>508.06</v>
          </cell>
          <cell r="CA499">
            <v>418.57</v>
          </cell>
        </row>
        <row r="500">
          <cell r="A500" t="str">
            <v xml:space="preserve">            LOE01.04.12.2101</v>
          </cell>
          <cell r="B500" t="str">
            <v>SEG 11.4 CONSTRUCTION (Removal)</v>
          </cell>
          <cell r="C500">
            <v>221517</v>
          </cell>
          <cell r="D500" t="str">
            <v>Level of Effort</v>
          </cell>
          <cell r="E500">
            <v>40028</v>
          </cell>
          <cell r="F500">
            <v>40028</v>
          </cell>
          <cell r="G500">
            <v>0</v>
          </cell>
          <cell r="H500" t="str">
            <v>B CON 4-11</v>
          </cell>
          <cell r="I500">
            <v>0</v>
          </cell>
          <cell r="J500" t="str">
            <v>Fixed Duration &amp; Units</v>
          </cell>
          <cell r="K500" t="str">
            <v>Budgeted Total Cost</v>
          </cell>
          <cell r="AM500">
            <v>221517</v>
          </cell>
        </row>
        <row r="501">
          <cell r="A501" t="str">
            <v xml:space="preserve">            LOE01.04.12.2141</v>
          </cell>
          <cell r="B501" t="str">
            <v>SEG 11.4 CONSTRUCTION (Civil PAMM, Supply, &amp; OH)</v>
          </cell>
          <cell r="C501">
            <v>93293</v>
          </cell>
          <cell r="D501" t="str">
            <v>Level of Effort</v>
          </cell>
          <cell r="E501">
            <v>40668</v>
          </cell>
          <cell r="F501">
            <v>41740</v>
          </cell>
          <cell r="G501">
            <v>767</v>
          </cell>
          <cell r="H501" t="str">
            <v>B CON 4-11</v>
          </cell>
          <cell r="I501">
            <v>0</v>
          </cell>
          <cell r="J501" t="str">
            <v>Fixed Duration &amp; Units</v>
          </cell>
          <cell r="K501" t="str">
            <v>Budgeted Total Cost</v>
          </cell>
          <cell r="BH501">
            <v>2310.79</v>
          </cell>
          <cell r="BI501">
            <v>2675.95</v>
          </cell>
          <cell r="BJ501">
            <v>2554.31</v>
          </cell>
          <cell r="BK501">
            <v>2797.58</v>
          </cell>
          <cell r="BL501">
            <v>2675.95</v>
          </cell>
          <cell r="BM501">
            <v>2554.31</v>
          </cell>
          <cell r="BN501">
            <v>2675.95</v>
          </cell>
          <cell r="BO501">
            <v>2675.95</v>
          </cell>
          <cell r="BP501">
            <v>2675.95</v>
          </cell>
          <cell r="BQ501">
            <v>2554.31</v>
          </cell>
          <cell r="BR501">
            <v>2675.95</v>
          </cell>
          <cell r="BS501">
            <v>2554.31</v>
          </cell>
          <cell r="BT501">
            <v>2797.58</v>
          </cell>
          <cell r="BU501">
            <v>2554.31</v>
          </cell>
          <cell r="BV501">
            <v>2675.95</v>
          </cell>
          <cell r="BW501">
            <v>2797.58</v>
          </cell>
          <cell r="BX501">
            <v>2432.6799999999998</v>
          </cell>
          <cell r="BY501">
            <v>2797.58</v>
          </cell>
          <cell r="BZ501">
            <v>2675.95</v>
          </cell>
          <cell r="CA501">
            <v>2554.31</v>
          </cell>
          <cell r="CB501">
            <v>2797.58</v>
          </cell>
          <cell r="CC501">
            <v>2432.6799999999998</v>
          </cell>
          <cell r="CD501">
            <v>2554.31</v>
          </cell>
          <cell r="CE501">
            <v>2675.95</v>
          </cell>
          <cell r="CF501">
            <v>2797.58</v>
          </cell>
          <cell r="CG501">
            <v>2432.6799999999998</v>
          </cell>
          <cell r="CH501">
            <v>2797.58</v>
          </cell>
          <cell r="CI501">
            <v>2675.95</v>
          </cell>
          <cell r="CJ501">
            <v>2554.31</v>
          </cell>
          <cell r="CK501">
            <v>2797.58</v>
          </cell>
          <cell r="CL501">
            <v>2554.31</v>
          </cell>
          <cell r="CM501">
            <v>2675.95</v>
          </cell>
          <cell r="CN501">
            <v>2797.58</v>
          </cell>
          <cell r="CO501">
            <v>2432.6799999999998</v>
          </cell>
          <cell r="CP501">
            <v>2554.31</v>
          </cell>
          <cell r="CQ501">
            <v>1094.7</v>
          </cell>
        </row>
        <row r="502">
          <cell r="A502" t="str">
            <v xml:space="preserve">            LOE01.04.12.3141</v>
          </cell>
          <cell r="B502" t="str">
            <v>SEG 11.4 CONSTRUCTION (Mobilization/Demobilization)</v>
          </cell>
          <cell r="C502">
            <v>126000</v>
          </cell>
          <cell r="D502" t="str">
            <v>Level of Effort</v>
          </cell>
          <cell r="E502">
            <v>40668</v>
          </cell>
          <cell r="F502">
            <v>41656</v>
          </cell>
          <cell r="G502">
            <v>707</v>
          </cell>
          <cell r="H502" t="str">
            <v>B CON 4-11</v>
          </cell>
          <cell r="I502">
            <v>0</v>
          </cell>
          <cell r="J502" t="str">
            <v>Fixed Duration &amp; Units</v>
          </cell>
          <cell r="K502" t="str">
            <v>Budgeted Total Cost</v>
          </cell>
          <cell r="CL502">
            <v>1247.52</v>
          </cell>
          <cell r="CM502">
            <v>78415.839999999997</v>
          </cell>
          <cell r="CN502">
            <v>46336.63</v>
          </cell>
        </row>
        <row r="503">
          <cell r="A503" t="str">
            <v xml:space="preserve">            LOE01.04.12.2111</v>
          </cell>
          <cell r="B503" t="str">
            <v>SEG 11.4 CONSTRUCTION (Foundations)</v>
          </cell>
          <cell r="C503">
            <v>631997</v>
          </cell>
          <cell r="D503" t="str">
            <v>Level of Effort</v>
          </cell>
          <cell r="E503">
            <v>41659</v>
          </cell>
          <cell r="F503">
            <v>41740</v>
          </cell>
          <cell r="G503">
            <v>60</v>
          </cell>
          <cell r="H503" t="str">
            <v>B CON 4-11</v>
          </cell>
          <cell r="I503">
            <v>0</v>
          </cell>
          <cell r="J503" t="str">
            <v>Fixed Duration &amp; Units</v>
          </cell>
          <cell r="K503" t="str">
            <v>Budgeted Total Cost</v>
          </cell>
          <cell r="CN503">
            <v>105332.83</v>
          </cell>
          <cell r="CO503">
            <v>210665.67</v>
          </cell>
          <cell r="CP503">
            <v>221198.95</v>
          </cell>
          <cell r="CQ503">
            <v>94799.55</v>
          </cell>
        </row>
        <row r="504">
          <cell r="A504" t="str">
            <v xml:space="preserve">            LOE01.04.12.2081</v>
          </cell>
          <cell r="B504" t="str">
            <v>SEG 11.4 CONSTRUCTION (Towers)</v>
          </cell>
          <cell r="C504">
            <v>1194069</v>
          </cell>
          <cell r="D504" t="str">
            <v>Level of Effort</v>
          </cell>
          <cell r="E504">
            <v>41743</v>
          </cell>
          <cell r="F504">
            <v>41754</v>
          </cell>
          <cell r="G504">
            <v>10</v>
          </cell>
          <cell r="H504" t="str">
            <v>B CON 4-11</v>
          </cell>
          <cell r="I504">
            <v>0</v>
          </cell>
          <cell r="J504" t="str">
            <v>Fixed Duration &amp; Units</v>
          </cell>
          <cell r="K504" t="str">
            <v>Budgeted Total Cost</v>
          </cell>
          <cell r="CQ504">
            <v>1194069</v>
          </cell>
        </row>
        <row r="505">
          <cell r="A505" t="str">
            <v xml:space="preserve">            LOE01.04.12.2131</v>
          </cell>
          <cell r="B505" t="str">
            <v>SEG 11.4 CONSTRUCTION (Electrical PAMM, Supply, &amp; OH)</v>
          </cell>
          <cell r="C505">
            <v>211154</v>
          </cell>
          <cell r="D505" t="str">
            <v>Level of Effort</v>
          </cell>
          <cell r="E505">
            <v>41743</v>
          </cell>
          <cell r="F505">
            <v>41768</v>
          </cell>
          <cell r="G505">
            <v>19</v>
          </cell>
          <cell r="H505" t="str">
            <v>B CON 4-11</v>
          </cell>
          <cell r="I505">
            <v>0</v>
          </cell>
          <cell r="J505" t="str">
            <v>Fixed Duration &amp; Units</v>
          </cell>
          <cell r="K505" t="str">
            <v>Budgeted Total Cost</v>
          </cell>
          <cell r="CQ505">
            <v>143529.51999999999</v>
          </cell>
          <cell r="CR505">
            <v>67624.479999999996</v>
          </cell>
        </row>
        <row r="506">
          <cell r="A506" t="str">
            <v xml:space="preserve">            LOE01.04.12.2091</v>
          </cell>
          <cell r="B506" t="str">
            <v>SEG 11.4 CONSTRUCTION (Wires)</v>
          </cell>
          <cell r="C506">
            <v>186467</v>
          </cell>
          <cell r="D506" t="str">
            <v>Level of Effort</v>
          </cell>
          <cell r="E506">
            <v>41754</v>
          </cell>
          <cell r="F506">
            <v>41768</v>
          </cell>
          <cell r="G506">
            <v>10</v>
          </cell>
          <cell r="H506" t="str">
            <v>B CON 4-11</v>
          </cell>
          <cell r="I506">
            <v>0</v>
          </cell>
          <cell r="J506" t="str">
            <v>Fixed Duration &amp; Units</v>
          </cell>
          <cell r="K506" t="str">
            <v>Budgeted Total Cost</v>
          </cell>
          <cell r="CQ506">
            <v>67806.179999999993</v>
          </cell>
          <cell r="CR506">
            <v>118660.82</v>
          </cell>
        </row>
        <row r="507">
          <cell r="A507" t="str">
            <v xml:space="preserve">        T/L ENVIRONMENTAL</v>
          </cell>
          <cell r="C507">
            <v>160000</v>
          </cell>
          <cell r="E507" t="str">
            <v>01-May-07 A</v>
          </cell>
          <cell r="F507">
            <v>41802</v>
          </cell>
          <cell r="G507">
            <v>1135</v>
          </cell>
          <cell r="I507">
            <v>0</v>
          </cell>
          <cell r="K507" t="str">
            <v>Budgeted Total Cost</v>
          </cell>
          <cell r="L507">
            <v>268.61</v>
          </cell>
          <cell r="M507">
            <v>245.26</v>
          </cell>
          <cell r="N507">
            <v>256.93</v>
          </cell>
          <cell r="O507">
            <v>268.61</v>
          </cell>
          <cell r="P507">
            <v>233.58</v>
          </cell>
          <cell r="Q507">
            <v>268.61</v>
          </cell>
          <cell r="R507">
            <v>654.01</v>
          </cell>
          <cell r="S507">
            <v>735.76</v>
          </cell>
          <cell r="T507">
            <v>805.84</v>
          </cell>
          <cell r="U507">
            <v>735.76</v>
          </cell>
          <cell r="V507">
            <v>735.77</v>
          </cell>
          <cell r="W507">
            <v>770.8</v>
          </cell>
          <cell r="X507">
            <v>1354.74</v>
          </cell>
          <cell r="Y507">
            <v>1962.03</v>
          </cell>
          <cell r="Z507">
            <v>2148.89</v>
          </cell>
          <cell r="AA507">
            <v>1962.04</v>
          </cell>
          <cell r="AB507">
            <v>2055.4699999999998</v>
          </cell>
          <cell r="AC507">
            <v>2148.9</v>
          </cell>
          <cell r="AD507">
            <v>2113.86</v>
          </cell>
          <cell r="AE507">
            <v>4029.17</v>
          </cell>
          <cell r="AF507">
            <v>3853.99</v>
          </cell>
          <cell r="AG507">
            <v>3503.63</v>
          </cell>
          <cell r="AH507">
            <v>3854.01</v>
          </cell>
          <cell r="AI507">
            <v>3854.01</v>
          </cell>
          <cell r="AJ507">
            <v>3678.83</v>
          </cell>
          <cell r="AK507">
            <v>5535.74</v>
          </cell>
          <cell r="AL507">
            <v>6178.07</v>
          </cell>
          <cell r="AM507">
            <v>5640.84</v>
          </cell>
          <cell r="AN507">
            <v>5909.47</v>
          </cell>
          <cell r="AO507">
            <v>5909.48</v>
          </cell>
          <cell r="AP507">
            <v>5640.87</v>
          </cell>
          <cell r="AQ507">
            <v>6178.09</v>
          </cell>
          <cell r="AR507">
            <v>5640.87</v>
          </cell>
          <cell r="AS507">
            <v>5372.25</v>
          </cell>
          <cell r="AT507">
            <v>6178.08</v>
          </cell>
          <cell r="AU507">
            <v>5909.46</v>
          </cell>
          <cell r="AV507">
            <v>5640.84</v>
          </cell>
          <cell r="AW507">
            <v>5442.5</v>
          </cell>
          <cell r="AX507">
            <v>3854.01</v>
          </cell>
          <cell r="AY507">
            <v>3854.01</v>
          </cell>
          <cell r="AZ507">
            <v>3854.01</v>
          </cell>
          <cell r="BA507">
            <v>3678.81</v>
          </cell>
          <cell r="BB507">
            <v>3853.99</v>
          </cell>
          <cell r="BC507">
            <v>4029.17</v>
          </cell>
          <cell r="BD507">
            <v>1962.21</v>
          </cell>
          <cell r="BE507">
            <v>1868.61</v>
          </cell>
          <cell r="BF507">
            <v>2148.9</v>
          </cell>
          <cell r="BG507">
            <v>1962.04</v>
          </cell>
          <cell r="BH507">
            <v>2055.46</v>
          </cell>
          <cell r="BI507">
            <v>2055.46</v>
          </cell>
          <cell r="BJ507">
            <v>1203.04</v>
          </cell>
          <cell r="BK507">
            <v>805.84</v>
          </cell>
          <cell r="BL507">
            <v>770.8</v>
          </cell>
          <cell r="BM507">
            <v>735.76</v>
          </cell>
          <cell r="BN507">
            <v>770.8</v>
          </cell>
          <cell r="BO507">
            <v>770.8</v>
          </cell>
          <cell r="BP507">
            <v>583.99</v>
          </cell>
          <cell r="BQ507">
            <v>245.26</v>
          </cell>
          <cell r="BR507">
            <v>256.93</v>
          </cell>
          <cell r="BS507">
            <v>245.26</v>
          </cell>
          <cell r="BT507">
            <v>268.61</v>
          </cell>
          <cell r="BU507">
            <v>245.26</v>
          </cell>
          <cell r="BV507">
            <v>245.28</v>
          </cell>
        </row>
        <row r="508">
          <cell r="A508" t="str">
            <v xml:space="preserve">          WS02.11.08.21</v>
          </cell>
          <cell r="B508" t="str">
            <v>SEG 11.4 ENVIRONMENTAL COST LOADING</v>
          </cell>
          <cell r="C508">
            <v>160000</v>
          </cell>
          <cell r="D508" t="str">
            <v>Level of Effort</v>
          </cell>
          <cell r="E508" t="str">
            <v>01-May-07 A</v>
          </cell>
          <cell r="F508">
            <v>41802</v>
          </cell>
          <cell r="G508">
            <v>1175</v>
          </cell>
          <cell r="H508" t="str">
            <v>B HO 4-11</v>
          </cell>
          <cell r="I508">
            <v>0</v>
          </cell>
          <cell r="J508" t="str">
            <v>Fixed Duration &amp; Units</v>
          </cell>
          <cell r="K508" t="str">
            <v>Budgeted Total Cost</v>
          </cell>
          <cell r="L508">
            <v>268.61</v>
          </cell>
          <cell r="M508">
            <v>245.26</v>
          </cell>
          <cell r="N508">
            <v>256.93</v>
          </cell>
          <cell r="O508">
            <v>268.61</v>
          </cell>
          <cell r="P508">
            <v>233.58</v>
          </cell>
          <cell r="Q508">
            <v>268.61</v>
          </cell>
          <cell r="R508">
            <v>654.01</v>
          </cell>
          <cell r="S508">
            <v>735.76</v>
          </cell>
          <cell r="T508">
            <v>805.84</v>
          </cell>
          <cell r="U508">
            <v>735.76</v>
          </cell>
          <cell r="V508">
            <v>735.77</v>
          </cell>
          <cell r="W508">
            <v>770.8</v>
          </cell>
          <cell r="X508">
            <v>1354.74</v>
          </cell>
          <cell r="Y508">
            <v>1962.03</v>
          </cell>
          <cell r="Z508">
            <v>2148.89</v>
          </cell>
          <cell r="AA508">
            <v>1962.04</v>
          </cell>
          <cell r="AB508">
            <v>2055.4699999999998</v>
          </cell>
          <cell r="AC508">
            <v>2148.9</v>
          </cell>
          <cell r="AD508">
            <v>2113.86</v>
          </cell>
          <cell r="AE508">
            <v>4029.17</v>
          </cell>
          <cell r="AF508">
            <v>3853.99</v>
          </cell>
          <cell r="AG508">
            <v>3503.63</v>
          </cell>
          <cell r="AH508">
            <v>3854.01</v>
          </cell>
          <cell r="AI508">
            <v>3854.01</v>
          </cell>
          <cell r="AJ508">
            <v>3678.83</v>
          </cell>
          <cell r="AK508">
            <v>5535.74</v>
          </cell>
          <cell r="AL508">
            <v>6178.07</v>
          </cell>
          <cell r="AM508">
            <v>5640.84</v>
          </cell>
          <cell r="AN508">
            <v>5909.47</v>
          </cell>
          <cell r="AO508">
            <v>5909.48</v>
          </cell>
          <cell r="AP508">
            <v>5640.87</v>
          </cell>
          <cell r="AQ508">
            <v>6178.09</v>
          </cell>
          <cell r="AR508">
            <v>5640.87</v>
          </cell>
          <cell r="AS508">
            <v>5372.25</v>
          </cell>
          <cell r="AT508">
            <v>6178.08</v>
          </cell>
          <cell r="AU508">
            <v>5909.46</v>
          </cell>
          <cell r="AV508">
            <v>5640.84</v>
          </cell>
          <cell r="AW508">
            <v>5442.5</v>
          </cell>
          <cell r="AX508">
            <v>3854.01</v>
          </cell>
          <cell r="AY508">
            <v>3854.01</v>
          </cell>
          <cell r="AZ508">
            <v>3854.01</v>
          </cell>
          <cell r="BA508">
            <v>3678.81</v>
          </cell>
          <cell r="BB508">
            <v>3853.99</v>
          </cell>
          <cell r="BC508">
            <v>4029.17</v>
          </cell>
          <cell r="BD508">
            <v>1962.21</v>
          </cell>
          <cell r="BE508">
            <v>1868.61</v>
          </cell>
          <cell r="BF508">
            <v>2148.9</v>
          </cell>
          <cell r="BG508">
            <v>1962.04</v>
          </cell>
          <cell r="BH508">
            <v>2055.46</v>
          </cell>
          <cell r="BI508">
            <v>2055.46</v>
          </cell>
          <cell r="BJ508">
            <v>1203.04</v>
          </cell>
          <cell r="BK508">
            <v>805.84</v>
          </cell>
          <cell r="BL508">
            <v>770.8</v>
          </cell>
          <cell r="BM508">
            <v>735.76</v>
          </cell>
          <cell r="BN508">
            <v>770.8</v>
          </cell>
          <cell r="BO508">
            <v>770.8</v>
          </cell>
          <cell r="BP508">
            <v>583.99</v>
          </cell>
          <cell r="BQ508">
            <v>245.26</v>
          </cell>
          <cell r="BR508">
            <v>256.93</v>
          </cell>
          <cell r="BS508">
            <v>245.26</v>
          </cell>
          <cell r="BT508">
            <v>268.61</v>
          </cell>
          <cell r="BU508">
            <v>245.26</v>
          </cell>
          <cell r="BV508">
            <v>245.28</v>
          </cell>
        </row>
        <row r="509">
          <cell r="A509" t="str">
            <v xml:space="preserve">        T/L CONTINGENCY</v>
          </cell>
          <cell r="C509">
            <v>2152314</v>
          </cell>
          <cell r="E509" t="str">
            <v>01-May-07 A</v>
          </cell>
          <cell r="F509">
            <v>42285</v>
          </cell>
          <cell r="G509">
            <v>1330</v>
          </cell>
          <cell r="I509">
            <v>0</v>
          </cell>
          <cell r="K509" t="str">
            <v>Budgeted Total Cost</v>
          </cell>
          <cell r="L509">
            <v>856483.94</v>
          </cell>
          <cell r="M509">
            <v>516426.46</v>
          </cell>
          <cell r="N509">
            <v>779403.6</v>
          </cell>
        </row>
        <row r="510">
          <cell r="A510" t="str">
            <v xml:space="preserve">          CONTINGENCY</v>
          </cell>
          <cell r="C510">
            <v>2152314</v>
          </cell>
          <cell r="E510" t="str">
            <v>01-May-07 A</v>
          </cell>
          <cell r="F510">
            <v>42285</v>
          </cell>
          <cell r="G510">
            <v>1330</v>
          </cell>
          <cell r="I510">
            <v>0</v>
          </cell>
          <cell r="K510" t="str">
            <v>Budgeted Total Cost</v>
          </cell>
          <cell r="L510">
            <v>856483.94</v>
          </cell>
          <cell r="M510">
            <v>516426.46</v>
          </cell>
          <cell r="N510">
            <v>779403.6</v>
          </cell>
        </row>
        <row r="511">
          <cell r="A511" t="str">
            <v xml:space="preserve">            WS01.04.11.211</v>
          </cell>
          <cell r="B511" t="str">
            <v>SEG 11.4 CONTINGENCY .CONTINGENCY</v>
          </cell>
          <cell r="C511">
            <v>2152314</v>
          </cell>
          <cell r="D511" t="str">
            <v>Level of Effort</v>
          </cell>
          <cell r="E511" t="str">
            <v>01-May-07 A</v>
          </cell>
          <cell r="F511">
            <v>42285</v>
          </cell>
          <cell r="G511">
            <v>1378</v>
          </cell>
          <cell r="H511" t="str">
            <v>B CONT 4-11</v>
          </cell>
          <cell r="I511">
            <v>0</v>
          </cell>
          <cell r="J511" t="str">
            <v>Fixed Duration &amp; Units</v>
          </cell>
          <cell r="K511" t="str">
            <v>Budgeted Total Cost</v>
          </cell>
          <cell r="L511">
            <v>856483.94</v>
          </cell>
          <cell r="M511">
            <v>516426.46</v>
          </cell>
          <cell r="N511">
            <v>779403.6</v>
          </cell>
        </row>
        <row r="512">
          <cell r="A512" t="str">
            <v xml:space="preserve">        T/L HOME OFFICE</v>
          </cell>
          <cell r="C512">
            <v>704846</v>
          </cell>
          <cell r="E512" t="str">
            <v>01-May-07 A</v>
          </cell>
          <cell r="F512">
            <v>42285</v>
          </cell>
          <cell r="G512">
            <v>1791</v>
          </cell>
          <cell r="I512">
            <v>0</v>
          </cell>
          <cell r="K512" t="str">
            <v>Budgeted Total Cost</v>
          </cell>
          <cell r="L512">
            <v>1107.02</v>
          </cell>
          <cell r="M512">
            <v>1010.75</v>
          </cell>
          <cell r="N512">
            <v>1058.8900000000001</v>
          </cell>
          <cell r="O512">
            <v>1107.02</v>
          </cell>
          <cell r="P512">
            <v>962.62</v>
          </cell>
          <cell r="Q512">
            <v>1107.02</v>
          </cell>
          <cell r="R512">
            <v>2225.34</v>
          </cell>
          <cell r="S512">
            <v>2526.33</v>
          </cell>
          <cell r="T512">
            <v>2766.93</v>
          </cell>
          <cell r="U512">
            <v>2526.33</v>
          </cell>
          <cell r="V512">
            <v>2526.33</v>
          </cell>
          <cell r="W512">
            <v>2646.63</v>
          </cell>
          <cell r="X512">
            <v>4148.67</v>
          </cell>
          <cell r="Y512">
            <v>6315.26</v>
          </cell>
          <cell r="Z512">
            <v>6916.72</v>
          </cell>
          <cell r="AA512">
            <v>6315.26</v>
          </cell>
          <cell r="AB512">
            <v>6615.99</v>
          </cell>
          <cell r="AC512">
            <v>6916.72</v>
          </cell>
          <cell r="AD512">
            <v>6137.68</v>
          </cell>
          <cell r="AE512">
            <v>12726.42</v>
          </cell>
          <cell r="AF512">
            <v>12173.1</v>
          </cell>
          <cell r="AG512">
            <v>11066.45</v>
          </cell>
          <cell r="AH512">
            <v>12061.26</v>
          </cell>
          <cell r="AI512">
            <v>12040.59</v>
          </cell>
          <cell r="AJ512">
            <v>11493.29</v>
          </cell>
          <cell r="AK512">
            <v>16269.76</v>
          </cell>
          <cell r="AL512">
            <v>19227.55</v>
          </cell>
          <cell r="AM512">
            <v>17555.59</v>
          </cell>
          <cell r="AN512">
            <v>18391.57</v>
          </cell>
          <cell r="AO512">
            <v>18391.57</v>
          </cell>
          <cell r="AP512">
            <v>17555.59</v>
          </cell>
          <cell r="AQ512">
            <v>19211.62</v>
          </cell>
          <cell r="AR512">
            <v>17517.64</v>
          </cell>
          <cell r="AS512">
            <v>16683.47</v>
          </cell>
          <cell r="AT512">
            <v>19185.990000000002</v>
          </cell>
          <cell r="AU512">
            <v>18351.82</v>
          </cell>
          <cell r="AV512">
            <v>17517.64</v>
          </cell>
          <cell r="AW512">
            <v>18351.82</v>
          </cell>
          <cell r="AX512">
            <v>12008.05</v>
          </cell>
          <cell r="AY512">
            <v>12000.84</v>
          </cell>
          <cell r="AZ512">
            <v>12000.84</v>
          </cell>
          <cell r="BA512">
            <v>11455.35</v>
          </cell>
          <cell r="BB512">
            <v>12000.84</v>
          </cell>
          <cell r="BC512">
            <v>12546.33</v>
          </cell>
          <cell r="BD512">
            <v>7586.09</v>
          </cell>
          <cell r="BE512">
            <v>5797.71</v>
          </cell>
          <cell r="BF512">
            <v>6667.36</v>
          </cell>
          <cell r="BG512">
            <v>6075.28</v>
          </cell>
          <cell r="BH512">
            <v>6350.98</v>
          </cell>
          <cell r="BI512">
            <v>6350.98</v>
          </cell>
          <cell r="BJ512">
            <v>4925.62</v>
          </cell>
          <cell r="BK512">
            <v>2489.87</v>
          </cell>
          <cell r="BL512">
            <v>2381.62</v>
          </cell>
          <cell r="BM512">
            <v>2273.36</v>
          </cell>
          <cell r="BN512">
            <v>2381.62</v>
          </cell>
          <cell r="BO512">
            <v>2381.62</v>
          </cell>
          <cell r="BP512">
            <v>2348.2399999999998</v>
          </cell>
          <cell r="BQ512">
            <v>757.79</v>
          </cell>
          <cell r="BR512">
            <v>793.87</v>
          </cell>
          <cell r="BS512">
            <v>757.79</v>
          </cell>
          <cell r="BT512">
            <v>829.96</v>
          </cell>
          <cell r="BU512">
            <v>757.79</v>
          </cell>
          <cell r="BV512">
            <v>793.87</v>
          </cell>
          <cell r="BW512">
            <v>266.13</v>
          </cell>
          <cell r="CL512">
            <v>3544.04</v>
          </cell>
          <cell r="CM512">
            <v>14709.32</v>
          </cell>
          <cell r="CN512">
            <v>39846.879999999997</v>
          </cell>
          <cell r="CO512">
            <v>57708.2</v>
          </cell>
          <cell r="CP512">
            <v>49804.68</v>
          </cell>
          <cell r="CQ512">
            <v>25953.01</v>
          </cell>
          <cell r="CR512">
            <v>6492.17</v>
          </cell>
          <cell r="CS512">
            <v>1097.71</v>
          </cell>
        </row>
        <row r="513">
          <cell r="A513" t="str">
            <v xml:space="preserve">          HOME OFFICE</v>
          </cell>
          <cell r="C513">
            <v>704846</v>
          </cell>
          <cell r="E513" t="str">
            <v>01-May-07 A</v>
          </cell>
          <cell r="F513">
            <v>42285</v>
          </cell>
          <cell r="G513">
            <v>1791</v>
          </cell>
          <cell r="I513">
            <v>0</v>
          </cell>
          <cell r="K513" t="str">
            <v>Budgeted Total Cost</v>
          </cell>
          <cell r="L513">
            <v>1107.02</v>
          </cell>
          <cell r="M513">
            <v>1010.75</v>
          </cell>
          <cell r="N513">
            <v>1058.8900000000001</v>
          </cell>
          <cell r="O513">
            <v>1107.02</v>
          </cell>
          <cell r="P513">
            <v>962.62</v>
          </cell>
          <cell r="Q513">
            <v>1107.02</v>
          </cell>
          <cell r="R513">
            <v>2225.34</v>
          </cell>
          <cell r="S513">
            <v>2526.33</v>
          </cell>
          <cell r="T513">
            <v>2766.93</v>
          </cell>
          <cell r="U513">
            <v>2526.33</v>
          </cell>
          <cell r="V513">
            <v>2526.33</v>
          </cell>
          <cell r="W513">
            <v>2646.63</v>
          </cell>
          <cell r="X513">
            <v>4148.67</v>
          </cell>
          <cell r="Y513">
            <v>6315.26</v>
          </cell>
          <cell r="Z513">
            <v>6916.72</v>
          </cell>
          <cell r="AA513">
            <v>6315.26</v>
          </cell>
          <cell r="AB513">
            <v>6615.99</v>
          </cell>
          <cell r="AC513">
            <v>6916.72</v>
          </cell>
          <cell r="AD513">
            <v>6137.68</v>
          </cell>
          <cell r="AE513">
            <v>12726.42</v>
          </cell>
          <cell r="AF513">
            <v>12173.1</v>
          </cell>
          <cell r="AG513">
            <v>11066.45</v>
          </cell>
          <cell r="AH513">
            <v>12061.26</v>
          </cell>
          <cell r="AI513">
            <v>12040.59</v>
          </cell>
          <cell r="AJ513">
            <v>11493.29</v>
          </cell>
          <cell r="AK513">
            <v>16269.76</v>
          </cell>
          <cell r="AL513">
            <v>19227.55</v>
          </cell>
          <cell r="AM513">
            <v>17555.59</v>
          </cell>
          <cell r="AN513">
            <v>18391.57</v>
          </cell>
          <cell r="AO513">
            <v>18391.57</v>
          </cell>
          <cell r="AP513">
            <v>17555.59</v>
          </cell>
          <cell r="AQ513">
            <v>19211.62</v>
          </cell>
          <cell r="AR513">
            <v>17517.64</v>
          </cell>
          <cell r="AS513">
            <v>16683.47</v>
          </cell>
          <cell r="AT513">
            <v>19185.990000000002</v>
          </cell>
          <cell r="AU513">
            <v>18351.82</v>
          </cell>
          <cell r="AV513">
            <v>17517.64</v>
          </cell>
          <cell r="AW513">
            <v>18351.82</v>
          </cell>
          <cell r="AX513">
            <v>12008.05</v>
          </cell>
          <cell r="AY513">
            <v>12000.84</v>
          </cell>
          <cell r="AZ513">
            <v>12000.84</v>
          </cell>
          <cell r="BA513">
            <v>11455.35</v>
          </cell>
          <cell r="BB513">
            <v>12000.84</v>
          </cell>
          <cell r="BC513">
            <v>12546.33</v>
          </cell>
          <cell r="BD513">
            <v>7586.09</v>
          </cell>
          <cell r="BE513">
            <v>5797.71</v>
          </cell>
          <cell r="BF513">
            <v>6667.36</v>
          </cell>
          <cell r="BG513">
            <v>6075.28</v>
          </cell>
          <cell r="BH513">
            <v>6350.98</v>
          </cell>
          <cell r="BI513">
            <v>6350.98</v>
          </cell>
          <cell r="BJ513">
            <v>4925.62</v>
          </cell>
          <cell r="BK513">
            <v>2489.87</v>
          </cell>
          <cell r="BL513">
            <v>2381.62</v>
          </cell>
          <cell r="BM513">
            <v>2273.36</v>
          </cell>
          <cell r="BN513">
            <v>2381.62</v>
          </cell>
          <cell r="BO513">
            <v>2381.62</v>
          </cell>
          <cell r="BP513">
            <v>2348.2399999999998</v>
          </cell>
          <cell r="BQ513">
            <v>757.79</v>
          </cell>
          <cell r="BR513">
            <v>793.87</v>
          </cell>
          <cell r="BS513">
            <v>757.79</v>
          </cell>
          <cell r="BT513">
            <v>829.96</v>
          </cell>
          <cell r="BU513">
            <v>757.79</v>
          </cell>
          <cell r="BV513">
            <v>793.87</v>
          </cell>
          <cell r="BW513">
            <v>266.13</v>
          </cell>
          <cell r="CL513">
            <v>3544.04</v>
          </cell>
          <cell r="CM513">
            <v>14709.32</v>
          </cell>
          <cell r="CN513">
            <v>39846.879999999997</v>
          </cell>
          <cell r="CO513">
            <v>57708.2</v>
          </cell>
          <cell r="CP513">
            <v>49804.68</v>
          </cell>
          <cell r="CQ513">
            <v>25953.01</v>
          </cell>
          <cell r="CR513">
            <v>6492.17</v>
          </cell>
          <cell r="CS513">
            <v>1097.71</v>
          </cell>
        </row>
        <row r="514">
          <cell r="A514" t="str">
            <v xml:space="preserve">            LOE01.04.12.211</v>
          </cell>
          <cell r="B514" t="str">
            <v>SEG 11.4 HOME OFFICE (Owner's Agent, Proj. Mgr., Proj. Admin., B&amp;A, Cost Sched., Non-TDBU Support, Other)</v>
          </cell>
          <cell r="C514">
            <v>497388</v>
          </cell>
          <cell r="D514" t="str">
            <v>Level of Effort</v>
          </cell>
          <cell r="E514" t="str">
            <v>01-May-07 A</v>
          </cell>
          <cell r="F514">
            <v>42285</v>
          </cell>
          <cell r="G514">
            <v>1378</v>
          </cell>
          <cell r="H514" t="str">
            <v>B HO 4-11</v>
          </cell>
          <cell r="I514">
            <v>0</v>
          </cell>
          <cell r="J514" t="str">
            <v>Fixed Duration &amp; Units</v>
          </cell>
          <cell r="K514" t="str">
            <v>Budgeted Total Cost</v>
          </cell>
          <cell r="L514">
            <v>829.96</v>
          </cell>
          <cell r="M514">
            <v>757.79</v>
          </cell>
          <cell r="N514">
            <v>793.87</v>
          </cell>
          <cell r="O514">
            <v>829.96</v>
          </cell>
          <cell r="P514">
            <v>721.7</v>
          </cell>
          <cell r="Q514">
            <v>829.96</v>
          </cell>
          <cell r="R514">
            <v>1960.32</v>
          </cell>
          <cell r="S514">
            <v>2273.36</v>
          </cell>
          <cell r="T514">
            <v>2489.87</v>
          </cell>
          <cell r="U514">
            <v>2273.36</v>
          </cell>
          <cell r="V514">
            <v>2273.36</v>
          </cell>
          <cell r="W514">
            <v>2381.62</v>
          </cell>
          <cell r="X514">
            <v>3883.66</v>
          </cell>
          <cell r="Y514">
            <v>6062.3</v>
          </cell>
          <cell r="Z514">
            <v>6639.66</v>
          </cell>
          <cell r="AA514">
            <v>6062.3</v>
          </cell>
          <cell r="AB514">
            <v>6350.98</v>
          </cell>
          <cell r="AC514">
            <v>6639.66</v>
          </cell>
          <cell r="AD514">
            <v>5896.76</v>
          </cell>
          <cell r="AE514">
            <v>12449.36</v>
          </cell>
          <cell r="AF514">
            <v>11908.08</v>
          </cell>
          <cell r="AG514">
            <v>10825.53</v>
          </cell>
          <cell r="AH514">
            <v>11908.08</v>
          </cell>
          <cell r="AI514">
            <v>11908.08</v>
          </cell>
          <cell r="AJ514">
            <v>11366.81</v>
          </cell>
          <cell r="AK514">
            <v>16137.26</v>
          </cell>
          <cell r="AL514">
            <v>19089.02</v>
          </cell>
          <cell r="AM514">
            <v>17429.099999999999</v>
          </cell>
          <cell r="AN514">
            <v>18259.060000000001</v>
          </cell>
          <cell r="AO514">
            <v>18259.060000000001</v>
          </cell>
          <cell r="AP514">
            <v>17429.099999999999</v>
          </cell>
          <cell r="AQ514">
            <v>19089.02</v>
          </cell>
          <cell r="AR514">
            <v>17429.099999999999</v>
          </cell>
          <cell r="AS514">
            <v>16599.150000000001</v>
          </cell>
          <cell r="AT514">
            <v>19089.02</v>
          </cell>
          <cell r="AU514">
            <v>18259.060000000001</v>
          </cell>
          <cell r="AV514">
            <v>17429.099999999999</v>
          </cell>
          <cell r="AW514">
            <v>18259.060000000001</v>
          </cell>
          <cell r="AX514">
            <v>11915.3</v>
          </cell>
          <cell r="AY514">
            <v>11908.08</v>
          </cell>
          <cell r="AZ514">
            <v>11908.08</v>
          </cell>
          <cell r="BA514">
            <v>11366.81</v>
          </cell>
          <cell r="BB514">
            <v>11908.08</v>
          </cell>
          <cell r="BC514">
            <v>12449.36</v>
          </cell>
          <cell r="BD514">
            <v>7543.14</v>
          </cell>
          <cell r="BE514">
            <v>5773.62</v>
          </cell>
          <cell r="BF514">
            <v>6639.66</v>
          </cell>
          <cell r="BG514">
            <v>6062.3</v>
          </cell>
          <cell r="BH514">
            <v>6350.98</v>
          </cell>
          <cell r="BI514">
            <v>6350.98</v>
          </cell>
          <cell r="BJ514">
            <v>4925.62</v>
          </cell>
          <cell r="BK514">
            <v>2489.87</v>
          </cell>
          <cell r="BL514">
            <v>2381.62</v>
          </cell>
          <cell r="BM514">
            <v>2273.36</v>
          </cell>
          <cell r="BN514">
            <v>2381.62</v>
          </cell>
          <cell r="BO514">
            <v>2381.62</v>
          </cell>
          <cell r="BP514">
            <v>2348.2399999999998</v>
          </cell>
          <cell r="BQ514">
            <v>757.79</v>
          </cell>
          <cell r="BR514">
            <v>793.87</v>
          </cell>
          <cell r="BS514">
            <v>757.79</v>
          </cell>
          <cell r="BT514">
            <v>829.96</v>
          </cell>
          <cell r="BU514">
            <v>757.79</v>
          </cell>
          <cell r="BV514">
            <v>793.87</v>
          </cell>
          <cell r="BW514">
            <v>266.13</v>
          </cell>
        </row>
        <row r="515">
          <cell r="A515" t="str">
            <v xml:space="preserve">            LOE01.04.12.651</v>
          </cell>
          <cell r="B515" t="str">
            <v>SEG 11.4 HOME OFFICE (Estimating, Protection Studies)</v>
          </cell>
          <cell r="C515">
            <v>8302</v>
          </cell>
          <cell r="D515" t="str">
            <v>Level of Effort</v>
          </cell>
          <cell r="E515" t="str">
            <v>01-May-07 A</v>
          </cell>
          <cell r="F515">
            <v>42285</v>
          </cell>
          <cell r="G515">
            <v>1378</v>
          </cell>
          <cell r="H515" t="str">
            <v>B HO 4-11</v>
          </cell>
          <cell r="I515">
            <v>0</v>
          </cell>
          <cell r="J515" t="str">
            <v>Fixed Duration &amp; Units</v>
          </cell>
          <cell r="K515" t="str">
            <v>Budgeted Total Cost</v>
          </cell>
          <cell r="L515">
            <v>277.06</v>
          </cell>
          <cell r="M515">
            <v>252.97</v>
          </cell>
          <cell r="N515">
            <v>265.01</v>
          </cell>
          <cell r="O515">
            <v>277.06</v>
          </cell>
          <cell r="P515">
            <v>240.92</v>
          </cell>
          <cell r="Q515">
            <v>277.06</v>
          </cell>
          <cell r="R515">
            <v>265.01</v>
          </cell>
          <cell r="S515">
            <v>252.97</v>
          </cell>
          <cell r="T515">
            <v>277.06</v>
          </cell>
          <cell r="U515">
            <v>252.97</v>
          </cell>
          <cell r="V515">
            <v>252.97</v>
          </cell>
          <cell r="W515">
            <v>265.01</v>
          </cell>
          <cell r="X515">
            <v>265.01</v>
          </cell>
          <cell r="Y515">
            <v>252.97</v>
          </cell>
          <cell r="Z515">
            <v>277.06</v>
          </cell>
          <cell r="AA515">
            <v>252.97</v>
          </cell>
          <cell r="AB515">
            <v>265.01</v>
          </cell>
          <cell r="AC515">
            <v>277.06</v>
          </cell>
          <cell r="AD515">
            <v>240.92</v>
          </cell>
          <cell r="AE515">
            <v>277.06</v>
          </cell>
          <cell r="AF515">
            <v>265.01</v>
          </cell>
          <cell r="AG515">
            <v>240.92</v>
          </cell>
          <cell r="AH515">
            <v>153.16999999999999</v>
          </cell>
          <cell r="AI515">
            <v>132.51</v>
          </cell>
          <cell r="AJ515">
            <v>126.48</v>
          </cell>
          <cell r="AK515">
            <v>132.51</v>
          </cell>
          <cell r="AL515">
            <v>138.53</v>
          </cell>
          <cell r="AM515">
            <v>126.48</v>
          </cell>
          <cell r="AN515">
            <v>132.51</v>
          </cell>
          <cell r="AO515">
            <v>132.51</v>
          </cell>
          <cell r="AP515">
            <v>126.48</v>
          </cell>
          <cell r="AQ515">
            <v>122.61</v>
          </cell>
          <cell r="AR515">
            <v>88.54</v>
          </cell>
          <cell r="AS515">
            <v>84.32</v>
          </cell>
          <cell r="AT515">
            <v>96.97</v>
          </cell>
          <cell r="AU515">
            <v>92.75</v>
          </cell>
          <cell r="AV515">
            <v>88.54</v>
          </cell>
          <cell r="AW515">
            <v>92.75</v>
          </cell>
          <cell r="AX515">
            <v>92.75</v>
          </cell>
          <cell r="AY515">
            <v>92.75</v>
          </cell>
          <cell r="AZ515">
            <v>92.75</v>
          </cell>
          <cell r="BA515">
            <v>88.54</v>
          </cell>
          <cell r="BB515">
            <v>92.75</v>
          </cell>
          <cell r="BC515">
            <v>96.97</v>
          </cell>
          <cell r="BD515">
            <v>42.95</v>
          </cell>
          <cell r="BE515">
            <v>24.09</v>
          </cell>
          <cell r="BF515">
            <v>27.71</v>
          </cell>
          <cell r="BG515">
            <v>12.99</v>
          </cell>
        </row>
        <row r="516">
          <cell r="A516" t="str">
            <v xml:space="preserve">            LOE01.04.12.641</v>
          </cell>
          <cell r="B516" t="str">
            <v>HOME OFFICE (Proj. Mgmt. &amp; Inspection)</v>
          </cell>
          <cell r="C516">
            <v>199156</v>
          </cell>
          <cell r="D516" t="str">
            <v>Level of Effort</v>
          </cell>
          <cell r="E516">
            <v>41582</v>
          </cell>
          <cell r="F516">
            <v>41802</v>
          </cell>
          <cell r="G516">
            <v>159</v>
          </cell>
          <cell r="H516" t="str">
            <v>B HO 4-11</v>
          </cell>
          <cell r="I516">
            <v>0</v>
          </cell>
          <cell r="J516" t="str">
            <v>Fixed Duration &amp; Units</v>
          </cell>
          <cell r="K516" t="str">
            <v>Budgeted Total Cost</v>
          </cell>
          <cell r="CL516">
            <v>3544.04</v>
          </cell>
          <cell r="CM516">
            <v>14709.32</v>
          </cell>
          <cell r="CN516">
            <v>39846.879999999997</v>
          </cell>
          <cell r="CO516">
            <v>57708.2</v>
          </cell>
          <cell r="CP516">
            <v>49804.68</v>
          </cell>
          <cell r="CQ516">
            <v>25953.01</v>
          </cell>
          <cell r="CR516">
            <v>6492.17</v>
          </cell>
          <cell r="CS516">
            <v>1097.71</v>
          </cell>
        </row>
        <row r="517">
          <cell r="A517" t="str">
            <v xml:space="preserve">  MGT PKG 03 - SEG 7 &amp; 8</v>
          </cell>
          <cell r="C517">
            <v>405326421.82999998</v>
          </cell>
          <cell r="E517" t="str">
            <v>01-May-07 A</v>
          </cell>
          <cell r="F517">
            <v>41754</v>
          </cell>
          <cell r="G517">
            <v>1713</v>
          </cell>
          <cell r="I517">
            <v>0</v>
          </cell>
          <cell r="K517" t="str">
            <v>Budgeted Total Cost</v>
          </cell>
          <cell r="L517">
            <v>5114918.4000000004</v>
          </cell>
          <cell r="M517">
            <v>2937992.45</v>
          </cell>
          <cell r="N517">
            <v>1957030.02</v>
          </cell>
          <cell r="O517">
            <v>1532087.17</v>
          </cell>
          <cell r="P517">
            <v>1444364.58</v>
          </cell>
          <cell r="Q517">
            <v>2382941.9</v>
          </cell>
          <cell r="R517">
            <v>2887822.27</v>
          </cell>
          <cell r="S517">
            <v>2638654.6</v>
          </cell>
          <cell r="T517">
            <v>2736223.32</v>
          </cell>
          <cell r="U517">
            <v>2629726.71</v>
          </cell>
          <cell r="V517">
            <v>2682681.23</v>
          </cell>
          <cell r="W517">
            <v>2968251.41</v>
          </cell>
          <cell r="X517">
            <v>2678980.6800000002</v>
          </cell>
          <cell r="Y517">
            <v>2593258.7400000002</v>
          </cell>
          <cell r="Z517">
            <v>2948203.12</v>
          </cell>
          <cell r="AA517">
            <v>2901094.62</v>
          </cell>
          <cell r="AB517">
            <v>3320246.7</v>
          </cell>
          <cell r="AC517">
            <v>3841918.86</v>
          </cell>
          <cell r="AD517">
            <v>3651788.5</v>
          </cell>
          <cell r="AE517">
            <v>5066835.78</v>
          </cell>
          <cell r="AF517">
            <v>4849790.53</v>
          </cell>
          <cell r="AG517">
            <v>4222239.78</v>
          </cell>
          <cell r="AH517">
            <v>4551703.1900000004</v>
          </cell>
          <cell r="AI517">
            <v>4171593.56</v>
          </cell>
          <cell r="AJ517">
            <v>3894319.27</v>
          </cell>
          <cell r="AK517">
            <v>4032707.48</v>
          </cell>
          <cell r="AL517">
            <v>4251185.7</v>
          </cell>
          <cell r="AM517">
            <v>8025772.5999999996</v>
          </cell>
          <cell r="AN517">
            <v>3132062.32</v>
          </cell>
          <cell r="AO517">
            <v>2750943.41</v>
          </cell>
          <cell r="AP517">
            <v>2469554.6800000002</v>
          </cell>
          <cell r="AQ517">
            <v>2282252</v>
          </cell>
          <cell r="AR517">
            <v>2014904.87</v>
          </cell>
          <cell r="AS517">
            <v>1839232</v>
          </cell>
          <cell r="AT517">
            <v>1644479.22</v>
          </cell>
          <cell r="AU517">
            <v>11860638.630000001</v>
          </cell>
          <cell r="AV517">
            <v>23167682.82</v>
          </cell>
          <cell r="AW517">
            <v>7318296.9299999997</v>
          </cell>
          <cell r="AX517">
            <v>1203220.68</v>
          </cell>
          <cell r="AY517">
            <v>2456575.25</v>
          </cell>
          <cell r="AZ517">
            <v>2864133.17</v>
          </cell>
          <cell r="BA517">
            <v>3632794.4</v>
          </cell>
          <cell r="BB517">
            <v>2673488.15</v>
          </cell>
          <cell r="BC517">
            <v>1864898.07</v>
          </cell>
          <cell r="BD517">
            <v>3427372</v>
          </cell>
          <cell r="BE517">
            <v>2435537.4</v>
          </cell>
          <cell r="BF517">
            <v>3281219.27</v>
          </cell>
          <cell r="BG517">
            <v>4530610.8600000003</v>
          </cell>
          <cell r="BH517">
            <v>3669760.24</v>
          </cell>
          <cell r="BI517">
            <v>4153919.86</v>
          </cell>
          <cell r="BJ517">
            <v>4452131.05</v>
          </cell>
          <cell r="BK517">
            <v>5544455.9699999997</v>
          </cell>
          <cell r="BL517">
            <v>6041850.8399999999</v>
          </cell>
          <cell r="BM517">
            <v>6852870.25</v>
          </cell>
          <cell r="BN517">
            <v>6572646.7800000003</v>
          </cell>
          <cell r="BO517">
            <v>5867888.7000000002</v>
          </cell>
          <cell r="BP517">
            <v>5554033.9199999999</v>
          </cell>
          <cell r="BQ517">
            <v>6982886.4800000004</v>
          </cell>
          <cell r="BR517">
            <v>12889626.130000001</v>
          </cell>
          <cell r="BS517">
            <v>12259213.060000001</v>
          </cell>
          <cell r="BT517">
            <v>21792150.100000001</v>
          </cell>
          <cell r="BU517">
            <v>15427615.699999999</v>
          </cell>
          <cell r="BV517">
            <v>12181626.58</v>
          </cell>
          <cell r="BW517">
            <v>11439818.689999999</v>
          </cell>
          <cell r="BX517">
            <v>12858879.699999999</v>
          </cell>
          <cell r="BY517">
            <v>27080774.379999999</v>
          </cell>
          <cell r="BZ517">
            <v>11953699.24</v>
          </cell>
          <cell r="CA517">
            <v>4047064.64</v>
          </cell>
          <cell r="CB517">
            <v>4392577.05</v>
          </cell>
          <cell r="CC517">
            <v>3667943.33</v>
          </cell>
          <cell r="CD517">
            <v>3400567</v>
          </cell>
          <cell r="CE517">
            <v>2635759.61</v>
          </cell>
          <cell r="CF517">
            <v>2669774.41</v>
          </cell>
          <cell r="CG517">
            <v>1400101.07</v>
          </cell>
          <cell r="CH517">
            <v>1319989.58</v>
          </cell>
          <cell r="CI517">
            <v>1260475.17</v>
          </cell>
          <cell r="CJ517">
            <v>985758.02</v>
          </cell>
          <cell r="CK517">
            <v>846228.81</v>
          </cell>
          <cell r="CL517">
            <v>768287.34</v>
          </cell>
          <cell r="CM517">
            <v>525932.27</v>
          </cell>
          <cell r="CN517">
            <v>64620.85</v>
          </cell>
          <cell r="CO517">
            <v>1065.21</v>
          </cell>
        </row>
        <row r="518">
          <cell r="A518" t="str">
            <v xml:space="preserve">    SEG 7 - T/L</v>
          </cell>
          <cell r="C518">
            <v>122873082.33</v>
          </cell>
          <cell r="E518" t="str">
            <v>01-May-07 A</v>
          </cell>
          <cell r="F518">
            <v>41715</v>
          </cell>
          <cell r="G518">
            <v>1685</v>
          </cell>
          <cell r="I518">
            <v>0</v>
          </cell>
          <cell r="K518" t="str">
            <v>Budgeted Total Cost</v>
          </cell>
          <cell r="L518">
            <v>1792932.22</v>
          </cell>
          <cell r="M518">
            <v>1066375.8999999999</v>
          </cell>
          <cell r="N518">
            <v>408215.21</v>
          </cell>
          <cell r="O518">
            <v>598026.03</v>
          </cell>
          <cell r="P518">
            <v>603340.73</v>
          </cell>
          <cell r="Q518">
            <v>877058.74</v>
          </cell>
          <cell r="R518">
            <v>992930.87</v>
          </cell>
          <cell r="S518">
            <v>1322607.96</v>
          </cell>
          <cell r="T518">
            <v>1656593.72</v>
          </cell>
          <cell r="U518">
            <v>1683848.93</v>
          </cell>
          <cell r="V518">
            <v>1564970.44</v>
          </cell>
          <cell r="W518">
            <v>1561773.64</v>
          </cell>
          <cell r="X518">
            <v>1213137.97</v>
          </cell>
          <cell r="Y518">
            <v>1191737.47</v>
          </cell>
          <cell r="Z518">
            <v>1308149.29</v>
          </cell>
          <cell r="AA518">
            <v>1066522.31</v>
          </cell>
          <cell r="AB518">
            <v>1136891.6100000001</v>
          </cell>
          <cell r="AC518">
            <v>1278013.56</v>
          </cell>
          <cell r="AD518">
            <v>1215977.23</v>
          </cell>
          <cell r="AE518">
            <v>1536189.37</v>
          </cell>
          <cell r="AF518">
            <v>1398402.77</v>
          </cell>
          <cell r="AG518">
            <v>1221384.6000000001</v>
          </cell>
          <cell r="AH518">
            <v>1438497.03</v>
          </cell>
          <cell r="AI518">
            <v>1441772.45</v>
          </cell>
          <cell r="AJ518">
            <v>1514048.48</v>
          </cell>
          <cell r="AK518">
            <v>1677250.49</v>
          </cell>
          <cell r="AL518">
            <v>1969225.69</v>
          </cell>
          <cell r="AM518">
            <v>2827461.53</v>
          </cell>
          <cell r="AN518">
            <v>1335200.6000000001</v>
          </cell>
          <cell r="AO518">
            <v>958749.97</v>
          </cell>
          <cell r="AP518">
            <v>851603.43</v>
          </cell>
          <cell r="AQ518">
            <v>764792.05</v>
          </cell>
          <cell r="AR518">
            <v>588176.65</v>
          </cell>
          <cell r="AS518">
            <v>478769.49</v>
          </cell>
          <cell r="AT518">
            <v>228033.1</v>
          </cell>
          <cell r="AU518">
            <v>10606815.279999999</v>
          </cell>
          <cell r="AV518">
            <v>346540.11</v>
          </cell>
          <cell r="AW518">
            <v>107110.52</v>
          </cell>
          <cell r="AX518">
            <v>172605.74</v>
          </cell>
          <cell r="AY518">
            <v>253438.33</v>
          </cell>
          <cell r="AZ518">
            <v>1066064.19</v>
          </cell>
          <cell r="BA518">
            <v>2581406.2000000002</v>
          </cell>
          <cell r="BB518">
            <v>1621921.28</v>
          </cell>
          <cell r="BC518">
            <v>406734.52</v>
          </cell>
          <cell r="BD518">
            <v>337762.83</v>
          </cell>
          <cell r="BE518">
            <v>326603.18</v>
          </cell>
          <cell r="BF518">
            <v>410291.25</v>
          </cell>
          <cell r="BG518">
            <v>1751379.71</v>
          </cell>
          <cell r="BH518">
            <v>1197232.06</v>
          </cell>
          <cell r="BI518">
            <v>1192451.1100000001</v>
          </cell>
          <cell r="BJ518">
            <v>1135777.8400000001</v>
          </cell>
          <cell r="BK518">
            <v>1254791.27</v>
          </cell>
          <cell r="BL518">
            <v>1228199.93</v>
          </cell>
          <cell r="BM518">
            <v>1180940.22</v>
          </cell>
          <cell r="BN518">
            <v>1711975.68</v>
          </cell>
          <cell r="BO518">
            <v>2782760.21</v>
          </cell>
          <cell r="BP518">
            <v>2484183.08</v>
          </cell>
          <cell r="BQ518">
            <v>2783278.08</v>
          </cell>
          <cell r="BR518">
            <v>3334137.51</v>
          </cell>
          <cell r="BS518">
            <v>3117711.39</v>
          </cell>
          <cell r="BT518">
            <v>11086242.380000001</v>
          </cell>
          <cell r="BU518">
            <v>4784937.24</v>
          </cell>
          <cell r="BV518">
            <v>1820736.1</v>
          </cell>
          <cell r="BW518">
            <v>1899767.28</v>
          </cell>
          <cell r="BX518">
            <v>1615323.23</v>
          </cell>
          <cell r="BY518">
            <v>1817622.61</v>
          </cell>
          <cell r="BZ518">
            <v>1729621.75</v>
          </cell>
          <cell r="CA518">
            <v>2390643.48</v>
          </cell>
          <cell r="CB518">
            <v>2637378.27</v>
          </cell>
          <cell r="CC518">
            <v>2284875.88</v>
          </cell>
          <cell r="CD518">
            <v>1975411.87</v>
          </cell>
          <cell r="CE518">
            <v>1157108.44</v>
          </cell>
          <cell r="CF518">
            <v>1189591.55</v>
          </cell>
          <cell r="CG518">
            <v>253518.34</v>
          </cell>
          <cell r="CH518">
            <v>20093.580000000002</v>
          </cell>
          <cell r="CI518">
            <v>18207.91</v>
          </cell>
          <cell r="CJ518">
            <v>10901.48</v>
          </cell>
          <cell r="CK518">
            <v>7484.96</v>
          </cell>
          <cell r="CL518">
            <v>5141.49</v>
          </cell>
          <cell r="CM518">
            <v>5386.31</v>
          </cell>
          <cell r="CN518">
            <v>2295.3000000000002</v>
          </cell>
        </row>
        <row r="519">
          <cell r="A519" t="str">
            <v xml:space="preserve">      SEG 7-1 - ANT/MESA 220kV - REMOVAL</v>
          </cell>
          <cell r="C519">
            <v>6782494</v>
          </cell>
          <cell r="E519" t="str">
            <v>01-May-07 A</v>
          </cell>
          <cell r="F519">
            <v>41715</v>
          </cell>
          <cell r="G519">
            <v>1635</v>
          </cell>
          <cell r="I519">
            <v>0</v>
          </cell>
          <cell r="K519" t="str">
            <v>Budgeted Total Cost</v>
          </cell>
          <cell r="L519">
            <v>820680.42</v>
          </cell>
          <cell r="M519">
            <v>793913.56</v>
          </cell>
          <cell r="N519">
            <v>127.49</v>
          </cell>
          <cell r="O519">
            <v>133.28</v>
          </cell>
          <cell r="P519">
            <v>131.55000000000001</v>
          </cell>
          <cell r="Q519">
            <v>399.85</v>
          </cell>
          <cell r="R519">
            <v>382.47</v>
          </cell>
          <cell r="S519">
            <v>365.08</v>
          </cell>
          <cell r="T519">
            <v>399.85</v>
          </cell>
          <cell r="U519">
            <v>472.29</v>
          </cell>
          <cell r="V519">
            <v>973.56</v>
          </cell>
          <cell r="W519">
            <v>1019.92</v>
          </cell>
          <cell r="X519">
            <v>1019.92</v>
          </cell>
          <cell r="Y519">
            <v>973.56</v>
          </cell>
          <cell r="Z519">
            <v>1271.1300000000001</v>
          </cell>
          <cell r="AA519">
            <v>1825.42</v>
          </cell>
          <cell r="AB519">
            <v>1912.34</v>
          </cell>
          <cell r="AC519">
            <v>1999.27</v>
          </cell>
          <cell r="AD519">
            <v>1738.5</v>
          </cell>
          <cell r="AE519">
            <v>2295.9699999999998</v>
          </cell>
          <cell r="AF519">
            <v>3598.63</v>
          </cell>
          <cell r="AG519">
            <v>3617.65</v>
          </cell>
          <cell r="AH519">
            <v>3979.42</v>
          </cell>
          <cell r="AI519">
            <v>4659.8900000000003</v>
          </cell>
          <cell r="AJ519">
            <v>4721.21</v>
          </cell>
          <cell r="AK519">
            <v>4946.0200000000004</v>
          </cell>
          <cell r="AL519">
            <v>6074.02</v>
          </cell>
          <cell r="AM519">
            <v>5720.76</v>
          </cell>
          <cell r="AN519">
            <v>5993.18</v>
          </cell>
          <cell r="AO519">
            <v>6639.24</v>
          </cell>
          <cell r="AP519">
            <v>5746.76</v>
          </cell>
          <cell r="AQ519">
            <v>6564.1</v>
          </cell>
          <cell r="AR519">
            <v>7668.98</v>
          </cell>
          <cell r="AS519">
            <v>7303.79</v>
          </cell>
          <cell r="AT519">
            <v>8462.7800000000007</v>
          </cell>
          <cell r="AU519">
            <v>9155.51</v>
          </cell>
          <cell r="AV519">
            <v>8739.35</v>
          </cell>
          <cell r="AW519">
            <v>8521.64</v>
          </cell>
          <cell r="AX519">
            <v>7141.78</v>
          </cell>
          <cell r="AY519">
            <v>74475.05</v>
          </cell>
          <cell r="AZ519">
            <v>866908.74</v>
          </cell>
          <cell r="BA519">
            <v>2381586.64</v>
          </cell>
          <cell r="BB519">
            <v>1422733.82</v>
          </cell>
          <cell r="BC519">
            <v>156384.9</v>
          </cell>
          <cell r="BD519">
            <v>3157.66</v>
          </cell>
          <cell r="BE519">
            <v>2898.57</v>
          </cell>
          <cell r="BF519">
            <v>2600.94</v>
          </cell>
          <cell r="BG519">
            <v>2043.94</v>
          </cell>
          <cell r="BH519">
            <v>2141.27</v>
          </cell>
          <cell r="BI519">
            <v>2074.61</v>
          </cell>
          <cell r="BJ519">
            <v>1922.23</v>
          </cell>
          <cell r="BK519">
            <v>2105.3000000000002</v>
          </cell>
          <cell r="BL519">
            <v>2013.78</v>
          </cell>
          <cell r="BM519">
            <v>1922.24</v>
          </cell>
          <cell r="BN519">
            <v>2101.73</v>
          </cell>
          <cell r="BO519">
            <v>3060.93</v>
          </cell>
          <cell r="BP519">
            <v>3060.93</v>
          </cell>
          <cell r="BQ519">
            <v>3128.16</v>
          </cell>
          <cell r="BR519">
            <v>4108.1000000000004</v>
          </cell>
          <cell r="BS519">
            <v>3921.37</v>
          </cell>
          <cell r="BT519">
            <v>5010.8999999999996</v>
          </cell>
          <cell r="BU519">
            <v>5843.59</v>
          </cell>
          <cell r="BV519">
            <v>6121.86</v>
          </cell>
          <cell r="BW519">
            <v>7435.41</v>
          </cell>
          <cell r="BX519">
            <v>7396</v>
          </cell>
          <cell r="BY519">
            <v>8505.39</v>
          </cell>
          <cell r="BZ519">
            <v>6872.61</v>
          </cell>
          <cell r="CA519">
            <v>5843.57</v>
          </cell>
          <cell r="CB519">
            <v>6400.1</v>
          </cell>
          <cell r="CC519">
            <v>4166.16</v>
          </cell>
          <cell r="CD519">
            <v>3921.35</v>
          </cell>
          <cell r="CE519">
            <v>4108.08</v>
          </cell>
          <cell r="CF519">
            <v>3401.25</v>
          </cell>
          <cell r="CG519">
            <v>2782.65</v>
          </cell>
          <cell r="CH519">
            <v>3200.05</v>
          </cell>
          <cell r="CI519">
            <v>2048.9699999999998</v>
          </cell>
          <cell r="CJ519">
            <v>1922.23</v>
          </cell>
          <cell r="CK519">
            <v>1853.77</v>
          </cell>
        </row>
        <row r="520">
          <cell r="A520" t="str">
            <v xml:space="preserve">        T/L ENGINEERING</v>
          </cell>
          <cell r="C520">
            <v>228883</v>
          </cell>
          <cell r="E520" t="str">
            <v>13-Jan-09 A</v>
          </cell>
          <cell r="F520">
            <v>41715</v>
          </cell>
          <cell r="G520">
            <v>1206</v>
          </cell>
          <cell r="I520">
            <v>0</v>
          </cell>
          <cell r="K520" t="str">
            <v>Budgeted Total Cost</v>
          </cell>
          <cell r="AF520">
            <v>666.37</v>
          </cell>
          <cell r="AG520">
            <v>951.96</v>
          </cell>
          <cell r="AH520">
            <v>1047.1600000000001</v>
          </cell>
          <cell r="AI520">
            <v>1727.63</v>
          </cell>
          <cell r="AJ520">
            <v>1922.23</v>
          </cell>
          <cell r="AK520">
            <v>2013.76</v>
          </cell>
          <cell r="AL520">
            <v>3008.47</v>
          </cell>
          <cell r="AM520">
            <v>2921.79</v>
          </cell>
          <cell r="AN520">
            <v>3060.92</v>
          </cell>
          <cell r="AO520">
            <v>4082.49</v>
          </cell>
          <cell r="AP520">
            <v>3921.34</v>
          </cell>
          <cell r="AQ520">
            <v>4564.83</v>
          </cell>
          <cell r="AR520">
            <v>5843.56</v>
          </cell>
          <cell r="AS520">
            <v>5565.3</v>
          </cell>
          <cell r="AT520">
            <v>6806.28</v>
          </cell>
          <cell r="AU520">
            <v>8135.59</v>
          </cell>
          <cell r="AV520">
            <v>7765.79</v>
          </cell>
          <cell r="AW520">
            <v>7501.72</v>
          </cell>
          <cell r="AX520">
            <v>6121.86</v>
          </cell>
          <cell r="AY520">
            <v>6121.86</v>
          </cell>
          <cell r="AZ520">
            <v>5168.76</v>
          </cell>
          <cell r="BA520">
            <v>3921.37</v>
          </cell>
          <cell r="BB520">
            <v>4108.1000000000004</v>
          </cell>
          <cell r="BC520">
            <v>3633.22</v>
          </cell>
          <cell r="BD520">
            <v>2921.8</v>
          </cell>
          <cell r="BE520">
            <v>2782.67</v>
          </cell>
          <cell r="BF520">
            <v>2467.66</v>
          </cell>
          <cell r="BG520">
            <v>1922.24</v>
          </cell>
          <cell r="BH520">
            <v>2013.78</v>
          </cell>
          <cell r="BI520">
            <v>2013.77</v>
          </cell>
          <cell r="BJ520">
            <v>1922.23</v>
          </cell>
          <cell r="BK520">
            <v>2105.3000000000002</v>
          </cell>
          <cell r="BL520">
            <v>2013.78</v>
          </cell>
          <cell r="BM520">
            <v>1922.24</v>
          </cell>
          <cell r="BN520">
            <v>2101.73</v>
          </cell>
          <cell r="BO520">
            <v>3060.93</v>
          </cell>
          <cell r="BP520">
            <v>3060.93</v>
          </cell>
          <cell r="BQ520">
            <v>3128.16</v>
          </cell>
          <cell r="BR520">
            <v>4108.1000000000004</v>
          </cell>
          <cell r="BS520">
            <v>3921.37</v>
          </cell>
          <cell r="BT520">
            <v>5010.8999999999996</v>
          </cell>
          <cell r="BU520">
            <v>5843.59</v>
          </cell>
          <cell r="BV520">
            <v>6121.86</v>
          </cell>
          <cell r="BW520">
            <v>7435.41</v>
          </cell>
          <cell r="BX520">
            <v>7396</v>
          </cell>
          <cell r="BY520">
            <v>8505.39</v>
          </cell>
          <cell r="BZ520">
            <v>6872.61</v>
          </cell>
          <cell r="CA520">
            <v>5843.57</v>
          </cell>
          <cell r="CB520">
            <v>6400.1</v>
          </cell>
          <cell r="CC520">
            <v>4166.16</v>
          </cell>
          <cell r="CD520">
            <v>3921.35</v>
          </cell>
          <cell r="CE520">
            <v>4108.08</v>
          </cell>
          <cell r="CF520">
            <v>3401.25</v>
          </cell>
          <cell r="CG520">
            <v>2782.65</v>
          </cell>
          <cell r="CH520">
            <v>3200.05</v>
          </cell>
          <cell r="CI520">
            <v>2048.9699999999998</v>
          </cell>
          <cell r="CJ520">
            <v>1922.23</v>
          </cell>
          <cell r="CK520">
            <v>1853.77</v>
          </cell>
        </row>
        <row r="521">
          <cell r="A521" t="str">
            <v xml:space="preserve">          EDISON ENGG</v>
          </cell>
          <cell r="C521">
            <v>228883</v>
          </cell>
          <cell r="E521" t="str">
            <v>13-Jan-09 A</v>
          </cell>
          <cell r="F521">
            <v>41715</v>
          </cell>
          <cell r="G521">
            <v>1206</v>
          </cell>
          <cell r="I521">
            <v>0</v>
          </cell>
          <cell r="K521" t="str">
            <v>Budgeted Total Cost</v>
          </cell>
          <cell r="AF521">
            <v>666.37</v>
          </cell>
          <cell r="AG521">
            <v>951.96</v>
          </cell>
          <cell r="AH521">
            <v>1047.1600000000001</v>
          </cell>
          <cell r="AI521">
            <v>1727.63</v>
          </cell>
          <cell r="AJ521">
            <v>1922.23</v>
          </cell>
          <cell r="AK521">
            <v>2013.76</v>
          </cell>
          <cell r="AL521">
            <v>3008.47</v>
          </cell>
          <cell r="AM521">
            <v>2921.79</v>
          </cell>
          <cell r="AN521">
            <v>3060.92</v>
          </cell>
          <cell r="AO521">
            <v>4082.49</v>
          </cell>
          <cell r="AP521">
            <v>3921.34</v>
          </cell>
          <cell r="AQ521">
            <v>4564.83</v>
          </cell>
          <cell r="AR521">
            <v>5843.56</v>
          </cell>
          <cell r="AS521">
            <v>5565.3</v>
          </cell>
          <cell r="AT521">
            <v>6806.28</v>
          </cell>
          <cell r="AU521">
            <v>8135.59</v>
          </cell>
          <cell r="AV521">
            <v>7765.79</v>
          </cell>
          <cell r="AW521">
            <v>7501.72</v>
          </cell>
          <cell r="AX521">
            <v>6121.86</v>
          </cell>
          <cell r="AY521">
            <v>6121.86</v>
          </cell>
          <cell r="AZ521">
            <v>5168.76</v>
          </cell>
          <cell r="BA521">
            <v>3921.37</v>
          </cell>
          <cell r="BB521">
            <v>4108.1000000000004</v>
          </cell>
          <cell r="BC521">
            <v>3633.22</v>
          </cell>
          <cell r="BD521">
            <v>2921.8</v>
          </cell>
          <cell r="BE521">
            <v>2782.67</v>
          </cell>
          <cell r="BF521">
            <v>2467.66</v>
          </cell>
          <cell r="BG521">
            <v>1922.24</v>
          </cell>
          <cell r="BH521">
            <v>2013.78</v>
          </cell>
          <cell r="BI521">
            <v>2013.77</v>
          </cell>
          <cell r="BJ521">
            <v>1922.23</v>
          </cell>
          <cell r="BK521">
            <v>2105.3000000000002</v>
          </cell>
          <cell r="BL521">
            <v>2013.78</v>
          </cell>
          <cell r="BM521">
            <v>1922.24</v>
          </cell>
          <cell r="BN521">
            <v>2101.73</v>
          </cell>
          <cell r="BO521">
            <v>3060.93</v>
          </cell>
          <cell r="BP521">
            <v>3060.93</v>
          </cell>
          <cell r="BQ521">
            <v>3128.16</v>
          </cell>
          <cell r="BR521">
            <v>4108.1000000000004</v>
          </cell>
          <cell r="BS521">
            <v>3921.37</v>
          </cell>
          <cell r="BT521">
            <v>5010.8999999999996</v>
          </cell>
          <cell r="BU521">
            <v>5843.59</v>
          </cell>
          <cell r="BV521">
            <v>6121.86</v>
          </cell>
          <cell r="BW521">
            <v>7435.41</v>
          </cell>
          <cell r="BX521">
            <v>7396</v>
          </cell>
          <cell r="BY521">
            <v>8505.39</v>
          </cell>
          <cell r="BZ521">
            <v>6872.61</v>
          </cell>
          <cell r="CA521">
            <v>5843.57</v>
          </cell>
          <cell r="CB521">
            <v>6400.1</v>
          </cell>
          <cell r="CC521">
            <v>4166.16</v>
          </cell>
          <cell r="CD521">
            <v>3921.35</v>
          </cell>
          <cell r="CE521">
            <v>4108.08</v>
          </cell>
          <cell r="CF521">
            <v>3401.25</v>
          </cell>
          <cell r="CG521">
            <v>2782.65</v>
          </cell>
          <cell r="CH521">
            <v>3200.05</v>
          </cell>
          <cell r="CI521">
            <v>2048.9699999999998</v>
          </cell>
          <cell r="CJ521">
            <v>1922.23</v>
          </cell>
          <cell r="CK521">
            <v>1853.77</v>
          </cell>
        </row>
        <row r="522">
          <cell r="A522" t="str">
            <v xml:space="preserve">            WS03.07.02.02</v>
          </cell>
          <cell r="B522" t="str">
            <v>SEG 7.1 T/L ENG .EDISON ENGG</v>
          </cell>
          <cell r="C522">
            <v>228883</v>
          </cell>
          <cell r="D522" t="str">
            <v>Level of Effort</v>
          </cell>
          <cell r="E522" t="str">
            <v>13-Jan-09 A</v>
          </cell>
          <cell r="F522">
            <v>41715</v>
          </cell>
          <cell r="G522">
            <v>1250</v>
          </cell>
          <cell r="H522" t="str">
            <v>B HO 4-11</v>
          </cell>
          <cell r="I522">
            <v>0</v>
          </cell>
          <cell r="J522" t="str">
            <v>Fixed Duration &amp; Units</v>
          </cell>
          <cell r="K522" t="str">
            <v>Budgeted Total Cost</v>
          </cell>
          <cell r="AF522">
            <v>666.37</v>
          </cell>
          <cell r="AG522">
            <v>951.96</v>
          </cell>
          <cell r="AH522">
            <v>1047.1600000000001</v>
          </cell>
          <cell r="AI522">
            <v>1727.63</v>
          </cell>
          <cell r="AJ522">
            <v>1922.23</v>
          </cell>
          <cell r="AK522">
            <v>2013.76</v>
          </cell>
          <cell r="AL522">
            <v>3008.47</v>
          </cell>
          <cell r="AM522">
            <v>2921.79</v>
          </cell>
          <cell r="AN522">
            <v>3060.92</v>
          </cell>
          <cell r="AO522">
            <v>4082.49</v>
          </cell>
          <cell r="AP522">
            <v>3921.34</v>
          </cell>
          <cell r="AQ522">
            <v>4564.83</v>
          </cell>
          <cell r="AR522">
            <v>5843.56</v>
          </cell>
          <cell r="AS522">
            <v>5565.3</v>
          </cell>
          <cell r="AT522">
            <v>6806.28</v>
          </cell>
          <cell r="AU522">
            <v>8135.59</v>
          </cell>
          <cell r="AV522">
            <v>7765.79</v>
          </cell>
          <cell r="AW522">
            <v>7501.72</v>
          </cell>
          <cell r="AX522">
            <v>6121.86</v>
          </cell>
          <cell r="AY522">
            <v>6121.86</v>
          </cell>
          <cell r="AZ522">
            <v>5168.76</v>
          </cell>
          <cell r="BA522">
            <v>3921.37</v>
          </cell>
          <cell r="BB522">
            <v>4108.1000000000004</v>
          </cell>
          <cell r="BC522">
            <v>3633.22</v>
          </cell>
          <cell r="BD522">
            <v>2921.8</v>
          </cell>
          <cell r="BE522">
            <v>2782.67</v>
          </cell>
          <cell r="BF522">
            <v>2467.66</v>
          </cell>
          <cell r="BG522">
            <v>1922.24</v>
          </cell>
          <cell r="BH522">
            <v>2013.78</v>
          </cell>
          <cell r="BI522">
            <v>2013.77</v>
          </cell>
          <cell r="BJ522">
            <v>1922.23</v>
          </cell>
          <cell r="BK522">
            <v>2105.3000000000002</v>
          </cell>
          <cell r="BL522">
            <v>2013.78</v>
          </cell>
          <cell r="BM522">
            <v>1922.24</v>
          </cell>
          <cell r="BN522">
            <v>2101.73</v>
          </cell>
          <cell r="BO522">
            <v>3060.93</v>
          </cell>
          <cell r="BP522">
            <v>3060.93</v>
          </cell>
          <cell r="BQ522">
            <v>3128.16</v>
          </cell>
          <cell r="BR522">
            <v>4108.1000000000004</v>
          </cell>
          <cell r="BS522">
            <v>3921.37</v>
          </cell>
          <cell r="BT522">
            <v>5010.8999999999996</v>
          </cell>
          <cell r="BU522">
            <v>5843.59</v>
          </cell>
          <cell r="BV522">
            <v>6121.86</v>
          </cell>
          <cell r="BW522">
            <v>7435.41</v>
          </cell>
          <cell r="BX522">
            <v>7396</v>
          </cell>
          <cell r="BY522">
            <v>8505.39</v>
          </cell>
          <cell r="BZ522">
            <v>6872.61</v>
          </cell>
          <cell r="CA522">
            <v>5843.57</v>
          </cell>
          <cell r="CB522">
            <v>6400.1</v>
          </cell>
          <cell r="CC522">
            <v>4166.16</v>
          </cell>
          <cell r="CD522">
            <v>3921.35</v>
          </cell>
          <cell r="CE522">
            <v>4108.08</v>
          </cell>
          <cell r="CF522">
            <v>3401.25</v>
          </cell>
          <cell r="CG522">
            <v>2782.65</v>
          </cell>
          <cell r="CH522">
            <v>3200.05</v>
          </cell>
          <cell r="CI522">
            <v>2048.9699999999998</v>
          </cell>
          <cell r="CJ522">
            <v>1922.23</v>
          </cell>
          <cell r="CK522">
            <v>1853.77</v>
          </cell>
        </row>
        <row r="523">
          <cell r="A523" t="str">
            <v xml:space="preserve">        T/L CONSTRUCTION</v>
          </cell>
          <cell r="C523">
            <v>4463837</v>
          </cell>
          <cell r="E523">
            <v>40414</v>
          </cell>
          <cell r="F523">
            <v>40528</v>
          </cell>
          <cell r="G523">
            <v>77</v>
          </cell>
          <cell r="I523">
            <v>0</v>
          </cell>
          <cell r="K523" t="str">
            <v>Budgeted Total Cost</v>
          </cell>
          <cell r="AY523">
            <v>64596.08</v>
          </cell>
          <cell r="AZ523">
            <v>789141.8</v>
          </cell>
          <cell r="BA523">
            <v>2153364.11</v>
          </cell>
          <cell r="BB523">
            <v>1312747.73</v>
          </cell>
          <cell r="BC523">
            <v>143987.28</v>
          </cell>
        </row>
        <row r="524">
          <cell r="A524" t="str">
            <v xml:space="preserve">          SEG 7 T/L CONSTRUCTION CONTRACT</v>
          </cell>
          <cell r="C524">
            <v>4463837</v>
          </cell>
          <cell r="E524">
            <v>40414</v>
          </cell>
          <cell r="F524">
            <v>40528</v>
          </cell>
          <cell r="G524">
            <v>77</v>
          </cell>
          <cell r="I524">
            <v>0</v>
          </cell>
          <cell r="K524" t="str">
            <v>Budgeted Total Cost</v>
          </cell>
          <cell r="AY524">
            <v>64596.08</v>
          </cell>
          <cell r="AZ524">
            <v>789141.8</v>
          </cell>
          <cell r="BA524">
            <v>2153364.11</v>
          </cell>
          <cell r="BB524">
            <v>1312747.73</v>
          </cell>
          <cell r="BC524">
            <v>143987.28</v>
          </cell>
        </row>
        <row r="525">
          <cell r="A525" t="str">
            <v xml:space="preserve">            LOE01.04.12.2171</v>
          </cell>
          <cell r="B525" t="str">
            <v>SEG 7.1 CONSTRUCTION (Removal)</v>
          </cell>
          <cell r="C525">
            <v>3730797</v>
          </cell>
          <cell r="D525" t="str">
            <v>Level of Effort</v>
          </cell>
          <cell r="E525">
            <v>40414</v>
          </cell>
          <cell r="F525">
            <v>40528</v>
          </cell>
          <cell r="G525">
            <v>82</v>
          </cell>
          <cell r="H525" t="str">
            <v>B CON 4-11</v>
          </cell>
          <cell r="I525">
            <v>0</v>
          </cell>
          <cell r="J525" t="str">
            <v>Fixed Duration &amp; Units</v>
          </cell>
          <cell r="K525" t="str">
            <v>Budgeted Total Cost</v>
          </cell>
          <cell r="AY525">
            <v>27289.040000000001</v>
          </cell>
          <cell r="AZ525">
            <v>652301.80000000005</v>
          </cell>
          <cell r="BA525">
            <v>2022744.11</v>
          </cell>
          <cell r="BB525">
            <v>952907.73</v>
          </cell>
          <cell r="BC525">
            <v>75554.33</v>
          </cell>
        </row>
        <row r="526">
          <cell r="A526" t="str">
            <v xml:space="preserve">            LOE01.04.12.2201</v>
          </cell>
          <cell r="B526" t="str">
            <v>SEG 7.1 CONSTRUCTION (Electrical PAMM, Supply, &amp; OH)</v>
          </cell>
          <cell r="C526">
            <v>443168</v>
          </cell>
          <cell r="D526" t="str">
            <v>Level of Effort</v>
          </cell>
          <cell r="E526">
            <v>40414</v>
          </cell>
          <cell r="F526">
            <v>40528</v>
          </cell>
          <cell r="G526">
            <v>82</v>
          </cell>
          <cell r="H526" t="str">
            <v>B CON 4-11</v>
          </cell>
          <cell r="I526">
            <v>0</v>
          </cell>
          <cell r="J526" t="str">
            <v>Fixed Duration &amp; Units</v>
          </cell>
          <cell r="K526" t="str">
            <v>Budgeted Total Cost</v>
          </cell>
          <cell r="AY526">
            <v>32415.67</v>
          </cell>
          <cell r="AZ526">
            <v>118898.73</v>
          </cell>
          <cell r="BA526">
            <v>113494.24</v>
          </cell>
          <cell r="BB526">
            <v>118898.73</v>
          </cell>
          <cell r="BC526">
            <v>59460.63</v>
          </cell>
        </row>
        <row r="527">
          <cell r="A527" t="str">
            <v xml:space="preserve">            LOE01.04.12.2211</v>
          </cell>
          <cell r="B527" t="str">
            <v>SEG 7.1 SEG 10.1 CONSTRUCTION (Civil PAMM, Supply, &amp; OH)</v>
          </cell>
          <cell r="C527">
            <v>66872</v>
          </cell>
          <cell r="D527" t="str">
            <v>Level of Effort</v>
          </cell>
          <cell r="E527">
            <v>40414</v>
          </cell>
          <cell r="F527">
            <v>40528</v>
          </cell>
          <cell r="G527">
            <v>82</v>
          </cell>
          <cell r="H527" t="str">
            <v>B CON 4-11</v>
          </cell>
          <cell r="I527">
            <v>0</v>
          </cell>
          <cell r="J527" t="str">
            <v>Fixed Duration &amp; Units</v>
          </cell>
          <cell r="K527" t="str">
            <v>Budgeted Total Cost</v>
          </cell>
          <cell r="AY527">
            <v>4891.37</v>
          </cell>
          <cell r="AZ527">
            <v>17941.27</v>
          </cell>
          <cell r="BA527">
            <v>17125.759999999998</v>
          </cell>
          <cell r="BB527">
            <v>17941.27</v>
          </cell>
          <cell r="BC527">
            <v>8972.33</v>
          </cell>
        </row>
        <row r="528">
          <cell r="A528" t="str">
            <v xml:space="preserve">            LOE01.04.12.3151</v>
          </cell>
          <cell r="B528" t="str">
            <v>SEG 7.1 CONSTRUCTION (Mobilization/Demobilization)</v>
          </cell>
          <cell r="C528">
            <v>223000</v>
          </cell>
          <cell r="D528" t="str">
            <v>Level of Effort</v>
          </cell>
          <cell r="E528">
            <v>40414</v>
          </cell>
          <cell r="F528">
            <v>40499</v>
          </cell>
          <cell r="G528">
            <v>61</v>
          </cell>
          <cell r="H528" t="str">
            <v>B CON 4-11</v>
          </cell>
          <cell r="I528">
            <v>0</v>
          </cell>
          <cell r="J528" t="str">
            <v>Fixed Duration &amp; Units</v>
          </cell>
          <cell r="K528" t="str">
            <v>Budgeted Total Cost</v>
          </cell>
          <cell r="BB528">
            <v>223000</v>
          </cell>
        </row>
        <row r="529">
          <cell r="A529" t="str">
            <v xml:space="preserve">        CONTINGENCY</v>
          </cell>
          <cell r="C529">
            <v>1605018</v>
          </cell>
          <cell r="E529" t="str">
            <v>01-May-07 A</v>
          </cell>
          <cell r="F529">
            <v>41653</v>
          </cell>
          <cell r="G529">
            <v>1040</v>
          </cell>
          <cell r="I529">
            <v>0</v>
          </cell>
          <cell r="K529" t="str">
            <v>Budgeted Total Cost</v>
          </cell>
          <cell r="L529">
            <v>811207.13</v>
          </cell>
          <cell r="M529">
            <v>793791.86</v>
          </cell>
        </row>
        <row r="530">
          <cell r="A530" t="str">
            <v xml:space="preserve">          CONTINGENCY</v>
          </cell>
          <cell r="C530">
            <v>1605018</v>
          </cell>
          <cell r="E530" t="str">
            <v>01-May-07 A</v>
          </cell>
          <cell r="F530">
            <v>41653</v>
          </cell>
          <cell r="G530">
            <v>1040</v>
          </cell>
          <cell r="I530">
            <v>0</v>
          </cell>
          <cell r="K530" t="str">
            <v>Budgeted Total Cost</v>
          </cell>
          <cell r="L530">
            <v>811207.13</v>
          </cell>
          <cell r="M530">
            <v>793791.86</v>
          </cell>
        </row>
        <row r="531">
          <cell r="A531" t="str">
            <v xml:space="preserve">            WS03.07.11.01</v>
          </cell>
          <cell r="B531" t="str">
            <v>SEG 7.1 CONTINGENCY .CONTINGENCY</v>
          </cell>
          <cell r="C531">
            <v>1605018</v>
          </cell>
          <cell r="D531" t="str">
            <v>Level of Effort</v>
          </cell>
          <cell r="E531" t="str">
            <v>01-May-07 A</v>
          </cell>
          <cell r="F531">
            <v>41653</v>
          </cell>
          <cell r="G531">
            <v>1077</v>
          </cell>
          <cell r="H531" t="str">
            <v>B CONT 4-11</v>
          </cell>
          <cell r="I531">
            <v>0</v>
          </cell>
          <cell r="J531" t="str">
            <v>Fixed Duration &amp; Units</v>
          </cell>
          <cell r="K531" t="str">
            <v>Budgeted Total Cost</v>
          </cell>
          <cell r="L531">
            <v>811207.13</v>
          </cell>
          <cell r="M531">
            <v>793791.86</v>
          </cell>
        </row>
        <row r="532">
          <cell r="A532" t="str">
            <v xml:space="preserve">        HOME OFFICE</v>
          </cell>
          <cell r="C532">
            <v>484756</v>
          </cell>
          <cell r="E532" t="str">
            <v>01-May-07 A</v>
          </cell>
          <cell r="F532">
            <v>41653</v>
          </cell>
          <cell r="G532">
            <v>1040</v>
          </cell>
          <cell r="I532">
            <v>0</v>
          </cell>
          <cell r="K532" t="str">
            <v>Budgeted Total Cost</v>
          </cell>
          <cell r="L532">
            <v>9473.2800000000007</v>
          </cell>
          <cell r="M532">
            <v>121.69</v>
          </cell>
          <cell r="N532">
            <v>127.49</v>
          </cell>
          <cell r="O532">
            <v>133.28</v>
          </cell>
          <cell r="P532">
            <v>131.55000000000001</v>
          </cell>
          <cell r="Q532">
            <v>399.85</v>
          </cell>
          <cell r="R532">
            <v>382.47</v>
          </cell>
          <cell r="S532">
            <v>365.08</v>
          </cell>
          <cell r="T532">
            <v>399.85</v>
          </cell>
          <cell r="U532">
            <v>472.29</v>
          </cell>
          <cell r="V532">
            <v>973.56</v>
          </cell>
          <cell r="W532">
            <v>1019.92</v>
          </cell>
          <cell r="X532">
            <v>1019.92</v>
          </cell>
          <cell r="Y532">
            <v>973.56</v>
          </cell>
          <cell r="Z532">
            <v>1271.1300000000001</v>
          </cell>
          <cell r="AA532">
            <v>1825.42</v>
          </cell>
          <cell r="AB532">
            <v>1912.34</v>
          </cell>
          <cell r="AC532">
            <v>1999.27</v>
          </cell>
          <cell r="AD532">
            <v>1738.5</v>
          </cell>
          <cell r="AE532">
            <v>2295.9699999999998</v>
          </cell>
          <cell r="AF532">
            <v>2932.26</v>
          </cell>
          <cell r="AG532">
            <v>2665.69</v>
          </cell>
          <cell r="AH532">
            <v>2932.26</v>
          </cell>
          <cell r="AI532">
            <v>2932.26</v>
          </cell>
          <cell r="AJ532">
            <v>2798.98</v>
          </cell>
          <cell r="AK532">
            <v>2932.26</v>
          </cell>
          <cell r="AL532">
            <v>3065.55</v>
          </cell>
          <cell r="AM532">
            <v>2798.98</v>
          </cell>
          <cell r="AN532">
            <v>2932.26</v>
          </cell>
          <cell r="AO532">
            <v>2556.75</v>
          </cell>
          <cell r="AP532">
            <v>1825.42</v>
          </cell>
          <cell r="AQ532">
            <v>1999.27</v>
          </cell>
          <cell r="AR532">
            <v>1825.42</v>
          </cell>
          <cell r="AS532">
            <v>1738.5</v>
          </cell>
          <cell r="AT532">
            <v>1656.5</v>
          </cell>
          <cell r="AU532">
            <v>1019.92</v>
          </cell>
          <cell r="AV532">
            <v>973.56</v>
          </cell>
          <cell r="AW532">
            <v>1019.92</v>
          </cell>
          <cell r="AX532">
            <v>1019.92</v>
          </cell>
          <cell r="AY532">
            <v>3757.11</v>
          </cell>
          <cell r="AZ532">
            <v>72598.179999999993</v>
          </cell>
          <cell r="BA532">
            <v>224301.17</v>
          </cell>
          <cell r="BB532">
            <v>105877.98</v>
          </cell>
          <cell r="BC532">
            <v>8764.4</v>
          </cell>
          <cell r="BD532">
            <v>235.86</v>
          </cell>
          <cell r="BE532">
            <v>115.9</v>
          </cell>
          <cell r="BF532">
            <v>133.28</v>
          </cell>
          <cell r="BG532">
            <v>121.69</v>
          </cell>
          <cell r="BH532">
            <v>127.49</v>
          </cell>
          <cell r="BI532">
            <v>60.85</v>
          </cell>
        </row>
        <row r="533">
          <cell r="A533" t="str">
            <v xml:space="preserve">          HOME OFFICE</v>
          </cell>
          <cell r="C533">
            <v>484756</v>
          </cell>
          <cell r="E533" t="str">
            <v>01-May-07 A</v>
          </cell>
          <cell r="F533">
            <v>41653</v>
          </cell>
          <cell r="G533">
            <v>1040</v>
          </cell>
          <cell r="I533">
            <v>0</v>
          </cell>
          <cell r="K533" t="str">
            <v>Budgeted Total Cost</v>
          </cell>
          <cell r="L533">
            <v>9473.2800000000007</v>
          </cell>
          <cell r="M533">
            <v>121.69</v>
          </cell>
          <cell r="N533">
            <v>127.49</v>
          </cell>
          <cell r="O533">
            <v>133.28</v>
          </cell>
          <cell r="P533">
            <v>131.55000000000001</v>
          </cell>
          <cell r="Q533">
            <v>399.85</v>
          </cell>
          <cell r="R533">
            <v>382.47</v>
          </cell>
          <cell r="S533">
            <v>365.08</v>
          </cell>
          <cell r="T533">
            <v>399.85</v>
          </cell>
          <cell r="U533">
            <v>472.29</v>
          </cell>
          <cell r="V533">
            <v>973.56</v>
          </cell>
          <cell r="W533">
            <v>1019.92</v>
          </cell>
          <cell r="X533">
            <v>1019.92</v>
          </cell>
          <cell r="Y533">
            <v>973.56</v>
          </cell>
          <cell r="Z533">
            <v>1271.1300000000001</v>
          </cell>
          <cell r="AA533">
            <v>1825.42</v>
          </cell>
          <cell r="AB533">
            <v>1912.34</v>
          </cell>
          <cell r="AC533">
            <v>1999.27</v>
          </cell>
          <cell r="AD533">
            <v>1738.5</v>
          </cell>
          <cell r="AE533">
            <v>2295.9699999999998</v>
          </cell>
          <cell r="AF533">
            <v>2932.26</v>
          </cell>
          <cell r="AG533">
            <v>2665.69</v>
          </cell>
          <cell r="AH533">
            <v>2932.26</v>
          </cell>
          <cell r="AI533">
            <v>2932.26</v>
          </cell>
          <cell r="AJ533">
            <v>2798.98</v>
          </cell>
          <cell r="AK533">
            <v>2932.26</v>
          </cell>
          <cell r="AL533">
            <v>3065.55</v>
          </cell>
          <cell r="AM533">
            <v>2798.98</v>
          </cell>
          <cell r="AN533">
            <v>2932.26</v>
          </cell>
          <cell r="AO533">
            <v>2556.75</v>
          </cell>
          <cell r="AP533">
            <v>1825.42</v>
          </cell>
          <cell r="AQ533">
            <v>1999.27</v>
          </cell>
          <cell r="AR533">
            <v>1825.42</v>
          </cell>
          <cell r="AS533">
            <v>1738.5</v>
          </cell>
          <cell r="AT533">
            <v>1656.5</v>
          </cell>
          <cell r="AU533">
            <v>1019.92</v>
          </cell>
          <cell r="AV533">
            <v>973.56</v>
          </cell>
          <cell r="AW533">
            <v>1019.92</v>
          </cell>
          <cell r="AX533">
            <v>1019.92</v>
          </cell>
          <cell r="AY533">
            <v>3757.11</v>
          </cell>
          <cell r="AZ533">
            <v>72598.179999999993</v>
          </cell>
          <cell r="BA533">
            <v>224301.17</v>
          </cell>
          <cell r="BB533">
            <v>105877.98</v>
          </cell>
          <cell r="BC533">
            <v>8764.4</v>
          </cell>
          <cell r="BD533">
            <v>235.86</v>
          </cell>
          <cell r="BE533">
            <v>115.9</v>
          </cell>
          <cell r="BF533">
            <v>133.28</v>
          </cell>
          <cell r="BG533">
            <v>121.69</v>
          </cell>
          <cell r="BH533">
            <v>127.49</v>
          </cell>
          <cell r="BI533">
            <v>60.85</v>
          </cell>
        </row>
        <row r="534">
          <cell r="A534" t="str">
            <v xml:space="preserve">            LOE03.07.12.01</v>
          </cell>
          <cell r="B534" t="str">
            <v>SEG 7.1 HOME OFFICE (Owner's Agent, Proj. Mgr., Proj. Admin., B&amp;A, Cost Sched., Non-TDBU Support, Other)</v>
          </cell>
          <cell r="C534">
            <v>62383</v>
          </cell>
          <cell r="D534" t="str">
            <v>Level of Effort</v>
          </cell>
          <cell r="E534" t="str">
            <v>01-May-07 A</v>
          </cell>
          <cell r="F534">
            <v>41653</v>
          </cell>
          <cell r="G534">
            <v>1077</v>
          </cell>
          <cell r="H534" t="str">
            <v>B HO 4-11</v>
          </cell>
          <cell r="I534">
            <v>0</v>
          </cell>
          <cell r="J534" t="str">
            <v>Fixed Duration &amp; Units</v>
          </cell>
          <cell r="K534" t="str">
            <v>Budgeted Total Cost</v>
          </cell>
          <cell r="L534">
            <v>133.28</v>
          </cell>
          <cell r="M534">
            <v>121.69</v>
          </cell>
          <cell r="N534">
            <v>127.49</v>
          </cell>
          <cell r="O534">
            <v>133.28</v>
          </cell>
          <cell r="P534">
            <v>131.55000000000001</v>
          </cell>
          <cell r="Q534">
            <v>399.85</v>
          </cell>
          <cell r="R534">
            <v>382.47</v>
          </cell>
          <cell r="S534">
            <v>365.08</v>
          </cell>
          <cell r="T534">
            <v>399.85</v>
          </cell>
          <cell r="U534">
            <v>472.29</v>
          </cell>
          <cell r="V534">
            <v>973.56</v>
          </cell>
          <cell r="W534">
            <v>1019.92</v>
          </cell>
          <cell r="X534">
            <v>1019.92</v>
          </cell>
          <cell r="Y534">
            <v>973.56</v>
          </cell>
          <cell r="Z534">
            <v>1271.1300000000001</v>
          </cell>
          <cell r="AA534">
            <v>1825.42</v>
          </cell>
          <cell r="AB534">
            <v>1912.34</v>
          </cell>
          <cell r="AC534">
            <v>1999.27</v>
          </cell>
          <cell r="AD534">
            <v>1738.5</v>
          </cell>
          <cell r="AE534">
            <v>2295.9699999999998</v>
          </cell>
          <cell r="AF534">
            <v>2932.26</v>
          </cell>
          <cell r="AG534">
            <v>2665.69</v>
          </cell>
          <cell r="AH534">
            <v>2932.26</v>
          </cell>
          <cell r="AI534">
            <v>2932.26</v>
          </cell>
          <cell r="AJ534">
            <v>2798.98</v>
          </cell>
          <cell r="AK534">
            <v>2932.26</v>
          </cell>
          <cell r="AL534">
            <v>3065.55</v>
          </cell>
          <cell r="AM534">
            <v>2798.98</v>
          </cell>
          <cell r="AN534">
            <v>2932.26</v>
          </cell>
          <cell r="AO534">
            <v>2556.75</v>
          </cell>
          <cell r="AP534">
            <v>1825.42</v>
          </cell>
          <cell r="AQ534">
            <v>1999.27</v>
          </cell>
          <cell r="AR534">
            <v>1825.42</v>
          </cell>
          <cell r="AS534">
            <v>1738.5</v>
          </cell>
          <cell r="AT534">
            <v>1656.5</v>
          </cell>
          <cell r="AU534">
            <v>1019.92</v>
          </cell>
          <cell r="AV534">
            <v>973.56</v>
          </cell>
          <cell r="AW534">
            <v>1019.92</v>
          </cell>
          <cell r="AX534">
            <v>1019.92</v>
          </cell>
          <cell r="AY534">
            <v>735.96</v>
          </cell>
          <cell r="AZ534">
            <v>382.47</v>
          </cell>
          <cell r="BA534">
            <v>365.08</v>
          </cell>
          <cell r="BB534">
            <v>382.47</v>
          </cell>
          <cell r="BC534">
            <v>399.85</v>
          </cell>
          <cell r="BD534">
            <v>235.86</v>
          </cell>
          <cell r="BE534">
            <v>115.9</v>
          </cell>
          <cell r="BF534">
            <v>133.28</v>
          </cell>
          <cell r="BG534">
            <v>121.69</v>
          </cell>
          <cell r="BH534">
            <v>127.49</v>
          </cell>
          <cell r="BI534">
            <v>60.85</v>
          </cell>
        </row>
        <row r="535">
          <cell r="A535" t="str">
            <v xml:space="preserve">            LOE03.07.12.31</v>
          </cell>
          <cell r="B535" t="str">
            <v>SEG 7.1 HOME OFFICE (Estimating, Protection Studies)</v>
          </cell>
          <cell r="C535">
            <v>9340</v>
          </cell>
          <cell r="D535" t="str">
            <v>Level of Effort</v>
          </cell>
          <cell r="E535" t="str">
            <v>01-May-07 A</v>
          </cell>
          <cell r="F535">
            <v>40028</v>
          </cell>
          <cell r="G535">
            <v>1</v>
          </cell>
          <cell r="H535" t="str">
            <v>B HO 4-11</v>
          </cell>
          <cell r="I535">
            <v>0</v>
          </cell>
          <cell r="J535" t="str">
            <v>Fixed Duration &amp; Units</v>
          </cell>
          <cell r="K535" t="str">
            <v>Budgeted Total Cost</v>
          </cell>
          <cell r="L535">
            <v>9340</v>
          </cell>
        </row>
        <row r="536">
          <cell r="A536" t="str">
            <v xml:space="preserve">            LOE03.07.12.21</v>
          </cell>
          <cell r="B536" t="str">
            <v>HOME OFFICE (Proj. Mgmt. &amp; Inspection)</v>
          </cell>
          <cell r="C536">
            <v>413033</v>
          </cell>
          <cell r="D536" t="str">
            <v>Level of Effort</v>
          </cell>
          <cell r="E536">
            <v>40414</v>
          </cell>
          <cell r="F536">
            <v>40528</v>
          </cell>
          <cell r="G536">
            <v>82</v>
          </cell>
          <cell r="H536" t="str">
            <v>B HO 4-11</v>
          </cell>
          <cell r="I536">
            <v>0</v>
          </cell>
          <cell r="J536" t="str">
            <v>Fixed Duration &amp; Units</v>
          </cell>
          <cell r="K536" t="str">
            <v>Budgeted Total Cost</v>
          </cell>
          <cell r="AY536">
            <v>3021.14</v>
          </cell>
          <cell r="AZ536">
            <v>72215.710000000006</v>
          </cell>
          <cell r="BA536">
            <v>223936.08</v>
          </cell>
          <cell r="BB536">
            <v>105495.51</v>
          </cell>
          <cell r="BC536">
            <v>8364.5499999999993</v>
          </cell>
        </row>
        <row r="537">
          <cell r="A537" t="str">
            <v xml:space="preserve">      SEG 7-2 - VIN/RIO HONDO #2 500kV</v>
          </cell>
          <cell r="C537">
            <v>2456188.39</v>
          </cell>
          <cell r="E537" t="str">
            <v>01-May-07 A</v>
          </cell>
          <cell r="F537">
            <v>41653</v>
          </cell>
          <cell r="G537">
            <v>1289</v>
          </cell>
          <cell r="I537">
            <v>0</v>
          </cell>
          <cell r="K537" t="str">
            <v>Budgeted Total Cost</v>
          </cell>
          <cell r="L537">
            <v>602517.91</v>
          </cell>
          <cell r="M537">
            <v>341.93</v>
          </cell>
          <cell r="N537">
            <v>358.21</v>
          </cell>
          <cell r="O537">
            <v>374.5</v>
          </cell>
          <cell r="P537">
            <v>325.64999999999998</v>
          </cell>
          <cell r="Q537">
            <v>374.5</v>
          </cell>
          <cell r="R537">
            <v>194.02</v>
          </cell>
          <cell r="S537">
            <v>170.97</v>
          </cell>
          <cell r="T537">
            <v>170.61</v>
          </cell>
          <cell r="U537">
            <v>119.68</v>
          </cell>
          <cell r="V537">
            <v>119.68</v>
          </cell>
          <cell r="W537">
            <v>125.37</v>
          </cell>
          <cell r="X537">
            <v>58.87</v>
          </cell>
          <cell r="Y537">
            <v>4.53</v>
          </cell>
          <cell r="AB537">
            <v>2745.86</v>
          </cell>
          <cell r="AC537">
            <v>6535.27</v>
          </cell>
          <cell r="AD537">
            <v>10160.9</v>
          </cell>
          <cell r="AE537">
            <v>13098.3</v>
          </cell>
          <cell r="AF537">
            <v>10911.82</v>
          </cell>
          <cell r="AG537">
            <v>9102.0400000000009</v>
          </cell>
          <cell r="AH537">
            <v>10395</v>
          </cell>
          <cell r="AI537">
            <v>8595.3700000000008</v>
          </cell>
          <cell r="AJ537">
            <v>6031.4</v>
          </cell>
          <cell r="AK537">
            <v>3979.16</v>
          </cell>
          <cell r="AL537">
            <v>2719.75</v>
          </cell>
          <cell r="AM537">
            <v>221777.36</v>
          </cell>
          <cell r="AN537">
            <v>1561.69</v>
          </cell>
          <cell r="AO537">
            <v>1561.69</v>
          </cell>
          <cell r="AP537">
            <v>1490.7</v>
          </cell>
          <cell r="AQ537">
            <v>2161.4499999999998</v>
          </cell>
          <cell r="AR537">
            <v>2543.4</v>
          </cell>
          <cell r="AS537">
            <v>2896.22</v>
          </cell>
          <cell r="AT537">
            <v>4942.92</v>
          </cell>
          <cell r="AU537">
            <v>201296.33</v>
          </cell>
          <cell r="AV537">
            <v>9239.7900000000009</v>
          </cell>
          <cell r="AW537">
            <v>4442.74</v>
          </cell>
          <cell r="AX537">
            <v>3185.84</v>
          </cell>
          <cell r="AY537">
            <v>2429.6</v>
          </cell>
          <cell r="AZ537">
            <v>1831.84</v>
          </cell>
          <cell r="BA537">
            <v>931.69</v>
          </cell>
          <cell r="BC537">
            <v>16160.63</v>
          </cell>
          <cell r="BD537">
            <v>112938.83</v>
          </cell>
          <cell r="BE537">
            <v>112593.95</v>
          </cell>
          <cell r="BF537">
            <v>164912.81</v>
          </cell>
          <cell r="BG537">
            <v>665866.30000000005</v>
          </cell>
          <cell r="BQ537">
            <v>5520</v>
          </cell>
          <cell r="BR537">
            <v>8096</v>
          </cell>
          <cell r="BS537">
            <v>21413.69</v>
          </cell>
          <cell r="BT537">
            <v>147846.85999999999</v>
          </cell>
          <cell r="BU537">
            <v>49014.45</v>
          </cell>
        </row>
        <row r="538">
          <cell r="A538" t="str">
            <v xml:space="preserve">        T/L ENGINEERING</v>
          </cell>
          <cell r="C538">
            <v>127414</v>
          </cell>
          <cell r="E538" t="str">
            <v>01-Sep-08 A</v>
          </cell>
          <cell r="F538">
            <v>40725</v>
          </cell>
          <cell r="G538">
            <v>539</v>
          </cell>
          <cell r="I538">
            <v>0</v>
          </cell>
          <cell r="K538" t="str">
            <v>Budgeted Total Cost</v>
          </cell>
          <cell r="AB538">
            <v>2745.86</v>
          </cell>
          <cell r="AC538">
            <v>6535.27</v>
          </cell>
          <cell r="AD538">
            <v>10160.9</v>
          </cell>
          <cell r="AE538">
            <v>13098.3</v>
          </cell>
          <cell r="AF538">
            <v>10911.82</v>
          </cell>
          <cell r="AG538">
            <v>9102.0400000000009</v>
          </cell>
          <cell r="AH538">
            <v>10395</v>
          </cell>
          <cell r="AI538">
            <v>8595.3700000000008</v>
          </cell>
          <cell r="AJ538">
            <v>6031.4</v>
          </cell>
          <cell r="AK538">
            <v>3979.16</v>
          </cell>
          <cell r="AL538">
            <v>2719.75</v>
          </cell>
          <cell r="AM538">
            <v>1906.2</v>
          </cell>
          <cell r="AN538">
            <v>1561.69</v>
          </cell>
          <cell r="AO538">
            <v>1561.69</v>
          </cell>
          <cell r="AP538">
            <v>1490.7</v>
          </cell>
          <cell r="AQ538">
            <v>2161.4499999999998</v>
          </cell>
          <cell r="AR538">
            <v>2543.4</v>
          </cell>
          <cell r="AS538">
            <v>2896.22</v>
          </cell>
          <cell r="AT538">
            <v>4942.92</v>
          </cell>
          <cell r="AU538">
            <v>5947.64</v>
          </cell>
          <cell r="AV538">
            <v>5305.48</v>
          </cell>
          <cell r="AW538">
            <v>4442.74</v>
          </cell>
          <cell r="AX538">
            <v>3185.84</v>
          </cell>
          <cell r="AY538">
            <v>2429.6</v>
          </cell>
          <cell r="AZ538">
            <v>1831.84</v>
          </cell>
          <cell r="BA538">
            <v>931.69</v>
          </cell>
        </row>
        <row r="539">
          <cell r="A539" t="str">
            <v xml:space="preserve">          SEG 7 - T/L VENDOR ENGG</v>
          </cell>
          <cell r="C539">
            <v>48460</v>
          </cell>
          <cell r="E539" t="str">
            <v>01-Sep-08 A</v>
          </cell>
          <cell r="F539">
            <v>40108</v>
          </cell>
          <cell r="G539">
            <v>205</v>
          </cell>
          <cell r="I539">
            <v>0</v>
          </cell>
          <cell r="K539" t="str">
            <v>Budgeted Total Cost</v>
          </cell>
          <cell r="AB539">
            <v>1970.7</v>
          </cell>
          <cell r="AC539">
            <v>5134.51</v>
          </cell>
          <cell r="AD539">
            <v>8431.58</v>
          </cell>
          <cell r="AE539">
            <v>10484.450000000001</v>
          </cell>
          <cell r="AF539">
            <v>7725.98</v>
          </cell>
          <cell r="AG539">
            <v>4944.05</v>
          </cell>
          <cell r="AH539">
            <v>4797.8599999999997</v>
          </cell>
          <cell r="AI539">
            <v>2723.6</v>
          </cell>
          <cell r="AJ539">
            <v>1499.66</v>
          </cell>
          <cell r="AK539">
            <v>747.62</v>
          </cell>
        </row>
        <row r="540">
          <cell r="A540" t="str">
            <v xml:space="preserve">            WS01.04.02.111</v>
          </cell>
          <cell r="B540" t="str">
            <v>SEG 7.2 T/L ENG .VENDOR ENGG</v>
          </cell>
          <cell r="C540">
            <v>48460</v>
          </cell>
          <cell r="D540" t="str">
            <v>Level of Effort</v>
          </cell>
          <cell r="E540" t="str">
            <v>01-Sep-08 A</v>
          </cell>
          <cell r="F540">
            <v>40108</v>
          </cell>
          <cell r="G540">
            <v>210</v>
          </cell>
          <cell r="H540" t="str">
            <v>B HO 4-11</v>
          </cell>
          <cell r="I540">
            <v>0</v>
          </cell>
          <cell r="J540" t="str">
            <v>Fixed Duration &amp; Units</v>
          </cell>
          <cell r="K540" t="str">
            <v>Budgeted Total Cost</v>
          </cell>
          <cell r="AB540">
            <v>1970.7</v>
          </cell>
          <cell r="AC540">
            <v>5134.51</v>
          </cell>
          <cell r="AD540">
            <v>8431.58</v>
          </cell>
          <cell r="AE540">
            <v>10484.450000000001</v>
          </cell>
          <cell r="AF540">
            <v>7725.98</v>
          </cell>
          <cell r="AG540">
            <v>4944.05</v>
          </cell>
          <cell r="AH540">
            <v>4797.8599999999997</v>
          </cell>
          <cell r="AI540">
            <v>2723.6</v>
          </cell>
          <cell r="AJ540">
            <v>1499.66</v>
          </cell>
          <cell r="AK540">
            <v>747.62</v>
          </cell>
        </row>
        <row r="541">
          <cell r="A541" t="str">
            <v xml:space="preserve">          SEG 7 - T/L EDISON ENGG</v>
          </cell>
          <cell r="C541">
            <v>78954</v>
          </cell>
          <cell r="E541" t="str">
            <v>02-Sep-08 A</v>
          </cell>
          <cell r="F541">
            <v>40725</v>
          </cell>
          <cell r="G541">
            <v>539</v>
          </cell>
          <cell r="I541">
            <v>0</v>
          </cell>
          <cell r="K541" t="str">
            <v>Budgeted Total Cost</v>
          </cell>
          <cell r="AB541">
            <v>775.17</v>
          </cell>
          <cell r="AC541">
            <v>1400.76</v>
          </cell>
          <cell r="AD541">
            <v>1729.32</v>
          </cell>
          <cell r="AE541">
            <v>2613.86</v>
          </cell>
          <cell r="AF541">
            <v>3185.84</v>
          </cell>
          <cell r="AG541">
            <v>4158</v>
          </cell>
          <cell r="AH541">
            <v>5597.14</v>
          </cell>
          <cell r="AI541">
            <v>5871.77</v>
          </cell>
          <cell r="AJ541">
            <v>4531.74</v>
          </cell>
          <cell r="AK541">
            <v>3231.54</v>
          </cell>
          <cell r="AL541">
            <v>2719.75</v>
          </cell>
          <cell r="AM541">
            <v>1906.2</v>
          </cell>
          <cell r="AN541">
            <v>1561.69</v>
          </cell>
          <cell r="AO541">
            <v>1561.69</v>
          </cell>
          <cell r="AP541">
            <v>1490.7</v>
          </cell>
          <cell r="AQ541">
            <v>2161.4499999999998</v>
          </cell>
          <cell r="AR541">
            <v>2543.4</v>
          </cell>
          <cell r="AS541">
            <v>2896.22</v>
          </cell>
          <cell r="AT541">
            <v>4942.92</v>
          </cell>
          <cell r="AU541">
            <v>5947.64</v>
          </cell>
          <cell r="AV541">
            <v>5305.48</v>
          </cell>
          <cell r="AW541">
            <v>4442.74</v>
          </cell>
          <cell r="AX541">
            <v>3185.84</v>
          </cell>
          <cell r="AY541">
            <v>2429.6</v>
          </cell>
          <cell r="AZ541">
            <v>1831.84</v>
          </cell>
          <cell r="BA541">
            <v>931.69</v>
          </cell>
        </row>
        <row r="542">
          <cell r="A542" t="str">
            <v xml:space="preserve">            WS01.04.02.222</v>
          </cell>
          <cell r="B542" t="str">
            <v>SEG 7.2 T/L ENG .EDISON ENGG</v>
          </cell>
          <cell r="C542">
            <v>78954</v>
          </cell>
          <cell r="D542" t="str">
            <v>Level of Effort</v>
          </cell>
          <cell r="E542" t="str">
            <v>02-Sep-08 A</v>
          </cell>
          <cell r="F542">
            <v>40725</v>
          </cell>
          <cell r="G542">
            <v>556</v>
          </cell>
          <cell r="H542" t="str">
            <v>B HO 4-11</v>
          </cell>
          <cell r="I542">
            <v>0</v>
          </cell>
          <cell r="J542" t="str">
            <v>Fixed Duration &amp; Units</v>
          </cell>
          <cell r="K542" t="str">
            <v>Budgeted Total Cost</v>
          </cell>
          <cell r="AB542">
            <v>775.17</v>
          </cell>
          <cell r="AC542">
            <v>1400.76</v>
          </cell>
          <cell r="AD542">
            <v>1729.32</v>
          </cell>
          <cell r="AE542">
            <v>2613.86</v>
          </cell>
          <cell r="AF542">
            <v>3185.84</v>
          </cell>
          <cell r="AG542">
            <v>4158</v>
          </cell>
          <cell r="AH542">
            <v>5597.14</v>
          </cell>
          <cell r="AI542">
            <v>5871.77</v>
          </cell>
          <cell r="AJ542">
            <v>4531.74</v>
          </cell>
          <cell r="AK542">
            <v>3231.54</v>
          </cell>
          <cell r="AL542">
            <v>2719.75</v>
          </cell>
          <cell r="AM542">
            <v>1906.2</v>
          </cell>
          <cell r="AN542">
            <v>1561.69</v>
          </cell>
          <cell r="AO542">
            <v>1561.69</v>
          </cell>
          <cell r="AP542">
            <v>1490.7</v>
          </cell>
          <cell r="AQ542">
            <v>2161.4499999999998</v>
          </cell>
          <cell r="AR542">
            <v>2543.4</v>
          </cell>
          <cell r="AS542">
            <v>2896.22</v>
          </cell>
          <cell r="AT542">
            <v>4942.92</v>
          </cell>
          <cell r="AU542">
            <v>5947.64</v>
          </cell>
          <cell r="AV542">
            <v>5305.48</v>
          </cell>
          <cell r="AW542">
            <v>4442.74</v>
          </cell>
          <cell r="AX542">
            <v>3185.84</v>
          </cell>
          <cell r="AY542">
            <v>2429.6</v>
          </cell>
          <cell r="AZ542">
            <v>1831.84</v>
          </cell>
          <cell r="BA542">
            <v>931.69</v>
          </cell>
        </row>
        <row r="543">
          <cell r="A543" t="str">
            <v xml:space="preserve">        T/L PROCUREMENT</v>
          </cell>
          <cell r="C543">
            <v>443077</v>
          </cell>
          <cell r="E543" t="str">
            <v>01-Jun-09 A</v>
          </cell>
          <cell r="F543">
            <v>41072</v>
          </cell>
          <cell r="G543">
            <v>762</v>
          </cell>
          <cell r="I543">
            <v>0</v>
          </cell>
          <cell r="K543" t="str">
            <v>Budgeted Total Cost</v>
          </cell>
          <cell r="AU543">
            <v>195348.69</v>
          </cell>
          <cell r="AV543">
            <v>3934.31</v>
          </cell>
          <cell r="BE543">
            <v>302.11</v>
          </cell>
          <cell r="BF543">
            <v>11117.52</v>
          </cell>
          <cell r="BG543">
            <v>483.37</v>
          </cell>
          <cell r="BQ543">
            <v>5520</v>
          </cell>
          <cell r="BR543">
            <v>8096</v>
          </cell>
          <cell r="BS543">
            <v>21413.69</v>
          </cell>
          <cell r="BT543">
            <v>147846.85999999999</v>
          </cell>
          <cell r="BU543">
            <v>49014.45</v>
          </cell>
        </row>
        <row r="544">
          <cell r="A544" t="str">
            <v xml:space="preserve">          SEG 7 - T/L TOWER STEEL</v>
          </cell>
          <cell r="C544">
            <v>218275</v>
          </cell>
          <cell r="E544">
            <v>40121</v>
          </cell>
          <cell r="F544">
            <v>41072</v>
          </cell>
          <cell r="G544">
            <v>652</v>
          </cell>
          <cell r="I544">
            <v>0</v>
          </cell>
          <cell r="K544" t="str">
            <v>Budgeted Total Cost</v>
          </cell>
          <cell r="BS544">
            <v>21413.69</v>
          </cell>
          <cell r="BT544">
            <v>147846.85999999999</v>
          </cell>
          <cell r="BU544">
            <v>49014.45</v>
          </cell>
        </row>
        <row r="545">
          <cell r="A545" t="str">
            <v xml:space="preserve">            WS01.04.03.221</v>
          </cell>
          <cell r="B545" t="str">
            <v>SEG 7.2 PROC .TOWER STEEL</v>
          </cell>
          <cell r="C545">
            <v>218275</v>
          </cell>
          <cell r="D545" t="str">
            <v>WBS Summary</v>
          </cell>
          <cell r="E545">
            <v>40121</v>
          </cell>
          <cell r="F545">
            <v>41072</v>
          </cell>
          <cell r="G545">
            <v>679</v>
          </cell>
          <cell r="H545" t="str">
            <v>B PRO 4-11</v>
          </cell>
          <cell r="I545">
            <v>0</v>
          </cell>
          <cell r="J545" t="str">
            <v>Fixed Duration &amp; Units</v>
          </cell>
          <cell r="K545" t="str">
            <v>Budgeted Total Cost</v>
          </cell>
          <cell r="BS545">
            <v>21413.69</v>
          </cell>
          <cell r="BT545">
            <v>147846.85999999999</v>
          </cell>
          <cell r="BU545">
            <v>49014.45</v>
          </cell>
        </row>
        <row r="546">
          <cell r="A546" t="str">
            <v xml:space="preserve">          SEG 7 - T/L CONDUCTORS</v>
          </cell>
          <cell r="C546">
            <v>162124</v>
          </cell>
          <cell r="E546">
            <v>40049</v>
          </cell>
          <cell r="F546">
            <v>40301</v>
          </cell>
          <cell r="G546">
            <v>172</v>
          </cell>
          <cell r="I546">
            <v>0</v>
          </cell>
          <cell r="K546" t="str">
            <v>Budgeted Total Cost</v>
          </cell>
          <cell r="AU546">
            <v>162086.47</v>
          </cell>
          <cell r="AV546">
            <v>37.53</v>
          </cell>
        </row>
        <row r="547">
          <cell r="A547" t="str">
            <v xml:space="preserve">            WS01.04.03.232</v>
          </cell>
          <cell r="B547" t="str">
            <v>SEG 7.2 PROC .CONDUCTORS</v>
          </cell>
          <cell r="C547">
            <v>162124</v>
          </cell>
          <cell r="D547" t="str">
            <v>WBS Summary</v>
          </cell>
          <cell r="E547">
            <v>40049</v>
          </cell>
          <cell r="F547">
            <v>40301</v>
          </cell>
          <cell r="G547">
            <v>180</v>
          </cell>
          <cell r="H547" t="str">
            <v>B PRO 4-11</v>
          </cell>
          <cell r="I547">
            <v>0</v>
          </cell>
          <cell r="J547" t="str">
            <v>Fixed Duration &amp; Units</v>
          </cell>
          <cell r="K547" t="str">
            <v>Budgeted Total Cost</v>
          </cell>
          <cell r="AU547">
            <v>162086.47</v>
          </cell>
          <cell r="AV547">
            <v>37.53</v>
          </cell>
        </row>
        <row r="548">
          <cell r="A548" t="str">
            <v xml:space="preserve">          SEG 7 - T/L SHIELD/GROUND CABLE</v>
          </cell>
          <cell r="C548">
            <v>1513</v>
          </cell>
          <cell r="E548">
            <v>40079</v>
          </cell>
          <cell r="F548">
            <v>40301</v>
          </cell>
          <cell r="G548">
            <v>152</v>
          </cell>
          <cell r="I548">
            <v>0</v>
          </cell>
          <cell r="K548" t="str">
            <v>Budgeted Total Cost</v>
          </cell>
          <cell r="AU548">
            <v>1346.34</v>
          </cell>
          <cell r="AV548">
            <v>166.66</v>
          </cell>
        </row>
        <row r="549">
          <cell r="A549" t="str">
            <v xml:space="preserve">            WS01.04.03.334</v>
          </cell>
          <cell r="B549" t="str">
            <v>SEG 7.2 PROC .SHIELD/GROUND CABLE</v>
          </cell>
          <cell r="C549">
            <v>1513</v>
          </cell>
          <cell r="D549" t="str">
            <v>WBS Summary</v>
          </cell>
          <cell r="E549">
            <v>40079</v>
          </cell>
          <cell r="F549">
            <v>40301</v>
          </cell>
          <cell r="G549">
            <v>159</v>
          </cell>
          <cell r="H549" t="str">
            <v>B PRO 4-11</v>
          </cell>
          <cell r="I549">
            <v>0</v>
          </cell>
          <cell r="J549" t="str">
            <v>Fixed Duration &amp; Units</v>
          </cell>
          <cell r="K549" t="str">
            <v>Budgeted Total Cost</v>
          </cell>
          <cell r="AU549">
            <v>1346.34</v>
          </cell>
          <cell r="AV549">
            <v>166.66</v>
          </cell>
        </row>
        <row r="550">
          <cell r="A550" t="str">
            <v xml:space="preserve">          SEG 7 - T/L MISC HARDWARE</v>
          </cell>
          <cell r="C550">
            <v>35646</v>
          </cell>
          <cell r="E550">
            <v>40032</v>
          </cell>
          <cell r="F550">
            <v>40301</v>
          </cell>
          <cell r="G550">
            <v>183</v>
          </cell>
          <cell r="I550">
            <v>0</v>
          </cell>
          <cell r="K550" t="str">
            <v>Budgeted Total Cost</v>
          </cell>
          <cell r="AU550">
            <v>31915.88</v>
          </cell>
          <cell r="AV550">
            <v>3730.12</v>
          </cell>
        </row>
        <row r="551">
          <cell r="A551" t="str">
            <v xml:space="preserve">            WS01.04.03.115</v>
          </cell>
          <cell r="B551" t="str">
            <v>SEG 7.2 PROC .MISC HARDWARE</v>
          </cell>
          <cell r="C551">
            <v>35646</v>
          </cell>
          <cell r="D551" t="str">
            <v>WBS Summary</v>
          </cell>
          <cell r="E551">
            <v>40032</v>
          </cell>
          <cell r="F551">
            <v>40301</v>
          </cell>
          <cell r="G551">
            <v>191</v>
          </cell>
          <cell r="H551" t="str">
            <v>B PRO 4-11</v>
          </cell>
          <cell r="I551">
            <v>0</v>
          </cell>
          <cell r="J551" t="str">
            <v>Fixed Duration &amp; Units</v>
          </cell>
          <cell r="K551" t="str">
            <v>Budgeted Total Cost</v>
          </cell>
          <cell r="AU551">
            <v>31915.88</v>
          </cell>
          <cell r="AV551">
            <v>3730.12</v>
          </cell>
        </row>
        <row r="552">
          <cell r="A552" t="str">
            <v xml:space="preserve">          SEG 7 - T/L MATERIAL PAMM &amp; SUPPLY EXPENSE</v>
          </cell>
          <cell r="C552">
            <v>13616</v>
          </cell>
          <cell r="E552" t="str">
            <v>01-Jun-09 A</v>
          </cell>
          <cell r="F552">
            <v>41072</v>
          </cell>
          <cell r="G552">
            <v>711</v>
          </cell>
          <cell r="I552">
            <v>0</v>
          </cell>
          <cell r="K552" t="str">
            <v>Budgeted Total Cost</v>
          </cell>
          <cell r="BQ552">
            <v>5520</v>
          </cell>
          <cell r="BR552">
            <v>8096</v>
          </cell>
        </row>
        <row r="553">
          <cell r="A553" t="str">
            <v xml:space="preserve">            WS01.04.03.1093</v>
          </cell>
          <cell r="B553" t="str">
            <v>SEG 7.2 PROC .MATERIAL PAMM &amp; SUPPLY EXP</v>
          </cell>
          <cell r="C553">
            <v>13616</v>
          </cell>
          <cell r="D553" t="str">
            <v>WBS Summary</v>
          </cell>
          <cell r="E553" t="str">
            <v>01-Jun-09 A</v>
          </cell>
          <cell r="F553">
            <v>41072</v>
          </cell>
          <cell r="G553">
            <v>740</v>
          </cell>
          <cell r="H553" t="str">
            <v>B PRO 4-11</v>
          </cell>
          <cell r="I553">
            <v>0</v>
          </cell>
          <cell r="J553" t="str">
            <v>Fixed Duration &amp; Units</v>
          </cell>
          <cell r="K553" t="str">
            <v>Budgeted Total Cost</v>
          </cell>
          <cell r="BQ553">
            <v>5520</v>
          </cell>
          <cell r="BR553">
            <v>8096</v>
          </cell>
        </row>
        <row r="554">
          <cell r="A554" t="str">
            <v xml:space="preserve">          SEG 7 - T/L CIVIL MATERIAL</v>
          </cell>
          <cell r="C554">
            <v>11903</v>
          </cell>
          <cell r="E554">
            <v>40602</v>
          </cell>
          <cell r="F554">
            <v>40634</v>
          </cell>
          <cell r="G554">
            <v>25</v>
          </cell>
          <cell r="I554">
            <v>0</v>
          </cell>
          <cell r="K554" t="str">
            <v>Budgeted Total Cost</v>
          </cell>
          <cell r="BE554">
            <v>302.11</v>
          </cell>
          <cell r="BF554">
            <v>11117.52</v>
          </cell>
          <cell r="BG554">
            <v>483.37</v>
          </cell>
        </row>
        <row r="555">
          <cell r="A555" t="str">
            <v xml:space="preserve">            WS01.04.03.1113</v>
          </cell>
          <cell r="B555" t="str">
            <v>SEG 7.2 PROC .CIVIL MATERIAL</v>
          </cell>
          <cell r="C555">
            <v>11903</v>
          </cell>
          <cell r="D555" t="str">
            <v>WBS Summary</v>
          </cell>
          <cell r="E555">
            <v>40602</v>
          </cell>
          <cell r="F555">
            <v>40634</v>
          </cell>
          <cell r="G555">
            <v>25</v>
          </cell>
          <cell r="H555" t="str">
            <v>B PRO 4-11</v>
          </cell>
          <cell r="I555">
            <v>0</v>
          </cell>
          <cell r="J555" t="str">
            <v>Fixed Duration &amp; Units</v>
          </cell>
          <cell r="K555" t="str">
            <v>Budgeted Total Cost</v>
          </cell>
          <cell r="BE555">
            <v>302.11</v>
          </cell>
          <cell r="BF555">
            <v>11117.52</v>
          </cell>
          <cell r="BG555">
            <v>483.37</v>
          </cell>
        </row>
        <row r="556">
          <cell r="A556" t="str">
            <v xml:space="preserve">        T/L CONSTRUCTION</v>
          </cell>
          <cell r="C556">
            <v>1091360.1599999999</v>
          </cell>
          <cell r="E556">
            <v>40028</v>
          </cell>
          <cell r="F556">
            <v>40662</v>
          </cell>
          <cell r="G556">
            <v>437</v>
          </cell>
          <cell r="I556">
            <v>0</v>
          </cell>
          <cell r="K556" t="str">
            <v>Budgeted Total Cost</v>
          </cell>
          <cell r="AM556">
            <v>219871.16</v>
          </cell>
          <cell r="BC556">
            <v>12417.6</v>
          </cell>
          <cell r="BD556">
            <v>80679.38</v>
          </cell>
          <cell r="BE556">
            <v>31566.04</v>
          </cell>
          <cell r="BF556">
            <v>91167.19</v>
          </cell>
          <cell r="BG556">
            <v>655658.79</v>
          </cell>
        </row>
        <row r="557">
          <cell r="A557" t="str">
            <v xml:space="preserve">          SEG 7 T/L CONSTRUCTION CONTRACT</v>
          </cell>
          <cell r="C557">
            <v>1091360.1599999999</v>
          </cell>
          <cell r="E557">
            <v>40028</v>
          </cell>
          <cell r="F557">
            <v>40662</v>
          </cell>
          <cell r="G557">
            <v>437</v>
          </cell>
          <cell r="I557">
            <v>0</v>
          </cell>
          <cell r="K557" t="str">
            <v>Budgeted Total Cost</v>
          </cell>
          <cell r="AM557">
            <v>219871.16</v>
          </cell>
          <cell r="BC557">
            <v>12417.6</v>
          </cell>
          <cell r="BD557">
            <v>80679.38</v>
          </cell>
          <cell r="BE557">
            <v>31566.04</v>
          </cell>
          <cell r="BF557">
            <v>91167.19</v>
          </cell>
          <cell r="BG557">
            <v>655658.79</v>
          </cell>
        </row>
        <row r="558">
          <cell r="A558" t="str">
            <v xml:space="preserve">            LOE01.04.12.2241</v>
          </cell>
          <cell r="B558" t="str">
            <v>SEG 7.2 CONSTRUCTION (Removal)</v>
          </cell>
          <cell r="C558">
            <v>219871.16</v>
          </cell>
          <cell r="D558" t="str">
            <v>Level of Effort</v>
          </cell>
          <cell r="E558">
            <v>40028</v>
          </cell>
          <cell r="F558">
            <v>40028</v>
          </cell>
          <cell r="G558">
            <v>0</v>
          </cell>
          <cell r="H558" t="str">
            <v>B CON 4-11</v>
          </cell>
          <cell r="I558">
            <v>0</v>
          </cell>
          <cell r="J558" t="str">
            <v>Fixed Duration &amp; Units</v>
          </cell>
          <cell r="K558" t="str">
            <v>Budgeted Total Cost</v>
          </cell>
          <cell r="AM558">
            <v>219871.16</v>
          </cell>
        </row>
        <row r="559">
          <cell r="A559" t="str">
            <v xml:space="preserve">            LOE01.04.12.2261</v>
          </cell>
          <cell r="B559" t="str">
            <v>SEG 7.2 CONSTRUCTION (Access Roads)</v>
          </cell>
          <cell r="C559">
            <v>102790</v>
          </cell>
          <cell r="D559" t="str">
            <v>Level of Effort</v>
          </cell>
          <cell r="E559">
            <v>40527</v>
          </cell>
          <cell r="F559">
            <v>40602</v>
          </cell>
          <cell r="G559">
            <v>53</v>
          </cell>
          <cell r="H559" t="str">
            <v>B CON 4-11</v>
          </cell>
          <cell r="I559">
            <v>0</v>
          </cell>
          <cell r="J559" t="str">
            <v>Fixed Duration &amp; Units</v>
          </cell>
          <cell r="K559" t="str">
            <v>Budgeted Total Cost</v>
          </cell>
          <cell r="BC559">
            <v>7693.6</v>
          </cell>
          <cell r="BD559">
            <v>73048.3</v>
          </cell>
          <cell r="BE559">
            <v>22048.09</v>
          </cell>
        </row>
        <row r="560">
          <cell r="A560" t="str">
            <v xml:space="preserve">            LOE01.04.12.2281</v>
          </cell>
          <cell r="B560" t="str">
            <v>SEG 7.2 CONSTRUCTION (Civil PAMM, Supply, &amp; OH)</v>
          </cell>
          <cell r="C560">
            <v>28344</v>
          </cell>
          <cell r="D560" t="str">
            <v>Level of Effort</v>
          </cell>
          <cell r="E560">
            <v>40527</v>
          </cell>
          <cell r="F560">
            <v>40634</v>
          </cell>
          <cell r="G560">
            <v>78</v>
          </cell>
          <cell r="H560" t="str">
            <v>B CON 4-11</v>
          </cell>
          <cell r="I560">
            <v>0</v>
          </cell>
          <cell r="J560" t="str">
            <v>Fixed Duration &amp; Units</v>
          </cell>
          <cell r="K560" t="str">
            <v>Budgeted Total Cost</v>
          </cell>
          <cell r="BC560">
            <v>4724</v>
          </cell>
          <cell r="BD560">
            <v>7631.08</v>
          </cell>
          <cell r="BE560">
            <v>7267.69</v>
          </cell>
          <cell r="BF560">
            <v>8357.85</v>
          </cell>
          <cell r="BG560">
            <v>363.38</v>
          </cell>
        </row>
        <row r="561">
          <cell r="A561" t="str">
            <v xml:space="preserve">            LOE01.04.12.2251</v>
          </cell>
          <cell r="B561" t="str">
            <v>SEG 7.2 CONSTRUCTION (Foundations)</v>
          </cell>
          <cell r="C561">
            <v>88660</v>
          </cell>
          <cell r="D561" t="str">
            <v>Level of Effort</v>
          </cell>
          <cell r="E561">
            <v>40602</v>
          </cell>
          <cell r="F561">
            <v>40634</v>
          </cell>
          <cell r="G561">
            <v>25</v>
          </cell>
          <cell r="H561" t="str">
            <v>B CON 4-11</v>
          </cell>
          <cell r="I561">
            <v>0</v>
          </cell>
          <cell r="J561" t="str">
            <v>Fixed Duration &amp; Units</v>
          </cell>
          <cell r="K561" t="str">
            <v>Budgeted Total Cost</v>
          </cell>
          <cell r="BE561">
            <v>2250.25</v>
          </cell>
          <cell r="BF561">
            <v>82809.34</v>
          </cell>
          <cell r="BG561">
            <v>3600.41</v>
          </cell>
        </row>
        <row r="562">
          <cell r="A562" t="str">
            <v xml:space="preserve">            LOE01.04.12.2221</v>
          </cell>
          <cell r="B562" t="str">
            <v>SEG 7.2 CONSTRUCTION (Towers)</v>
          </cell>
          <cell r="C562">
            <v>350404</v>
          </cell>
          <cell r="D562" t="str">
            <v>Level of Effort</v>
          </cell>
          <cell r="E562">
            <v>40637</v>
          </cell>
          <cell r="F562">
            <v>40648</v>
          </cell>
          <cell r="G562">
            <v>10</v>
          </cell>
          <cell r="H562" t="str">
            <v>B CON 4-11</v>
          </cell>
          <cell r="I562">
            <v>0</v>
          </cell>
          <cell r="J562" t="str">
            <v>Fixed Duration &amp; Units</v>
          </cell>
          <cell r="K562" t="str">
            <v>Budgeted Total Cost</v>
          </cell>
          <cell r="BG562">
            <v>350404</v>
          </cell>
        </row>
        <row r="563">
          <cell r="A563" t="str">
            <v xml:space="preserve">            LOE01.04.12.2271</v>
          </cell>
          <cell r="B563" t="str">
            <v>SEG 7.2 CONSTRUCTION (Electrical PAMM, Supply, &amp; OH)</v>
          </cell>
          <cell r="C563">
            <v>96355</v>
          </cell>
          <cell r="D563" t="str">
            <v>Level of Effort</v>
          </cell>
          <cell r="E563">
            <v>40637</v>
          </cell>
          <cell r="F563">
            <v>40662</v>
          </cell>
          <cell r="G563">
            <v>20</v>
          </cell>
          <cell r="H563" t="str">
            <v>B CON 4-11</v>
          </cell>
          <cell r="I563">
            <v>0</v>
          </cell>
          <cell r="J563" t="str">
            <v>Fixed Duration &amp; Units</v>
          </cell>
          <cell r="K563" t="str">
            <v>Budgeted Total Cost</v>
          </cell>
          <cell r="BG563">
            <v>96355</v>
          </cell>
        </row>
        <row r="564">
          <cell r="A564" t="str">
            <v xml:space="preserve">            LOE01.04.12.2231</v>
          </cell>
          <cell r="B564" t="str">
            <v>SEG 7.2 CONSTRUCTION (Wires)</v>
          </cell>
          <cell r="C564">
            <v>204936</v>
          </cell>
          <cell r="D564" t="str">
            <v>Level of Effort</v>
          </cell>
          <cell r="E564">
            <v>40651</v>
          </cell>
          <cell r="F564">
            <v>40662</v>
          </cell>
          <cell r="G564">
            <v>10</v>
          </cell>
          <cell r="H564" t="str">
            <v>B CON 4-11</v>
          </cell>
          <cell r="I564">
            <v>0</v>
          </cell>
          <cell r="J564" t="str">
            <v>Fixed Duration &amp; Units</v>
          </cell>
          <cell r="K564" t="str">
            <v>Budgeted Total Cost</v>
          </cell>
          <cell r="BG564">
            <v>204936</v>
          </cell>
        </row>
        <row r="565">
          <cell r="A565" t="str">
            <v xml:space="preserve">        T/L CONTINGENCY</v>
          </cell>
          <cell r="C565">
            <v>581236</v>
          </cell>
          <cell r="E565" t="str">
            <v>01-May-07 A</v>
          </cell>
          <cell r="F565">
            <v>41653</v>
          </cell>
          <cell r="G565">
            <v>1040</v>
          </cell>
          <cell r="I565">
            <v>0</v>
          </cell>
          <cell r="K565" t="str">
            <v>Budgeted Total Cost</v>
          </cell>
          <cell r="L565">
            <v>581236</v>
          </cell>
        </row>
        <row r="566">
          <cell r="A566" t="str">
            <v xml:space="preserve">          CONTINGENCY</v>
          </cell>
          <cell r="C566">
            <v>581236</v>
          </cell>
          <cell r="E566" t="str">
            <v>01-May-07 A</v>
          </cell>
          <cell r="F566">
            <v>41653</v>
          </cell>
          <cell r="G566">
            <v>1040</v>
          </cell>
          <cell r="I566">
            <v>0</v>
          </cell>
          <cell r="K566" t="str">
            <v>Budgeted Total Cost</v>
          </cell>
          <cell r="L566">
            <v>581236</v>
          </cell>
        </row>
        <row r="567">
          <cell r="A567" t="str">
            <v xml:space="preserve">            WS01.04.11.231</v>
          </cell>
          <cell r="B567" t="str">
            <v>SEG 7.2 CONTINGENCY .CONTINGENCY</v>
          </cell>
          <cell r="C567">
            <v>581236</v>
          </cell>
          <cell r="D567" t="str">
            <v>Level of Effort</v>
          </cell>
          <cell r="E567" t="str">
            <v>01-May-07 A</v>
          </cell>
          <cell r="F567">
            <v>41653</v>
          </cell>
          <cell r="G567">
            <v>1077</v>
          </cell>
          <cell r="H567" t="str">
            <v>B CONT 4-11</v>
          </cell>
          <cell r="I567">
            <v>0</v>
          </cell>
          <cell r="J567" t="str">
            <v>Fixed Duration &amp; Units</v>
          </cell>
          <cell r="K567" t="str">
            <v>Budgeted Total Cost</v>
          </cell>
          <cell r="L567">
            <v>581236</v>
          </cell>
        </row>
        <row r="568">
          <cell r="A568" t="str">
            <v xml:space="preserve">        T/L HOME OFFICE</v>
          </cell>
          <cell r="C568">
            <v>213101.23</v>
          </cell>
          <cell r="E568" t="str">
            <v>01-May-07 A</v>
          </cell>
          <cell r="F568">
            <v>40662</v>
          </cell>
          <cell r="G568">
            <v>1008</v>
          </cell>
          <cell r="I568">
            <v>0</v>
          </cell>
          <cell r="K568" t="str">
            <v>Budgeted Total Cost</v>
          </cell>
          <cell r="L568">
            <v>21281.91</v>
          </cell>
          <cell r="M568">
            <v>341.93</v>
          </cell>
          <cell r="N568">
            <v>358.21</v>
          </cell>
          <cell r="O568">
            <v>374.5</v>
          </cell>
          <cell r="P568">
            <v>325.64999999999998</v>
          </cell>
          <cell r="Q568">
            <v>374.5</v>
          </cell>
          <cell r="R568">
            <v>194.02</v>
          </cell>
          <cell r="S568">
            <v>170.97</v>
          </cell>
          <cell r="T568">
            <v>170.61</v>
          </cell>
          <cell r="U568">
            <v>119.68</v>
          </cell>
          <cell r="V568">
            <v>119.68</v>
          </cell>
          <cell r="W568">
            <v>125.37</v>
          </cell>
          <cell r="X568">
            <v>58.87</v>
          </cell>
          <cell r="Y568">
            <v>4.53</v>
          </cell>
          <cell r="BC568">
            <v>3743.02</v>
          </cell>
          <cell r="BD568">
            <v>32259.45</v>
          </cell>
          <cell r="BE568">
            <v>80725.81</v>
          </cell>
          <cell r="BF568">
            <v>62628.1</v>
          </cell>
          <cell r="BG568">
            <v>9724.14</v>
          </cell>
        </row>
        <row r="569">
          <cell r="A569" t="str">
            <v xml:space="preserve">          HOME OFFICE</v>
          </cell>
          <cell r="C569">
            <v>213101.23</v>
          </cell>
          <cell r="E569" t="str">
            <v>01-May-07 A</v>
          </cell>
          <cell r="F569">
            <v>40662</v>
          </cell>
          <cell r="G569">
            <v>1008</v>
          </cell>
          <cell r="I569">
            <v>0</v>
          </cell>
          <cell r="K569" t="str">
            <v>Budgeted Total Cost</v>
          </cell>
          <cell r="L569">
            <v>21281.91</v>
          </cell>
          <cell r="M569">
            <v>341.93</v>
          </cell>
          <cell r="N569">
            <v>358.21</v>
          </cell>
          <cell r="O569">
            <v>374.5</v>
          </cell>
          <cell r="P569">
            <v>325.64999999999998</v>
          </cell>
          <cell r="Q569">
            <v>374.5</v>
          </cell>
          <cell r="R569">
            <v>194.02</v>
          </cell>
          <cell r="S569">
            <v>170.97</v>
          </cell>
          <cell r="T569">
            <v>170.61</v>
          </cell>
          <cell r="U569">
            <v>119.68</v>
          </cell>
          <cell r="V569">
            <v>119.68</v>
          </cell>
          <cell r="W569">
            <v>125.37</v>
          </cell>
          <cell r="X569">
            <v>58.87</v>
          </cell>
          <cell r="Y569">
            <v>4.53</v>
          </cell>
          <cell r="BC569">
            <v>3743.02</v>
          </cell>
          <cell r="BD569">
            <v>32259.45</v>
          </cell>
          <cell r="BE569">
            <v>80725.81</v>
          </cell>
          <cell r="BF569">
            <v>62628.1</v>
          </cell>
          <cell r="BG569">
            <v>9724.14</v>
          </cell>
        </row>
        <row r="570">
          <cell r="A570" t="str">
            <v xml:space="preserve">            LOE01.04.12.231</v>
          </cell>
          <cell r="B570" t="str">
            <v>SEG 7.2 HOME OFFICE  (Owner's Agent, Proj. Mgr., Proj. Admin., B&amp;A, Cost Sched., Non-TDBU Support, Other)</v>
          </cell>
          <cell r="C570">
            <v>20907.71</v>
          </cell>
          <cell r="D570" t="str">
            <v>Level of Effort</v>
          </cell>
          <cell r="E570" t="str">
            <v>01-May-07 A</v>
          </cell>
          <cell r="F570">
            <v>40028</v>
          </cell>
          <cell r="G570">
            <v>2</v>
          </cell>
          <cell r="H570" t="str">
            <v>B HO 4-11</v>
          </cell>
          <cell r="I570">
            <v>0</v>
          </cell>
          <cell r="J570" t="str">
            <v>Fixed Duration &amp; Units</v>
          </cell>
          <cell r="K570" t="str">
            <v>Budgeted Total Cost</v>
          </cell>
          <cell r="L570">
            <v>20907.41</v>
          </cell>
        </row>
        <row r="571">
          <cell r="A571" t="str">
            <v xml:space="preserve">            LOE01.04.12.671</v>
          </cell>
          <cell r="B571" t="str">
            <v>SEG 7.2 HOME OFFICE (Estimating, Protection Studies)</v>
          </cell>
          <cell r="C571">
            <v>3113</v>
          </cell>
          <cell r="D571" t="str">
            <v>Level of Effort</v>
          </cell>
          <cell r="E571" t="str">
            <v>01-May-07 A</v>
          </cell>
          <cell r="F571">
            <v>40662</v>
          </cell>
          <cell r="G571">
            <v>382</v>
          </cell>
          <cell r="H571" t="str">
            <v>B HO 4-11</v>
          </cell>
          <cell r="I571">
            <v>0</v>
          </cell>
          <cell r="J571" t="str">
            <v>Fixed Duration &amp; Units</v>
          </cell>
          <cell r="K571" t="str">
            <v>Budgeted Total Cost</v>
          </cell>
          <cell r="L571">
            <v>374.5</v>
          </cell>
          <cell r="M571">
            <v>341.93</v>
          </cell>
          <cell r="N571">
            <v>358.21</v>
          </cell>
          <cell r="O571">
            <v>374.5</v>
          </cell>
          <cell r="P571">
            <v>325.64999999999998</v>
          </cell>
          <cell r="Q571">
            <v>374.5</v>
          </cell>
          <cell r="R571">
            <v>194.02</v>
          </cell>
          <cell r="S571">
            <v>170.97</v>
          </cell>
          <cell r="T571">
            <v>170.61</v>
          </cell>
          <cell r="U571">
            <v>119.68</v>
          </cell>
          <cell r="V571">
            <v>119.68</v>
          </cell>
          <cell r="W571">
            <v>125.37</v>
          </cell>
          <cell r="X571">
            <v>58.87</v>
          </cell>
          <cell r="Y571">
            <v>4.53</v>
          </cell>
        </row>
        <row r="572">
          <cell r="A572" t="str">
            <v xml:space="preserve">            LOE01.04.12.661</v>
          </cell>
          <cell r="B572" t="str">
            <v>HOME OFFICE (Proj. Mgmt. &amp; Inspection)</v>
          </cell>
          <cell r="C572">
            <v>189080.52</v>
          </cell>
          <cell r="D572" t="str">
            <v>Level of Effort</v>
          </cell>
          <cell r="E572">
            <v>40527</v>
          </cell>
          <cell r="F572">
            <v>40662</v>
          </cell>
          <cell r="G572">
            <v>98</v>
          </cell>
          <cell r="H572" t="str">
            <v>B HO 4-11</v>
          </cell>
          <cell r="I572">
            <v>0</v>
          </cell>
          <cell r="J572" t="str">
            <v>Fixed Duration &amp; Units</v>
          </cell>
          <cell r="K572" t="str">
            <v>Budgeted Total Cost</v>
          </cell>
          <cell r="BC572">
            <v>3743.02</v>
          </cell>
          <cell r="BD572">
            <v>32259.45</v>
          </cell>
          <cell r="BE572">
            <v>80725.81</v>
          </cell>
          <cell r="BF572">
            <v>62628.1</v>
          </cell>
          <cell r="BG572">
            <v>9724.14</v>
          </cell>
        </row>
        <row r="573">
          <cell r="A573" t="str">
            <v xml:space="preserve">      SEG 7-3 - ANT/MESA 500kV</v>
          </cell>
          <cell r="C573">
            <v>113634399.94</v>
          </cell>
          <cell r="E573" t="str">
            <v>01-May-07 A</v>
          </cell>
          <cell r="F573">
            <v>41715</v>
          </cell>
          <cell r="G573">
            <v>1685</v>
          </cell>
          <cell r="I573">
            <v>0</v>
          </cell>
          <cell r="K573" t="str">
            <v>Budgeted Total Cost</v>
          </cell>
          <cell r="L573">
            <v>369733.89</v>
          </cell>
          <cell r="M573">
            <v>272120.40000000002</v>
          </cell>
          <cell r="N573">
            <v>407729.51</v>
          </cell>
          <cell r="O573">
            <v>597518.24</v>
          </cell>
          <cell r="P573">
            <v>602883.54</v>
          </cell>
          <cell r="Q573">
            <v>876284.39</v>
          </cell>
          <cell r="R573">
            <v>992354.39</v>
          </cell>
          <cell r="S573">
            <v>1322071.9099999999</v>
          </cell>
          <cell r="T573">
            <v>1656023.26</v>
          </cell>
          <cell r="U573">
            <v>1683256.96</v>
          </cell>
          <cell r="V573">
            <v>1563877.2</v>
          </cell>
          <cell r="W573">
            <v>1560628.34</v>
          </cell>
          <cell r="X573">
            <v>1212059.19</v>
          </cell>
          <cell r="Y573">
            <v>1190759.3899999999</v>
          </cell>
          <cell r="Z573">
            <v>1306878.1599999999</v>
          </cell>
          <cell r="AA573">
            <v>1064696.8899999999</v>
          </cell>
          <cell r="AB573">
            <v>1132233.3999999999</v>
          </cell>
          <cell r="AC573">
            <v>1269479.02</v>
          </cell>
          <cell r="AD573">
            <v>1204077.8400000001</v>
          </cell>
          <cell r="AE573">
            <v>1520795.09</v>
          </cell>
          <cell r="AF573">
            <v>1383892.31</v>
          </cell>
          <cell r="AG573">
            <v>1208664.8999999999</v>
          </cell>
          <cell r="AH573">
            <v>1424122.61</v>
          </cell>
          <cell r="AI573">
            <v>1428517.19</v>
          </cell>
          <cell r="AJ573">
            <v>1503295.87</v>
          </cell>
          <cell r="AK573">
            <v>1668325.3</v>
          </cell>
          <cell r="AL573">
            <v>1960431.92</v>
          </cell>
          <cell r="AM573">
            <v>2599963.4</v>
          </cell>
          <cell r="AN573">
            <v>1327645.73</v>
          </cell>
          <cell r="AO573">
            <v>950549.05</v>
          </cell>
          <cell r="AP573">
            <v>844365.97</v>
          </cell>
          <cell r="AQ573">
            <v>756066.5</v>
          </cell>
          <cell r="AR573">
            <v>577964.26</v>
          </cell>
          <cell r="AS573">
            <v>468569.47</v>
          </cell>
          <cell r="AT573">
            <v>214627.4</v>
          </cell>
          <cell r="AU573">
            <v>10396363.449999999</v>
          </cell>
          <cell r="AV573">
            <v>328560.98</v>
          </cell>
          <cell r="AW573">
            <v>94146.14</v>
          </cell>
          <cell r="AX573">
            <v>162278.10999999999</v>
          </cell>
          <cell r="AY573">
            <v>176533.69</v>
          </cell>
          <cell r="AZ573">
            <v>197323.61</v>
          </cell>
          <cell r="BA573">
            <v>198887.86</v>
          </cell>
          <cell r="BB573">
            <v>199187.46</v>
          </cell>
          <cell r="BC573">
            <v>234188.99</v>
          </cell>
          <cell r="BD573">
            <v>221666.34</v>
          </cell>
          <cell r="BE573">
            <v>211110.66</v>
          </cell>
          <cell r="BF573">
            <v>242777.5</v>
          </cell>
          <cell r="BG573">
            <v>1083469.47</v>
          </cell>
          <cell r="BH573">
            <v>1195090.79</v>
          </cell>
          <cell r="BI573">
            <v>1190376.5</v>
          </cell>
          <cell r="BJ573">
            <v>1133855.6100000001</v>
          </cell>
          <cell r="BK573">
            <v>1252685.97</v>
          </cell>
          <cell r="BL573">
            <v>1226186.1499999999</v>
          </cell>
          <cell r="BM573">
            <v>1179017.98</v>
          </cell>
          <cell r="BN573">
            <v>1709873.94</v>
          </cell>
          <cell r="BO573">
            <v>2779699.28</v>
          </cell>
          <cell r="BP573">
            <v>2481122.15</v>
          </cell>
          <cell r="BQ573">
            <v>2774629.92</v>
          </cell>
          <cell r="BR573">
            <v>3321933.42</v>
          </cell>
          <cell r="BS573">
            <v>3092376.34</v>
          </cell>
          <cell r="BT573">
            <v>10933384.630000001</v>
          </cell>
          <cell r="BU573">
            <v>4730079.2</v>
          </cell>
          <cell r="BV573">
            <v>1814614.24</v>
          </cell>
          <cell r="BW573">
            <v>1892331.88</v>
          </cell>
          <cell r="BX573">
            <v>1607927.23</v>
          </cell>
          <cell r="BY573">
            <v>1809117.22</v>
          </cell>
          <cell r="BZ573">
            <v>1722749.14</v>
          </cell>
          <cell r="CA573">
            <v>2384799.91</v>
          </cell>
          <cell r="CB573">
            <v>2630978.17</v>
          </cell>
          <cell r="CC573">
            <v>2280709.7200000002</v>
          </cell>
          <cell r="CD573">
            <v>1971490.52</v>
          </cell>
          <cell r="CE573">
            <v>1153000.3700000001</v>
          </cell>
          <cell r="CF573">
            <v>1186190.29</v>
          </cell>
          <cell r="CG573">
            <v>250735.68</v>
          </cell>
          <cell r="CH573">
            <v>16893.53</v>
          </cell>
          <cell r="CI573">
            <v>16158.94</v>
          </cell>
          <cell r="CJ573">
            <v>8979.25</v>
          </cell>
          <cell r="CK573">
            <v>5631.19</v>
          </cell>
          <cell r="CL573">
            <v>5141.49</v>
          </cell>
          <cell r="CM573">
            <v>5386.31</v>
          </cell>
          <cell r="CN573">
            <v>2295.3000000000002</v>
          </cell>
        </row>
        <row r="574">
          <cell r="A574" t="str">
            <v xml:space="preserve">        T/L ENGINEERING</v>
          </cell>
          <cell r="C574">
            <v>5473271.9400000004</v>
          </cell>
          <cell r="E574" t="str">
            <v>01-Sep-08 A</v>
          </cell>
          <cell r="F574">
            <v>41715</v>
          </cell>
          <cell r="G574">
            <v>1206</v>
          </cell>
          <cell r="I574">
            <v>0</v>
          </cell>
          <cell r="K574" t="str">
            <v>Budgeted Total Cost</v>
          </cell>
          <cell r="AB574">
            <v>78926.63</v>
          </cell>
          <cell r="AC574">
            <v>168299.5</v>
          </cell>
          <cell r="AD574">
            <v>246530.6</v>
          </cell>
          <cell r="AE574">
            <v>419615.44</v>
          </cell>
          <cell r="AF574">
            <v>383851.76</v>
          </cell>
          <cell r="AG574">
            <v>285657.52</v>
          </cell>
          <cell r="AH574">
            <v>250974.23</v>
          </cell>
          <cell r="AI574">
            <v>228816.36</v>
          </cell>
          <cell r="AJ574">
            <v>181215.69</v>
          </cell>
          <cell r="AK574">
            <v>140756.79</v>
          </cell>
          <cell r="AL574">
            <v>116872.65</v>
          </cell>
          <cell r="AM574">
            <v>96482.25</v>
          </cell>
          <cell r="AN574">
            <v>89328.94</v>
          </cell>
          <cell r="AO574">
            <v>89328.94</v>
          </cell>
          <cell r="AP574">
            <v>101880.81</v>
          </cell>
          <cell r="AQ574">
            <v>124109.54</v>
          </cell>
          <cell r="AR574">
            <v>113317.41</v>
          </cell>
          <cell r="AS574">
            <v>89322.58</v>
          </cell>
          <cell r="AT574">
            <v>93389.87</v>
          </cell>
          <cell r="AU574">
            <v>89329.44</v>
          </cell>
          <cell r="AV574">
            <v>62011.82</v>
          </cell>
          <cell r="AW574">
            <v>59944.9</v>
          </cell>
          <cell r="AX574">
            <v>59944.9</v>
          </cell>
          <cell r="AY574">
            <v>45428.78</v>
          </cell>
          <cell r="AZ574">
            <v>44664.78</v>
          </cell>
          <cell r="BA574">
            <v>41670.879999999997</v>
          </cell>
          <cell r="BB574">
            <v>29384.82</v>
          </cell>
          <cell r="BC574">
            <v>30720.49</v>
          </cell>
          <cell r="BD574">
            <v>28049.09</v>
          </cell>
          <cell r="BE574">
            <v>26713.26</v>
          </cell>
          <cell r="BF574">
            <v>30720.25</v>
          </cell>
          <cell r="BG574">
            <v>28048.98</v>
          </cell>
          <cell r="BH574">
            <v>29384.78</v>
          </cell>
          <cell r="BI574">
            <v>29384.78</v>
          </cell>
          <cell r="BJ574">
            <v>34194.370000000003</v>
          </cell>
          <cell r="BK574">
            <v>46694.96</v>
          </cell>
          <cell r="BL574">
            <v>44664.74</v>
          </cell>
          <cell r="BM574">
            <v>51202.09</v>
          </cell>
          <cell r="BN574">
            <v>59944.83</v>
          </cell>
          <cell r="BO574">
            <v>59944.83</v>
          </cell>
          <cell r="BP574">
            <v>81078.880000000005</v>
          </cell>
          <cell r="BQ574">
            <v>85268.94</v>
          </cell>
          <cell r="BR574">
            <v>89329.37</v>
          </cell>
          <cell r="BS574">
            <v>108389.5</v>
          </cell>
          <cell r="BT574">
            <v>124109.62</v>
          </cell>
          <cell r="BU574">
            <v>113317.47</v>
          </cell>
          <cell r="BV574">
            <v>90934.58</v>
          </cell>
          <cell r="BW574">
            <v>93389.42</v>
          </cell>
          <cell r="BX574">
            <v>79491.31</v>
          </cell>
          <cell r="BY574">
            <v>62669.26</v>
          </cell>
          <cell r="BZ574">
            <v>59944.51</v>
          </cell>
          <cell r="CA574">
            <v>53904.76</v>
          </cell>
          <cell r="CB574">
            <v>46694.76</v>
          </cell>
          <cell r="CC574">
            <v>40604.14</v>
          </cell>
          <cell r="CD574">
            <v>38286.21</v>
          </cell>
          <cell r="CE574">
            <v>29384.59</v>
          </cell>
          <cell r="CF574">
            <v>30720.25</v>
          </cell>
          <cell r="CG574">
            <v>15028.99</v>
          </cell>
        </row>
        <row r="575">
          <cell r="A575" t="str">
            <v xml:space="preserve">          SEG 7 - T/L VENDOR ENGG</v>
          </cell>
          <cell r="C575">
            <v>2133441</v>
          </cell>
          <cell r="E575" t="str">
            <v>01-Sep-08 A</v>
          </cell>
          <cell r="F575">
            <v>40108</v>
          </cell>
          <cell r="G575">
            <v>249</v>
          </cell>
          <cell r="I575">
            <v>0</v>
          </cell>
          <cell r="K575" t="str">
            <v>Budgeted Total Cost</v>
          </cell>
          <cell r="AB575">
            <v>64341.19</v>
          </cell>
          <cell r="AC575">
            <v>152324.97</v>
          </cell>
          <cell r="AD575">
            <v>231686.04</v>
          </cell>
          <cell r="AE575">
            <v>388895.22</v>
          </cell>
          <cell r="AF575">
            <v>354467.19</v>
          </cell>
          <cell r="AG575">
            <v>256183.47</v>
          </cell>
          <cell r="AH575">
            <v>206309.71</v>
          </cell>
          <cell r="AI575">
            <v>184151.85</v>
          </cell>
          <cell r="AJ575">
            <v>134092.89000000001</v>
          </cell>
          <cell r="AK575">
            <v>80812.320000000007</v>
          </cell>
          <cell r="AL575">
            <v>54203.42</v>
          </cell>
          <cell r="AM575">
            <v>25972.73</v>
          </cell>
        </row>
        <row r="576">
          <cell r="A576" t="str">
            <v xml:space="preserve">            WS01.04.02.121</v>
          </cell>
          <cell r="B576" t="str">
            <v>SEG 7.3 T/L ENG .VENDOR ENGG</v>
          </cell>
          <cell r="C576">
            <v>2133441</v>
          </cell>
          <cell r="D576" t="str">
            <v>Level of Effort</v>
          </cell>
          <cell r="E576" t="str">
            <v>01-Sep-08 A</v>
          </cell>
          <cell r="F576">
            <v>40108</v>
          </cell>
          <cell r="G576">
            <v>255</v>
          </cell>
          <cell r="H576" t="str">
            <v>B HO 4-11</v>
          </cell>
          <cell r="I576">
            <v>0</v>
          </cell>
          <cell r="J576" t="str">
            <v>Fixed Duration &amp; Units</v>
          </cell>
          <cell r="K576" t="str">
            <v>Budgeted Total Cost</v>
          </cell>
          <cell r="AB576">
            <v>64341.19</v>
          </cell>
          <cell r="AC576">
            <v>152324.97</v>
          </cell>
          <cell r="AD576">
            <v>231686.04</v>
          </cell>
          <cell r="AE576">
            <v>388895.22</v>
          </cell>
          <cell r="AF576">
            <v>354467.19</v>
          </cell>
          <cell r="AG576">
            <v>256183.47</v>
          </cell>
          <cell r="AH576">
            <v>206309.71</v>
          </cell>
          <cell r="AI576">
            <v>184151.85</v>
          </cell>
          <cell r="AJ576">
            <v>134092.89000000001</v>
          </cell>
          <cell r="AK576">
            <v>80812.320000000007</v>
          </cell>
          <cell r="AL576">
            <v>54203.42</v>
          </cell>
          <cell r="AM576">
            <v>25972.73</v>
          </cell>
        </row>
        <row r="577">
          <cell r="A577" t="str">
            <v xml:space="preserve">          SEG 7 - T/L EDISON ENGG</v>
          </cell>
          <cell r="C577">
            <v>3339830.94</v>
          </cell>
          <cell r="E577" t="str">
            <v>02-Sep-08 A</v>
          </cell>
          <cell r="F577">
            <v>41715</v>
          </cell>
          <cell r="G577">
            <v>1206</v>
          </cell>
          <cell r="I577">
            <v>0</v>
          </cell>
          <cell r="K577" t="str">
            <v>Budgeted Total Cost</v>
          </cell>
          <cell r="AB577">
            <v>14585.44</v>
          </cell>
          <cell r="AC577">
            <v>15974.53</v>
          </cell>
          <cell r="AD577">
            <v>14844.56</v>
          </cell>
          <cell r="AE577">
            <v>30720.22</v>
          </cell>
          <cell r="AF577">
            <v>29384.560000000001</v>
          </cell>
          <cell r="AG577">
            <v>29474.05</v>
          </cell>
          <cell r="AH577">
            <v>44664.52</v>
          </cell>
          <cell r="AI577">
            <v>44664.52</v>
          </cell>
          <cell r="AJ577">
            <v>47122.8</v>
          </cell>
          <cell r="AK577">
            <v>59944.480000000003</v>
          </cell>
          <cell r="AL577">
            <v>62669.23</v>
          </cell>
          <cell r="AM577">
            <v>70509.52</v>
          </cell>
          <cell r="AN577">
            <v>89328.94</v>
          </cell>
          <cell r="AO577">
            <v>89328.94</v>
          </cell>
          <cell r="AP577">
            <v>101880.81</v>
          </cell>
          <cell r="AQ577">
            <v>124109.54</v>
          </cell>
          <cell r="AR577">
            <v>113317.41</v>
          </cell>
          <cell r="AS577">
            <v>89322.58</v>
          </cell>
          <cell r="AT577">
            <v>93389.87</v>
          </cell>
          <cell r="AU577">
            <v>89329.44</v>
          </cell>
          <cell r="AV577">
            <v>62011.82</v>
          </cell>
          <cell r="AW577">
            <v>59944.9</v>
          </cell>
          <cell r="AX577">
            <v>59944.9</v>
          </cell>
          <cell r="AY577">
            <v>45428.78</v>
          </cell>
          <cell r="AZ577">
            <v>44664.78</v>
          </cell>
          <cell r="BA577">
            <v>41670.879999999997</v>
          </cell>
          <cell r="BB577">
            <v>29384.82</v>
          </cell>
          <cell r="BC577">
            <v>30720.49</v>
          </cell>
          <cell r="BD577">
            <v>28049.09</v>
          </cell>
          <cell r="BE577">
            <v>26713.26</v>
          </cell>
          <cell r="BF577">
            <v>30720.25</v>
          </cell>
          <cell r="BG577">
            <v>28048.98</v>
          </cell>
          <cell r="BH577">
            <v>29384.78</v>
          </cell>
          <cell r="BI577">
            <v>29384.78</v>
          </cell>
          <cell r="BJ577">
            <v>34194.370000000003</v>
          </cell>
          <cell r="BK577">
            <v>46694.96</v>
          </cell>
          <cell r="BL577">
            <v>44664.74</v>
          </cell>
          <cell r="BM577">
            <v>51202.09</v>
          </cell>
          <cell r="BN577">
            <v>59944.83</v>
          </cell>
          <cell r="BO577">
            <v>59944.83</v>
          </cell>
          <cell r="BP577">
            <v>81078.880000000005</v>
          </cell>
          <cell r="BQ577">
            <v>85268.94</v>
          </cell>
          <cell r="BR577">
            <v>89329.37</v>
          </cell>
          <cell r="BS577">
            <v>108389.5</v>
          </cell>
          <cell r="BT577">
            <v>124109.62</v>
          </cell>
          <cell r="BU577">
            <v>113317.47</v>
          </cell>
          <cell r="BV577">
            <v>90934.58</v>
          </cell>
          <cell r="BW577">
            <v>93389.42</v>
          </cell>
          <cell r="BX577">
            <v>79491.31</v>
          </cell>
          <cell r="BY577">
            <v>62669.26</v>
          </cell>
          <cell r="BZ577">
            <v>59944.51</v>
          </cell>
          <cell r="CA577">
            <v>53904.76</v>
          </cell>
          <cell r="CB577">
            <v>46694.76</v>
          </cell>
          <cell r="CC577">
            <v>40604.14</v>
          </cell>
          <cell r="CD577">
            <v>38286.21</v>
          </cell>
          <cell r="CE577">
            <v>29384.59</v>
          </cell>
          <cell r="CF577">
            <v>30720.25</v>
          </cell>
          <cell r="CG577">
            <v>15028.99</v>
          </cell>
        </row>
        <row r="578">
          <cell r="A578" t="str">
            <v xml:space="preserve">            WS01.04.02.242</v>
          </cell>
          <cell r="B578" t="str">
            <v>SEG 7.3 T/L ENG .EDISON ENGG</v>
          </cell>
          <cell r="C578">
            <v>3339830.94</v>
          </cell>
          <cell r="D578" t="str">
            <v>Level of Effort</v>
          </cell>
          <cell r="E578" t="str">
            <v>02-Sep-08 A</v>
          </cell>
          <cell r="F578">
            <v>41715</v>
          </cell>
          <cell r="G578">
            <v>1250</v>
          </cell>
          <cell r="H578" t="str">
            <v>B HO 4-11</v>
          </cell>
          <cell r="I578">
            <v>0</v>
          </cell>
          <cell r="J578" t="str">
            <v>Fixed Duration &amp; Units</v>
          </cell>
          <cell r="K578" t="str">
            <v>Budgeted Total Cost</v>
          </cell>
          <cell r="AB578">
            <v>14585.44</v>
          </cell>
          <cell r="AC578">
            <v>15974.53</v>
          </cell>
          <cell r="AD578">
            <v>14844.56</v>
          </cell>
          <cell r="AE578">
            <v>30720.22</v>
          </cell>
          <cell r="AF578">
            <v>29384.560000000001</v>
          </cell>
          <cell r="AG578">
            <v>29474.05</v>
          </cell>
          <cell r="AH578">
            <v>44664.52</v>
          </cell>
          <cell r="AI578">
            <v>44664.52</v>
          </cell>
          <cell r="AJ578">
            <v>47122.8</v>
          </cell>
          <cell r="AK578">
            <v>59944.480000000003</v>
          </cell>
          <cell r="AL578">
            <v>62669.23</v>
          </cell>
          <cell r="AM578">
            <v>70509.52</v>
          </cell>
          <cell r="AN578">
            <v>89328.94</v>
          </cell>
          <cell r="AO578">
            <v>89328.94</v>
          </cell>
          <cell r="AP578">
            <v>101880.81</v>
          </cell>
          <cell r="AQ578">
            <v>124109.54</v>
          </cell>
          <cell r="AR578">
            <v>113317.41</v>
          </cell>
          <cell r="AS578">
            <v>89322.58</v>
          </cell>
          <cell r="AT578">
            <v>93389.87</v>
          </cell>
          <cell r="AU578">
            <v>89329.44</v>
          </cell>
          <cell r="AV578">
            <v>62011.82</v>
          </cell>
          <cell r="AW578">
            <v>59944.9</v>
          </cell>
          <cell r="AX578">
            <v>59944.9</v>
          </cell>
          <cell r="AY578">
            <v>45428.78</v>
          </cell>
          <cell r="AZ578">
            <v>44664.78</v>
          </cell>
          <cell r="BA578">
            <v>41670.879999999997</v>
          </cell>
          <cell r="BB578">
            <v>29384.82</v>
          </cell>
          <cell r="BC578">
            <v>30720.49</v>
          </cell>
          <cell r="BD578">
            <v>28049.09</v>
          </cell>
          <cell r="BE578">
            <v>26713.26</v>
          </cell>
          <cell r="BF578">
            <v>30720.25</v>
          </cell>
          <cell r="BG578">
            <v>28048.98</v>
          </cell>
          <cell r="BH578">
            <v>29384.78</v>
          </cell>
          <cell r="BI578">
            <v>29384.78</v>
          </cell>
          <cell r="BJ578">
            <v>34194.370000000003</v>
          </cell>
          <cell r="BK578">
            <v>46694.96</v>
          </cell>
          <cell r="BL578">
            <v>44664.74</v>
          </cell>
          <cell r="BM578">
            <v>51202.09</v>
          </cell>
          <cell r="BN578">
            <v>59944.83</v>
          </cell>
          <cell r="BO578">
            <v>59944.83</v>
          </cell>
          <cell r="BP578">
            <v>81078.880000000005</v>
          </cell>
          <cell r="BQ578">
            <v>85268.94</v>
          </cell>
          <cell r="BR578">
            <v>89329.37</v>
          </cell>
          <cell r="BS578">
            <v>108389.5</v>
          </cell>
          <cell r="BT578">
            <v>124109.62</v>
          </cell>
          <cell r="BU578">
            <v>113317.47</v>
          </cell>
          <cell r="BV578">
            <v>90934.58</v>
          </cell>
          <cell r="BW578">
            <v>93389.42</v>
          </cell>
          <cell r="BX578">
            <v>79491.31</v>
          </cell>
          <cell r="BY578">
            <v>62669.26</v>
          </cell>
          <cell r="BZ578">
            <v>59944.51</v>
          </cell>
          <cell r="CA578">
            <v>53904.76</v>
          </cell>
          <cell r="CB578">
            <v>46694.76</v>
          </cell>
          <cell r="CC578">
            <v>40604.14</v>
          </cell>
          <cell r="CD578">
            <v>38286.21</v>
          </cell>
          <cell r="CE578">
            <v>29384.59</v>
          </cell>
          <cell r="CF578">
            <v>30720.25</v>
          </cell>
          <cell r="CG578">
            <v>15028.99</v>
          </cell>
        </row>
        <row r="579">
          <cell r="A579" t="str">
            <v xml:space="preserve">        T/L PROCUREMENT</v>
          </cell>
          <cell r="C579">
            <v>27288929</v>
          </cell>
          <cell r="E579" t="str">
            <v>01-Jun-09 A</v>
          </cell>
          <cell r="F579">
            <v>41072</v>
          </cell>
          <cell r="G579">
            <v>762</v>
          </cell>
          <cell r="I579">
            <v>0</v>
          </cell>
          <cell r="K579" t="str">
            <v>Budgeted Total Cost</v>
          </cell>
          <cell r="AU579">
            <v>10267514.48</v>
          </cell>
          <cell r="AV579">
            <v>233902.52</v>
          </cell>
          <cell r="BG579">
            <v>105149.09</v>
          </cell>
          <cell r="BH579">
            <v>115664</v>
          </cell>
          <cell r="BI579">
            <v>115664</v>
          </cell>
          <cell r="BJ579">
            <v>110406.55</v>
          </cell>
          <cell r="BK579">
            <v>120921.45</v>
          </cell>
          <cell r="BL579">
            <v>115664</v>
          </cell>
          <cell r="BM579">
            <v>110406.55</v>
          </cell>
          <cell r="BN579">
            <v>115664</v>
          </cell>
          <cell r="BO579">
            <v>115664</v>
          </cell>
          <cell r="BP579">
            <v>73604.36</v>
          </cell>
          <cell r="BQ579">
            <v>995713.38</v>
          </cell>
          <cell r="BR579">
            <v>1460379.62</v>
          </cell>
          <cell r="BS579">
            <v>1298174.43</v>
          </cell>
          <cell r="BT579">
            <v>8963005.4299999997</v>
          </cell>
          <cell r="BU579">
            <v>2971431.15</v>
          </cell>
        </row>
        <row r="580">
          <cell r="A580" t="str">
            <v xml:space="preserve">          SEG 7 - T/L TOWER STEEL</v>
          </cell>
          <cell r="C580">
            <v>13232611</v>
          </cell>
          <cell r="E580">
            <v>40121</v>
          </cell>
          <cell r="F580">
            <v>41072</v>
          </cell>
          <cell r="G580">
            <v>652</v>
          </cell>
          <cell r="I580">
            <v>0</v>
          </cell>
          <cell r="K580" t="str">
            <v>Budgeted Total Cost</v>
          </cell>
          <cell r="BS580">
            <v>1298174.43</v>
          </cell>
          <cell r="BT580">
            <v>8963005.4299999997</v>
          </cell>
          <cell r="BU580">
            <v>2971431.15</v>
          </cell>
        </row>
        <row r="581">
          <cell r="A581" t="str">
            <v xml:space="preserve">            WS01.04.03.241</v>
          </cell>
          <cell r="B581" t="str">
            <v>SEG 7.3 PROC .TOWER STEEL</v>
          </cell>
          <cell r="C581">
            <v>13232611</v>
          </cell>
          <cell r="D581" t="str">
            <v>WBS Summary</v>
          </cell>
          <cell r="E581">
            <v>40121</v>
          </cell>
          <cell r="F581">
            <v>41072</v>
          </cell>
          <cell r="G581">
            <v>679</v>
          </cell>
          <cell r="H581" t="str">
            <v>B PRO 4-11</v>
          </cell>
          <cell r="I581">
            <v>0</v>
          </cell>
          <cell r="J581" t="str">
            <v>Fixed Duration &amp; Units</v>
          </cell>
          <cell r="K581" t="str">
            <v>Budgeted Total Cost</v>
          </cell>
          <cell r="BS581">
            <v>1298174.43</v>
          </cell>
          <cell r="BT581">
            <v>8963005.4299999997</v>
          </cell>
          <cell r="BU581">
            <v>2971431.15</v>
          </cell>
        </row>
        <row r="582">
          <cell r="A582" t="str">
            <v xml:space="preserve">          SEG 7 - T/L CONDUCTORS</v>
          </cell>
          <cell r="C582">
            <v>8275890</v>
          </cell>
          <cell r="E582">
            <v>40049</v>
          </cell>
          <cell r="F582">
            <v>40301</v>
          </cell>
          <cell r="G582">
            <v>172</v>
          </cell>
          <cell r="I582">
            <v>0</v>
          </cell>
          <cell r="K582" t="str">
            <v>Budgeted Total Cost</v>
          </cell>
          <cell r="AU582">
            <v>8273974.2800000003</v>
          </cell>
          <cell r="AV582">
            <v>1915.72</v>
          </cell>
        </row>
        <row r="583">
          <cell r="A583" t="str">
            <v xml:space="preserve">            WS01.04.03.252</v>
          </cell>
          <cell r="B583" t="str">
            <v>SEG 7.3 PROC .CONDUCTORS</v>
          </cell>
          <cell r="C583">
            <v>8275890</v>
          </cell>
          <cell r="D583" t="str">
            <v>WBS Summary</v>
          </cell>
          <cell r="E583">
            <v>40049</v>
          </cell>
          <cell r="F583">
            <v>40301</v>
          </cell>
          <cell r="G583">
            <v>180</v>
          </cell>
          <cell r="H583" t="str">
            <v>B PRO 4-11</v>
          </cell>
          <cell r="I583">
            <v>0</v>
          </cell>
          <cell r="J583" t="str">
            <v>Fixed Duration &amp; Units</v>
          </cell>
          <cell r="K583" t="str">
            <v>Budgeted Total Cost</v>
          </cell>
          <cell r="AU583">
            <v>8273974.2800000003</v>
          </cell>
          <cell r="AV583">
            <v>1915.72</v>
          </cell>
        </row>
        <row r="584">
          <cell r="A584" t="str">
            <v xml:space="preserve">          SEG 7 - T/L FIBER OPTIC CABLE</v>
          </cell>
          <cell r="C584">
            <v>124349</v>
          </cell>
          <cell r="E584">
            <v>40045</v>
          </cell>
          <cell r="F584">
            <v>40301</v>
          </cell>
          <cell r="G584">
            <v>175</v>
          </cell>
          <cell r="I584">
            <v>0</v>
          </cell>
          <cell r="K584" t="str">
            <v>Budgeted Total Cost</v>
          </cell>
          <cell r="AU584">
            <v>112449.57</v>
          </cell>
          <cell r="AV584">
            <v>11899.43</v>
          </cell>
        </row>
        <row r="585">
          <cell r="A585" t="str">
            <v xml:space="preserve">            WS01.04.03.1133</v>
          </cell>
          <cell r="B585" t="str">
            <v>SEG 7.3 PROC .FIBER OPTIC CABLE</v>
          </cell>
          <cell r="C585">
            <v>124349</v>
          </cell>
          <cell r="D585" t="str">
            <v>WBS Summary</v>
          </cell>
          <cell r="E585">
            <v>40045</v>
          </cell>
          <cell r="F585">
            <v>40301</v>
          </cell>
          <cell r="G585">
            <v>183</v>
          </cell>
          <cell r="H585" t="str">
            <v>B PRO 4-11</v>
          </cell>
          <cell r="I585">
            <v>0</v>
          </cell>
          <cell r="J585" t="str">
            <v>Fixed Duration &amp; Units</v>
          </cell>
          <cell r="K585" t="str">
            <v>Budgeted Total Cost</v>
          </cell>
          <cell r="AU585">
            <v>112449.57</v>
          </cell>
          <cell r="AV585">
            <v>11899.43</v>
          </cell>
        </row>
        <row r="586">
          <cell r="A586" t="str">
            <v xml:space="preserve">          SEG 7 - T/L SHIELD/GROUND CABLE</v>
          </cell>
          <cell r="C586">
            <v>38620</v>
          </cell>
          <cell r="E586">
            <v>40079</v>
          </cell>
          <cell r="F586">
            <v>40301</v>
          </cell>
          <cell r="G586">
            <v>152</v>
          </cell>
          <cell r="I586">
            <v>0</v>
          </cell>
          <cell r="K586" t="str">
            <v>Budgeted Total Cost</v>
          </cell>
          <cell r="AU586">
            <v>34366.03</v>
          </cell>
          <cell r="AV586">
            <v>4253.97</v>
          </cell>
        </row>
        <row r="587">
          <cell r="A587" t="str">
            <v xml:space="preserve">            WS01.04.03.364</v>
          </cell>
          <cell r="B587" t="str">
            <v>SEG 7.3 PROC .SHIELD/GROUND CABLE</v>
          </cell>
          <cell r="C587">
            <v>38620</v>
          </cell>
          <cell r="D587" t="str">
            <v>WBS Summary</v>
          </cell>
          <cell r="E587">
            <v>40079</v>
          </cell>
          <cell r="F587">
            <v>40301</v>
          </cell>
          <cell r="G587">
            <v>159</v>
          </cell>
          <cell r="H587" t="str">
            <v>B PRO 4-11</v>
          </cell>
          <cell r="I587">
            <v>0</v>
          </cell>
          <cell r="J587" t="str">
            <v>Fixed Duration &amp; Units</v>
          </cell>
          <cell r="K587" t="str">
            <v>Budgeted Total Cost</v>
          </cell>
          <cell r="AU587">
            <v>34366.03</v>
          </cell>
          <cell r="AV587">
            <v>4253.97</v>
          </cell>
        </row>
        <row r="588">
          <cell r="A588" t="str">
            <v xml:space="preserve">          SEG 7 - T/L MISC HARDWARE</v>
          </cell>
          <cell r="C588">
            <v>2062558</v>
          </cell>
          <cell r="E588">
            <v>40032</v>
          </cell>
          <cell r="F588">
            <v>40301</v>
          </cell>
          <cell r="G588">
            <v>183</v>
          </cell>
          <cell r="I588">
            <v>0</v>
          </cell>
          <cell r="K588" t="str">
            <v>Budgeted Total Cost</v>
          </cell>
          <cell r="AU588">
            <v>1846724.59</v>
          </cell>
          <cell r="AV588">
            <v>215833.41</v>
          </cell>
        </row>
        <row r="589">
          <cell r="A589" t="str">
            <v xml:space="preserve">            WS01.04.03.125</v>
          </cell>
          <cell r="B589" t="str">
            <v>SEG 7.3 PROC .MISC HARDWARE</v>
          </cell>
          <cell r="C589">
            <v>2062558</v>
          </cell>
          <cell r="D589" t="str">
            <v>WBS Summary</v>
          </cell>
          <cell r="E589">
            <v>40032</v>
          </cell>
          <cell r="F589">
            <v>40301</v>
          </cell>
          <cell r="G589">
            <v>191</v>
          </cell>
          <cell r="H589" t="str">
            <v>B PRO 4-11</v>
          </cell>
          <cell r="I589">
            <v>0</v>
          </cell>
          <cell r="J589" t="str">
            <v>Fixed Duration &amp; Units</v>
          </cell>
          <cell r="K589" t="str">
            <v>Budgeted Total Cost</v>
          </cell>
          <cell r="AU589">
            <v>1846724.59</v>
          </cell>
          <cell r="AV589">
            <v>215833.41</v>
          </cell>
        </row>
        <row r="590">
          <cell r="A590" t="str">
            <v xml:space="preserve">          SEG 7 - T/L MATERIAL PAMM &amp; SUPPLY EXPENSE</v>
          </cell>
          <cell r="C590">
            <v>2456093</v>
          </cell>
          <cell r="E590" t="str">
            <v>01-Jun-09 A</v>
          </cell>
          <cell r="F590">
            <v>41072</v>
          </cell>
          <cell r="G590">
            <v>711</v>
          </cell>
          <cell r="I590">
            <v>0</v>
          </cell>
          <cell r="K590" t="str">
            <v>Budgeted Total Cost</v>
          </cell>
          <cell r="BQ590">
            <v>995713.38</v>
          </cell>
          <cell r="BR590">
            <v>1460379.62</v>
          </cell>
        </row>
        <row r="591">
          <cell r="A591" t="str">
            <v xml:space="preserve">            WS01.04.03.1153</v>
          </cell>
          <cell r="B591" t="str">
            <v>SEG 7.3 PROC .MATERIAL PAMM &amp; SUPPLY EXP</v>
          </cell>
          <cell r="C591">
            <v>2456093</v>
          </cell>
          <cell r="D591" t="str">
            <v>WBS Summary</v>
          </cell>
          <cell r="E591" t="str">
            <v>01-Jun-09 A</v>
          </cell>
          <cell r="F591">
            <v>41072</v>
          </cell>
          <cell r="G591">
            <v>740</v>
          </cell>
          <cell r="H591" t="str">
            <v>B PRO 4-11</v>
          </cell>
          <cell r="I591">
            <v>0</v>
          </cell>
          <cell r="J591" t="str">
            <v>Fixed Duration &amp; Units</v>
          </cell>
          <cell r="K591" t="str">
            <v>Budgeted Total Cost</v>
          </cell>
          <cell r="BQ591">
            <v>995713.38</v>
          </cell>
          <cell r="BR591">
            <v>1460379.62</v>
          </cell>
        </row>
        <row r="592">
          <cell r="A592" t="str">
            <v xml:space="preserve">          SEG 7 - T/L CIVIL MATERIAL</v>
          </cell>
          <cell r="C592">
            <v>1098808</v>
          </cell>
          <cell r="E592">
            <v>40637</v>
          </cell>
          <cell r="F592">
            <v>40927</v>
          </cell>
          <cell r="G592">
            <v>200</v>
          </cell>
          <cell r="I592">
            <v>0</v>
          </cell>
          <cell r="K592" t="str">
            <v>Budgeted Total Cost</v>
          </cell>
          <cell r="BG592">
            <v>105149.09</v>
          </cell>
          <cell r="BH592">
            <v>115664</v>
          </cell>
          <cell r="BI592">
            <v>115664</v>
          </cell>
          <cell r="BJ592">
            <v>110406.55</v>
          </cell>
          <cell r="BK592">
            <v>120921.45</v>
          </cell>
          <cell r="BL592">
            <v>115664</v>
          </cell>
          <cell r="BM592">
            <v>110406.55</v>
          </cell>
          <cell r="BN592">
            <v>115664</v>
          </cell>
          <cell r="BO592">
            <v>115664</v>
          </cell>
          <cell r="BP592">
            <v>73604.36</v>
          </cell>
        </row>
        <row r="593">
          <cell r="A593" t="str">
            <v xml:space="preserve">            WS01.04.03.1173</v>
          </cell>
          <cell r="B593" t="str">
            <v>SEG 7.3 PROC .CIVIL MATERIAL</v>
          </cell>
          <cell r="C593">
            <v>1098808</v>
          </cell>
          <cell r="D593" t="str">
            <v>WBS Summary</v>
          </cell>
          <cell r="E593">
            <v>40637</v>
          </cell>
          <cell r="F593">
            <v>40927</v>
          </cell>
          <cell r="G593">
            <v>209</v>
          </cell>
          <cell r="H593" t="str">
            <v>B PRO 4-11</v>
          </cell>
          <cell r="I593">
            <v>0</v>
          </cell>
          <cell r="J593" t="str">
            <v>Fixed Duration &amp; Units</v>
          </cell>
          <cell r="K593" t="str">
            <v>Budgeted Total Cost</v>
          </cell>
          <cell r="BG593">
            <v>105149.09</v>
          </cell>
          <cell r="BH593">
            <v>115664</v>
          </cell>
          <cell r="BI593">
            <v>115664</v>
          </cell>
          <cell r="BJ593">
            <v>110406.55</v>
          </cell>
          <cell r="BK593">
            <v>120921.45</v>
          </cell>
          <cell r="BL593">
            <v>115664</v>
          </cell>
          <cell r="BM593">
            <v>110406.55</v>
          </cell>
          <cell r="BN593">
            <v>115664</v>
          </cell>
          <cell r="BO593">
            <v>115664</v>
          </cell>
          <cell r="BP593">
            <v>73604.36</v>
          </cell>
        </row>
        <row r="594">
          <cell r="A594" t="str">
            <v xml:space="preserve">        T/L CONSTRUCTION</v>
          </cell>
          <cell r="C594">
            <v>43138146.460000001</v>
          </cell>
          <cell r="E594">
            <v>40228</v>
          </cell>
          <cell r="F594">
            <v>41653</v>
          </cell>
          <cell r="G594">
            <v>978</v>
          </cell>
          <cell r="I594">
            <v>0</v>
          </cell>
          <cell r="K594" t="str">
            <v>Budgeted Total Cost</v>
          </cell>
          <cell r="AM594">
            <v>1206694.46</v>
          </cell>
          <cell r="AS594">
            <v>9242.11</v>
          </cell>
          <cell r="AT594">
            <v>41476.769999999997</v>
          </cell>
          <cell r="AU594">
            <v>39519.53</v>
          </cell>
          <cell r="AV594">
            <v>32646.639999999999</v>
          </cell>
          <cell r="AW594">
            <v>34201.24</v>
          </cell>
          <cell r="AX594">
            <v>102333.21</v>
          </cell>
          <cell r="AY594">
            <v>129636.42</v>
          </cell>
          <cell r="AZ594">
            <v>147272.51</v>
          </cell>
          <cell r="BA594">
            <v>152075.49</v>
          </cell>
          <cell r="BB594">
            <v>164416.26999999999</v>
          </cell>
          <cell r="BC594">
            <v>195163.54</v>
          </cell>
          <cell r="BD594">
            <v>178192.8</v>
          </cell>
          <cell r="BE594">
            <v>169707.43</v>
          </cell>
          <cell r="BF594">
            <v>195163.54</v>
          </cell>
          <cell r="BG594">
            <v>932492.77</v>
          </cell>
          <cell r="BH594">
            <v>1006951.5</v>
          </cell>
          <cell r="BI594">
            <v>1002237.17</v>
          </cell>
          <cell r="BJ594">
            <v>948122.32</v>
          </cell>
          <cell r="BK594">
            <v>1037645.49</v>
          </cell>
          <cell r="BL594">
            <v>985062.7</v>
          </cell>
          <cell r="BM594">
            <v>940287.13</v>
          </cell>
          <cell r="BN594">
            <v>1453469.57</v>
          </cell>
          <cell r="BO594">
            <v>2523294.91</v>
          </cell>
          <cell r="BP594">
            <v>2202851.56</v>
          </cell>
          <cell r="BQ594">
            <v>1575393.53</v>
          </cell>
          <cell r="BR594">
            <v>1648339.21</v>
          </cell>
          <cell r="BS594">
            <v>1567558.34</v>
          </cell>
          <cell r="BT594">
            <v>1716753.22</v>
          </cell>
          <cell r="BU594">
            <v>1527076.51</v>
          </cell>
          <cell r="BV594">
            <v>1599794.44</v>
          </cell>
          <cell r="BW594">
            <v>1669426.1</v>
          </cell>
          <cell r="BX594">
            <v>1450627.54</v>
          </cell>
          <cell r="BY594">
            <v>1661979.94</v>
          </cell>
          <cell r="BZ594">
            <v>1582009.8</v>
          </cell>
          <cell r="CA594">
            <v>2253772.9300000002</v>
          </cell>
          <cell r="CB594">
            <v>2531071.7200000002</v>
          </cell>
          <cell r="CC594">
            <v>2200931.9300000002</v>
          </cell>
          <cell r="CD594">
            <v>1892072.32</v>
          </cell>
          <cell r="CE594">
            <v>1080525.27</v>
          </cell>
          <cell r="CF594">
            <v>1129640.06</v>
          </cell>
          <cell r="CG594">
            <v>221016.53</v>
          </cell>
        </row>
        <row r="595">
          <cell r="A595" t="str">
            <v xml:space="preserve">          SEG 7 T/L CONSTRUCTION CONTRACT</v>
          </cell>
          <cell r="C595">
            <v>43138146.460000001</v>
          </cell>
          <cell r="E595">
            <v>40228</v>
          </cell>
          <cell r="F595">
            <v>41653</v>
          </cell>
          <cell r="G595">
            <v>978</v>
          </cell>
          <cell r="I595">
            <v>0</v>
          </cell>
          <cell r="K595" t="str">
            <v>Budgeted Total Cost</v>
          </cell>
          <cell r="AM595">
            <v>1206694.46</v>
          </cell>
          <cell r="AS595">
            <v>9242.11</v>
          </cell>
          <cell r="AT595">
            <v>41476.769999999997</v>
          </cell>
          <cell r="AU595">
            <v>39519.53</v>
          </cell>
          <cell r="AV595">
            <v>32646.639999999999</v>
          </cell>
          <cell r="AW595">
            <v>34201.24</v>
          </cell>
          <cell r="AX595">
            <v>102333.21</v>
          </cell>
          <cell r="AY595">
            <v>129636.42</v>
          </cell>
          <cell r="AZ595">
            <v>147272.51</v>
          </cell>
          <cell r="BA595">
            <v>152075.49</v>
          </cell>
          <cell r="BB595">
            <v>164416.26999999999</v>
          </cell>
          <cell r="BC595">
            <v>195163.54</v>
          </cell>
          <cell r="BD595">
            <v>178192.8</v>
          </cell>
          <cell r="BE595">
            <v>169707.43</v>
          </cell>
          <cell r="BF595">
            <v>195163.54</v>
          </cell>
          <cell r="BG595">
            <v>932492.77</v>
          </cell>
          <cell r="BH595">
            <v>1006951.5</v>
          </cell>
          <cell r="BI595">
            <v>1002237.17</v>
          </cell>
          <cell r="BJ595">
            <v>948122.32</v>
          </cell>
          <cell r="BK595">
            <v>1037645.49</v>
          </cell>
          <cell r="BL595">
            <v>985062.7</v>
          </cell>
          <cell r="BM595">
            <v>940287.13</v>
          </cell>
          <cell r="BN595">
            <v>1453469.57</v>
          </cell>
          <cell r="BO595">
            <v>2523294.91</v>
          </cell>
          <cell r="BP595">
            <v>2202851.56</v>
          </cell>
          <cell r="BQ595">
            <v>1575393.53</v>
          </cell>
          <cell r="BR595">
            <v>1648339.21</v>
          </cell>
          <cell r="BS595">
            <v>1567558.34</v>
          </cell>
          <cell r="BT595">
            <v>1716753.22</v>
          </cell>
          <cell r="BU595">
            <v>1527076.51</v>
          </cell>
          <cell r="BV595">
            <v>1599794.44</v>
          </cell>
          <cell r="BW595">
            <v>1669426.1</v>
          </cell>
          <cell r="BX595">
            <v>1450627.54</v>
          </cell>
          <cell r="BY595">
            <v>1661979.94</v>
          </cell>
          <cell r="BZ595">
            <v>1582009.8</v>
          </cell>
          <cell r="CA595">
            <v>2253772.9300000002</v>
          </cell>
          <cell r="CB595">
            <v>2531071.7200000002</v>
          </cell>
          <cell r="CC595">
            <v>2200931.9300000002</v>
          </cell>
          <cell r="CD595">
            <v>1892072.32</v>
          </cell>
          <cell r="CE595">
            <v>1080525.27</v>
          </cell>
          <cell r="CF595">
            <v>1129640.06</v>
          </cell>
          <cell r="CG595">
            <v>221016.53</v>
          </cell>
        </row>
        <row r="596">
          <cell r="A596" t="str">
            <v xml:space="preserve">            LOE01.04.12.711</v>
          </cell>
          <cell r="B596" t="str">
            <v>SEG 7.3 CONSTRUCTION (Permitting)</v>
          </cell>
          <cell r="C596">
            <v>3078500</v>
          </cell>
          <cell r="D596" t="str">
            <v>WBS Summary</v>
          </cell>
          <cell r="E596">
            <v>40228</v>
          </cell>
          <cell r="F596">
            <v>41653</v>
          </cell>
          <cell r="G596">
            <v>1017</v>
          </cell>
          <cell r="H596" t="str">
            <v>B CON 4-11</v>
          </cell>
          <cell r="I596">
            <v>0</v>
          </cell>
          <cell r="J596" t="str">
            <v>Fixed Duration &amp; Units</v>
          </cell>
          <cell r="K596" t="str">
            <v>Budgeted Total Cost</v>
          </cell>
          <cell r="AS596">
            <v>9242.11</v>
          </cell>
          <cell r="AT596">
            <v>41476.769999999997</v>
          </cell>
          <cell r="AU596">
            <v>39519.53</v>
          </cell>
          <cell r="AV596">
            <v>32646.639999999999</v>
          </cell>
          <cell r="AW596">
            <v>34201.24</v>
          </cell>
          <cell r="AX596">
            <v>102333.21</v>
          </cell>
          <cell r="AY596">
            <v>127228.6</v>
          </cell>
          <cell r="AZ596">
            <v>138440.78</v>
          </cell>
          <cell r="BA596">
            <v>143645.20000000001</v>
          </cell>
          <cell r="BB596">
            <v>155584.54</v>
          </cell>
          <cell r="BC596">
            <v>185930.36</v>
          </cell>
          <cell r="BD596">
            <v>169762.5</v>
          </cell>
          <cell r="BE596">
            <v>161678.57999999999</v>
          </cell>
          <cell r="BF596">
            <v>185930.36</v>
          </cell>
          <cell r="BG596">
            <v>153485.82999999999</v>
          </cell>
          <cell r="BH596">
            <v>150485.44</v>
          </cell>
          <cell r="BI596">
            <v>145771.10999999999</v>
          </cell>
          <cell r="BJ596">
            <v>130586.54</v>
          </cell>
          <cell r="BK596">
            <v>142249.16</v>
          </cell>
          <cell r="BL596">
            <v>128596.65</v>
          </cell>
          <cell r="BM596">
            <v>122751.35</v>
          </cell>
          <cell r="BN596">
            <v>93636.77</v>
          </cell>
          <cell r="BO596">
            <v>84819.07</v>
          </cell>
          <cell r="BP596">
            <v>75817.919999999998</v>
          </cell>
          <cell r="BQ596">
            <v>65293.27</v>
          </cell>
          <cell r="BR596">
            <v>66329.41</v>
          </cell>
          <cell r="BS596">
            <v>57458.080000000002</v>
          </cell>
          <cell r="BT596">
            <v>62833.89</v>
          </cell>
          <cell r="BU596">
            <v>16976.25</v>
          </cell>
          <cell r="BV596">
            <v>17784.64</v>
          </cell>
          <cell r="BW596">
            <v>15506.76</v>
          </cell>
          <cell r="BX596">
            <v>12436.81</v>
          </cell>
          <cell r="BY596">
            <v>8060.61</v>
          </cell>
        </row>
        <row r="597">
          <cell r="A597" t="str">
            <v xml:space="preserve">            LOE01.04.12.2331</v>
          </cell>
          <cell r="B597" t="str">
            <v>SEG 7.3 CONSTRUCTION (Access Roads)</v>
          </cell>
          <cell r="C597">
            <v>846787</v>
          </cell>
          <cell r="D597" t="str">
            <v>Level of Effort</v>
          </cell>
          <cell r="E597">
            <v>40414</v>
          </cell>
          <cell r="F597">
            <v>40414</v>
          </cell>
          <cell r="G597">
            <v>0</v>
          </cell>
          <cell r="H597" t="str">
            <v>B CON 4-11</v>
          </cell>
          <cell r="I597">
            <v>0</v>
          </cell>
          <cell r="J597" t="str">
            <v>Fixed Duration &amp; Units</v>
          </cell>
          <cell r="K597" t="str">
            <v>Budgeted Total Cost</v>
          </cell>
          <cell r="AM597">
            <v>846787</v>
          </cell>
        </row>
        <row r="598">
          <cell r="A598" t="str">
            <v xml:space="preserve">            LOE01.04.12.2351</v>
          </cell>
          <cell r="B598" t="str">
            <v>SEG 7.3 CONSTRUCTION (Civil PAMM, Supply, &amp; OH)</v>
          </cell>
          <cell r="C598">
            <v>147730</v>
          </cell>
          <cell r="D598" t="str">
            <v>Level of Effort</v>
          </cell>
          <cell r="E598">
            <v>40414</v>
          </cell>
          <cell r="F598">
            <v>40927</v>
          </cell>
          <cell r="G598">
            <v>368</v>
          </cell>
          <cell r="H598" t="str">
            <v>B CON 4-11</v>
          </cell>
          <cell r="I598">
            <v>0</v>
          </cell>
          <cell r="J598" t="str">
            <v>Fixed Duration &amp; Units</v>
          </cell>
          <cell r="K598" t="str">
            <v>Budgeted Total Cost</v>
          </cell>
          <cell r="AY598">
            <v>2407.8200000000002</v>
          </cell>
          <cell r="AZ598">
            <v>8831.74</v>
          </cell>
          <cell r="BA598">
            <v>8430.2900000000009</v>
          </cell>
          <cell r="BB598">
            <v>8831.74</v>
          </cell>
          <cell r="BC598">
            <v>9233.18</v>
          </cell>
          <cell r="BD598">
            <v>8430.2900000000009</v>
          </cell>
          <cell r="BE598">
            <v>8028.85</v>
          </cell>
          <cell r="BF598">
            <v>9233.18</v>
          </cell>
          <cell r="BG598">
            <v>8430.2900000000009</v>
          </cell>
          <cell r="BH598">
            <v>8831.74</v>
          </cell>
          <cell r="BI598">
            <v>8831.74</v>
          </cell>
          <cell r="BJ598">
            <v>8430.2900000000009</v>
          </cell>
          <cell r="BK598">
            <v>9233.18</v>
          </cell>
          <cell r="BL598">
            <v>8831.74</v>
          </cell>
          <cell r="BM598">
            <v>8430.2900000000009</v>
          </cell>
          <cell r="BN598">
            <v>8831.74</v>
          </cell>
          <cell r="BO598">
            <v>8831.73</v>
          </cell>
          <cell r="BP598">
            <v>5620.18</v>
          </cell>
        </row>
        <row r="599">
          <cell r="A599" t="str">
            <v xml:space="preserve">            LOE01.04.12.3161</v>
          </cell>
          <cell r="B599" t="str">
            <v>SEG 7.3 CONSTRUCTION (Mobilization/Demobilization)</v>
          </cell>
          <cell r="C599">
            <v>359907.46</v>
          </cell>
          <cell r="D599" t="str">
            <v>Level of Effort</v>
          </cell>
          <cell r="E599">
            <v>40414</v>
          </cell>
          <cell r="F599">
            <v>40414</v>
          </cell>
          <cell r="G599">
            <v>0</v>
          </cell>
          <cell r="H599" t="str">
            <v>B CON 4-11</v>
          </cell>
          <cell r="I599">
            <v>0</v>
          </cell>
          <cell r="J599" t="str">
            <v>Fixed Duration &amp; Units</v>
          </cell>
          <cell r="K599" t="str">
            <v>Budgeted Total Cost</v>
          </cell>
          <cell r="AM599">
            <v>359907.46</v>
          </cell>
        </row>
        <row r="600">
          <cell r="A600" t="str">
            <v xml:space="preserve">            LOE01.04.12.2321</v>
          </cell>
          <cell r="B600" t="str">
            <v>SEG 7.3 CONSTRUCTION (Foundations)</v>
          </cell>
          <cell r="C600">
            <v>8052526</v>
          </cell>
          <cell r="D600" t="str">
            <v>Level of Effort</v>
          </cell>
          <cell r="E600">
            <v>40637</v>
          </cell>
          <cell r="F600">
            <v>40927</v>
          </cell>
          <cell r="G600">
            <v>209</v>
          </cell>
          <cell r="H600" t="str">
            <v>B CON 4-11</v>
          </cell>
          <cell r="I600">
            <v>0</v>
          </cell>
          <cell r="J600" t="str">
            <v>Fixed Duration &amp; Units</v>
          </cell>
          <cell r="K600" t="str">
            <v>Budgeted Total Cost</v>
          </cell>
          <cell r="BG600">
            <v>770576.65</v>
          </cell>
          <cell r="BH600">
            <v>847634.32</v>
          </cell>
          <cell r="BI600">
            <v>847634.32</v>
          </cell>
          <cell r="BJ600">
            <v>809105.48</v>
          </cell>
          <cell r="BK600">
            <v>886163.15</v>
          </cell>
          <cell r="BL600">
            <v>847634.32</v>
          </cell>
          <cell r="BM600">
            <v>809105.48</v>
          </cell>
          <cell r="BN600">
            <v>847634.32</v>
          </cell>
          <cell r="BO600">
            <v>847634.32</v>
          </cell>
          <cell r="BP600">
            <v>539403.66</v>
          </cell>
        </row>
        <row r="601">
          <cell r="A601" t="str">
            <v xml:space="preserve">            LOE01.04.12.2291</v>
          </cell>
          <cell r="B601" t="str">
            <v>SEG 7.3 CONSTRUCTION (Towers)</v>
          </cell>
          <cell r="C601">
            <v>21150955</v>
          </cell>
          <cell r="D601" t="str">
            <v>Level of Effort</v>
          </cell>
          <cell r="E601">
            <v>40869</v>
          </cell>
          <cell r="F601">
            <v>41354</v>
          </cell>
          <cell r="G601">
            <v>347</v>
          </cell>
          <cell r="H601" t="str">
            <v>B CON 4-11</v>
          </cell>
          <cell r="I601">
            <v>0</v>
          </cell>
          <cell r="J601" t="str">
            <v>Fixed Duration &amp; Units</v>
          </cell>
          <cell r="K601" t="str">
            <v>Budgeted Total Cost</v>
          </cell>
          <cell r="BN601">
            <v>426522.68</v>
          </cell>
          <cell r="BO601">
            <v>1340499.8500000001</v>
          </cell>
          <cell r="BP601">
            <v>1340499.8500000001</v>
          </cell>
          <cell r="BQ601">
            <v>1279568.04</v>
          </cell>
          <cell r="BR601">
            <v>1340499.8500000001</v>
          </cell>
          <cell r="BS601">
            <v>1279568.04</v>
          </cell>
          <cell r="BT601">
            <v>1401431.66</v>
          </cell>
          <cell r="BU601">
            <v>1279568.04</v>
          </cell>
          <cell r="BV601">
            <v>1340499.8500000001</v>
          </cell>
          <cell r="BW601">
            <v>1401431.66</v>
          </cell>
          <cell r="BX601">
            <v>1218636.23</v>
          </cell>
          <cell r="BY601">
            <v>1401431.66</v>
          </cell>
          <cell r="BZ601">
            <v>1340499.8500000001</v>
          </cell>
          <cell r="CA601">
            <v>1279568.04</v>
          </cell>
          <cell r="CB601">
            <v>1401431.66</v>
          </cell>
          <cell r="CC601">
            <v>1218636.23</v>
          </cell>
          <cell r="CD601">
            <v>860661.83</v>
          </cell>
        </row>
        <row r="602">
          <cell r="A602" t="str">
            <v xml:space="preserve">            LOE01.04.12.2341</v>
          </cell>
          <cell r="B602" t="str">
            <v>SEG 7.3 CONSTRUCTION (Electrical PAMM, Supply, &amp; OH)</v>
          </cell>
          <cell r="C602">
            <v>4429512</v>
          </cell>
          <cell r="D602" t="str">
            <v>Level of Effort</v>
          </cell>
          <cell r="E602">
            <v>40869</v>
          </cell>
          <cell r="F602">
            <v>41432</v>
          </cell>
          <cell r="G602">
            <v>404</v>
          </cell>
          <cell r="H602" t="str">
            <v>B CON 4-11</v>
          </cell>
          <cell r="I602">
            <v>0</v>
          </cell>
          <cell r="J602" t="str">
            <v>Fixed Duration &amp; Units</v>
          </cell>
          <cell r="K602" t="str">
            <v>Budgeted Total Cost</v>
          </cell>
          <cell r="BN602">
            <v>76844.070000000007</v>
          </cell>
          <cell r="BO602">
            <v>241509.95</v>
          </cell>
          <cell r="BP602">
            <v>241509.95</v>
          </cell>
          <cell r="BQ602">
            <v>230532.22</v>
          </cell>
          <cell r="BR602">
            <v>241509.95</v>
          </cell>
          <cell r="BS602">
            <v>230532.22</v>
          </cell>
          <cell r="BT602">
            <v>252487.67</v>
          </cell>
          <cell r="BU602">
            <v>230532.22</v>
          </cell>
          <cell r="BV602">
            <v>241509.95</v>
          </cell>
          <cell r="BW602">
            <v>252487.67</v>
          </cell>
          <cell r="BX602">
            <v>219554.5</v>
          </cell>
          <cell r="BY602">
            <v>252487.67</v>
          </cell>
          <cell r="BZ602">
            <v>241509.95</v>
          </cell>
          <cell r="CA602">
            <v>230532.22</v>
          </cell>
          <cell r="CB602">
            <v>252487.67</v>
          </cell>
          <cell r="CC602">
            <v>219554.5</v>
          </cell>
          <cell r="CD602">
            <v>230532.22</v>
          </cell>
          <cell r="CE602">
            <v>241509.95</v>
          </cell>
          <cell r="CF602">
            <v>252487.67</v>
          </cell>
          <cell r="CG602">
            <v>49399.76</v>
          </cell>
        </row>
        <row r="603">
          <cell r="A603" t="str">
            <v xml:space="preserve">            LOE01.04.12.2301</v>
          </cell>
          <cell r="B603" t="str">
            <v>SEG 7.3 CONSTRUCTION (Wires)</v>
          </cell>
          <cell r="C603">
            <v>5072229</v>
          </cell>
          <cell r="D603" t="str">
            <v>Level of Effort</v>
          </cell>
          <cell r="E603">
            <v>41247</v>
          </cell>
          <cell r="F603">
            <v>41432</v>
          </cell>
          <cell r="G603">
            <v>133</v>
          </cell>
          <cell r="H603" t="str">
            <v>B CON 4-11</v>
          </cell>
          <cell r="I603">
            <v>0</v>
          </cell>
          <cell r="J603" t="str">
            <v>Fixed Duration &amp; Units</v>
          </cell>
          <cell r="K603" t="str">
            <v>Budgeted Total Cost</v>
          </cell>
          <cell r="CA603">
            <v>743672.67</v>
          </cell>
          <cell r="CB603">
            <v>877152.38</v>
          </cell>
          <cell r="CC603">
            <v>762741.2</v>
          </cell>
          <cell r="CD603">
            <v>800878.26</v>
          </cell>
          <cell r="CE603">
            <v>839015.32</v>
          </cell>
          <cell r="CF603">
            <v>877152.38</v>
          </cell>
          <cell r="CG603">
            <v>171616.77</v>
          </cell>
        </row>
        <row r="604">
          <cell r="A604" t="str">
            <v xml:space="preserve">        T/L ENVIRONMENTAL</v>
          </cell>
          <cell r="C604">
            <v>2400000</v>
          </cell>
          <cell r="E604" t="str">
            <v>01-May-07 A</v>
          </cell>
          <cell r="F604">
            <v>41653</v>
          </cell>
          <cell r="G604">
            <v>1146</v>
          </cell>
          <cell r="I604">
            <v>0</v>
          </cell>
          <cell r="K604" t="str">
            <v>Budgeted Total Cost</v>
          </cell>
          <cell r="L604">
            <v>7459.46</v>
          </cell>
          <cell r="M604">
            <v>6810.81</v>
          </cell>
          <cell r="N604">
            <v>7135.14</v>
          </cell>
          <cell r="O604">
            <v>17189.189999999999</v>
          </cell>
          <cell r="P604">
            <v>19459.46</v>
          </cell>
          <cell r="Q604">
            <v>22378.38</v>
          </cell>
          <cell r="R604">
            <v>31135.14</v>
          </cell>
          <cell r="S604">
            <v>54486.49</v>
          </cell>
          <cell r="T604">
            <v>59675.68</v>
          </cell>
          <cell r="U604">
            <v>54486.49</v>
          </cell>
          <cell r="V604">
            <v>95351.35</v>
          </cell>
          <cell r="W604">
            <v>107027.03</v>
          </cell>
          <cell r="X604">
            <v>107027.03</v>
          </cell>
          <cell r="Y604">
            <v>125513.51</v>
          </cell>
          <cell r="Z604">
            <v>171567.57</v>
          </cell>
          <cell r="AA604">
            <v>156648.65</v>
          </cell>
          <cell r="AB604">
            <v>164108.10999999999</v>
          </cell>
          <cell r="AC604">
            <v>171567.57</v>
          </cell>
          <cell r="AD604">
            <v>149189.19</v>
          </cell>
          <cell r="AE604">
            <v>171567.57</v>
          </cell>
          <cell r="AF604">
            <v>125189.19</v>
          </cell>
          <cell r="AG604">
            <v>97297.3</v>
          </cell>
          <cell r="AH604">
            <v>107027.03</v>
          </cell>
          <cell r="AI604">
            <v>95675.68</v>
          </cell>
          <cell r="AJ604">
            <v>54486.49</v>
          </cell>
          <cell r="AK604">
            <v>57081.08</v>
          </cell>
          <cell r="AL604">
            <v>59675.68</v>
          </cell>
          <cell r="AM604">
            <v>25297.3</v>
          </cell>
          <cell r="AN604">
            <v>21405.41</v>
          </cell>
          <cell r="AO604">
            <v>21405.41</v>
          </cell>
          <cell r="AP604">
            <v>14594.59</v>
          </cell>
          <cell r="AQ604">
            <v>7459.46</v>
          </cell>
          <cell r="AR604">
            <v>6810.81</v>
          </cell>
          <cell r="AS604">
            <v>6486.49</v>
          </cell>
          <cell r="AT604">
            <v>324.32</v>
          </cell>
        </row>
        <row r="605">
          <cell r="A605" t="str">
            <v xml:space="preserve">          WS03.07.08.01</v>
          </cell>
          <cell r="B605" t="str">
            <v>SEG 7.3 ENVIRONMENTAL COST LOADING</v>
          </cell>
          <cell r="C605">
            <v>2400000</v>
          </cell>
          <cell r="D605" t="str">
            <v>Level of Effort</v>
          </cell>
          <cell r="E605" t="str">
            <v>01-May-07 A</v>
          </cell>
          <cell r="F605">
            <v>41653</v>
          </cell>
          <cell r="G605">
            <v>1187</v>
          </cell>
          <cell r="H605" t="str">
            <v>B HO 4-11</v>
          </cell>
          <cell r="I605">
            <v>0</v>
          </cell>
          <cell r="J605" t="str">
            <v>Fixed Duration &amp; Units</v>
          </cell>
          <cell r="K605" t="str">
            <v>Budgeted Total Cost</v>
          </cell>
          <cell r="L605">
            <v>7459.46</v>
          </cell>
          <cell r="M605">
            <v>6810.81</v>
          </cell>
          <cell r="N605">
            <v>7135.14</v>
          </cell>
          <cell r="O605">
            <v>17189.189999999999</v>
          </cell>
          <cell r="P605">
            <v>19459.46</v>
          </cell>
          <cell r="Q605">
            <v>22378.38</v>
          </cell>
          <cell r="R605">
            <v>31135.14</v>
          </cell>
          <cell r="S605">
            <v>54486.49</v>
          </cell>
          <cell r="T605">
            <v>59675.68</v>
          </cell>
          <cell r="U605">
            <v>54486.49</v>
          </cell>
          <cell r="V605">
            <v>95351.35</v>
          </cell>
          <cell r="W605">
            <v>107027.03</v>
          </cell>
          <cell r="X605">
            <v>107027.03</v>
          </cell>
          <cell r="Y605">
            <v>125513.51</v>
          </cell>
          <cell r="Z605">
            <v>171567.57</v>
          </cell>
          <cell r="AA605">
            <v>156648.65</v>
          </cell>
          <cell r="AB605">
            <v>164108.10999999999</v>
          </cell>
          <cell r="AC605">
            <v>171567.57</v>
          </cell>
          <cell r="AD605">
            <v>149189.19</v>
          </cell>
          <cell r="AE605">
            <v>171567.57</v>
          </cell>
          <cell r="AF605">
            <v>125189.19</v>
          </cell>
          <cell r="AG605">
            <v>97297.3</v>
          </cell>
          <cell r="AH605">
            <v>107027.03</v>
          </cell>
          <cell r="AI605">
            <v>95675.68</v>
          </cell>
          <cell r="AJ605">
            <v>54486.49</v>
          </cell>
          <cell r="AK605">
            <v>57081.08</v>
          </cell>
          <cell r="AL605">
            <v>59675.68</v>
          </cell>
          <cell r="AM605">
            <v>25297.3</v>
          </cell>
          <cell r="AN605">
            <v>21405.41</v>
          </cell>
          <cell r="AO605">
            <v>21405.41</v>
          </cell>
          <cell r="AP605">
            <v>14594.59</v>
          </cell>
          <cell r="AQ605">
            <v>7459.46</v>
          </cell>
          <cell r="AR605">
            <v>6810.81</v>
          </cell>
          <cell r="AS605">
            <v>6486.49</v>
          </cell>
          <cell r="AT605">
            <v>324.32</v>
          </cell>
        </row>
        <row r="606">
          <cell r="A606" t="str">
            <v xml:space="preserve">        T/L CONTINGENCY</v>
          </cell>
          <cell r="C606">
            <v>25579186</v>
          </cell>
          <cell r="E606" t="str">
            <v>01-May-07 A</v>
          </cell>
          <cell r="F606">
            <v>41653</v>
          </cell>
          <cell r="G606">
            <v>1040</v>
          </cell>
          <cell r="I606">
            <v>0</v>
          </cell>
          <cell r="K606" t="str">
            <v>Budgeted Total Cost</v>
          </cell>
          <cell r="L606">
            <v>205703.67999999999</v>
          </cell>
          <cell r="M606">
            <v>244109.86</v>
          </cell>
          <cell r="N606">
            <v>378385.13</v>
          </cell>
          <cell r="O606">
            <v>526493.23</v>
          </cell>
          <cell r="P606">
            <v>522854.15</v>
          </cell>
          <cell r="Q606">
            <v>784247.66</v>
          </cell>
          <cell r="R606">
            <v>862653.63</v>
          </cell>
          <cell r="S606">
            <v>1097987.56</v>
          </cell>
          <cell r="T606">
            <v>1410597.37</v>
          </cell>
          <cell r="U606">
            <v>1459172.34</v>
          </cell>
          <cell r="V606">
            <v>1168255.17</v>
          </cell>
          <cell r="W606">
            <v>1120462.67</v>
          </cell>
          <cell r="X606">
            <v>771893.52</v>
          </cell>
          <cell r="Y606">
            <v>669266.43999999994</v>
          </cell>
          <cell r="Z606">
            <v>601282.27</v>
          </cell>
          <cell r="AA606">
            <v>420454.97</v>
          </cell>
          <cell r="AB606">
            <v>378386.08</v>
          </cell>
          <cell r="AC606">
            <v>395580.62</v>
          </cell>
          <cell r="AD606">
            <v>343983.21</v>
          </cell>
          <cell r="AE606">
            <v>395581.46</v>
          </cell>
          <cell r="AF606">
            <v>493121.78</v>
          </cell>
          <cell r="AG606">
            <v>522856.78</v>
          </cell>
          <cell r="AH606">
            <v>732982.72</v>
          </cell>
          <cell r="AI606">
            <v>814330.62</v>
          </cell>
          <cell r="AJ606">
            <v>1097993.72</v>
          </cell>
          <cell r="AK606">
            <v>1292813.97</v>
          </cell>
          <cell r="AL606">
            <v>1598136.35</v>
          </cell>
          <cell r="AM606">
            <v>1199362.1299999999</v>
          </cell>
          <cell r="AN606">
            <v>1150283.71</v>
          </cell>
          <cell r="AO606">
            <v>773187.23</v>
          </cell>
          <cell r="AP606">
            <v>685440.74</v>
          </cell>
          <cell r="AQ606">
            <v>601278.75</v>
          </cell>
          <cell r="AR606">
            <v>436636.31</v>
          </cell>
          <cell r="AS606">
            <v>343973.74</v>
          </cell>
          <cell r="AT606">
            <v>79436.44</v>
          </cell>
        </row>
        <row r="607">
          <cell r="A607" t="str">
            <v xml:space="preserve">          CONTINGENCY</v>
          </cell>
          <cell r="C607">
            <v>25579186</v>
          </cell>
          <cell r="E607" t="str">
            <v>01-May-07 A</v>
          </cell>
          <cell r="F607">
            <v>41653</v>
          </cell>
          <cell r="G607">
            <v>1040</v>
          </cell>
          <cell r="I607">
            <v>0</v>
          </cell>
          <cell r="K607" t="str">
            <v>Budgeted Total Cost</v>
          </cell>
          <cell r="L607">
            <v>205703.67999999999</v>
          </cell>
          <cell r="M607">
            <v>244109.86</v>
          </cell>
          <cell r="N607">
            <v>378385.13</v>
          </cell>
          <cell r="O607">
            <v>526493.23</v>
          </cell>
          <cell r="P607">
            <v>522854.15</v>
          </cell>
          <cell r="Q607">
            <v>784247.66</v>
          </cell>
          <cell r="R607">
            <v>862653.63</v>
          </cell>
          <cell r="S607">
            <v>1097987.56</v>
          </cell>
          <cell r="T607">
            <v>1410597.37</v>
          </cell>
          <cell r="U607">
            <v>1459172.34</v>
          </cell>
          <cell r="V607">
            <v>1168255.17</v>
          </cell>
          <cell r="W607">
            <v>1120462.67</v>
          </cell>
          <cell r="X607">
            <v>771893.52</v>
          </cell>
          <cell r="Y607">
            <v>669266.43999999994</v>
          </cell>
          <cell r="Z607">
            <v>601282.27</v>
          </cell>
          <cell r="AA607">
            <v>420454.97</v>
          </cell>
          <cell r="AB607">
            <v>378386.08</v>
          </cell>
          <cell r="AC607">
            <v>395580.62</v>
          </cell>
          <cell r="AD607">
            <v>343983.21</v>
          </cell>
          <cell r="AE607">
            <v>395581.46</v>
          </cell>
          <cell r="AF607">
            <v>493121.78</v>
          </cell>
          <cell r="AG607">
            <v>522856.78</v>
          </cell>
          <cell r="AH607">
            <v>732982.72</v>
          </cell>
          <cell r="AI607">
            <v>814330.62</v>
          </cell>
          <cell r="AJ607">
            <v>1097993.72</v>
          </cell>
          <cell r="AK607">
            <v>1292813.97</v>
          </cell>
          <cell r="AL607">
            <v>1598136.35</v>
          </cell>
          <cell r="AM607">
            <v>1199362.1299999999</v>
          </cell>
          <cell r="AN607">
            <v>1150283.71</v>
          </cell>
          <cell r="AO607">
            <v>773187.23</v>
          </cell>
          <cell r="AP607">
            <v>685440.74</v>
          </cell>
          <cell r="AQ607">
            <v>601278.75</v>
          </cell>
          <cell r="AR607">
            <v>436636.31</v>
          </cell>
          <cell r="AS607">
            <v>343973.74</v>
          </cell>
          <cell r="AT607">
            <v>79436.44</v>
          </cell>
        </row>
        <row r="608">
          <cell r="A608" t="str">
            <v xml:space="preserve">            WS01.04.11.251</v>
          </cell>
          <cell r="B608" t="str">
            <v>SEG 7.3 CONTINGENCY .CONTINGENCY</v>
          </cell>
          <cell r="C608">
            <v>25579186</v>
          </cell>
          <cell r="D608" t="str">
            <v>Level of Effort</v>
          </cell>
          <cell r="E608" t="str">
            <v>01-May-07 A</v>
          </cell>
          <cell r="F608">
            <v>41653</v>
          </cell>
          <cell r="G608">
            <v>1077</v>
          </cell>
          <cell r="H608" t="str">
            <v>B CONT 4-11</v>
          </cell>
          <cell r="I608">
            <v>0</v>
          </cell>
          <cell r="J608" t="str">
            <v>Fixed Duration &amp; Units</v>
          </cell>
          <cell r="K608" t="str">
            <v>Budgeted Total Cost</v>
          </cell>
          <cell r="L608">
            <v>205703.67999999999</v>
          </cell>
          <cell r="M608">
            <v>244109.86</v>
          </cell>
          <cell r="N608">
            <v>378385.13</v>
          </cell>
          <cell r="O608">
            <v>526493.23</v>
          </cell>
          <cell r="P608">
            <v>522854.15</v>
          </cell>
          <cell r="Q608">
            <v>784247.66</v>
          </cell>
          <cell r="R608">
            <v>862653.63</v>
          </cell>
          <cell r="S608">
            <v>1097987.56</v>
          </cell>
          <cell r="T608">
            <v>1410597.37</v>
          </cell>
          <cell r="U608">
            <v>1459172.34</v>
          </cell>
          <cell r="V608">
            <v>1168255.17</v>
          </cell>
          <cell r="W608">
            <v>1120462.67</v>
          </cell>
          <cell r="X608">
            <v>771893.52</v>
          </cell>
          <cell r="Y608">
            <v>669266.43999999994</v>
          </cell>
          <cell r="Z608">
            <v>601282.27</v>
          </cell>
          <cell r="AA608">
            <v>420454.97</v>
          </cell>
          <cell r="AB608">
            <v>378386.08</v>
          </cell>
          <cell r="AC608">
            <v>395580.62</v>
          </cell>
          <cell r="AD608">
            <v>343983.21</v>
          </cell>
          <cell r="AE608">
            <v>395581.46</v>
          </cell>
          <cell r="AF608">
            <v>493121.78</v>
          </cell>
          <cell r="AG608">
            <v>522856.78</v>
          </cell>
          <cell r="AH608">
            <v>732982.72</v>
          </cell>
          <cell r="AI608">
            <v>814330.62</v>
          </cell>
          <cell r="AJ608">
            <v>1097993.72</v>
          </cell>
          <cell r="AK608">
            <v>1292813.97</v>
          </cell>
          <cell r="AL608">
            <v>1598136.35</v>
          </cell>
          <cell r="AM608">
            <v>1199362.1299999999</v>
          </cell>
          <cell r="AN608">
            <v>1150283.71</v>
          </cell>
          <cell r="AO608">
            <v>773187.23</v>
          </cell>
          <cell r="AP608">
            <v>685440.74</v>
          </cell>
          <cell r="AQ608">
            <v>601278.75</v>
          </cell>
          <cell r="AR608">
            <v>436636.31</v>
          </cell>
          <cell r="AS608">
            <v>343973.74</v>
          </cell>
          <cell r="AT608">
            <v>79436.44</v>
          </cell>
        </row>
        <row r="609">
          <cell r="A609" t="str">
            <v xml:space="preserve">        T/L HOME OFFICE</v>
          </cell>
          <cell r="C609">
            <v>9754866.5399999991</v>
          </cell>
          <cell r="E609" t="str">
            <v>01-May-07 A</v>
          </cell>
          <cell r="F609">
            <v>41653</v>
          </cell>
          <cell r="G609">
            <v>1685</v>
          </cell>
          <cell r="I609">
            <v>0</v>
          </cell>
          <cell r="K609" t="str">
            <v>Budgeted Total Cost</v>
          </cell>
          <cell r="L609">
            <v>156570.75</v>
          </cell>
          <cell r="M609">
            <v>21199.73</v>
          </cell>
          <cell r="N609">
            <v>22209.24</v>
          </cell>
          <cell r="O609">
            <v>53835.83</v>
          </cell>
          <cell r="P609">
            <v>60569.93</v>
          </cell>
          <cell r="Q609">
            <v>69658.350000000006</v>
          </cell>
          <cell r="R609">
            <v>98565.62</v>
          </cell>
          <cell r="S609">
            <v>169597.85</v>
          </cell>
          <cell r="T609">
            <v>185750.21</v>
          </cell>
          <cell r="U609">
            <v>169598.14</v>
          </cell>
          <cell r="V609">
            <v>300270.68</v>
          </cell>
          <cell r="W609">
            <v>333138.64</v>
          </cell>
          <cell r="X609">
            <v>333138.64</v>
          </cell>
          <cell r="Y609">
            <v>395979.44</v>
          </cell>
          <cell r="Z609">
            <v>534028.31999999995</v>
          </cell>
          <cell r="AA609">
            <v>487593.27</v>
          </cell>
          <cell r="AB609">
            <v>510812.59</v>
          </cell>
          <cell r="AC609">
            <v>534031.34</v>
          </cell>
          <cell r="AD609">
            <v>464374.83</v>
          </cell>
          <cell r="AE609">
            <v>534030.63</v>
          </cell>
          <cell r="AF609">
            <v>381729.59</v>
          </cell>
          <cell r="AG609">
            <v>302853.31</v>
          </cell>
          <cell r="AH609">
            <v>333138.64</v>
          </cell>
          <cell r="AI609">
            <v>289694.53999999998</v>
          </cell>
          <cell r="AJ609">
            <v>169599.98</v>
          </cell>
          <cell r="AK609">
            <v>177673.46</v>
          </cell>
          <cell r="AL609">
            <v>185747.25</v>
          </cell>
          <cell r="AM609">
            <v>72127.259999999995</v>
          </cell>
          <cell r="AN609">
            <v>66627.679999999993</v>
          </cell>
          <cell r="AO609">
            <v>66627.47</v>
          </cell>
          <cell r="AP609">
            <v>42449.82</v>
          </cell>
          <cell r="AQ609">
            <v>23218.75</v>
          </cell>
          <cell r="AR609">
            <v>21199.73</v>
          </cell>
          <cell r="AS609">
            <v>19544.55</v>
          </cell>
          <cell r="AY609">
            <v>1468.48</v>
          </cell>
          <cell r="AZ609">
            <v>5386.31</v>
          </cell>
          <cell r="BA609">
            <v>5141.49</v>
          </cell>
          <cell r="BB609">
            <v>5386.37</v>
          </cell>
          <cell r="BC609">
            <v>8304.9599999999991</v>
          </cell>
          <cell r="BD609">
            <v>15424.44</v>
          </cell>
          <cell r="BE609">
            <v>14689.97</v>
          </cell>
          <cell r="BF609">
            <v>16893.71</v>
          </cell>
          <cell r="BG609">
            <v>17778.63</v>
          </cell>
          <cell r="BH609">
            <v>43090.51</v>
          </cell>
          <cell r="BI609">
            <v>43090.55</v>
          </cell>
          <cell r="BJ609">
            <v>41132.370000000003</v>
          </cell>
          <cell r="BK609">
            <v>47424.07</v>
          </cell>
          <cell r="BL609">
            <v>80794.7</v>
          </cell>
          <cell r="BM609">
            <v>77122.22</v>
          </cell>
          <cell r="BN609">
            <v>80795.53</v>
          </cell>
          <cell r="BO609">
            <v>80795.53</v>
          </cell>
          <cell r="BP609">
            <v>123587.34</v>
          </cell>
          <cell r="BQ609">
            <v>118254.07</v>
          </cell>
          <cell r="BR609">
            <v>123885.21</v>
          </cell>
          <cell r="BS609">
            <v>118254.07</v>
          </cell>
          <cell r="BT609">
            <v>129516.36</v>
          </cell>
          <cell r="BU609">
            <v>118254.07</v>
          </cell>
          <cell r="BV609">
            <v>123885.21</v>
          </cell>
          <cell r="BW609">
            <v>129516.36</v>
          </cell>
          <cell r="BX609">
            <v>77808.38</v>
          </cell>
          <cell r="BY609">
            <v>84468.01</v>
          </cell>
          <cell r="BZ609">
            <v>80794.83</v>
          </cell>
          <cell r="CA609">
            <v>77122.22</v>
          </cell>
          <cell r="CB609">
            <v>53211.69</v>
          </cell>
          <cell r="CC609">
            <v>39173.65</v>
          </cell>
          <cell r="CD609">
            <v>41131.99</v>
          </cell>
          <cell r="CE609">
            <v>43090.51</v>
          </cell>
          <cell r="CF609">
            <v>25829.99</v>
          </cell>
          <cell r="CG609">
            <v>14690.16</v>
          </cell>
          <cell r="CH609">
            <v>16893.53</v>
          </cell>
          <cell r="CI609">
            <v>16158.94</v>
          </cell>
          <cell r="CJ609">
            <v>8979.25</v>
          </cell>
          <cell r="CK609">
            <v>5631.19</v>
          </cell>
          <cell r="CL609">
            <v>5141.49</v>
          </cell>
          <cell r="CM609">
            <v>5386.31</v>
          </cell>
          <cell r="CN609">
            <v>2295.3000000000002</v>
          </cell>
        </row>
        <row r="610">
          <cell r="A610" t="str">
            <v xml:space="preserve">          HOME OFFICE</v>
          </cell>
          <cell r="C610">
            <v>9754866.5399999991</v>
          </cell>
          <cell r="E610" t="str">
            <v>01-May-07 A</v>
          </cell>
          <cell r="F610">
            <v>41653</v>
          </cell>
          <cell r="G610">
            <v>1685</v>
          </cell>
          <cell r="I610">
            <v>0</v>
          </cell>
          <cell r="K610" t="str">
            <v>Budgeted Total Cost</v>
          </cell>
          <cell r="L610">
            <v>156570.75</v>
          </cell>
          <cell r="M610">
            <v>21199.73</v>
          </cell>
          <cell r="N610">
            <v>22209.24</v>
          </cell>
          <cell r="O610">
            <v>53835.83</v>
          </cell>
          <cell r="P610">
            <v>60569.93</v>
          </cell>
          <cell r="Q610">
            <v>69658.350000000006</v>
          </cell>
          <cell r="R610">
            <v>98565.62</v>
          </cell>
          <cell r="S610">
            <v>169597.85</v>
          </cell>
          <cell r="T610">
            <v>185750.21</v>
          </cell>
          <cell r="U610">
            <v>169598.14</v>
          </cell>
          <cell r="V610">
            <v>300270.68</v>
          </cell>
          <cell r="W610">
            <v>333138.64</v>
          </cell>
          <cell r="X610">
            <v>333138.64</v>
          </cell>
          <cell r="Y610">
            <v>395979.44</v>
          </cell>
          <cell r="Z610">
            <v>534028.31999999995</v>
          </cell>
          <cell r="AA610">
            <v>487593.27</v>
          </cell>
          <cell r="AB610">
            <v>510812.59</v>
          </cell>
          <cell r="AC610">
            <v>534031.34</v>
          </cell>
          <cell r="AD610">
            <v>464374.83</v>
          </cell>
          <cell r="AE610">
            <v>534030.63</v>
          </cell>
          <cell r="AF610">
            <v>381729.59</v>
          </cell>
          <cell r="AG610">
            <v>302853.31</v>
          </cell>
          <cell r="AH610">
            <v>333138.64</v>
          </cell>
          <cell r="AI610">
            <v>289694.53999999998</v>
          </cell>
          <cell r="AJ610">
            <v>169599.98</v>
          </cell>
          <cell r="AK610">
            <v>177673.46</v>
          </cell>
          <cell r="AL610">
            <v>185747.25</v>
          </cell>
          <cell r="AM610">
            <v>72127.259999999995</v>
          </cell>
          <cell r="AN610">
            <v>66627.679999999993</v>
          </cell>
          <cell r="AO610">
            <v>66627.47</v>
          </cell>
          <cell r="AP610">
            <v>42449.82</v>
          </cell>
          <cell r="AQ610">
            <v>23218.75</v>
          </cell>
          <cell r="AR610">
            <v>21199.73</v>
          </cell>
          <cell r="AS610">
            <v>19544.55</v>
          </cell>
          <cell r="AY610">
            <v>1468.48</v>
          </cell>
          <cell r="AZ610">
            <v>5386.31</v>
          </cell>
          <cell r="BA610">
            <v>5141.49</v>
          </cell>
          <cell r="BB610">
            <v>5386.37</v>
          </cell>
          <cell r="BC610">
            <v>8304.9599999999991</v>
          </cell>
          <cell r="BD610">
            <v>15424.44</v>
          </cell>
          <cell r="BE610">
            <v>14689.97</v>
          </cell>
          <cell r="BF610">
            <v>16893.71</v>
          </cell>
          <cell r="BG610">
            <v>17778.63</v>
          </cell>
          <cell r="BH610">
            <v>43090.51</v>
          </cell>
          <cell r="BI610">
            <v>43090.55</v>
          </cell>
          <cell r="BJ610">
            <v>41132.370000000003</v>
          </cell>
          <cell r="BK610">
            <v>47424.07</v>
          </cell>
          <cell r="BL610">
            <v>80794.7</v>
          </cell>
          <cell r="BM610">
            <v>77122.22</v>
          </cell>
          <cell r="BN610">
            <v>80795.53</v>
          </cell>
          <cell r="BO610">
            <v>80795.53</v>
          </cell>
          <cell r="BP610">
            <v>123587.34</v>
          </cell>
          <cell r="BQ610">
            <v>118254.07</v>
          </cell>
          <cell r="BR610">
            <v>123885.21</v>
          </cell>
          <cell r="BS610">
            <v>118254.07</v>
          </cell>
          <cell r="BT610">
            <v>129516.36</v>
          </cell>
          <cell r="BU610">
            <v>118254.07</v>
          </cell>
          <cell r="BV610">
            <v>123885.21</v>
          </cell>
          <cell r="BW610">
            <v>129516.36</v>
          </cell>
          <cell r="BX610">
            <v>77808.38</v>
          </cell>
          <cell r="BY610">
            <v>84468.01</v>
          </cell>
          <cell r="BZ610">
            <v>80794.83</v>
          </cell>
          <cell r="CA610">
            <v>77122.22</v>
          </cell>
          <cell r="CB610">
            <v>53211.69</v>
          </cell>
          <cell r="CC610">
            <v>39173.65</v>
          </cell>
          <cell r="CD610">
            <v>41131.99</v>
          </cell>
          <cell r="CE610">
            <v>43090.51</v>
          </cell>
          <cell r="CF610">
            <v>25829.99</v>
          </cell>
          <cell r="CG610">
            <v>14690.16</v>
          </cell>
          <cell r="CH610">
            <v>16893.53</v>
          </cell>
          <cell r="CI610">
            <v>16158.94</v>
          </cell>
          <cell r="CJ610">
            <v>8979.25</v>
          </cell>
          <cell r="CK610">
            <v>5631.19</v>
          </cell>
          <cell r="CL610">
            <v>5141.49</v>
          </cell>
          <cell r="CM610">
            <v>5386.31</v>
          </cell>
          <cell r="CN610">
            <v>2295.3000000000002</v>
          </cell>
        </row>
        <row r="611">
          <cell r="A611" t="str">
            <v xml:space="preserve">            LOE01.04.12.251</v>
          </cell>
          <cell r="B611" t="str">
            <v>SEG 7.3 HOME OFFICE (Owner's Agent, Proj. Mgr., Proj. Admin., B&amp;A, Cost Sched., Non-TDBU Support, Other)</v>
          </cell>
          <cell r="C611">
            <v>7453834.54</v>
          </cell>
          <cell r="D611" t="str">
            <v>Level of Effort</v>
          </cell>
          <cell r="E611" t="str">
            <v>01-May-07 A</v>
          </cell>
          <cell r="F611">
            <v>40028</v>
          </cell>
          <cell r="G611">
            <v>738</v>
          </cell>
          <cell r="H611" t="str">
            <v>B HO 4-11</v>
          </cell>
          <cell r="I611">
            <v>0</v>
          </cell>
          <cell r="J611" t="str">
            <v>Fixed Duration &amp; Units</v>
          </cell>
          <cell r="K611" t="str">
            <v>Budgeted Total Cost</v>
          </cell>
          <cell r="L611">
            <v>23218.75</v>
          </cell>
          <cell r="M611">
            <v>21199.73</v>
          </cell>
          <cell r="N611">
            <v>22209.24</v>
          </cell>
          <cell r="O611">
            <v>53835.83</v>
          </cell>
          <cell r="P611">
            <v>60569.93</v>
          </cell>
          <cell r="Q611">
            <v>69658.350000000006</v>
          </cell>
          <cell r="R611">
            <v>98565.62</v>
          </cell>
          <cell r="S611">
            <v>169597.85</v>
          </cell>
          <cell r="T611">
            <v>185750.21</v>
          </cell>
          <cell r="U611">
            <v>169598.14</v>
          </cell>
          <cell r="V611">
            <v>300270.68</v>
          </cell>
          <cell r="W611">
            <v>333138.64</v>
          </cell>
          <cell r="X611">
            <v>333138.64</v>
          </cell>
          <cell r="Y611">
            <v>395979.44</v>
          </cell>
          <cell r="Z611">
            <v>534028.31999999995</v>
          </cell>
          <cell r="AA611">
            <v>487593.27</v>
          </cell>
          <cell r="AB611">
            <v>510812.59</v>
          </cell>
          <cell r="AC611">
            <v>534031.34</v>
          </cell>
          <cell r="AD611">
            <v>464374.83</v>
          </cell>
          <cell r="AE611">
            <v>534030.63</v>
          </cell>
          <cell r="AF611">
            <v>381729.59</v>
          </cell>
          <cell r="AG611">
            <v>302853.31</v>
          </cell>
          <cell r="AH611">
            <v>333138.64</v>
          </cell>
          <cell r="AI611">
            <v>289694.53999999998</v>
          </cell>
          <cell r="AJ611">
            <v>169599.98</v>
          </cell>
          <cell r="AK611">
            <v>177673.46</v>
          </cell>
          <cell r="AL611">
            <v>185747.25</v>
          </cell>
          <cell r="AM611">
            <v>72127.259999999995</v>
          </cell>
          <cell r="AN611">
            <v>66627.679999999993</v>
          </cell>
          <cell r="AO611">
            <v>66627.47</v>
          </cell>
          <cell r="AP611">
            <v>42449.82</v>
          </cell>
          <cell r="AQ611">
            <v>23218.75</v>
          </cell>
          <cell r="AR611">
            <v>21199.73</v>
          </cell>
          <cell r="AS611">
            <v>19544.55</v>
          </cell>
        </row>
        <row r="612">
          <cell r="A612" t="str">
            <v xml:space="preserve">            LOE01.04.12.701</v>
          </cell>
          <cell r="B612" t="str">
            <v>SEG 7.3 HOME OFFICE (Estimating, Protection Studies)</v>
          </cell>
          <cell r="C612">
            <v>133352</v>
          </cell>
          <cell r="D612" t="str">
            <v>Level of Effort</v>
          </cell>
          <cell r="E612" t="str">
            <v>01-May-07 A</v>
          </cell>
          <cell r="F612">
            <v>40028</v>
          </cell>
          <cell r="G612">
            <v>13</v>
          </cell>
          <cell r="H612" t="str">
            <v>B HO 4-11</v>
          </cell>
          <cell r="I612">
            <v>0</v>
          </cell>
          <cell r="J612" t="str">
            <v>Fixed Duration &amp; Units</v>
          </cell>
          <cell r="K612" t="str">
            <v>Budgeted Total Cost</v>
          </cell>
          <cell r="L612">
            <v>133352</v>
          </cell>
        </row>
        <row r="613">
          <cell r="A613" t="str">
            <v xml:space="preserve">            LOE01.04.12.691</v>
          </cell>
          <cell r="B613" t="str">
            <v>HOME OFFICE (Proj. Mgmt. &amp; Inspection)</v>
          </cell>
          <cell r="C613">
            <v>2167680</v>
          </cell>
          <cell r="D613" t="str">
            <v>Level of Effort</v>
          </cell>
          <cell r="E613">
            <v>40414</v>
          </cell>
          <cell r="F613">
            <v>41653</v>
          </cell>
          <cell r="G613">
            <v>885</v>
          </cell>
          <cell r="H613" t="str">
            <v>B HO 4-11</v>
          </cell>
          <cell r="I613">
            <v>0</v>
          </cell>
          <cell r="J613" t="str">
            <v>Fixed Duration &amp; Units</v>
          </cell>
          <cell r="K613" t="str">
            <v>Budgeted Total Cost</v>
          </cell>
          <cell r="AY613">
            <v>1468.48</v>
          </cell>
          <cell r="AZ613">
            <v>5386.31</v>
          </cell>
          <cell r="BA613">
            <v>5141.49</v>
          </cell>
          <cell r="BB613">
            <v>5386.37</v>
          </cell>
          <cell r="BC613">
            <v>8304.9599999999991</v>
          </cell>
          <cell r="BD613">
            <v>15424.44</v>
          </cell>
          <cell r="BE613">
            <v>14689.97</v>
          </cell>
          <cell r="BF613">
            <v>16893.71</v>
          </cell>
          <cell r="BG613">
            <v>17778.63</v>
          </cell>
          <cell r="BH613">
            <v>43090.51</v>
          </cell>
          <cell r="BI613">
            <v>43090.55</v>
          </cell>
          <cell r="BJ613">
            <v>41132.370000000003</v>
          </cell>
          <cell r="BK613">
            <v>47424.07</v>
          </cell>
          <cell r="BL613">
            <v>80794.7</v>
          </cell>
          <cell r="BM613">
            <v>77122.22</v>
          </cell>
          <cell r="BN613">
            <v>80795.53</v>
          </cell>
          <cell r="BO613">
            <v>80795.53</v>
          </cell>
          <cell r="BP613">
            <v>123587.34</v>
          </cell>
          <cell r="BQ613">
            <v>118254.07</v>
          </cell>
          <cell r="BR613">
            <v>123885.21</v>
          </cell>
          <cell r="BS613">
            <v>118254.07</v>
          </cell>
          <cell r="BT613">
            <v>129516.36</v>
          </cell>
          <cell r="BU613">
            <v>118254.07</v>
          </cell>
          <cell r="BV613">
            <v>123885.21</v>
          </cell>
          <cell r="BW613">
            <v>129516.36</v>
          </cell>
          <cell r="BX613">
            <v>77808.38</v>
          </cell>
          <cell r="BY613">
            <v>84468.01</v>
          </cell>
          <cell r="BZ613">
            <v>80794.83</v>
          </cell>
          <cell r="CA613">
            <v>77122.22</v>
          </cell>
          <cell r="CB613">
            <v>53211.69</v>
          </cell>
          <cell r="CC613">
            <v>39173.65</v>
          </cell>
          <cell r="CD613">
            <v>41131.99</v>
          </cell>
          <cell r="CE613">
            <v>43090.51</v>
          </cell>
          <cell r="CF613">
            <v>25829.99</v>
          </cell>
          <cell r="CG613">
            <v>14690.16</v>
          </cell>
          <cell r="CH613">
            <v>16893.53</v>
          </cell>
          <cell r="CI613">
            <v>16158.94</v>
          </cell>
          <cell r="CJ613">
            <v>8979.25</v>
          </cell>
          <cell r="CK613">
            <v>5631.19</v>
          </cell>
          <cell r="CL613">
            <v>5141.49</v>
          </cell>
          <cell r="CM613">
            <v>5386.31</v>
          </cell>
          <cell r="CN613">
            <v>2295.3000000000002</v>
          </cell>
        </row>
        <row r="614">
          <cell r="A614" t="str">
            <v xml:space="preserve">      SEG 7-4 - 66kV SUBTRANS - REMOVAL</v>
          </cell>
          <cell r="C614">
            <v>0</v>
          </cell>
          <cell r="E614">
            <v>40028</v>
          </cell>
          <cell r="F614">
            <v>40028</v>
          </cell>
          <cell r="G614">
            <v>0</v>
          </cell>
          <cell r="I614">
            <v>0</v>
          </cell>
          <cell r="K614" t="str">
            <v>Budgeted Total Cost</v>
          </cell>
        </row>
        <row r="615">
          <cell r="A615" t="str">
            <v xml:space="preserve">        T/L CONSTRUCTION</v>
          </cell>
          <cell r="C615">
            <v>0</v>
          </cell>
          <cell r="E615">
            <v>40028</v>
          </cell>
          <cell r="F615">
            <v>40028</v>
          </cell>
          <cell r="G615">
            <v>0</v>
          </cell>
          <cell r="I615">
            <v>0</v>
          </cell>
          <cell r="K615" t="str">
            <v>Budgeted Total Cost</v>
          </cell>
        </row>
        <row r="616">
          <cell r="A616" t="str">
            <v xml:space="preserve">          SEG 7 T/L CONSTRUCTION CONTRACT</v>
          </cell>
          <cell r="C616">
            <v>0</v>
          </cell>
          <cell r="E616">
            <v>40028</v>
          </cell>
          <cell r="F616">
            <v>40028</v>
          </cell>
          <cell r="G616">
            <v>0</v>
          </cell>
          <cell r="I616">
            <v>0</v>
          </cell>
          <cell r="K616" t="str">
            <v>Budgeted Total Cost</v>
          </cell>
        </row>
        <row r="617">
          <cell r="A617" t="str">
            <v xml:space="preserve">            LOE01.04.12.2381</v>
          </cell>
          <cell r="B617" t="str">
            <v>SEG 7.4 CONSTRUCTION (Removal)</v>
          </cell>
          <cell r="C617">
            <v>0</v>
          </cell>
          <cell r="D617" t="str">
            <v>Level of Effort</v>
          </cell>
          <cell r="E617">
            <v>40028</v>
          </cell>
          <cell r="F617">
            <v>40028</v>
          </cell>
          <cell r="G617">
            <v>0</v>
          </cell>
          <cell r="H617" t="str">
            <v>B CON 4-11</v>
          </cell>
          <cell r="I617">
            <v>0</v>
          </cell>
          <cell r="J617" t="str">
            <v>Fixed Duration &amp; Units</v>
          </cell>
          <cell r="K617" t="str">
            <v>Budgeted Total Cost</v>
          </cell>
        </row>
        <row r="618">
          <cell r="A618" t="str">
            <v xml:space="preserve">    SEG 8 - T/L</v>
          </cell>
          <cell r="C618">
            <v>282453339.5</v>
          </cell>
          <cell r="E618" t="str">
            <v>01-May-07 A</v>
          </cell>
          <cell r="F618">
            <v>41754</v>
          </cell>
          <cell r="G618">
            <v>1713</v>
          </cell>
          <cell r="I618">
            <v>0</v>
          </cell>
          <cell r="K618" t="str">
            <v>Budgeted Total Cost</v>
          </cell>
          <cell r="L618">
            <v>3321986.18</v>
          </cell>
          <cell r="M618">
            <v>1871616.55</v>
          </cell>
          <cell r="N618">
            <v>1548814.81</v>
          </cell>
          <cell r="O618">
            <v>934061.14</v>
          </cell>
          <cell r="P618">
            <v>841023.85</v>
          </cell>
          <cell r="Q618">
            <v>1505883.16</v>
          </cell>
          <cell r="R618">
            <v>1894891.39</v>
          </cell>
          <cell r="S618">
            <v>1316046.6499999999</v>
          </cell>
          <cell r="T618">
            <v>1079629.6000000001</v>
          </cell>
          <cell r="U618">
            <v>945877.78</v>
          </cell>
          <cell r="V618">
            <v>1117710.8</v>
          </cell>
          <cell r="W618">
            <v>1406477.77</v>
          </cell>
          <cell r="X618">
            <v>1465842.7</v>
          </cell>
          <cell r="Y618">
            <v>1401521.26</v>
          </cell>
          <cell r="Z618">
            <v>1640053.83</v>
          </cell>
          <cell r="AA618">
            <v>1834572.31</v>
          </cell>
          <cell r="AB618">
            <v>2183355.09</v>
          </cell>
          <cell r="AC618">
            <v>2563905.2999999998</v>
          </cell>
          <cell r="AD618">
            <v>2435811.27</v>
          </cell>
          <cell r="AE618">
            <v>3530646.41</v>
          </cell>
          <cell r="AF618">
            <v>3451387.76</v>
          </cell>
          <cell r="AG618">
            <v>3000855.18</v>
          </cell>
          <cell r="AH618">
            <v>3113206.16</v>
          </cell>
          <cell r="AI618">
            <v>2729821.11</v>
          </cell>
          <cell r="AJ618">
            <v>2380270.79</v>
          </cell>
          <cell r="AK618">
            <v>2355456.9900000002</v>
          </cell>
          <cell r="AL618">
            <v>2281960.0099999998</v>
          </cell>
          <cell r="AM618">
            <v>5198311.08</v>
          </cell>
          <cell r="AN618">
            <v>1796861.72</v>
          </cell>
          <cell r="AO618">
            <v>1792193.44</v>
          </cell>
          <cell r="AP618">
            <v>1617951.25</v>
          </cell>
          <cell r="AQ618">
            <v>1517459.95</v>
          </cell>
          <cell r="AR618">
            <v>1426728.22</v>
          </cell>
          <cell r="AS618">
            <v>1360462.51</v>
          </cell>
          <cell r="AT618">
            <v>1416446.12</v>
          </cell>
          <cell r="AU618">
            <v>1253823.3500000001</v>
          </cell>
          <cell r="AV618">
            <v>22821142.710000001</v>
          </cell>
          <cell r="AW618">
            <v>7211186.4100000001</v>
          </cell>
          <cell r="AX618">
            <v>1030614.94</v>
          </cell>
          <cell r="AY618">
            <v>2203136.92</v>
          </cell>
          <cell r="AZ618">
            <v>1798068.98</v>
          </cell>
          <cell r="BA618">
            <v>1051388.2</v>
          </cell>
          <cell r="BB618">
            <v>1051566.8700000001</v>
          </cell>
          <cell r="BC618">
            <v>1458163.54</v>
          </cell>
          <cell r="BD618">
            <v>3089609.17</v>
          </cell>
          <cell r="BE618">
            <v>2108934.2200000002</v>
          </cell>
          <cell r="BF618">
            <v>2870928.02</v>
          </cell>
          <cell r="BG618">
            <v>2779231.15</v>
          </cell>
          <cell r="BH618">
            <v>2472528.1800000002</v>
          </cell>
          <cell r="BI618">
            <v>2961468.74</v>
          </cell>
          <cell r="BJ618">
            <v>3316353.22</v>
          </cell>
          <cell r="BK618">
            <v>4289664.7</v>
          </cell>
          <cell r="BL618">
            <v>4813650.92</v>
          </cell>
          <cell r="BM618">
            <v>5671930.0300000003</v>
          </cell>
          <cell r="BN618">
            <v>4860671.1100000003</v>
          </cell>
          <cell r="BO618">
            <v>3085128.49</v>
          </cell>
          <cell r="BP618">
            <v>3069850.84</v>
          </cell>
          <cell r="BQ618">
            <v>4199608.4000000004</v>
          </cell>
          <cell r="BR618">
            <v>9555488.6199999992</v>
          </cell>
          <cell r="BS618">
            <v>9141501.6699999999</v>
          </cell>
          <cell r="BT618">
            <v>10705907.710000001</v>
          </cell>
          <cell r="BU618">
            <v>10642678.460000001</v>
          </cell>
          <cell r="BV618">
            <v>10360890.49</v>
          </cell>
          <cell r="BW618">
            <v>9540051.4100000001</v>
          </cell>
          <cell r="BX618">
            <v>11243556.470000001</v>
          </cell>
          <cell r="BY618">
            <v>25263151.760000002</v>
          </cell>
          <cell r="BZ618">
            <v>10224077.49</v>
          </cell>
          <cell r="CA618">
            <v>1656421.15</v>
          </cell>
          <cell r="CB618">
            <v>1755198.78</v>
          </cell>
          <cell r="CC618">
            <v>1383067.45</v>
          </cell>
          <cell r="CD618">
            <v>1425155.14</v>
          </cell>
          <cell r="CE618">
            <v>1478651.17</v>
          </cell>
          <cell r="CF618">
            <v>1480182.86</v>
          </cell>
          <cell r="CG618">
            <v>1146582.74</v>
          </cell>
          <cell r="CH618">
            <v>1299896</v>
          </cell>
          <cell r="CI618">
            <v>1242267.26</v>
          </cell>
          <cell r="CJ618">
            <v>974856.53</v>
          </cell>
          <cell r="CK618">
            <v>838743.85</v>
          </cell>
          <cell r="CL618">
            <v>763145.85</v>
          </cell>
          <cell r="CM618">
            <v>520545.96</v>
          </cell>
          <cell r="CN618">
            <v>62325.55</v>
          </cell>
          <cell r="CO618">
            <v>1065.21</v>
          </cell>
        </row>
        <row r="619">
          <cell r="A619" t="str">
            <v xml:space="preserve">      SEG 8-1 - REMOVE 220KV AT ROSE HILLS</v>
          </cell>
          <cell r="C619">
            <v>360212</v>
          </cell>
          <cell r="E619" t="str">
            <v>01-May-07 A</v>
          </cell>
          <cell r="F619">
            <v>41694</v>
          </cell>
          <cell r="G619">
            <v>1097</v>
          </cell>
          <cell r="I619">
            <v>0</v>
          </cell>
          <cell r="K619" t="str">
            <v>Budgeted Total Cost</v>
          </cell>
          <cell r="L619">
            <v>88838.75</v>
          </cell>
          <cell r="AB619">
            <v>111.22</v>
          </cell>
          <cell r="AC619">
            <v>220.35</v>
          </cell>
          <cell r="AD619">
            <v>290.08999999999997</v>
          </cell>
          <cell r="AE619">
            <v>437.99</v>
          </cell>
          <cell r="AF619">
            <v>595.87</v>
          </cell>
          <cell r="AG619">
            <v>718.87</v>
          </cell>
          <cell r="AH619">
            <v>824.4</v>
          </cell>
          <cell r="AI619">
            <v>619.12</v>
          </cell>
          <cell r="AJ619">
            <v>419.12</v>
          </cell>
          <cell r="AK619">
            <v>333.14</v>
          </cell>
          <cell r="AL619">
            <v>234.26</v>
          </cell>
          <cell r="AM619">
            <v>213.89</v>
          </cell>
          <cell r="AN619">
            <v>224.07</v>
          </cell>
          <cell r="AO619">
            <v>318.73</v>
          </cell>
          <cell r="AP619">
            <v>404.71</v>
          </cell>
          <cell r="AQ619">
            <v>622.36</v>
          </cell>
          <cell r="AR619">
            <v>765.73</v>
          </cell>
          <cell r="AS619">
            <v>746.58</v>
          </cell>
          <cell r="AT619">
            <v>644.36</v>
          </cell>
          <cell r="AU619">
            <v>431.63</v>
          </cell>
          <cell r="AV619">
            <v>314.69</v>
          </cell>
          <cell r="AW619">
            <v>222.82</v>
          </cell>
          <cell r="BG619">
            <v>20927.810000000001</v>
          </cell>
          <cell r="BH619">
            <v>99882.57</v>
          </cell>
          <cell r="BI619">
            <v>108341.07</v>
          </cell>
          <cell r="BJ619">
            <v>29254.98</v>
          </cell>
          <cell r="BK619">
            <v>3233.57</v>
          </cell>
        </row>
        <row r="620">
          <cell r="A620" t="str">
            <v xml:space="preserve">        T/L ENGINEERING</v>
          </cell>
          <cell r="C620">
            <v>9714</v>
          </cell>
          <cell r="E620" t="str">
            <v>02-Sep-08 A</v>
          </cell>
          <cell r="F620">
            <v>40924</v>
          </cell>
          <cell r="G620">
            <v>463</v>
          </cell>
          <cell r="I620">
            <v>0</v>
          </cell>
          <cell r="K620" t="str">
            <v>Budgeted Total Cost</v>
          </cell>
          <cell r="AB620">
            <v>111.22</v>
          </cell>
          <cell r="AC620">
            <v>220.35</v>
          </cell>
          <cell r="AD620">
            <v>290.08999999999997</v>
          </cell>
          <cell r="AE620">
            <v>437.99</v>
          </cell>
          <cell r="AF620">
            <v>595.87</v>
          </cell>
          <cell r="AG620">
            <v>718.87</v>
          </cell>
          <cell r="AH620">
            <v>824.4</v>
          </cell>
          <cell r="AI620">
            <v>619.12</v>
          </cell>
          <cell r="AJ620">
            <v>419.12</v>
          </cell>
          <cell r="AK620">
            <v>333.14</v>
          </cell>
          <cell r="AL620">
            <v>234.26</v>
          </cell>
          <cell r="AM620">
            <v>213.89</v>
          </cell>
          <cell r="AN620">
            <v>224.07</v>
          </cell>
          <cell r="AO620">
            <v>318.73</v>
          </cell>
          <cell r="AP620">
            <v>404.71</v>
          </cell>
          <cell r="AQ620">
            <v>622.36</v>
          </cell>
          <cell r="AR620">
            <v>765.73</v>
          </cell>
          <cell r="AS620">
            <v>746.58</v>
          </cell>
          <cell r="AT620">
            <v>644.36</v>
          </cell>
          <cell r="AU620">
            <v>431.63</v>
          </cell>
          <cell r="AV620">
            <v>314.69</v>
          </cell>
          <cell r="AW620">
            <v>222.82</v>
          </cell>
        </row>
        <row r="621">
          <cell r="A621" t="str">
            <v xml:space="preserve">          EDISON ENGG</v>
          </cell>
          <cell r="C621">
            <v>9714</v>
          </cell>
          <cell r="E621" t="str">
            <v>02-Sep-08 A</v>
          </cell>
          <cell r="F621">
            <v>40924</v>
          </cell>
          <cell r="G621">
            <v>463</v>
          </cell>
          <cell r="I621">
            <v>0</v>
          </cell>
          <cell r="K621" t="str">
            <v>Budgeted Total Cost</v>
          </cell>
          <cell r="AB621">
            <v>111.22</v>
          </cell>
          <cell r="AC621">
            <v>220.35</v>
          </cell>
          <cell r="AD621">
            <v>290.08999999999997</v>
          </cell>
          <cell r="AE621">
            <v>437.99</v>
          </cell>
          <cell r="AF621">
            <v>595.87</v>
          </cell>
          <cell r="AG621">
            <v>718.87</v>
          </cell>
          <cell r="AH621">
            <v>824.4</v>
          </cell>
          <cell r="AI621">
            <v>619.12</v>
          </cell>
          <cell r="AJ621">
            <v>419.12</v>
          </cell>
          <cell r="AK621">
            <v>333.14</v>
          </cell>
          <cell r="AL621">
            <v>234.26</v>
          </cell>
          <cell r="AM621">
            <v>213.89</v>
          </cell>
          <cell r="AN621">
            <v>224.07</v>
          </cell>
          <cell r="AO621">
            <v>318.73</v>
          </cell>
          <cell r="AP621">
            <v>404.71</v>
          </cell>
          <cell r="AQ621">
            <v>622.36</v>
          </cell>
          <cell r="AR621">
            <v>765.73</v>
          </cell>
          <cell r="AS621">
            <v>746.58</v>
          </cell>
          <cell r="AT621">
            <v>644.36</v>
          </cell>
          <cell r="AU621">
            <v>431.63</v>
          </cell>
          <cell r="AV621">
            <v>314.69</v>
          </cell>
          <cell r="AW621">
            <v>222.82</v>
          </cell>
        </row>
        <row r="622">
          <cell r="A622" t="str">
            <v xml:space="preserve">            WS03.08.02.02</v>
          </cell>
          <cell r="B622" t="str">
            <v>SEG 8.1 T/L ENG .EDISON ENGG</v>
          </cell>
          <cell r="C622">
            <v>9714</v>
          </cell>
          <cell r="D622" t="str">
            <v>Level of Effort</v>
          </cell>
          <cell r="E622" t="str">
            <v>02-Sep-08 A</v>
          </cell>
          <cell r="F622">
            <v>40924</v>
          </cell>
          <cell r="G622">
            <v>477</v>
          </cell>
          <cell r="H622" t="str">
            <v>B HO 4-11</v>
          </cell>
          <cell r="I622">
            <v>0</v>
          </cell>
          <cell r="J622" t="str">
            <v>Fixed Duration &amp; Units</v>
          </cell>
          <cell r="K622" t="str">
            <v>Budgeted Total Cost</v>
          </cell>
          <cell r="AB622">
            <v>111.22</v>
          </cell>
          <cell r="AC622">
            <v>220.35</v>
          </cell>
          <cell r="AD622">
            <v>290.08999999999997</v>
          </cell>
          <cell r="AE622">
            <v>437.99</v>
          </cell>
          <cell r="AF622">
            <v>595.87</v>
          </cell>
          <cell r="AG622">
            <v>718.87</v>
          </cell>
          <cell r="AH622">
            <v>824.4</v>
          </cell>
          <cell r="AI622">
            <v>619.12</v>
          </cell>
          <cell r="AJ622">
            <v>419.12</v>
          </cell>
          <cell r="AK622">
            <v>333.14</v>
          </cell>
          <cell r="AL622">
            <v>234.26</v>
          </cell>
          <cell r="AM622">
            <v>213.89</v>
          </cell>
          <cell r="AN622">
            <v>224.07</v>
          </cell>
          <cell r="AO622">
            <v>318.73</v>
          </cell>
          <cell r="AP622">
            <v>404.71</v>
          </cell>
          <cell r="AQ622">
            <v>622.36</v>
          </cell>
          <cell r="AR622">
            <v>765.73</v>
          </cell>
          <cell r="AS622">
            <v>746.58</v>
          </cell>
          <cell r="AT622">
            <v>644.36</v>
          </cell>
          <cell r="AU622">
            <v>431.63</v>
          </cell>
          <cell r="AV622">
            <v>314.69</v>
          </cell>
          <cell r="AW622">
            <v>222.82</v>
          </cell>
        </row>
        <row r="623">
          <cell r="A623" t="str">
            <v xml:space="preserve">        T/L CONSTRUCTION</v>
          </cell>
          <cell r="C623">
            <v>188932</v>
          </cell>
          <cell r="E623">
            <v>40637</v>
          </cell>
          <cell r="F623">
            <v>40749</v>
          </cell>
          <cell r="G623">
            <v>79</v>
          </cell>
          <cell r="I623">
            <v>0</v>
          </cell>
          <cell r="K623" t="str">
            <v>Budgeted Total Cost</v>
          </cell>
          <cell r="BG623">
            <v>18304.7</v>
          </cell>
          <cell r="BH623">
            <v>83688.7</v>
          </cell>
          <cell r="BI623">
            <v>74391.81</v>
          </cell>
          <cell r="BJ623">
            <v>12546.8</v>
          </cell>
        </row>
        <row r="624">
          <cell r="A624" t="str">
            <v xml:space="preserve">          SEG 8 T/L CONSTRUCTION CONTRACT</v>
          </cell>
          <cell r="C624">
            <v>188932</v>
          </cell>
          <cell r="E624">
            <v>40637</v>
          </cell>
          <cell r="F624">
            <v>40749</v>
          </cell>
          <cell r="G624">
            <v>79</v>
          </cell>
          <cell r="I624">
            <v>0</v>
          </cell>
          <cell r="K624" t="str">
            <v>Budgeted Total Cost</v>
          </cell>
          <cell r="BG624">
            <v>18304.7</v>
          </cell>
          <cell r="BH624">
            <v>83688.7</v>
          </cell>
          <cell r="BI624">
            <v>74391.81</v>
          </cell>
          <cell r="BJ624">
            <v>12546.8</v>
          </cell>
        </row>
        <row r="625">
          <cell r="A625" t="str">
            <v xml:space="preserve">            LOE01.04.12.2451</v>
          </cell>
          <cell r="B625" t="str">
            <v>SEG 8.1 CONSTRUCTION (Removal)</v>
          </cell>
          <cell r="C625">
            <v>167344</v>
          </cell>
          <cell r="D625" t="str">
            <v>Level of Effort</v>
          </cell>
          <cell r="E625">
            <v>40637</v>
          </cell>
          <cell r="F625">
            <v>40749</v>
          </cell>
          <cell r="G625">
            <v>81</v>
          </cell>
          <cell r="H625" t="str">
            <v>B CON 4-11</v>
          </cell>
          <cell r="I625">
            <v>0</v>
          </cell>
          <cell r="J625" t="str">
            <v>Fixed Duration &amp; Units</v>
          </cell>
          <cell r="K625" t="str">
            <v>Budgeted Total Cost</v>
          </cell>
          <cell r="BG625">
            <v>12974.32</v>
          </cell>
          <cell r="BH625">
            <v>77825.289999999994</v>
          </cell>
          <cell r="BI625">
            <v>68528.399999999994</v>
          </cell>
          <cell r="BJ625">
            <v>8015.98</v>
          </cell>
        </row>
        <row r="626">
          <cell r="A626" t="str">
            <v xml:space="preserve">            LOE01.04.12.2481</v>
          </cell>
          <cell r="B626" t="str">
            <v>SEG 8.1 CONSTRUCTION (Electrical PAMM, Supply, &amp; OH)</v>
          </cell>
          <cell r="C626">
            <v>16639</v>
          </cell>
          <cell r="D626" t="str">
            <v>Level of Effort</v>
          </cell>
          <cell r="E626">
            <v>40637</v>
          </cell>
          <cell r="F626">
            <v>40749</v>
          </cell>
          <cell r="G626">
            <v>81</v>
          </cell>
          <cell r="H626" t="str">
            <v>B CON 4-11</v>
          </cell>
          <cell r="I626">
            <v>0</v>
          </cell>
          <cell r="J626" t="str">
            <v>Fixed Duration &amp; Units</v>
          </cell>
          <cell r="K626" t="str">
            <v>Budgeted Total Cost</v>
          </cell>
          <cell r="BG626">
            <v>4108.3999999999996</v>
          </cell>
          <cell r="BH626">
            <v>4519.2299999999996</v>
          </cell>
          <cell r="BI626">
            <v>4519.2299999999996</v>
          </cell>
          <cell r="BJ626">
            <v>3492.14</v>
          </cell>
        </row>
        <row r="627">
          <cell r="A627" t="str">
            <v xml:space="preserve">            LOE01.04.12.2491</v>
          </cell>
          <cell r="B627" t="str">
            <v>SEG 8.1 CONSTRUCTION (Civil PAMM, Supply, &amp; OH)</v>
          </cell>
          <cell r="C627">
            <v>4949</v>
          </cell>
          <cell r="D627" t="str">
            <v>Level of Effort</v>
          </cell>
          <cell r="E627">
            <v>40637</v>
          </cell>
          <cell r="F627">
            <v>40749</v>
          </cell>
          <cell r="G627">
            <v>81</v>
          </cell>
          <cell r="H627" t="str">
            <v>B CON 4-11</v>
          </cell>
          <cell r="I627">
            <v>0</v>
          </cell>
          <cell r="J627" t="str">
            <v>Fixed Duration &amp; Units</v>
          </cell>
          <cell r="K627" t="str">
            <v>Budgeted Total Cost</v>
          </cell>
          <cell r="BG627">
            <v>1221.98</v>
          </cell>
          <cell r="BH627">
            <v>1344.17</v>
          </cell>
          <cell r="BI627">
            <v>1344.17</v>
          </cell>
          <cell r="BJ627">
            <v>1038.68</v>
          </cell>
        </row>
        <row r="628">
          <cell r="A628" t="str">
            <v xml:space="preserve">        CONTINGENCY</v>
          </cell>
          <cell r="C628">
            <v>85241</v>
          </cell>
          <cell r="E628" t="str">
            <v>01-May-07 A</v>
          </cell>
          <cell r="F628">
            <v>41694</v>
          </cell>
          <cell r="G628">
            <v>1097</v>
          </cell>
          <cell r="I628">
            <v>0</v>
          </cell>
          <cell r="K628" t="str">
            <v>Budgeted Total Cost</v>
          </cell>
          <cell r="L628">
            <v>85224.07</v>
          </cell>
        </row>
        <row r="629">
          <cell r="A629" t="str">
            <v xml:space="preserve">          CONTINGENCY</v>
          </cell>
          <cell r="C629">
            <v>85241</v>
          </cell>
          <cell r="E629" t="str">
            <v>01-May-07 A</v>
          </cell>
          <cell r="F629">
            <v>41694</v>
          </cell>
          <cell r="G629">
            <v>1097</v>
          </cell>
          <cell r="I629">
            <v>0</v>
          </cell>
          <cell r="K629" t="str">
            <v>Budgeted Total Cost</v>
          </cell>
          <cell r="L629">
            <v>85224.07</v>
          </cell>
        </row>
        <row r="630">
          <cell r="A630" t="str">
            <v xml:space="preserve">            WS03.08.11.01</v>
          </cell>
          <cell r="B630" t="str">
            <v>SEG 8.1 CONTINGENCY .CONTINGENCY</v>
          </cell>
          <cell r="C630">
            <v>85241</v>
          </cell>
          <cell r="D630" t="str">
            <v>Level of Effort</v>
          </cell>
          <cell r="E630" t="str">
            <v>01-May-07 A</v>
          </cell>
          <cell r="F630">
            <v>41694</v>
          </cell>
          <cell r="G630">
            <v>1136</v>
          </cell>
          <cell r="H630" t="str">
            <v>B CONT 4-11</v>
          </cell>
          <cell r="I630">
            <v>0</v>
          </cell>
          <cell r="J630" t="str">
            <v>Fixed Duration &amp; Units</v>
          </cell>
          <cell r="K630" t="str">
            <v>Budgeted Total Cost</v>
          </cell>
          <cell r="L630">
            <v>85224.07</v>
          </cell>
        </row>
        <row r="631">
          <cell r="A631" t="str">
            <v xml:space="preserve">        HOME OFFICE</v>
          </cell>
          <cell r="C631">
            <v>76325</v>
          </cell>
          <cell r="E631" t="str">
            <v>01-May-07 A</v>
          </cell>
          <cell r="F631">
            <v>40858</v>
          </cell>
          <cell r="G631">
            <v>1067</v>
          </cell>
          <cell r="I631">
            <v>0</v>
          </cell>
          <cell r="K631" t="str">
            <v>Budgeted Total Cost</v>
          </cell>
          <cell r="L631">
            <v>3614.68</v>
          </cell>
          <cell r="BG631">
            <v>2623.11</v>
          </cell>
          <cell r="BH631">
            <v>16193.87</v>
          </cell>
          <cell r="BI631">
            <v>33949.26</v>
          </cell>
          <cell r="BJ631">
            <v>16708.18</v>
          </cell>
          <cell r="BK631">
            <v>3233.57</v>
          </cell>
        </row>
        <row r="632">
          <cell r="A632" t="str">
            <v xml:space="preserve">          HOME OFFICE</v>
          </cell>
          <cell r="C632">
            <v>76325</v>
          </cell>
          <cell r="E632" t="str">
            <v>01-May-07 A</v>
          </cell>
          <cell r="F632">
            <v>40858</v>
          </cell>
          <cell r="G632">
            <v>1067</v>
          </cell>
          <cell r="I632">
            <v>0</v>
          </cell>
          <cell r="K632" t="str">
            <v>Budgeted Total Cost</v>
          </cell>
          <cell r="L632">
            <v>3614.68</v>
          </cell>
          <cell r="BG632">
            <v>2623.11</v>
          </cell>
          <cell r="BH632">
            <v>16193.87</v>
          </cell>
          <cell r="BI632">
            <v>33949.26</v>
          </cell>
          <cell r="BJ632">
            <v>16708.18</v>
          </cell>
          <cell r="BK632">
            <v>3233.57</v>
          </cell>
        </row>
        <row r="633">
          <cell r="A633" t="str">
            <v xml:space="preserve">            LOE03.08.12.01</v>
          </cell>
          <cell r="B633" t="str">
            <v>SEG 8.1 HOME OFFICE (Owner's Agent, Proj. Mgr., Proj. Admin., B&amp;A, Cost Sched., Non-TDBU Support, Other)</v>
          </cell>
          <cell r="C633">
            <v>3098</v>
          </cell>
          <cell r="D633" t="str">
            <v>Level of Effort</v>
          </cell>
          <cell r="E633" t="str">
            <v>01-May-07 A</v>
          </cell>
          <cell r="F633">
            <v>40858</v>
          </cell>
          <cell r="G633">
            <v>999</v>
          </cell>
          <cell r="H633" t="str">
            <v>B HO 4-11</v>
          </cell>
          <cell r="I633">
            <v>0</v>
          </cell>
          <cell r="J633" t="str">
            <v>Fixed Duration &amp; Units</v>
          </cell>
          <cell r="K633" t="str">
            <v>Budgeted Total Cost</v>
          </cell>
          <cell r="L633">
            <v>3095.68</v>
          </cell>
        </row>
        <row r="634">
          <cell r="A634" t="str">
            <v xml:space="preserve">            LOE03.08.12.171</v>
          </cell>
          <cell r="B634" t="str">
            <v>SEG 8.1 HOME OFFICE (Estimating, Protection Studies)</v>
          </cell>
          <cell r="C634">
            <v>519</v>
          </cell>
          <cell r="D634" t="str">
            <v>Level of Effort</v>
          </cell>
          <cell r="E634" t="str">
            <v>01-May-07 A</v>
          </cell>
          <cell r="F634">
            <v>40858</v>
          </cell>
          <cell r="G634">
            <v>1022</v>
          </cell>
          <cell r="H634" t="str">
            <v>B HO 4-11</v>
          </cell>
          <cell r="I634">
            <v>0</v>
          </cell>
          <cell r="J634" t="str">
            <v>Fixed Duration &amp; Units</v>
          </cell>
          <cell r="K634" t="str">
            <v>Budgeted Total Cost</v>
          </cell>
          <cell r="L634">
            <v>519</v>
          </cell>
        </row>
        <row r="635">
          <cell r="A635" t="str">
            <v xml:space="preserve">            LOE03.08.12.161</v>
          </cell>
          <cell r="B635" t="str">
            <v>HOME OFFICE (Proj. Mgmt. &amp; Inspection)</v>
          </cell>
          <cell r="C635">
            <v>72708</v>
          </cell>
          <cell r="D635" t="str">
            <v>Level of Effort</v>
          </cell>
          <cell r="E635">
            <v>40637</v>
          </cell>
          <cell r="F635">
            <v>40749</v>
          </cell>
          <cell r="G635">
            <v>81</v>
          </cell>
          <cell r="H635" t="str">
            <v>B HO 4-11</v>
          </cell>
          <cell r="I635">
            <v>0</v>
          </cell>
          <cell r="J635" t="str">
            <v>Fixed Duration &amp; Units</v>
          </cell>
          <cell r="K635" t="str">
            <v>Budgeted Total Cost</v>
          </cell>
          <cell r="BG635">
            <v>2623.11</v>
          </cell>
          <cell r="BH635">
            <v>16193.87</v>
          </cell>
          <cell r="BI635">
            <v>33949.26</v>
          </cell>
          <cell r="BJ635">
            <v>16708.18</v>
          </cell>
          <cell r="BK635">
            <v>3233.57</v>
          </cell>
        </row>
        <row r="636">
          <cell r="A636" t="str">
            <v xml:space="preserve">      SEG 8-2 - 1.33 MILES 220KV T/L AT ROSE HILLS</v>
          </cell>
          <cell r="C636">
            <v>6672993.6500000004</v>
          </cell>
          <cell r="E636" t="str">
            <v>01-May-07 A</v>
          </cell>
          <cell r="F636">
            <v>41694</v>
          </cell>
          <cell r="G636">
            <v>1394</v>
          </cell>
          <cell r="I636">
            <v>0</v>
          </cell>
          <cell r="K636" t="str">
            <v>Budgeted Total Cost</v>
          </cell>
          <cell r="L636">
            <v>785549.71</v>
          </cell>
          <cell r="M636">
            <v>769911.59</v>
          </cell>
          <cell r="N636">
            <v>43619.79</v>
          </cell>
          <cell r="O636">
            <v>14180.65</v>
          </cell>
          <cell r="P636">
            <v>25861.69</v>
          </cell>
          <cell r="Q636">
            <v>32208.75</v>
          </cell>
          <cell r="R636">
            <v>51312.65</v>
          </cell>
          <cell r="S636">
            <v>54042.79</v>
          </cell>
          <cell r="T636">
            <v>83383.34</v>
          </cell>
          <cell r="U636">
            <v>76119.39</v>
          </cell>
          <cell r="V636">
            <v>78466.55</v>
          </cell>
          <cell r="W636">
            <v>80825.210000000006</v>
          </cell>
          <cell r="X636">
            <v>58262.95</v>
          </cell>
          <cell r="Y636">
            <v>53154.44</v>
          </cell>
          <cell r="Z636">
            <v>42398.12</v>
          </cell>
          <cell r="AA636">
            <v>36161.56</v>
          </cell>
          <cell r="AB636">
            <v>28744.38</v>
          </cell>
          <cell r="AC636">
            <v>46384.25</v>
          </cell>
          <cell r="AD636">
            <v>54222.55</v>
          </cell>
          <cell r="AE636">
            <v>52246.7</v>
          </cell>
          <cell r="AF636">
            <v>38308.83</v>
          </cell>
          <cell r="AG636">
            <v>23564.01</v>
          </cell>
          <cell r="AH636">
            <v>22508.400000000001</v>
          </cell>
          <cell r="AI636">
            <v>22269.54</v>
          </cell>
          <cell r="AJ636">
            <v>17202.8</v>
          </cell>
          <cell r="AK636">
            <v>14223.64</v>
          </cell>
          <cell r="AL636">
            <v>12094.45</v>
          </cell>
          <cell r="AM636">
            <v>9459.3700000000008</v>
          </cell>
          <cell r="AN636">
            <v>6066.14</v>
          </cell>
          <cell r="AO636">
            <v>5084</v>
          </cell>
          <cell r="AP636">
            <v>4852.8599999999997</v>
          </cell>
          <cell r="AQ636">
            <v>4504.54</v>
          </cell>
          <cell r="AR636">
            <v>4002.62</v>
          </cell>
          <cell r="AS636">
            <v>4964.08</v>
          </cell>
          <cell r="AT636">
            <v>6965.65</v>
          </cell>
          <cell r="AU636">
            <v>7798.81</v>
          </cell>
          <cell r="AV636">
            <v>610596.82999999996</v>
          </cell>
          <cell r="AW636">
            <v>177146.68</v>
          </cell>
          <cell r="AX636">
            <v>10873.58</v>
          </cell>
          <cell r="AY636">
            <v>8903.7199999999993</v>
          </cell>
          <cell r="AZ636">
            <v>6473.78</v>
          </cell>
          <cell r="BA636">
            <v>4843.59</v>
          </cell>
          <cell r="BB636">
            <v>4113.53</v>
          </cell>
          <cell r="BC636">
            <v>24735.58</v>
          </cell>
          <cell r="BD636">
            <v>87822.39</v>
          </cell>
          <cell r="BE636">
            <v>125013.88</v>
          </cell>
          <cell r="BF636">
            <v>583650.9</v>
          </cell>
          <cell r="BG636">
            <v>584365.51</v>
          </cell>
          <cell r="BH636">
            <v>451932.58</v>
          </cell>
          <cell r="BI636">
            <v>416019.48</v>
          </cell>
          <cell r="BJ636">
            <v>200442.37</v>
          </cell>
          <cell r="BT636">
            <v>18166.34</v>
          </cell>
          <cell r="BU636">
            <v>39127.51</v>
          </cell>
          <cell r="BV636">
            <v>18632.150000000001</v>
          </cell>
          <cell r="BX636">
            <v>131698.32</v>
          </cell>
          <cell r="BY636">
            <v>369116.38</v>
          </cell>
          <cell r="BZ636">
            <v>128388.31</v>
          </cell>
        </row>
        <row r="637">
          <cell r="A637" t="str">
            <v xml:space="preserve">        T/L ENGINEERING</v>
          </cell>
          <cell r="C637">
            <v>291170.99</v>
          </cell>
          <cell r="E637" t="str">
            <v>02-Sep-08 A</v>
          </cell>
          <cell r="F637">
            <v>40924</v>
          </cell>
          <cell r="G637">
            <v>586</v>
          </cell>
          <cell r="I637">
            <v>0</v>
          </cell>
          <cell r="K637" t="str">
            <v>Budgeted Total Cost</v>
          </cell>
          <cell r="AB637">
            <v>4403.03</v>
          </cell>
          <cell r="AC637">
            <v>22463.439999999999</v>
          </cell>
          <cell r="AD637">
            <v>37969.18</v>
          </cell>
          <cell r="AE637">
            <v>34289.42</v>
          </cell>
          <cell r="AF637">
            <v>24356.2</v>
          </cell>
          <cell r="AG637">
            <v>14879.8</v>
          </cell>
          <cell r="AH637">
            <v>12955.76</v>
          </cell>
          <cell r="AI637">
            <v>12716.91</v>
          </cell>
          <cell r="AJ637">
            <v>10515.96</v>
          </cell>
          <cell r="AK637">
            <v>9128.9</v>
          </cell>
          <cell r="AL637">
            <v>6768.13</v>
          </cell>
          <cell r="AM637">
            <v>4885.68</v>
          </cell>
          <cell r="AN637">
            <v>4155.6099999999997</v>
          </cell>
          <cell r="AO637">
            <v>3173.48</v>
          </cell>
          <cell r="AP637">
            <v>3029.18</v>
          </cell>
          <cell r="AQ637">
            <v>3317.7</v>
          </cell>
          <cell r="AR637">
            <v>3394.73</v>
          </cell>
          <cell r="AS637">
            <v>4385.13</v>
          </cell>
          <cell r="AT637">
            <v>6357.75</v>
          </cell>
          <cell r="AU637">
            <v>7798.81</v>
          </cell>
          <cell r="AV637">
            <v>9208.76</v>
          </cell>
          <cell r="AW637">
            <v>12797.76</v>
          </cell>
          <cell r="AX637">
            <v>10873.58</v>
          </cell>
          <cell r="AY637">
            <v>8903.7199999999993</v>
          </cell>
          <cell r="AZ637">
            <v>6473.78</v>
          </cell>
          <cell r="BA637">
            <v>4843.59</v>
          </cell>
          <cell r="BB637">
            <v>4113.53</v>
          </cell>
          <cell r="BC637">
            <v>3011.45</v>
          </cell>
        </row>
        <row r="638">
          <cell r="A638" t="str">
            <v xml:space="preserve">          SEG 8 - T/L VENDOR ENGG</v>
          </cell>
          <cell r="C638">
            <v>116091</v>
          </cell>
          <cell r="E638" t="str">
            <v>17-Sep-08 A</v>
          </cell>
          <cell r="F638">
            <v>40226</v>
          </cell>
          <cell r="G638">
            <v>131</v>
          </cell>
          <cell r="I638">
            <v>0</v>
          </cell>
          <cell r="K638" t="str">
            <v>Budgeted Total Cost</v>
          </cell>
          <cell r="AB638">
            <v>2827.86</v>
          </cell>
          <cell r="AC638">
            <v>19792.71</v>
          </cell>
          <cell r="AD638">
            <v>34835.79</v>
          </cell>
          <cell r="AE638">
            <v>29246.57</v>
          </cell>
          <cell r="AF638">
            <v>18184.8</v>
          </cell>
          <cell r="AG638">
            <v>7894.68</v>
          </cell>
          <cell r="AH638">
            <v>3308.59</v>
          </cell>
        </row>
        <row r="639">
          <cell r="A639" t="str">
            <v xml:space="preserve">            WS01.04.02.141</v>
          </cell>
          <cell r="B639" t="str">
            <v>SEG 8.2 T/L ENG .VENDOR ENGG</v>
          </cell>
          <cell r="C639">
            <v>116091</v>
          </cell>
          <cell r="D639" t="str">
            <v>Level of Effort</v>
          </cell>
          <cell r="E639" t="str">
            <v>17-Sep-08 A</v>
          </cell>
          <cell r="F639">
            <v>40226</v>
          </cell>
          <cell r="G639">
            <v>134</v>
          </cell>
          <cell r="H639" t="str">
            <v>B HO 4-11</v>
          </cell>
          <cell r="I639">
            <v>0</v>
          </cell>
          <cell r="J639" t="str">
            <v>Fixed Duration &amp; Units</v>
          </cell>
          <cell r="K639" t="str">
            <v>Budgeted Total Cost</v>
          </cell>
          <cell r="AB639">
            <v>2827.86</v>
          </cell>
          <cell r="AC639">
            <v>19792.71</v>
          </cell>
          <cell r="AD639">
            <v>34835.79</v>
          </cell>
          <cell r="AE639">
            <v>29246.57</v>
          </cell>
          <cell r="AF639">
            <v>18184.8</v>
          </cell>
          <cell r="AG639">
            <v>7894.68</v>
          </cell>
          <cell r="AH639">
            <v>3308.59</v>
          </cell>
        </row>
        <row r="640">
          <cell r="A640" t="str">
            <v xml:space="preserve">          SEG 8 - T/L EDISON ENGG</v>
          </cell>
          <cell r="C640">
            <v>175079.99</v>
          </cell>
          <cell r="E640" t="str">
            <v>02-Sep-08 A</v>
          </cell>
          <cell r="F640">
            <v>40924</v>
          </cell>
          <cell r="G640">
            <v>586</v>
          </cell>
          <cell r="I640">
            <v>0</v>
          </cell>
          <cell r="K640" t="str">
            <v>Budgeted Total Cost</v>
          </cell>
          <cell r="AB640">
            <v>1575.17</v>
          </cell>
          <cell r="AC640">
            <v>2670.72</v>
          </cell>
          <cell r="AD640">
            <v>3133.39</v>
          </cell>
          <cell r="AE640">
            <v>5042.8500000000004</v>
          </cell>
          <cell r="AF640">
            <v>6171.4</v>
          </cell>
          <cell r="AG640">
            <v>6985.12</v>
          </cell>
          <cell r="AH640">
            <v>9647.17</v>
          </cell>
          <cell r="AI640">
            <v>12716.91</v>
          </cell>
          <cell r="AJ640">
            <v>10515.96</v>
          </cell>
          <cell r="AK640">
            <v>9128.9</v>
          </cell>
          <cell r="AL640">
            <v>6768.13</v>
          </cell>
          <cell r="AM640">
            <v>4885.68</v>
          </cell>
          <cell r="AN640">
            <v>4155.6099999999997</v>
          </cell>
          <cell r="AO640">
            <v>3173.48</v>
          </cell>
          <cell r="AP640">
            <v>3029.18</v>
          </cell>
          <cell r="AQ640">
            <v>3317.7</v>
          </cell>
          <cell r="AR640">
            <v>3394.73</v>
          </cell>
          <cell r="AS640">
            <v>4385.13</v>
          </cell>
          <cell r="AT640">
            <v>6357.75</v>
          </cell>
          <cell r="AU640">
            <v>7798.81</v>
          </cell>
          <cell r="AV640">
            <v>9208.76</v>
          </cell>
          <cell r="AW640">
            <v>12797.76</v>
          </cell>
          <cell r="AX640">
            <v>10873.58</v>
          </cell>
          <cell r="AY640">
            <v>8903.7199999999993</v>
          </cell>
          <cell r="AZ640">
            <v>6473.78</v>
          </cell>
          <cell r="BA640">
            <v>4843.59</v>
          </cell>
          <cell r="BB640">
            <v>4113.53</v>
          </cell>
          <cell r="BC640">
            <v>3011.45</v>
          </cell>
        </row>
        <row r="641">
          <cell r="A641" t="str">
            <v xml:space="preserve">            WS01.04.02.282</v>
          </cell>
          <cell r="B641" t="str">
            <v>SEG 8.2 T/L ENG .EDISON ENGG</v>
          </cell>
          <cell r="C641">
            <v>175079.99</v>
          </cell>
          <cell r="D641" t="str">
            <v>Level of Effort</v>
          </cell>
          <cell r="E641" t="str">
            <v>02-Sep-08 A</v>
          </cell>
          <cell r="F641">
            <v>40924</v>
          </cell>
          <cell r="G641">
            <v>607</v>
          </cell>
          <cell r="H641" t="str">
            <v>B HO 4-11</v>
          </cell>
          <cell r="I641">
            <v>0</v>
          </cell>
          <cell r="J641" t="str">
            <v>Fixed Duration &amp; Units</v>
          </cell>
          <cell r="K641" t="str">
            <v>Budgeted Total Cost</v>
          </cell>
          <cell r="AB641">
            <v>1575.17</v>
          </cell>
          <cell r="AC641">
            <v>2670.72</v>
          </cell>
          <cell r="AD641">
            <v>3133.39</v>
          </cell>
          <cell r="AE641">
            <v>5042.8500000000004</v>
          </cell>
          <cell r="AF641">
            <v>6171.4</v>
          </cell>
          <cell r="AG641">
            <v>6985.12</v>
          </cell>
          <cell r="AH641">
            <v>9647.17</v>
          </cell>
          <cell r="AI641">
            <v>12716.91</v>
          </cell>
          <cell r="AJ641">
            <v>10515.96</v>
          </cell>
          <cell r="AK641">
            <v>9128.9</v>
          </cell>
          <cell r="AL641">
            <v>6768.13</v>
          </cell>
          <cell r="AM641">
            <v>4885.68</v>
          </cell>
          <cell r="AN641">
            <v>4155.6099999999997</v>
          </cell>
          <cell r="AO641">
            <v>3173.48</v>
          </cell>
          <cell r="AP641">
            <v>3029.18</v>
          </cell>
          <cell r="AQ641">
            <v>3317.7</v>
          </cell>
          <cell r="AR641">
            <v>3394.73</v>
          </cell>
          <cell r="AS641">
            <v>4385.13</v>
          </cell>
          <cell r="AT641">
            <v>6357.75</v>
          </cell>
          <cell r="AU641">
            <v>7798.81</v>
          </cell>
          <cell r="AV641">
            <v>9208.76</v>
          </cell>
          <cell r="AW641">
            <v>12797.76</v>
          </cell>
          <cell r="AX641">
            <v>10873.58</v>
          </cell>
          <cell r="AY641">
            <v>8903.7199999999993</v>
          </cell>
          <cell r="AZ641">
            <v>6473.78</v>
          </cell>
          <cell r="BA641">
            <v>4843.59</v>
          </cell>
          <cell r="BB641">
            <v>4113.53</v>
          </cell>
          <cell r="BC641">
            <v>3011.45</v>
          </cell>
        </row>
        <row r="642">
          <cell r="A642" t="str">
            <v xml:space="preserve">        T/L PROCUREMENT</v>
          </cell>
          <cell r="C642">
            <v>1520142.42</v>
          </cell>
          <cell r="E642" t="str">
            <v>01-Jun-09 A</v>
          </cell>
          <cell r="F642">
            <v>41225</v>
          </cell>
          <cell r="G642">
            <v>867</v>
          </cell>
          <cell r="I642">
            <v>0</v>
          </cell>
          <cell r="K642" t="str">
            <v>Budgeted Total Cost</v>
          </cell>
          <cell r="AV642">
            <v>601388.07999999996</v>
          </cell>
          <cell r="AW642">
            <v>164348.92000000001</v>
          </cell>
          <cell r="BE642">
            <v>1642.43</v>
          </cell>
          <cell r="BF642">
            <v>37775.97</v>
          </cell>
          <cell r="BG642">
            <v>9854.6</v>
          </cell>
          <cell r="BT642">
            <v>18166.34</v>
          </cell>
          <cell r="BU642">
            <v>39127.51</v>
          </cell>
          <cell r="BV642">
            <v>18632.150000000001</v>
          </cell>
          <cell r="BX642">
            <v>131698.32</v>
          </cell>
          <cell r="BY642">
            <v>369116.38</v>
          </cell>
          <cell r="BZ642">
            <v>128388.31</v>
          </cell>
        </row>
        <row r="643">
          <cell r="A643" t="str">
            <v xml:space="preserve">          SEG 8 - T/L TOWER STEEL</v>
          </cell>
          <cell r="C643">
            <v>629203</v>
          </cell>
          <cell r="E643">
            <v>40127</v>
          </cell>
          <cell r="F643">
            <v>41225</v>
          </cell>
          <cell r="G643">
            <v>753</v>
          </cell>
          <cell r="I643">
            <v>0</v>
          </cell>
          <cell r="K643" t="str">
            <v>Budgeted Total Cost</v>
          </cell>
          <cell r="BX643">
            <v>131698.32</v>
          </cell>
          <cell r="BY643">
            <v>369116.38</v>
          </cell>
          <cell r="BZ643">
            <v>128388.31</v>
          </cell>
        </row>
        <row r="644">
          <cell r="A644" t="str">
            <v xml:space="preserve">            WS01.04.03.281</v>
          </cell>
          <cell r="B644" t="str">
            <v>SEG 8.2 PROC .TOWER STEEL</v>
          </cell>
          <cell r="C644">
            <v>629203</v>
          </cell>
          <cell r="D644" t="str">
            <v>WBS Summary</v>
          </cell>
          <cell r="E644">
            <v>40127</v>
          </cell>
          <cell r="F644">
            <v>41225</v>
          </cell>
          <cell r="G644">
            <v>784</v>
          </cell>
          <cell r="H644" t="str">
            <v>B PRO 4-11</v>
          </cell>
          <cell r="I644">
            <v>0</v>
          </cell>
          <cell r="J644" t="str">
            <v>Fixed Duration &amp; Units</v>
          </cell>
          <cell r="K644" t="str">
            <v>Budgeted Total Cost</v>
          </cell>
          <cell r="BX644">
            <v>131698.32</v>
          </cell>
          <cell r="BY644">
            <v>369116.38</v>
          </cell>
          <cell r="BZ644">
            <v>128388.31</v>
          </cell>
        </row>
        <row r="645">
          <cell r="A645" t="str">
            <v xml:space="preserve">          SEG 8 - T/L CONDUCTORS</v>
          </cell>
          <cell r="C645">
            <v>491411.63</v>
          </cell>
          <cell r="E645">
            <v>40091</v>
          </cell>
          <cell r="F645">
            <v>40332</v>
          </cell>
          <cell r="G645">
            <v>165</v>
          </cell>
          <cell r="I645">
            <v>0</v>
          </cell>
          <cell r="K645" t="str">
            <v>Budgeted Total Cost</v>
          </cell>
          <cell r="AV645">
            <v>377671.12</v>
          </cell>
          <cell r="AW645">
            <v>113738.15</v>
          </cell>
        </row>
        <row r="646">
          <cell r="A646" t="str">
            <v xml:space="preserve">            WS01.04.03.292</v>
          </cell>
          <cell r="B646" t="str">
            <v>SEG 8.2 PROC .CONDUCTORS</v>
          </cell>
          <cell r="C646">
            <v>491411.63</v>
          </cell>
          <cell r="D646" t="str">
            <v>WBS Summary</v>
          </cell>
          <cell r="E646">
            <v>40091</v>
          </cell>
          <cell r="F646">
            <v>40332</v>
          </cell>
          <cell r="G646">
            <v>173</v>
          </cell>
          <cell r="H646" t="str">
            <v>B PRO 4-11</v>
          </cell>
          <cell r="I646">
            <v>0</v>
          </cell>
          <cell r="J646" t="str">
            <v>Fixed Duration &amp; Units</v>
          </cell>
          <cell r="K646" t="str">
            <v>Budgeted Total Cost</v>
          </cell>
          <cell r="AV646">
            <v>377671.12</v>
          </cell>
          <cell r="AW646">
            <v>113738.15</v>
          </cell>
        </row>
        <row r="647">
          <cell r="A647" t="str">
            <v xml:space="preserve">          SEG 8 - T/L SHIELD/GROUND CABLE</v>
          </cell>
          <cell r="C647">
            <v>3275.98</v>
          </cell>
          <cell r="E647">
            <v>40109</v>
          </cell>
          <cell r="F647">
            <v>40332</v>
          </cell>
          <cell r="G647">
            <v>152</v>
          </cell>
          <cell r="I647">
            <v>0</v>
          </cell>
          <cell r="K647" t="str">
            <v>Budgeted Total Cost</v>
          </cell>
          <cell r="AV647">
            <v>2450.9699999999998</v>
          </cell>
          <cell r="AW647">
            <v>824.99</v>
          </cell>
        </row>
        <row r="648">
          <cell r="A648" t="str">
            <v xml:space="preserve">            WS01.04.03.424</v>
          </cell>
          <cell r="B648" t="str">
            <v>SEG 8.2 PROC .SHIELD/GROUND CABLE</v>
          </cell>
          <cell r="C648">
            <v>3275.98</v>
          </cell>
          <cell r="D648" t="str">
            <v>WBS Summary</v>
          </cell>
          <cell r="E648">
            <v>40109</v>
          </cell>
          <cell r="F648">
            <v>40332</v>
          </cell>
          <cell r="G648">
            <v>159</v>
          </cell>
          <cell r="H648" t="str">
            <v>B PRO 4-11</v>
          </cell>
          <cell r="I648">
            <v>0</v>
          </cell>
          <cell r="J648" t="str">
            <v>Fixed Duration &amp; Units</v>
          </cell>
          <cell r="K648" t="str">
            <v>Budgeted Total Cost</v>
          </cell>
          <cell r="AV648">
            <v>2450.9699999999998</v>
          </cell>
          <cell r="AW648">
            <v>824.99</v>
          </cell>
        </row>
        <row r="649">
          <cell r="A649" t="str">
            <v xml:space="preserve">          SEG 8 - T/L MISC HARDWARE</v>
          </cell>
          <cell r="C649">
            <v>271052.79999999999</v>
          </cell>
          <cell r="E649">
            <v>40028</v>
          </cell>
          <cell r="F649">
            <v>40332</v>
          </cell>
          <cell r="G649">
            <v>209</v>
          </cell>
          <cell r="I649">
            <v>0</v>
          </cell>
          <cell r="K649" t="str">
            <v>Budgeted Total Cost</v>
          </cell>
          <cell r="AV649">
            <v>221265.98</v>
          </cell>
          <cell r="AW649">
            <v>49785.78</v>
          </cell>
        </row>
        <row r="650">
          <cell r="A650" t="str">
            <v xml:space="preserve">            WS01.04.03.145</v>
          </cell>
          <cell r="B650" t="str">
            <v>SEG 8.2 PROC .MISC HARDWARE</v>
          </cell>
          <cell r="C650">
            <v>271052.79999999999</v>
          </cell>
          <cell r="D650" t="str">
            <v>WBS Summary</v>
          </cell>
          <cell r="E650">
            <v>40028</v>
          </cell>
          <cell r="F650">
            <v>40332</v>
          </cell>
          <cell r="G650">
            <v>218</v>
          </cell>
          <cell r="H650" t="str">
            <v>B PRO 4-11</v>
          </cell>
          <cell r="I650">
            <v>0</v>
          </cell>
          <cell r="J650" t="str">
            <v>Fixed Duration &amp; Units</v>
          </cell>
          <cell r="K650" t="str">
            <v>Budgeted Total Cost</v>
          </cell>
          <cell r="AV650">
            <v>221265.98</v>
          </cell>
          <cell r="AW650">
            <v>49785.78</v>
          </cell>
        </row>
        <row r="651">
          <cell r="A651" t="str">
            <v xml:space="preserve">          SEG 8 - T/L MATERIAL PAMM &amp; SUPPLY EXPENSE</v>
          </cell>
          <cell r="C651">
            <v>75926</v>
          </cell>
          <cell r="E651" t="str">
            <v>01-Jun-09 A</v>
          </cell>
          <cell r="F651">
            <v>41225</v>
          </cell>
          <cell r="G651">
            <v>784</v>
          </cell>
          <cell r="I651">
            <v>0</v>
          </cell>
          <cell r="K651" t="str">
            <v>Budgeted Total Cost</v>
          </cell>
          <cell r="BT651">
            <v>18166.34</v>
          </cell>
          <cell r="BU651">
            <v>39127.51</v>
          </cell>
          <cell r="BV651">
            <v>18632.150000000001</v>
          </cell>
        </row>
        <row r="652">
          <cell r="A652" t="str">
            <v xml:space="preserve">            WS01.04.03.1273</v>
          </cell>
          <cell r="B652" t="str">
            <v>SEG 8.2 PROC .MATERIAL PAMM &amp; SUPPLY EXP</v>
          </cell>
          <cell r="C652">
            <v>75926</v>
          </cell>
          <cell r="D652" t="str">
            <v>WBS Summary</v>
          </cell>
          <cell r="E652" t="str">
            <v>01-Jun-09 A</v>
          </cell>
          <cell r="F652">
            <v>41225</v>
          </cell>
          <cell r="G652">
            <v>815</v>
          </cell>
          <cell r="H652" t="str">
            <v>B PRO 4-11</v>
          </cell>
          <cell r="I652">
            <v>0</v>
          </cell>
          <cell r="J652" t="str">
            <v>Fixed Duration &amp; Units</v>
          </cell>
          <cell r="K652" t="str">
            <v>Budgeted Total Cost</v>
          </cell>
          <cell r="BT652">
            <v>18166.34</v>
          </cell>
          <cell r="BU652">
            <v>39127.51</v>
          </cell>
          <cell r="BV652">
            <v>18632.150000000001</v>
          </cell>
        </row>
        <row r="653">
          <cell r="A653" t="str">
            <v xml:space="preserve">          SEG 8 - T/L CIVIL MATERIAL</v>
          </cell>
          <cell r="C653">
            <v>49273</v>
          </cell>
          <cell r="E653">
            <v>40602</v>
          </cell>
          <cell r="F653">
            <v>40641</v>
          </cell>
          <cell r="G653">
            <v>30</v>
          </cell>
          <cell r="I653">
            <v>0</v>
          </cell>
          <cell r="K653" t="str">
            <v>Budgeted Total Cost</v>
          </cell>
          <cell r="BE653">
            <v>1642.43</v>
          </cell>
          <cell r="BF653">
            <v>37775.97</v>
          </cell>
          <cell r="BG653">
            <v>9854.6</v>
          </cell>
        </row>
        <row r="654">
          <cell r="A654" t="str">
            <v xml:space="preserve">            WS01.04.03.1293</v>
          </cell>
          <cell r="B654" t="str">
            <v>SEG 8.2 PROC .CIVIL MATERIAL</v>
          </cell>
          <cell r="C654">
            <v>49273</v>
          </cell>
          <cell r="D654" t="str">
            <v>WBS Summary</v>
          </cell>
          <cell r="E654">
            <v>40602</v>
          </cell>
          <cell r="F654">
            <v>40641</v>
          </cell>
          <cell r="G654">
            <v>30</v>
          </cell>
          <cell r="H654" t="str">
            <v>B PRO 4-11</v>
          </cell>
          <cell r="I654">
            <v>0</v>
          </cell>
          <cell r="J654" t="str">
            <v>Fixed Duration &amp; Units</v>
          </cell>
          <cell r="K654" t="str">
            <v>Budgeted Total Cost</v>
          </cell>
          <cell r="BE654">
            <v>1642.43</v>
          </cell>
          <cell r="BF654">
            <v>37775.97</v>
          </cell>
          <cell r="BG654">
            <v>9854.6</v>
          </cell>
        </row>
        <row r="655">
          <cell r="A655" t="str">
            <v xml:space="preserve">        T/L CONSTRUCTION</v>
          </cell>
          <cell r="C655">
            <v>2106255.25</v>
          </cell>
          <cell r="E655">
            <v>40526</v>
          </cell>
          <cell r="F655">
            <v>40739</v>
          </cell>
          <cell r="G655">
            <v>149</v>
          </cell>
          <cell r="I655">
            <v>0</v>
          </cell>
          <cell r="K655" t="str">
            <v>Budgeted Total Cost</v>
          </cell>
          <cell r="BC655">
            <v>18881.849999999999</v>
          </cell>
          <cell r="BD655">
            <v>71672.12</v>
          </cell>
          <cell r="BE655">
            <v>78968.34</v>
          </cell>
          <cell r="BF655">
            <v>450089.89</v>
          </cell>
          <cell r="BG655">
            <v>485831.59</v>
          </cell>
          <cell r="BH655">
            <v>402327.08</v>
          </cell>
          <cell r="BI655">
            <v>400554.4</v>
          </cell>
          <cell r="BJ655">
            <v>197929.99</v>
          </cell>
        </row>
        <row r="656">
          <cell r="A656" t="str">
            <v xml:space="preserve">          SEG 8 T/L CONSTRUCTION CONTRACT</v>
          </cell>
          <cell r="C656">
            <v>2106255.25</v>
          </cell>
          <cell r="E656">
            <v>40526</v>
          </cell>
          <cell r="F656">
            <v>40739</v>
          </cell>
          <cell r="G656">
            <v>149</v>
          </cell>
          <cell r="I656">
            <v>0</v>
          </cell>
          <cell r="K656" t="str">
            <v>Budgeted Total Cost</v>
          </cell>
          <cell r="BC656">
            <v>18881.849999999999</v>
          </cell>
          <cell r="BD656">
            <v>71672.12</v>
          </cell>
          <cell r="BE656">
            <v>78968.34</v>
          </cell>
          <cell r="BF656">
            <v>450089.89</v>
          </cell>
          <cell r="BG656">
            <v>485831.59</v>
          </cell>
          <cell r="BH656">
            <v>402327.08</v>
          </cell>
          <cell r="BI656">
            <v>400554.4</v>
          </cell>
          <cell r="BJ656">
            <v>197929.99</v>
          </cell>
        </row>
        <row r="657">
          <cell r="A657" t="str">
            <v xml:space="preserve">            LOE01.04.12.771</v>
          </cell>
          <cell r="B657" t="str">
            <v>SEG 8.2 CONSTRUCTION (Permitting)</v>
          </cell>
          <cell r="C657">
            <v>149503</v>
          </cell>
          <cell r="D657" t="str">
            <v>WBS Summary</v>
          </cell>
          <cell r="E657">
            <v>40526</v>
          </cell>
          <cell r="F657">
            <v>40739</v>
          </cell>
          <cell r="G657">
            <v>154</v>
          </cell>
          <cell r="H657" t="str">
            <v>B CON 4-11</v>
          </cell>
          <cell r="I657">
            <v>0</v>
          </cell>
          <cell r="J657" t="str">
            <v>Fixed Duration &amp; Units</v>
          </cell>
          <cell r="K657" t="str">
            <v>Budgeted Total Cost</v>
          </cell>
          <cell r="BC657">
            <v>7393.6</v>
          </cell>
          <cell r="BD657">
            <v>41629.79</v>
          </cell>
          <cell r="BE657">
            <v>46850.75</v>
          </cell>
          <cell r="BF657">
            <v>37107.81</v>
          </cell>
          <cell r="BG657">
            <v>14748.37</v>
          </cell>
          <cell r="BH657">
            <v>1772.68</v>
          </cell>
        </row>
        <row r="658">
          <cell r="A658" t="str">
            <v xml:space="preserve">            LOE01.04.12.2541</v>
          </cell>
          <cell r="B658" t="str">
            <v>SEG 8.2 CONSTRUCTION (Access Roads)</v>
          </cell>
          <cell r="C658">
            <v>21946</v>
          </cell>
          <cell r="D658" t="str">
            <v>Level of Effort</v>
          </cell>
          <cell r="E658">
            <v>40526</v>
          </cell>
          <cell r="F658">
            <v>40599</v>
          </cell>
          <cell r="G658">
            <v>54</v>
          </cell>
          <cell r="H658" t="str">
            <v>B CON 4-11</v>
          </cell>
          <cell r="I658">
            <v>0</v>
          </cell>
          <cell r="J658" t="str">
            <v>Fixed Duration &amp; Units</v>
          </cell>
          <cell r="K658" t="str">
            <v>Budgeted Total Cost</v>
          </cell>
          <cell r="BC658">
            <v>1918.24</v>
          </cell>
          <cell r="BD658">
            <v>15687.33</v>
          </cell>
          <cell r="BE658">
            <v>4340.43</v>
          </cell>
        </row>
        <row r="659">
          <cell r="A659" t="str">
            <v xml:space="preserve">            LOE01.04.12.2561</v>
          </cell>
          <cell r="B659" t="str">
            <v>SEG 8.2 CONSTRUCTION (Civil PAMM, Supply, &amp; OH)</v>
          </cell>
          <cell r="C659">
            <v>57420</v>
          </cell>
          <cell r="D659" t="str">
            <v>Level of Effort</v>
          </cell>
          <cell r="E659">
            <v>40526</v>
          </cell>
          <cell r="F659">
            <v>40641</v>
          </cell>
          <cell r="G659">
            <v>84</v>
          </cell>
          <cell r="H659" t="str">
            <v>B CON 4-11</v>
          </cell>
          <cell r="I659">
            <v>0</v>
          </cell>
          <cell r="J659" t="str">
            <v>Fixed Duration &amp; Units</v>
          </cell>
          <cell r="K659" t="str">
            <v>Budgeted Total Cost</v>
          </cell>
          <cell r="BC659">
            <v>9570</v>
          </cell>
          <cell r="BD659">
            <v>14355</v>
          </cell>
          <cell r="BE659">
            <v>13671.43</v>
          </cell>
          <cell r="BF659">
            <v>15722.14</v>
          </cell>
          <cell r="BG659">
            <v>4101.43</v>
          </cell>
        </row>
        <row r="660">
          <cell r="A660" t="str">
            <v xml:space="preserve">            LOE01.04.12.2531</v>
          </cell>
          <cell r="B660" t="str">
            <v>SEG 8.2 CONSTRUCTION (Foundations)</v>
          </cell>
          <cell r="C660">
            <v>423172</v>
          </cell>
          <cell r="D660" t="str">
            <v>Level of Effort</v>
          </cell>
          <cell r="E660">
            <v>40602</v>
          </cell>
          <cell r="F660">
            <v>40641</v>
          </cell>
          <cell r="G660">
            <v>30</v>
          </cell>
          <cell r="H660" t="str">
            <v>B CON 4-11</v>
          </cell>
          <cell r="I660">
            <v>0</v>
          </cell>
          <cell r="J660" t="str">
            <v>Fixed Duration &amp; Units</v>
          </cell>
          <cell r="K660" t="str">
            <v>Budgeted Total Cost</v>
          </cell>
          <cell r="BE660">
            <v>14105.73</v>
          </cell>
          <cell r="BF660">
            <v>324431.87</v>
          </cell>
          <cell r="BG660">
            <v>84634.4</v>
          </cell>
        </row>
        <row r="661">
          <cell r="A661" t="str">
            <v xml:space="preserve">            LOE01.04.12.2551</v>
          </cell>
          <cell r="B661" t="str">
            <v>SEG 8.2 CONSTRUCTION (Electrical PAMM, Supply, &amp; OH)</v>
          </cell>
          <cell r="C661">
            <v>166159.91</v>
          </cell>
          <cell r="D661" t="str">
            <v>Level of Effort</v>
          </cell>
          <cell r="E661">
            <v>40630</v>
          </cell>
          <cell r="F661">
            <v>40739</v>
          </cell>
          <cell r="G661">
            <v>80</v>
          </cell>
          <cell r="H661" t="str">
            <v>B CON 4-11</v>
          </cell>
          <cell r="I661">
            <v>0</v>
          </cell>
          <cell r="J661" t="str">
            <v>Fixed Duration &amp; Units</v>
          </cell>
          <cell r="K661" t="str">
            <v>Budgeted Total Cost</v>
          </cell>
          <cell r="BF661">
            <v>8308</v>
          </cell>
          <cell r="BG661">
            <v>43616.98</v>
          </cell>
          <cell r="BH661">
            <v>45693.98</v>
          </cell>
          <cell r="BI661">
            <v>45693.98</v>
          </cell>
          <cell r="BJ661">
            <v>22846.99</v>
          </cell>
        </row>
        <row r="662">
          <cell r="A662" t="str">
            <v xml:space="preserve">            LOE01.04.12.2501</v>
          </cell>
          <cell r="B662" t="str">
            <v>SEG 8.2 CONSTRUCTION (Towers)</v>
          </cell>
          <cell r="C662">
            <v>1112971.33</v>
          </cell>
          <cell r="D662" t="str">
            <v>Level of Effort</v>
          </cell>
          <cell r="E662">
            <v>40630</v>
          </cell>
          <cell r="F662">
            <v>40724</v>
          </cell>
          <cell r="G662">
            <v>69</v>
          </cell>
          <cell r="H662" t="str">
            <v>B CON 4-11</v>
          </cell>
          <cell r="I662">
            <v>0</v>
          </cell>
          <cell r="J662" t="str">
            <v>Fixed Duration &amp; Units</v>
          </cell>
          <cell r="K662" t="str">
            <v>Budgeted Total Cost</v>
          </cell>
          <cell r="BF662">
            <v>64520.08</v>
          </cell>
          <cell r="BG662">
            <v>338730.41</v>
          </cell>
          <cell r="BH662">
            <v>354860.42</v>
          </cell>
          <cell r="BI662">
            <v>354860.42</v>
          </cell>
        </row>
        <row r="663">
          <cell r="A663" t="str">
            <v xml:space="preserve">            LOE01.04.12.2511</v>
          </cell>
          <cell r="B663" t="str">
            <v>SEG 8.2 CONSTRUCTION (Wires)</v>
          </cell>
          <cell r="C663">
            <v>175083</v>
          </cell>
          <cell r="D663" t="str">
            <v>Level of Effort</v>
          </cell>
          <cell r="E663">
            <v>40725</v>
          </cell>
          <cell r="F663">
            <v>40739</v>
          </cell>
          <cell r="G663">
            <v>11</v>
          </cell>
          <cell r="H663" t="str">
            <v>B CON 4-11</v>
          </cell>
          <cell r="I663">
            <v>0</v>
          </cell>
          <cell r="J663" t="str">
            <v>Fixed Duration &amp; Units</v>
          </cell>
          <cell r="K663" t="str">
            <v>Budgeted Total Cost</v>
          </cell>
          <cell r="BJ663">
            <v>175083</v>
          </cell>
        </row>
        <row r="664">
          <cell r="A664" t="str">
            <v xml:space="preserve">        T/L ENVIRONMENTAL</v>
          </cell>
          <cell r="C664">
            <v>220000</v>
          </cell>
          <cell r="E664" t="str">
            <v>01-May-07 A</v>
          </cell>
          <cell r="F664">
            <v>40743</v>
          </cell>
          <cell r="G664">
            <v>541</v>
          </cell>
          <cell r="I664">
            <v>0</v>
          </cell>
          <cell r="K664" t="str">
            <v>Budgeted Total Cost</v>
          </cell>
          <cell r="L664">
            <v>665.79</v>
          </cell>
          <cell r="M664">
            <v>607.89</v>
          </cell>
          <cell r="N664">
            <v>636.84</v>
          </cell>
          <cell r="O664">
            <v>1418.42</v>
          </cell>
          <cell r="P664">
            <v>1736.84</v>
          </cell>
          <cell r="Q664">
            <v>1997.37</v>
          </cell>
          <cell r="R664">
            <v>2200</v>
          </cell>
          <cell r="S664">
            <v>4863.16</v>
          </cell>
          <cell r="T664">
            <v>5326.32</v>
          </cell>
          <cell r="U664">
            <v>4863.16</v>
          </cell>
          <cell r="V664">
            <v>7294.74</v>
          </cell>
          <cell r="W664">
            <v>9552.6299999999992</v>
          </cell>
          <cell r="X664">
            <v>9552.6299999999992</v>
          </cell>
          <cell r="Y664">
            <v>9350</v>
          </cell>
          <cell r="Z664">
            <v>15313.16</v>
          </cell>
          <cell r="AA664">
            <v>13981.58</v>
          </cell>
          <cell r="AB664">
            <v>14647.37</v>
          </cell>
          <cell r="AC664">
            <v>15313.16</v>
          </cell>
          <cell r="AD664">
            <v>13315.79</v>
          </cell>
          <cell r="AE664">
            <v>15313.16</v>
          </cell>
          <cell r="AF664">
            <v>13952.63</v>
          </cell>
          <cell r="AG664">
            <v>8684.2099999999991</v>
          </cell>
          <cell r="AH664">
            <v>9552.6299999999992</v>
          </cell>
          <cell r="AI664">
            <v>9552.6299999999992</v>
          </cell>
          <cell r="AJ664">
            <v>6686.84</v>
          </cell>
          <cell r="AK664">
            <v>5094.74</v>
          </cell>
          <cell r="AL664">
            <v>5326.32</v>
          </cell>
          <cell r="AM664">
            <v>4573.68</v>
          </cell>
          <cell r="AN664">
            <v>1910.53</v>
          </cell>
          <cell r="AO664">
            <v>1910.53</v>
          </cell>
          <cell r="AP664">
            <v>1823.68</v>
          </cell>
          <cell r="AQ664">
            <v>1186.8399999999999</v>
          </cell>
          <cell r="AR664">
            <v>607.89</v>
          </cell>
          <cell r="AS664">
            <v>578.95000000000005</v>
          </cell>
          <cell r="AT664">
            <v>607.89</v>
          </cell>
        </row>
        <row r="665">
          <cell r="A665" t="str">
            <v xml:space="preserve">          WS03.08.08.01</v>
          </cell>
          <cell r="B665" t="str">
            <v>SEG 8.2 ENVIRONMENTAL COST LOADING</v>
          </cell>
          <cell r="C665">
            <v>220000</v>
          </cell>
          <cell r="D665" t="str">
            <v>Level of Effort</v>
          </cell>
          <cell r="E665" t="str">
            <v>01-May-07 A</v>
          </cell>
          <cell r="F665">
            <v>40743</v>
          </cell>
          <cell r="G665">
            <v>558</v>
          </cell>
          <cell r="H665" t="str">
            <v>B HO 4-11</v>
          </cell>
          <cell r="I665">
            <v>0</v>
          </cell>
          <cell r="J665" t="str">
            <v>Fixed Duration &amp; Units</v>
          </cell>
          <cell r="K665" t="str">
            <v>Budgeted Total Cost</v>
          </cell>
          <cell r="L665">
            <v>665.79</v>
          </cell>
          <cell r="M665">
            <v>607.89</v>
          </cell>
          <cell r="N665">
            <v>636.84</v>
          </cell>
          <cell r="O665">
            <v>1418.42</v>
          </cell>
          <cell r="P665">
            <v>1736.84</v>
          </cell>
          <cell r="Q665">
            <v>1997.37</v>
          </cell>
          <cell r="R665">
            <v>2200</v>
          </cell>
          <cell r="S665">
            <v>4863.16</v>
          </cell>
          <cell r="T665">
            <v>5326.32</v>
          </cell>
          <cell r="U665">
            <v>4863.16</v>
          </cell>
          <cell r="V665">
            <v>7294.74</v>
          </cell>
          <cell r="W665">
            <v>9552.6299999999992</v>
          </cell>
          <cell r="X665">
            <v>9552.6299999999992</v>
          </cell>
          <cell r="Y665">
            <v>9350</v>
          </cell>
          <cell r="Z665">
            <v>15313.16</v>
          </cell>
          <cell r="AA665">
            <v>13981.58</v>
          </cell>
          <cell r="AB665">
            <v>14647.37</v>
          </cell>
          <cell r="AC665">
            <v>15313.16</v>
          </cell>
          <cell r="AD665">
            <v>13315.79</v>
          </cell>
          <cell r="AE665">
            <v>15313.16</v>
          </cell>
          <cell r="AF665">
            <v>13952.63</v>
          </cell>
          <cell r="AG665">
            <v>8684.2099999999991</v>
          </cell>
          <cell r="AH665">
            <v>9552.6299999999992</v>
          </cell>
          <cell r="AI665">
            <v>9552.6299999999992</v>
          </cell>
          <cell r="AJ665">
            <v>6686.84</v>
          </cell>
          <cell r="AK665">
            <v>5094.74</v>
          </cell>
          <cell r="AL665">
            <v>5326.32</v>
          </cell>
          <cell r="AM665">
            <v>4573.68</v>
          </cell>
          <cell r="AN665">
            <v>1910.53</v>
          </cell>
          <cell r="AO665">
            <v>1910.53</v>
          </cell>
          <cell r="AP665">
            <v>1823.68</v>
          </cell>
          <cell r="AQ665">
            <v>1186.8399999999999</v>
          </cell>
          <cell r="AR665">
            <v>607.89</v>
          </cell>
          <cell r="AS665">
            <v>578.95000000000005</v>
          </cell>
          <cell r="AT665">
            <v>607.89</v>
          </cell>
        </row>
        <row r="666">
          <cell r="A666" t="str">
            <v xml:space="preserve">        T/L CONTINGENCY</v>
          </cell>
          <cell r="C666">
            <v>1578718</v>
          </cell>
          <cell r="E666" t="str">
            <v>01-May-07 A</v>
          </cell>
          <cell r="F666">
            <v>41694</v>
          </cell>
          <cell r="G666">
            <v>1097</v>
          </cell>
          <cell r="I666">
            <v>0</v>
          </cell>
          <cell r="K666" t="str">
            <v>Budgeted Total Cost</v>
          </cell>
          <cell r="L666">
            <v>780787.5</v>
          </cell>
          <cell r="M666">
            <v>765328.48</v>
          </cell>
          <cell r="N666">
            <v>32602.03</v>
          </cell>
        </row>
        <row r="667">
          <cell r="A667" t="str">
            <v xml:space="preserve">          CONTINGENCY</v>
          </cell>
          <cell r="C667">
            <v>1578718</v>
          </cell>
          <cell r="E667" t="str">
            <v>01-May-07 A</v>
          </cell>
          <cell r="F667">
            <v>41694</v>
          </cell>
          <cell r="G667">
            <v>1097</v>
          </cell>
          <cell r="I667">
            <v>0</v>
          </cell>
          <cell r="K667" t="str">
            <v>Budgeted Total Cost</v>
          </cell>
          <cell r="L667">
            <v>780787.5</v>
          </cell>
          <cell r="M667">
            <v>765328.48</v>
          </cell>
          <cell r="N667">
            <v>32602.03</v>
          </cell>
        </row>
        <row r="668">
          <cell r="A668" t="str">
            <v xml:space="preserve">            WS01.04.11.291</v>
          </cell>
          <cell r="B668" t="str">
            <v>SEG 8.2 CONTINGENCY .CONTINGENCY</v>
          </cell>
          <cell r="C668">
            <v>1578718</v>
          </cell>
          <cell r="D668" t="str">
            <v>Level of Effort</v>
          </cell>
          <cell r="E668" t="str">
            <v>01-May-07 A</v>
          </cell>
          <cell r="F668">
            <v>41694</v>
          </cell>
          <cell r="G668">
            <v>1136</v>
          </cell>
          <cell r="H668" t="str">
            <v>B CONT 4-11</v>
          </cell>
          <cell r="I668">
            <v>0</v>
          </cell>
          <cell r="J668" t="str">
            <v>Fixed Duration &amp; Units</v>
          </cell>
          <cell r="K668" t="str">
            <v>Budgeted Total Cost</v>
          </cell>
          <cell r="L668">
            <v>780787.5</v>
          </cell>
          <cell r="M668">
            <v>765328.48</v>
          </cell>
          <cell r="N668">
            <v>32602.03</v>
          </cell>
        </row>
        <row r="669">
          <cell r="A669" t="str">
            <v xml:space="preserve">        T/L HOME OFFICE</v>
          </cell>
          <cell r="C669">
            <v>956706.99</v>
          </cell>
          <cell r="E669" t="str">
            <v>01-May-07 A</v>
          </cell>
          <cell r="F669">
            <v>40858</v>
          </cell>
          <cell r="G669">
            <v>1062</v>
          </cell>
          <cell r="I669">
            <v>0</v>
          </cell>
          <cell r="K669" t="str">
            <v>Budgeted Total Cost</v>
          </cell>
          <cell r="L669">
            <v>4096.43</v>
          </cell>
          <cell r="M669">
            <v>3975.21</v>
          </cell>
          <cell r="N669">
            <v>10380.92</v>
          </cell>
          <cell r="O669">
            <v>12762.23</v>
          </cell>
          <cell r="P669">
            <v>24124.85</v>
          </cell>
          <cell r="Q669">
            <v>30211.38</v>
          </cell>
          <cell r="R669">
            <v>49112.65</v>
          </cell>
          <cell r="S669">
            <v>49179.64</v>
          </cell>
          <cell r="T669">
            <v>78057.03</v>
          </cell>
          <cell r="U669">
            <v>71256.23</v>
          </cell>
          <cell r="V669">
            <v>71171.81</v>
          </cell>
          <cell r="W669">
            <v>71272.58</v>
          </cell>
          <cell r="X669">
            <v>48710.32</v>
          </cell>
          <cell r="Y669">
            <v>43804.44</v>
          </cell>
          <cell r="Z669">
            <v>27084.959999999999</v>
          </cell>
          <cell r="AA669">
            <v>22179.98</v>
          </cell>
          <cell r="AB669">
            <v>9693.98</v>
          </cell>
          <cell r="AC669">
            <v>8607.66</v>
          </cell>
          <cell r="AD669">
            <v>2937.57</v>
          </cell>
          <cell r="AE669">
            <v>2644.12</v>
          </cell>
          <cell r="BC669">
            <v>2842.29</v>
          </cell>
          <cell r="BD669">
            <v>16150.28</v>
          </cell>
          <cell r="BE669">
            <v>44403.11</v>
          </cell>
          <cell r="BF669">
            <v>95785.04</v>
          </cell>
          <cell r="BG669">
            <v>88679.33</v>
          </cell>
          <cell r="BH669">
            <v>49605.51</v>
          </cell>
          <cell r="BI669">
            <v>15465.08</v>
          </cell>
          <cell r="BJ669">
            <v>2512.38</v>
          </cell>
        </row>
        <row r="670">
          <cell r="A670" t="str">
            <v xml:space="preserve">          HOME OFFICE</v>
          </cell>
          <cell r="C670">
            <v>956706.99</v>
          </cell>
          <cell r="E670" t="str">
            <v>01-May-07 A</v>
          </cell>
          <cell r="F670">
            <v>40858</v>
          </cell>
          <cell r="G670">
            <v>1062</v>
          </cell>
          <cell r="I670">
            <v>0</v>
          </cell>
          <cell r="K670" t="str">
            <v>Budgeted Total Cost</v>
          </cell>
          <cell r="L670">
            <v>4096.43</v>
          </cell>
          <cell r="M670">
            <v>3975.21</v>
          </cell>
          <cell r="N670">
            <v>10380.92</v>
          </cell>
          <cell r="O670">
            <v>12762.23</v>
          </cell>
          <cell r="P670">
            <v>24124.85</v>
          </cell>
          <cell r="Q670">
            <v>30211.38</v>
          </cell>
          <cell r="R670">
            <v>49112.65</v>
          </cell>
          <cell r="S670">
            <v>49179.64</v>
          </cell>
          <cell r="T670">
            <v>78057.03</v>
          </cell>
          <cell r="U670">
            <v>71256.23</v>
          </cell>
          <cell r="V670">
            <v>71171.81</v>
          </cell>
          <cell r="W670">
            <v>71272.58</v>
          </cell>
          <cell r="X670">
            <v>48710.32</v>
          </cell>
          <cell r="Y670">
            <v>43804.44</v>
          </cell>
          <cell r="Z670">
            <v>27084.959999999999</v>
          </cell>
          <cell r="AA670">
            <v>22179.98</v>
          </cell>
          <cell r="AB670">
            <v>9693.98</v>
          </cell>
          <cell r="AC670">
            <v>8607.66</v>
          </cell>
          <cell r="AD670">
            <v>2937.57</v>
          </cell>
          <cell r="AE670">
            <v>2644.12</v>
          </cell>
          <cell r="BC670">
            <v>2842.29</v>
          </cell>
          <cell r="BD670">
            <v>16150.28</v>
          </cell>
          <cell r="BE670">
            <v>44403.11</v>
          </cell>
          <cell r="BF670">
            <v>95785.04</v>
          </cell>
          <cell r="BG670">
            <v>88679.33</v>
          </cell>
          <cell r="BH670">
            <v>49605.51</v>
          </cell>
          <cell r="BI670">
            <v>15465.08</v>
          </cell>
          <cell r="BJ670">
            <v>2512.38</v>
          </cell>
        </row>
        <row r="671">
          <cell r="A671" t="str">
            <v xml:space="preserve">            LOE01.04.12.291</v>
          </cell>
          <cell r="B671" t="str">
            <v>SEG 8.2 HOME OFFICE (Owner's Agent, Proj. Mgr., Proj. Admin., B&amp;A, Cost Sched., Non-TDBU Support, Other)</v>
          </cell>
          <cell r="C671">
            <v>634518.99</v>
          </cell>
          <cell r="D671" t="str">
            <v>Level of Effort</v>
          </cell>
          <cell r="E671" t="str">
            <v>01-May-07 A</v>
          </cell>
          <cell r="F671">
            <v>40858</v>
          </cell>
          <cell r="G671">
            <v>432</v>
          </cell>
          <cell r="H671" t="str">
            <v>B HO 4-11</v>
          </cell>
          <cell r="I671">
            <v>0</v>
          </cell>
          <cell r="J671" t="str">
            <v>Fixed Duration &amp; Units</v>
          </cell>
          <cell r="K671" t="str">
            <v>Budgeted Total Cost</v>
          </cell>
          <cell r="L671">
            <v>3378.21</v>
          </cell>
          <cell r="M671">
            <v>3319.46</v>
          </cell>
          <cell r="N671">
            <v>9693.93</v>
          </cell>
          <cell r="O671">
            <v>12044.01</v>
          </cell>
          <cell r="P671">
            <v>23500.31</v>
          </cell>
          <cell r="Q671">
            <v>29493.16</v>
          </cell>
          <cell r="R671">
            <v>48469.38</v>
          </cell>
          <cell r="S671">
            <v>48851.75</v>
          </cell>
          <cell r="T671">
            <v>77697.919999999998</v>
          </cell>
          <cell r="U671">
            <v>70942.399999999994</v>
          </cell>
          <cell r="V671">
            <v>70942.289999999994</v>
          </cell>
          <cell r="W671">
            <v>71032.13</v>
          </cell>
          <cell r="X671">
            <v>48469.87</v>
          </cell>
          <cell r="Y671">
            <v>43595.21</v>
          </cell>
          <cell r="Z671">
            <v>27025.62</v>
          </cell>
          <cell r="AA671">
            <v>22179.98</v>
          </cell>
          <cell r="AB671">
            <v>9693.98</v>
          </cell>
          <cell r="AC671">
            <v>8607.66</v>
          </cell>
          <cell r="AD671">
            <v>2937.57</v>
          </cell>
          <cell r="AE671">
            <v>2644.12</v>
          </cell>
        </row>
        <row r="672">
          <cell r="A672" t="str">
            <v xml:space="preserve">            LOE01.04.12.761</v>
          </cell>
          <cell r="B672" t="str">
            <v>SEG 8.2 HOME OFFICE (Estimating, Protection Studies)</v>
          </cell>
          <cell r="C672">
            <v>6745</v>
          </cell>
          <cell r="D672" t="str">
            <v>Level of Effort</v>
          </cell>
          <cell r="E672" t="str">
            <v>01-May-07 A</v>
          </cell>
          <cell r="F672">
            <v>40858</v>
          </cell>
          <cell r="G672">
            <v>432</v>
          </cell>
          <cell r="H672" t="str">
            <v>B HO 4-11</v>
          </cell>
          <cell r="I672">
            <v>0</v>
          </cell>
          <cell r="J672" t="str">
            <v>Fixed Duration &amp; Units</v>
          </cell>
          <cell r="K672" t="str">
            <v>Budgeted Total Cost</v>
          </cell>
          <cell r="L672">
            <v>718.22</v>
          </cell>
          <cell r="M672">
            <v>655.76</v>
          </cell>
          <cell r="N672">
            <v>686.99</v>
          </cell>
          <cell r="O672">
            <v>718.21</v>
          </cell>
          <cell r="P672">
            <v>624.53</v>
          </cell>
          <cell r="Q672">
            <v>718.21</v>
          </cell>
          <cell r="R672">
            <v>643.27</v>
          </cell>
          <cell r="S672">
            <v>327.89</v>
          </cell>
          <cell r="T672">
            <v>359.11</v>
          </cell>
          <cell r="U672">
            <v>313.83</v>
          </cell>
          <cell r="V672">
            <v>229.52</v>
          </cell>
          <cell r="W672">
            <v>240.45</v>
          </cell>
          <cell r="X672">
            <v>240.44</v>
          </cell>
          <cell r="Y672">
            <v>209.23</v>
          </cell>
          <cell r="Z672">
            <v>59.34</v>
          </cell>
        </row>
        <row r="673">
          <cell r="A673" t="str">
            <v xml:space="preserve">            LOE01.04.12.751</v>
          </cell>
          <cell r="B673" t="str">
            <v>HOME OFFICE (Proj. Mgmt. &amp; Inspection)</v>
          </cell>
          <cell r="C673">
            <v>315443</v>
          </cell>
          <cell r="D673" t="str">
            <v>Level of Effort</v>
          </cell>
          <cell r="E673">
            <v>40526</v>
          </cell>
          <cell r="F673">
            <v>40743</v>
          </cell>
          <cell r="G673">
            <v>155</v>
          </cell>
          <cell r="H673" t="str">
            <v>B HO 4-11</v>
          </cell>
          <cell r="I673">
            <v>0</v>
          </cell>
          <cell r="J673" t="str">
            <v>Fixed Duration &amp; Units</v>
          </cell>
          <cell r="K673" t="str">
            <v>Budgeted Total Cost</v>
          </cell>
          <cell r="BC673">
            <v>2842.29</v>
          </cell>
          <cell r="BD673">
            <v>16150.28</v>
          </cell>
          <cell r="BE673">
            <v>44403.11</v>
          </cell>
          <cell r="BF673">
            <v>95785.04</v>
          </cell>
          <cell r="BG673">
            <v>88679.33</v>
          </cell>
          <cell r="BH673">
            <v>49605.51</v>
          </cell>
          <cell r="BI673">
            <v>15465.08</v>
          </cell>
          <cell r="BJ673">
            <v>2512.38</v>
          </cell>
        </row>
        <row r="674">
          <cell r="A674" t="str">
            <v xml:space="preserve">      SEG 8-3 - REMOVE 230KV T/L AT WATER TANK/ FULLERTON ROAD</v>
          </cell>
          <cell r="C674">
            <v>499411.36</v>
          </cell>
          <cell r="E674" t="str">
            <v>01-May-07 A</v>
          </cell>
          <cell r="F674">
            <v>41694</v>
          </cell>
          <cell r="G674">
            <v>1097</v>
          </cell>
          <cell r="I674">
            <v>0</v>
          </cell>
          <cell r="K674" t="str">
            <v>Budgeted Total Cost</v>
          </cell>
          <cell r="L674">
            <v>117965.41</v>
          </cell>
          <cell r="M674">
            <v>73.069999999999993</v>
          </cell>
          <cell r="N674">
            <v>118.91</v>
          </cell>
          <cell r="O674">
            <v>137.32</v>
          </cell>
          <cell r="P674">
            <v>208.16</v>
          </cell>
          <cell r="Q674">
            <v>256.2</v>
          </cell>
          <cell r="R674">
            <v>379.72</v>
          </cell>
          <cell r="S674">
            <v>358.06</v>
          </cell>
          <cell r="T674">
            <v>556.99</v>
          </cell>
          <cell r="U674">
            <v>507.48</v>
          </cell>
          <cell r="V674">
            <v>500.99</v>
          </cell>
          <cell r="W674">
            <v>502.45</v>
          </cell>
          <cell r="X674">
            <v>348.73</v>
          </cell>
          <cell r="Y674">
            <v>313.12</v>
          </cell>
          <cell r="Z674">
            <v>188.69</v>
          </cell>
          <cell r="AA674">
            <v>151.11000000000001</v>
          </cell>
          <cell r="AB674">
            <v>210.14</v>
          </cell>
          <cell r="AC674">
            <v>302.95999999999998</v>
          </cell>
          <cell r="AD674">
            <v>306.64999999999998</v>
          </cell>
          <cell r="AE674">
            <v>479.33</v>
          </cell>
          <cell r="AF674">
            <v>564.54999999999995</v>
          </cell>
          <cell r="AG674">
            <v>638.99</v>
          </cell>
          <cell r="AH674">
            <v>882.51</v>
          </cell>
          <cell r="AI674">
            <v>1163.32</v>
          </cell>
          <cell r="AJ674">
            <v>961.98</v>
          </cell>
          <cell r="AK674">
            <v>835.1</v>
          </cell>
          <cell r="AL674">
            <v>619.14</v>
          </cell>
          <cell r="AM674">
            <v>446.93</v>
          </cell>
          <cell r="AN674">
            <v>380.15</v>
          </cell>
          <cell r="AO674">
            <v>290.3</v>
          </cell>
          <cell r="AP674">
            <v>277.10000000000002</v>
          </cell>
          <cell r="AQ674">
            <v>303.5</v>
          </cell>
          <cell r="AR674">
            <v>310.54000000000002</v>
          </cell>
          <cell r="AS674">
            <v>401.14</v>
          </cell>
          <cell r="AT674">
            <v>581.6</v>
          </cell>
          <cell r="AU674">
            <v>713.42</v>
          </cell>
          <cell r="AV674">
            <v>842.4</v>
          </cell>
          <cell r="AW674">
            <v>1170.72</v>
          </cell>
          <cell r="AX674">
            <v>994.7</v>
          </cell>
          <cell r="AY674">
            <v>814.5</v>
          </cell>
          <cell r="AZ674">
            <v>592.21</v>
          </cell>
          <cell r="BA674">
            <v>443.08</v>
          </cell>
          <cell r="BB674">
            <v>376.3</v>
          </cell>
          <cell r="BC674">
            <v>275.48</v>
          </cell>
          <cell r="BJ674">
            <v>360663.37</v>
          </cell>
        </row>
        <row r="675">
          <cell r="A675" t="str">
            <v xml:space="preserve">        T/L ENGINEERING</v>
          </cell>
          <cell r="C675">
            <v>16016</v>
          </cell>
          <cell r="E675" t="str">
            <v>02-Sep-08 A</v>
          </cell>
          <cell r="F675">
            <v>40924</v>
          </cell>
          <cell r="G675">
            <v>586</v>
          </cell>
          <cell r="I675">
            <v>0</v>
          </cell>
          <cell r="K675" t="str">
            <v>Budgeted Total Cost</v>
          </cell>
          <cell r="AB675">
            <v>144.09</v>
          </cell>
          <cell r="AC675">
            <v>244.31</v>
          </cell>
          <cell r="AD675">
            <v>286.64</v>
          </cell>
          <cell r="AE675">
            <v>461.31</v>
          </cell>
          <cell r="AF675">
            <v>564.54999999999995</v>
          </cell>
          <cell r="AG675">
            <v>638.99</v>
          </cell>
          <cell r="AH675">
            <v>882.51</v>
          </cell>
          <cell r="AI675">
            <v>1163.32</v>
          </cell>
          <cell r="AJ675">
            <v>961.98</v>
          </cell>
          <cell r="AK675">
            <v>835.1</v>
          </cell>
          <cell r="AL675">
            <v>619.14</v>
          </cell>
          <cell r="AM675">
            <v>446.93</v>
          </cell>
          <cell r="AN675">
            <v>380.15</v>
          </cell>
          <cell r="AO675">
            <v>290.3</v>
          </cell>
          <cell r="AP675">
            <v>277.10000000000002</v>
          </cell>
          <cell r="AQ675">
            <v>303.5</v>
          </cell>
          <cell r="AR675">
            <v>310.54000000000002</v>
          </cell>
          <cell r="AS675">
            <v>401.14</v>
          </cell>
          <cell r="AT675">
            <v>581.6</v>
          </cell>
          <cell r="AU675">
            <v>713.42</v>
          </cell>
          <cell r="AV675">
            <v>842.4</v>
          </cell>
          <cell r="AW675">
            <v>1170.72</v>
          </cell>
          <cell r="AX675">
            <v>994.7</v>
          </cell>
          <cell r="AY675">
            <v>814.5</v>
          </cell>
          <cell r="AZ675">
            <v>592.21</v>
          </cell>
          <cell r="BA675">
            <v>443.08</v>
          </cell>
          <cell r="BB675">
            <v>376.3</v>
          </cell>
          <cell r="BC675">
            <v>275.48</v>
          </cell>
        </row>
        <row r="676">
          <cell r="A676" t="str">
            <v xml:space="preserve">          SEG 8 - T/L EDISON ENGG</v>
          </cell>
          <cell r="C676">
            <v>16016</v>
          </cell>
          <cell r="E676" t="str">
            <v>02-Sep-08 A</v>
          </cell>
          <cell r="F676">
            <v>40924</v>
          </cell>
          <cell r="G676">
            <v>586</v>
          </cell>
          <cell r="I676">
            <v>0</v>
          </cell>
          <cell r="K676" t="str">
            <v>Budgeted Total Cost</v>
          </cell>
          <cell r="AB676">
            <v>144.09</v>
          </cell>
          <cell r="AC676">
            <v>244.31</v>
          </cell>
          <cell r="AD676">
            <v>286.64</v>
          </cell>
          <cell r="AE676">
            <v>461.31</v>
          </cell>
          <cell r="AF676">
            <v>564.54999999999995</v>
          </cell>
          <cell r="AG676">
            <v>638.99</v>
          </cell>
          <cell r="AH676">
            <v>882.51</v>
          </cell>
          <cell r="AI676">
            <v>1163.32</v>
          </cell>
          <cell r="AJ676">
            <v>961.98</v>
          </cell>
          <cell r="AK676">
            <v>835.1</v>
          </cell>
          <cell r="AL676">
            <v>619.14</v>
          </cell>
          <cell r="AM676">
            <v>446.93</v>
          </cell>
          <cell r="AN676">
            <v>380.15</v>
          </cell>
          <cell r="AO676">
            <v>290.3</v>
          </cell>
          <cell r="AP676">
            <v>277.10000000000002</v>
          </cell>
          <cell r="AQ676">
            <v>303.5</v>
          </cell>
          <cell r="AR676">
            <v>310.54000000000002</v>
          </cell>
          <cell r="AS676">
            <v>401.14</v>
          </cell>
          <cell r="AT676">
            <v>581.6</v>
          </cell>
          <cell r="AU676">
            <v>713.42</v>
          </cell>
          <cell r="AV676">
            <v>842.4</v>
          </cell>
          <cell r="AW676">
            <v>1170.72</v>
          </cell>
          <cell r="AX676">
            <v>994.7</v>
          </cell>
          <cell r="AY676">
            <v>814.5</v>
          </cell>
          <cell r="AZ676">
            <v>592.21</v>
          </cell>
          <cell r="BA676">
            <v>443.08</v>
          </cell>
          <cell r="BB676">
            <v>376.3</v>
          </cell>
          <cell r="BC676">
            <v>275.48</v>
          </cell>
        </row>
        <row r="677">
          <cell r="A677" t="str">
            <v xml:space="preserve">            WS01.04.02.302</v>
          </cell>
          <cell r="B677" t="str">
            <v>SEG 8.3 T/L ENG .EDISON ENGG</v>
          </cell>
          <cell r="C677">
            <v>16016</v>
          </cell>
          <cell r="D677" t="str">
            <v>Level of Effort</v>
          </cell>
          <cell r="E677" t="str">
            <v>02-Sep-08 A</v>
          </cell>
          <cell r="F677">
            <v>40924</v>
          </cell>
          <cell r="G677">
            <v>607</v>
          </cell>
          <cell r="H677" t="str">
            <v>B HO 4-11</v>
          </cell>
          <cell r="I677">
            <v>0</v>
          </cell>
          <cell r="J677" t="str">
            <v>Fixed Duration &amp; Units</v>
          </cell>
          <cell r="K677" t="str">
            <v>Budgeted Total Cost</v>
          </cell>
          <cell r="AB677">
            <v>144.09</v>
          </cell>
          <cell r="AC677">
            <v>244.31</v>
          </cell>
          <cell r="AD677">
            <v>286.64</v>
          </cell>
          <cell r="AE677">
            <v>461.31</v>
          </cell>
          <cell r="AF677">
            <v>564.54999999999995</v>
          </cell>
          <cell r="AG677">
            <v>638.99</v>
          </cell>
          <cell r="AH677">
            <v>882.51</v>
          </cell>
          <cell r="AI677">
            <v>1163.32</v>
          </cell>
          <cell r="AJ677">
            <v>961.98</v>
          </cell>
          <cell r="AK677">
            <v>835.1</v>
          </cell>
          <cell r="AL677">
            <v>619.14</v>
          </cell>
          <cell r="AM677">
            <v>446.93</v>
          </cell>
          <cell r="AN677">
            <v>380.15</v>
          </cell>
          <cell r="AO677">
            <v>290.3</v>
          </cell>
          <cell r="AP677">
            <v>277.10000000000002</v>
          </cell>
          <cell r="AQ677">
            <v>303.5</v>
          </cell>
          <cell r="AR677">
            <v>310.54000000000002</v>
          </cell>
          <cell r="AS677">
            <v>401.14</v>
          </cell>
          <cell r="AT677">
            <v>581.6</v>
          </cell>
          <cell r="AU677">
            <v>713.42</v>
          </cell>
          <cell r="AV677">
            <v>842.4</v>
          </cell>
          <cell r="AW677">
            <v>1170.72</v>
          </cell>
          <cell r="AX677">
            <v>994.7</v>
          </cell>
          <cell r="AY677">
            <v>814.5</v>
          </cell>
          <cell r="AZ677">
            <v>592.21</v>
          </cell>
          <cell r="BA677">
            <v>443.08</v>
          </cell>
          <cell r="BB677">
            <v>376.3</v>
          </cell>
          <cell r="BC677">
            <v>275.48</v>
          </cell>
        </row>
        <row r="678">
          <cell r="A678" t="str">
            <v xml:space="preserve">        T/L CONSTRUCTION</v>
          </cell>
          <cell r="C678">
            <v>316067.40999999997</v>
          </cell>
          <cell r="E678">
            <v>40743</v>
          </cell>
          <cell r="F678">
            <v>40749</v>
          </cell>
          <cell r="G678">
            <v>5</v>
          </cell>
          <cell r="I678">
            <v>0</v>
          </cell>
          <cell r="K678" t="str">
            <v>Budgeted Total Cost</v>
          </cell>
          <cell r="BJ678">
            <v>316067.40999999997</v>
          </cell>
        </row>
        <row r="679">
          <cell r="A679" t="str">
            <v xml:space="preserve">          SEG 8 T/L CONSTRUCTION CONTRACT</v>
          </cell>
          <cell r="C679">
            <v>316067.40999999997</v>
          </cell>
          <cell r="E679">
            <v>40743</v>
          </cell>
          <cell r="F679">
            <v>40749</v>
          </cell>
          <cell r="G679">
            <v>5</v>
          </cell>
          <cell r="I679">
            <v>0</v>
          </cell>
          <cell r="K679" t="str">
            <v>Budgeted Total Cost</v>
          </cell>
          <cell r="BJ679">
            <v>316067.40999999997</v>
          </cell>
        </row>
        <row r="680">
          <cell r="A680" t="str">
            <v xml:space="preserve">            LOE01.04.12.2591</v>
          </cell>
          <cell r="B680" t="str">
            <v>SEG 8.3 CONSTRUCTION (Removal)</v>
          </cell>
          <cell r="C680">
            <v>279953.74</v>
          </cell>
          <cell r="D680" t="str">
            <v>Level of Effort</v>
          </cell>
          <cell r="E680">
            <v>40743</v>
          </cell>
          <cell r="F680">
            <v>40749</v>
          </cell>
          <cell r="G680">
            <v>5</v>
          </cell>
          <cell r="H680" t="str">
            <v>B CON 4-11</v>
          </cell>
          <cell r="I680">
            <v>0</v>
          </cell>
          <cell r="J680" t="str">
            <v>Fixed Duration &amp; Units</v>
          </cell>
          <cell r="K680" t="str">
            <v>Budgeted Total Cost</v>
          </cell>
          <cell r="BJ680">
            <v>279953.74</v>
          </cell>
        </row>
        <row r="681">
          <cell r="A681" t="str">
            <v xml:space="preserve">            LOE01.04.12.2621</v>
          </cell>
          <cell r="B681" t="str">
            <v>SEG 8.3 CONSTRUCTION (Electrical PAMM, Supply, &amp; OH)</v>
          </cell>
          <cell r="C681">
            <v>30175.72</v>
          </cell>
          <cell r="D681" t="str">
            <v>Level of Effort</v>
          </cell>
          <cell r="E681">
            <v>40743</v>
          </cell>
          <cell r="F681">
            <v>40749</v>
          </cell>
          <cell r="G681">
            <v>5</v>
          </cell>
          <cell r="H681" t="str">
            <v>B CON 4-11</v>
          </cell>
          <cell r="I681">
            <v>0</v>
          </cell>
          <cell r="J681" t="str">
            <v>Fixed Duration &amp; Units</v>
          </cell>
          <cell r="K681" t="str">
            <v>Budgeted Total Cost</v>
          </cell>
          <cell r="BJ681">
            <v>30175.72</v>
          </cell>
        </row>
        <row r="682">
          <cell r="A682" t="str">
            <v xml:space="preserve">            LOE01.04.12.2631</v>
          </cell>
          <cell r="B682" t="str">
            <v>SEG 8.3 CONSTRUCTION (Civil PAMM, Supply, &amp; OH)</v>
          </cell>
          <cell r="C682">
            <v>5937.95</v>
          </cell>
          <cell r="D682" t="str">
            <v>Level of Effort</v>
          </cell>
          <cell r="E682">
            <v>40743</v>
          </cell>
          <cell r="F682">
            <v>40749</v>
          </cell>
          <cell r="G682">
            <v>5</v>
          </cell>
          <cell r="H682" t="str">
            <v>B CON 4-11</v>
          </cell>
          <cell r="I682">
            <v>0</v>
          </cell>
          <cell r="J682" t="str">
            <v>Fixed Duration &amp; Units</v>
          </cell>
          <cell r="K682" t="str">
            <v>Budgeted Total Cost</v>
          </cell>
          <cell r="BJ682">
            <v>5937.95</v>
          </cell>
        </row>
        <row r="683">
          <cell r="A683" t="str">
            <v xml:space="preserve">        T/L CONTINGENCY</v>
          </cell>
          <cell r="C683">
            <v>117890</v>
          </cell>
          <cell r="E683" t="str">
            <v>01-May-07 A</v>
          </cell>
          <cell r="F683">
            <v>41694</v>
          </cell>
          <cell r="G683">
            <v>1097</v>
          </cell>
          <cell r="I683">
            <v>0</v>
          </cell>
          <cell r="K683" t="str">
            <v>Budgeted Total Cost</v>
          </cell>
          <cell r="L683">
            <v>117887.13</v>
          </cell>
        </row>
        <row r="684">
          <cell r="A684" t="str">
            <v xml:space="preserve">          CONTINGENCY</v>
          </cell>
          <cell r="C684">
            <v>117890</v>
          </cell>
          <cell r="E684" t="str">
            <v>01-May-07 A</v>
          </cell>
          <cell r="F684">
            <v>41694</v>
          </cell>
          <cell r="G684">
            <v>1097</v>
          </cell>
          <cell r="I684">
            <v>0</v>
          </cell>
          <cell r="K684" t="str">
            <v>Budgeted Total Cost</v>
          </cell>
          <cell r="L684">
            <v>117887.13</v>
          </cell>
        </row>
        <row r="685">
          <cell r="A685" t="str">
            <v xml:space="preserve">            WS01.04.11.311</v>
          </cell>
          <cell r="B685" t="str">
            <v>SEG 8.3 CONTINGENCY .CONTINGENCY</v>
          </cell>
          <cell r="C685">
            <v>117890</v>
          </cell>
          <cell r="D685" t="str">
            <v>Level of Effort</v>
          </cell>
          <cell r="E685" t="str">
            <v>01-May-07 A</v>
          </cell>
          <cell r="F685">
            <v>41694</v>
          </cell>
          <cell r="G685">
            <v>1136</v>
          </cell>
          <cell r="H685" t="str">
            <v>B CONT 4-11</v>
          </cell>
          <cell r="I685">
            <v>0</v>
          </cell>
          <cell r="J685" t="str">
            <v>Fixed Duration &amp; Units</v>
          </cell>
          <cell r="K685" t="str">
            <v>Budgeted Total Cost</v>
          </cell>
          <cell r="L685">
            <v>117887.13</v>
          </cell>
        </row>
        <row r="686">
          <cell r="A686" t="str">
            <v xml:space="preserve">        T/L HOME OFFICE</v>
          </cell>
          <cell r="C686">
            <v>49437.96</v>
          </cell>
          <cell r="E686" t="str">
            <v>01-May-07 A</v>
          </cell>
          <cell r="F686">
            <v>40858</v>
          </cell>
          <cell r="G686">
            <v>1067</v>
          </cell>
          <cell r="I686">
            <v>0</v>
          </cell>
          <cell r="K686" t="str">
            <v>Budgeted Total Cost</v>
          </cell>
          <cell r="L686">
            <v>78.28</v>
          </cell>
          <cell r="M686">
            <v>73.069999999999993</v>
          </cell>
          <cell r="N686">
            <v>118.91</v>
          </cell>
          <cell r="O686">
            <v>137.32</v>
          </cell>
          <cell r="P686">
            <v>208.16</v>
          </cell>
          <cell r="Q686">
            <v>256.2</v>
          </cell>
          <cell r="R686">
            <v>379.72</v>
          </cell>
          <cell r="S686">
            <v>358.06</v>
          </cell>
          <cell r="T686">
            <v>556.99</v>
          </cell>
          <cell r="U686">
            <v>507.48</v>
          </cell>
          <cell r="V686">
            <v>500.99</v>
          </cell>
          <cell r="W686">
            <v>502.45</v>
          </cell>
          <cell r="X686">
            <v>348.73</v>
          </cell>
          <cell r="Y686">
            <v>313.12</v>
          </cell>
          <cell r="Z686">
            <v>188.69</v>
          </cell>
          <cell r="AA686">
            <v>151.11000000000001</v>
          </cell>
          <cell r="AB686">
            <v>66.05</v>
          </cell>
          <cell r="AC686">
            <v>58.64</v>
          </cell>
          <cell r="AD686">
            <v>20.010000000000002</v>
          </cell>
          <cell r="AE686">
            <v>18.010000000000002</v>
          </cell>
          <cell r="BJ686">
            <v>44595.96</v>
          </cell>
        </row>
        <row r="687">
          <cell r="A687" t="str">
            <v xml:space="preserve">          HOME OFFICE</v>
          </cell>
          <cell r="C687">
            <v>49437.96</v>
          </cell>
          <cell r="E687" t="str">
            <v>01-May-07 A</v>
          </cell>
          <cell r="F687">
            <v>40858</v>
          </cell>
          <cell r="G687">
            <v>1067</v>
          </cell>
          <cell r="I687">
            <v>0</v>
          </cell>
          <cell r="K687" t="str">
            <v>Budgeted Total Cost</v>
          </cell>
          <cell r="L687">
            <v>78.28</v>
          </cell>
          <cell r="M687">
            <v>73.069999999999993</v>
          </cell>
          <cell r="N687">
            <v>118.91</v>
          </cell>
          <cell r="O687">
            <v>137.32</v>
          </cell>
          <cell r="P687">
            <v>208.16</v>
          </cell>
          <cell r="Q687">
            <v>256.2</v>
          </cell>
          <cell r="R687">
            <v>379.72</v>
          </cell>
          <cell r="S687">
            <v>358.06</v>
          </cell>
          <cell r="T687">
            <v>556.99</v>
          </cell>
          <cell r="U687">
            <v>507.48</v>
          </cell>
          <cell r="V687">
            <v>500.99</v>
          </cell>
          <cell r="W687">
            <v>502.45</v>
          </cell>
          <cell r="X687">
            <v>348.73</v>
          </cell>
          <cell r="Y687">
            <v>313.12</v>
          </cell>
          <cell r="Z687">
            <v>188.69</v>
          </cell>
          <cell r="AA687">
            <v>151.11000000000001</v>
          </cell>
          <cell r="AB687">
            <v>66.05</v>
          </cell>
          <cell r="AC687">
            <v>58.64</v>
          </cell>
          <cell r="AD687">
            <v>20.010000000000002</v>
          </cell>
          <cell r="AE687">
            <v>18.010000000000002</v>
          </cell>
          <cell r="BJ687">
            <v>44595.96</v>
          </cell>
        </row>
        <row r="688">
          <cell r="A688" t="str">
            <v xml:space="preserve">            LOE01.04.12.311</v>
          </cell>
          <cell r="B688" t="str">
            <v>SEG 8.3 HOME OFFICE (Owner's Agent, Proj. Mgr., Proj. Admin., B&amp;A, Cost Sched., Non-TDBU Support, Other)</v>
          </cell>
          <cell r="C688">
            <v>4323</v>
          </cell>
          <cell r="D688" t="str">
            <v>Level of Effort</v>
          </cell>
          <cell r="E688" t="str">
            <v>01-May-07 A</v>
          </cell>
          <cell r="F688">
            <v>40858</v>
          </cell>
          <cell r="G688">
            <v>432</v>
          </cell>
          <cell r="H688" t="str">
            <v>B HO 4-11</v>
          </cell>
          <cell r="I688">
            <v>0</v>
          </cell>
          <cell r="J688" t="str">
            <v>Fixed Duration &amp; Units</v>
          </cell>
          <cell r="K688" t="str">
            <v>Budgeted Total Cost</v>
          </cell>
          <cell r="L688">
            <v>23.02</v>
          </cell>
          <cell r="M688">
            <v>22.62</v>
          </cell>
          <cell r="N688">
            <v>66.05</v>
          </cell>
          <cell r="O688">
            <v>82.06</v>
          </cell>
          <cell r="P688">
            <v>160.11000000000001</v>
          </cell>
          <cell r="Q688">
            <v>200.94</v>
          </cell>
          <cell r="R688">
            <v>330.22</v>
          </cell>
          <cell r="S688">
            <v>332.83</v>
          </cell>
          <cell r="T688">
            <v>529.36</v>
          </cell>
          <cell r="U688">
            <v>483.33</v>
          </cell>
          <cell r="V688">
            <v>483.33</v>
          </cell>
          <cell r="W688">
            <v>483.94</v>
          </cell>
          <cell r="X688">
            <v>330.23</v>
          </cell>
          <cell r="Y688">
            <v>297.02</v>
          </cell>
          <cell r="Z688">
            <v>184.13</v>
          </cell>
          <cell r="AA688">
            <v>151.11000000000001</v>
          </cell>
          <cell r="AB688">
            <v>66.05</v>
          </cell>
          <cell r="AC688">
            <v>58.64</v>
          </cell>
          <cell r="AD688">
            <v>20.010000000000002</v>
          </cell>
          <cell r="AE688">
            <v>18.010000000000002</v>
          </cell>
        </row>
        <row r="689">
          <cell r="A689" t="str">
            <v xml:space="preserve">            LOE01.04.12.791</v>
          </cell>
          <cell r="B689" t="str">
            <v>SEG 8.3 HOME OFFICE (Estimating, Protection Studies)</v>
          </cell>
          <cell r="C689">
            <v>519</v>
          </cell>
          <cell r="D689" t="str">
            <v>Level of Effort</v>
          </cell>
          <cell r="E689" t="str">
            <v>01-May-07 A</v>
          </cell>
          <cell r="F689">
            <v>40858</v>
          </cell>
          <cell r="G689">
            <v>432</v>
          </cell>
          <cell r="H689" t="str">
            <v>B HO 4-11</v>
          </cell>
          <cell r="I689">
            <v>0</v>
          </cell>
          <cell r="J689" t="str">
            <v>Fixed Duration &amp; Units</v>
          </cell>
          <cell r="K689" t="str">
            <v>Budgeted Total Cost</v>
          </cell>
          <cell r="L689">
            <v>55.26</v>
          </cell>
          <cell r="M689">
            <v>50.46</v>
          </cell>
          <cell r="N689">
            <v>52.86</v>
          </cell>
          <cell r="O689">
            <v>55.26</v>
          </cell>
          <cell r="P689">
            <v>48.06</v>
          </cell>
          <cell r="Q689">
            <v>55.26</v>
          </cell>
          <cell r="R689">
            <v>49.5</v>
          </cell>
          <cell r="S689">
            <v>25.23</v>
          </cell>
          <cell r="T689">
            <v>27.63</v>
          </cell>
          <cell r="U689">
            <v>24.15</v>
          </cell>
          <cell r="V689">
            <v>17.66</v>
          </cell>
          <cell r="W689">
            <v>18.5</v>
          </cell>
          <cell r="X689">
            <v>18.5</v>
          </cell>
          <cell r="Y689">
            <v>16.100000000000001</v>
          </cell>
          <cell r="Z689">
            <v>4.57</v>
          </cell>
        </row>
        <row r="690">
          <cell r="A690" t="str">
            <v xml:space="preserve">            LOE01.04.12.781</v>
          </cell>
          <cell r="B690" t="str">
            <v>HOME OFFICE (Proj. Mgmt. &amp; Inspection)</v>
          </cell>
          <cell r="C690">
            <v>44595.96</v>
          </cell>
          <cell r="D690" t="str">
            <v>Level of Effort</v>
          </cell>
          <cell r="E690">
            <v>40743</v>
          </cell>
          <cell r="F690">
            <v>40749</v>
          </cell>
          <cell r="G690">
            <v>5</v>
          </cell>
          <cell r="H690" t="str">
            <v>B HO 4-11</v>
          </cell>
          <cell r="I690">
            <v>0</v>
          </cell>
          <cell r="J690" t="str">
            <v>Fixed Duration &amp; Units</v>
          </cell>
          <cell r="K690" t="str">
            <v>Budgeted Total Cost</v>
          </cell>
          <cell r="BJ690">
            <v>44595.96</v>
          </cell>
        </row>
        <row r="691">
          <cell r="A691" t="str">
            <v xml:space="preserve">      SEG 8-4 - 0.44 MILES 220KV T/L AT WATER TANK/ FULLERTON RD</v>
          </cell>
          <cell r="C691">
            <v>2351038.61</v>
          </cell>
          <cell r="E691" t="str">
            <v>01-May-07 A</v>
          </cell>
          <cell r="F691">
            <v>41694</v>
          </cell>
          <cell r="G691">
            <v>1394</v>
          </cell>
          <cell r="I691">
            <v>0</v>
          </cell>
          <cell r="K691" t="str">
            <v>Budgeted Total Cost</v>
          </cell>
          <cell r="L691">
            <v>559829.25</v>
          </cell>
          <cell r="M691">
            <v>872.58</v>
          </cell>
          <cell r="N691">
            <v>2289.48</v>
          </cell>
          <cell r="O691">
            <v>2987.06</v>
          </cell>
          <cell r="P691">
            <v>5594.09</v>
          </cell>
          <cell r="Q691">
            <v>6979.2</v>
          </cell>
          <cell r="R691">
            <v>11223.67</v>
          </cell>
          <cell r="S691">
            <v>11913.53</v>
          </cell>
          <cell r="T691">
            <v>18400.91</v>
          </cell>
          <cell r="U691">
            <v>16801.009999999998</v>
          </cell>
          <cell r="V691">
            <v>17353.62</v>
          </cell>
          <cell r="W691">
            <v>17886.650000000001</v>
          </cell>
          <cell r="X691">
            <v>12894.83</v>
          </cell>
          <cell r="Y691">
            <v>11770.28</v>
          </cell>
          <cell r="Z691">
            <v>9459.58</v>
          </cell>
          <cell r="AA691">
            <v>8084.87</v>
          </cell>
          <cell r="AB691">
            <v>12328.12</v>
          </cell>
          <cell r="AC691">
            <v>35045.4</v>
          </cell>
          <cell r="AD691">
            <v>8016.52</v>
          </cell>
          <cell r="AE691">
            <v>5812.26</v>
          </cell>
          <cell r="AF691">
            <v>5309.01</v>
          </cell>
          <cell r="AG691">
            <v>4393.54</v>
          </cell>
          <cell r="AH691">
            <v>5513.12</v>
          </cell>
          <cell r="AI691">
            <v>6576.57</v>
          </cell>
          <cell r="AJ691">
            <v>5162.78</v>
          </cell>
          <cell r="AK691">
            <v>4320.42</v>
          </cell>
          <cell r="AL691">
            <v>3555.21</v>
          </cell>
          <cell r="AM691">
            <v>2732.02</v>
          </cell>
          <cell r="AN691">
            <v>1873.84</v>
          </cell>
          <cell r="AO691">
            <v>1533.6</v>
          </cell>
          <cell r="AP691">
            <v>1463.87</v>
          </cell>
          <cell r="AQ691">
            <v>1419.09</v>
          </cell>
          <cell r="AR691">
            <v>1314.19</v>
          </cell>
          <cell r="AS691">
            <v>1650.72</v>
          </cell>
          <cell r="AT691">
            <v>2340.6799999999998</v>
          </cell>
          <cell r="AU691">
            <v>2701.74</v>
          </cell>
          <cell r="AV691">
            <v>195912.87</v>
          </cell>
          <cell r="AW691">
            <v>57440.59</v>
          </cell>
          <cell r="AX691">
            <v>3766.94</v>
          </cell>
          <cell r="AY691">
            <v>3084.52</v>
          </cell>
          <cell r="AZ691">
            <v>2242.71</v>
          </cell>
          <cell r="BA691">
            <v>1677.97</v>
          </cell>
          <cell r="BB691">
            <v>1425.05</v>
          </cell>
          <cell r="BC691">
            <v>24114.63</v>
          </cell>
          <cell r="BD691">
            <v>107712.06</v>
          </cell>
          <cell r="BE691">
            <v>107297.37</v>
          </cell>
          <cell r="BF691">
            <v>291961.40999999997</v>
          </cell>
          <cell r="BG691">
            <v>429270.31</v>
          </cell>
          <cell r="BH691">
            <v>64541.25</v>
          </cell>
          <cell r="BT691">
            <v>5607.39</v>
          </cell>
          <cell r="BU691">
            <v>12077.45</v>
          </cell>
          <cell r="BV691">
            <v>5751.17</v>
          </cell>
          <cell r="BX691">
            <v>43899.37</v>
          </cell>
          <cell r="BY691">
            <v>123038.6</v>
          </cell>
          <cell r="BZ691">
            <v>42796.03</v>
          </cell>
        </row>
        <row r="692">
          <cell r="A692" t="str">
            <v xml:space="preserve">        T/L ENGINEERING</v>
          </cell>
          <cell r="C692">
            <v>98952</v>
          </cell>
          <cell r="E692" t="str">
            <v>02-Sep-08 A</v>
          </cell>
          <cell r="F692">
            <v>40924</v>
          </cell>
          <cell r="G692">
            <v>586</v>
          </cell>
          <cell r="I692">
            <v>0</v>
          </cell>
          <cell r="K692" t="str">
            <v>Budgeted Total Cost</v>
          </cell>
          <cell r="AB692">
            <v>6854.41</v>
          </cell>
          <cell r="AC692">
            <v>29660.720000000001</v>
          </cell>
          <cell r="AD692">
            <v>4340.2700000000004</v>
          </cell>
          <cell r="AE692">
            <v>1747</v>
          </cell>
          <cell r="AF692">
            <v>2137.96</v>
          </cell>
          <cell r="AG692">
            <v>2419.86</v>
          </cell>
          <cell r="AH692">
            <v>3342.07</v>
          </cell>
          <cell r="AI692">
            <v>4405.5200000000004</v>
          </cell>
          <cell r="AJ692">
            <v>3643.04</v>
          </cell>
          <cell r="AK692">
            <v>3162.53</v>
          </cell>
          <cell r="AL692">
            <v>2344.69</v>
          </cell>
          <cell r="AM692">
            <v>1692.55</v>
          </cell>
          <cell r="AN692">
            <v>1439.63</v>
          </cell>
          <cell r="AO692">
            <v>1099.3900000000001</v>
          </cell>
          <cell r="AP692">
            <v>1049.4000000000001</v>
          </cell>
          <cell r="AQ692">
            <v>1149.3499999999999</v>
          </cell>
          <cell r="AR692">
            <v>1176.04</v>
          </cell>
          <cell r="AS692">
            <v>1519.14</v>
          </cell>
          <cell r="AT692">
            <v>2202.52</v>
          </cell>
          <cell r="AU692">
            <v>2701.74</v>
          </cell>
          <cell r="AV692">
            <v>3190.19</v>
          </cell>
          <cell r="AW692">
            <v>4433.53</v>
          </cell>
          <cell r="AX692">
            <v>3766.94</v>
          </cell>
          <cell r="AY692">
            <v>3084.52</v>
          </cell>
          <cell r="AZ692">
            <v>2242.71</v>
          </cell>
          <cell r="BA692">
            <v>1677.97</v>
          </cell>
          <cell r="BB692">
            <v>1425.05</v>
          </cell>
          <cell r="BC692">
            <v>1043.26</v>
          </cell>
        </row>
        <row r="693">
          <cell r="A693" t="str">
            <v xml:space="preserve">          SEG 8 - T/L VENDOR ENGG</v>
          </cell>
          <cell r="C693">
            <v>38299</v>
          </cell>
          <cell r="E693" t="str">
            <v>17-Sep-08 A</v>
          </cell>
          <cell r="F693">
            <v>40226</v>
          </cell>
          <cell r="G693">
            <v>43</v>
          </cell>
          <cell r="I693">
            <v>0</v>
          </cell>
          <cell r="K693" t="str">
            <v>Budgeted Total Cost</v>
          </cell>
          <cell r="AB693">
            <v>6308.72</v>
          </cell>
          <cell r="AC693">
            <v>28735.5</v>
          </cell>
          <cell r="AD693">
            <v>3254.77</v>
          </cell>
        </row>
        <row r="694">
          <cell r="A694" t="str">
            <v xml:space="preserve">            WS01.04.02.161</v>
          </cell>
          <cell r="B694" t="str">
            <v>SEG 8.4 T/L ENG .VENDOR ENGG</v>
          </cell>
          <cell r="C694">
            <v>38299</v>
          </cell>
          <cell r="D694" t="str">
            <v>Level of Effort</v>
          </cell>
          <cell r="E694" t="str">
            <v>17-Sep-08 A</v>
          </cell>
          <cell r="F694">
            <v>40226</v>
          </cell>
          <cell r="G694">
            <v>44</v>
          </cell>
          <cell r="H694" t="str">
            <v>B HO 4-11</v>
          </cell>
          <cell r="I694">
            <v>0</v>
          </cell>
          <cell r="J694" t="str">
            <v>Fixed Duration &amp; Units</v>
          </cell>
          <cell r="K694" t="str">
            <v>Budgeted Total Cost</v>
          </cell>
          <cell r="AB694">
            <v>6308.72</v>
          </cell>
          <cell r="AC694">
            <v>28735.5</v>
          </cell>
          <cell r="AD694">
            <v>3254.77</v>
          </cell>
        </row>
        <row r="695">
          <cell r="A695" t="str">
            <v xml:space="preserve">          SEG 8 - T/L EDISON ENGG</v>
          </cell>
          <cell r="C695">
            <v>60653</v>
          </cell>
          <cell r="E695" t="str">
            <v>02-Sep-08 A</v>
          </cell>
          <cell r="F695">
            <v>40924</v>
          </cell>
          <cell r="G695">
            <v>586</v>
          </cell>
          <cell r="I695">
            <v>0</v>
          </cell>
          <cell r="K695" t="str">
            <v>Budgeted Total Cost</v>
          </cell>
          <cell r="AB695">
            <v>545.69000000000005</v>
          </cell>
          <cell r="AC695">
            <v>925.22</v>
          </cell>
          <cell r="AD695">
            <v>1085.5</v>
          </cell>
          <cell r="AE695">
            <v>1747</v>
          </cell>
          <cell r="AF695">
            <v>2137.96</v>
          </cell>
          <cell r="AG695">
            <v>2419.86</v>
          </cell>
          <cell r="AH695">
            <v>3342.07</v>
          </cell>
          <cell r="AI695">
            <v>4405.5200000000004</v>
          </cell>
          <cell r="AJ695">
            <v>3643.04</v>
          </cell>
          <cell r="AK695">
            <v>3162.53</v>
          </cell>
          <cell r="AL695">
            <v>2344.69</v>
          </cell>
          <cell r="AM695">
            <v>1692.55</v>
          </cell>
          <cell r="AN695">
            <v>1439.63</v>
          </cell>
          <cell r="AO695">
            <v>1099.3900000000001</v>
          </cell>
          <cell r="AP695">
            <v>1049.4000000000001</v>
          </cell>
          <cell r="AQ695">
            <v>1149.3499999999999</v>
          </cell>
          <cell r="AR695">
            <v>1176.04</v>
          </cell>
          <cell r="AS695">
            <v>1519.14</v>
          </cell>
          <cell r="AT695">
            <v>2202.52</v>
          </cell>
          <cell r="AU695">
            <v>2701.74</v>
          </cell>
          <cell r="AV695">
            <v>3190.19</v>
          </cell>
          <cell r="AW695">
            <v>4433.53</v>
          </cell>
          <cell r="AX695">
            <v>3766.94</v>
          </cell>
          <cell r="AY695">
            <v>3084.52</v>
          </cell>
          <cell r="AZ695">
            <v>2242.71</v>
          </cell>
          <cell r="BA695">
            <v>1677.97</v>
          </cell>
          <cell r="BB695">
            <v>1425.05</v>
          </cell>
          <cell r="BC695">
            <v>1043.26</v>
          </cell>
        </row>
        <row r="696">
          <cell r="A696" t="str">
            <v xml:space="preserve">            WS01.04.02.322</v>
          </cell>
          <cell r="B696" t="str">
            <v>SEG 8.4 T/L ENG .EDISON ENGG</v>
          </cell>
          <cell r="C696">
            <v>60653</v>
          </cell>
          <cell r="D696" t="str">
            <v>Level of Effort</v>
          </cell>
          <cell r="E696" t="str">
            <v>02-Sep-08 A</v>
          </cell>
          <cell r="F696">
            <v>40924</v>
          </cell>
          <cell r="G696">
            <v>607</v>
          </cell>
          <cell r="H696" t="str">
            <v>B HO 4-11</v>
          </cell>
          <cell r="I696">
            <v>0</v>
          </cell>
          <cell r="J696" t="str">
            <v>Fixed Duration &amp; Units</v>
          </cell>
          <cell r="K696" t="str">
            <v>Budgeted Total Cost</v>
          </cell>
          <cell r="AB696">
            <v>545.69000000000005</v>
          </cell>
          <cell r="AC696">
            <v>925.22</v>
          </cell>
          <cell r="AD696">
            <v>1085.5</v>
          </cell>
          <cell r="AE696">
            <v>1747</v>
          </cell>
          <cell r="AF696">
            <v>2137.96</v>
          </cell>
          <cell r="AG696">
            <v>2419.86</v>
          </cell>
          <cell r="AH696">
            <v>3342.07</v>
          </cell>
          <cell r="AI696">
            <v>4405.5200000000004</v>
          </cell>
          <cell r="AJ696">
            <v>3643.04</v>
          </cell>
          <cell r="AK696">
            <v>3162.53</v>
          </cell>
          <cell r="AL696">
            <v>2344.69</v>
          </cell>
          <cell r="AM696">
            <v>1692.55</v>
          </cell>
          <cell r="AN696">
            <v>1439.63</v>
          </cell>
          <cell r="AO696">
            <v>1099.3900000000001</v>
          </cell>
          <cell r="AP696">
            <v>1049.4000000000001</v>
          </cell>
          <cell r="AQ696">
            <v>1149.3499999999999</v>
          </cell>
          <cell r="AR696">
            <v>1176.04</v>
          </cell>
          <cell r="AS696">
            <v>1519.14</v>
          </cell>
          <cell r="AT696">
            <v>2202.52</v>
          </cell>
          <cell r="AU696">
            <v>2701.74</v>
          </cell>
          <cell r="AV696">
            <v>3190.19</v>
          </cell>
          <cell r="AW696">
            <v>4433.53</v>
          </cell>
          <cell r="AX696">
            <v>3766.94</v>
          </cell>
          <cell r="AY696">
            <v>3084.52</v>
          </cell>
          <cell r="AZ696">
            <v>2242.71</v>
          </cell>
          <cell r="BA696">
            <v>1677.97</v>
          </cell>
          <cell r="BB696">
            <v>1425.05</v>
          </cell>
          <cell r="BC696">
            <v>1043.26</v>
          </cell>
        </row>
        <row r="697">
          <cell r="A697" t="str">
            <v xml:space="preserve">        T/L PROCUREMENT</v>
          </cell>
          <cell r="C697">
            <v>494921.85</v>
          </cell>
          <cell r="E697" t="str">
            <v>01-Jun-09 A</v>
          </cell>
          <cell r="F697">
            <v>41225</v>
          </cell>
          <cell r="G697">
            <v>867</v>
          </cell>
          <cell r="I697">
            <v>0</v>
          </cell>
          <cell r="K697" t="str">
            <v>Budgeted Total Cost</v>
          </cell>
          <cell r="AV697">
            <v>192722.68</v>
          </cell>
          <cell r="AW697">
            <v>53007.06</v>
          </cell>
          <cell r="BE697">
            <v>534.03</v>
          </cell>
          <cell r="BF697">
            <v>12282.77</v>
          </cell>
          <cell r="BG697">
            <v>3204.2</v>
          </cell>
          <cell r="BT697">
            <v>5607.39</v>
          </cell>
          <cell r="BU697">
            <v>12077.45</v>
          </cell>
          <cell r="BV697">
            <v>5751.17</v>
          </cell>
          <cell r="BX697">
            <v>43899.37</v>
          </cell>
          <cell r="BY697">
            <v>123038.6</v>
          </cell>
          <cell r="BZ697">
            <v>42796.03</v>
          </cell>
        </row>
        <row r="698">
          <cell r="A698" t="str">
            <v xml:space="preserve">          SEG 8 - T/L TOWER STEEL</v>
          </cell>
          <cell r="C698">
            <v>209734</v>
          </cell>
          <cell r="E698">
            <v>40127</v>
          </cell>
          <cell r="F698">
            <v>41225</v>
          </cell>
          <cell r="G698">
            <v>753</v>
          </cell>
          <cell r="I698">
            <v>0</v>
          </cell>
          <cell r="K698" t="str">
            <v>Budgeted Total Cost</v>
          </cell>
          <cell r="BX698">
            <v>43899.37</v>
          </cell>
          <cell r="BY698">
            <v>123038.6</v>
          </cell>
          <cell r="BZ698">
            <v>42796.03</v>
          </cell>
        </row>
        <row r="699">
          <cell r="A699" t="str">
            <v xml:space="preserve">            WS01.04.03.321</v>
          </cell>
          <cell r="B699" t="str">
            <v>SEG 8.4 PROC .TOWER STEEL</v>
          </cell>
          <cell r="C699">
            <v>209734</v>
          </cell>
          <cell r="D699" t="str">
            <v>WBS Summary</v>
          </cell>
          <cell r="E699">
            <v>40127</v>
          </cell>
          <cell r="F699">
            <v>41225</v>
          </cell>
          <cell r="G699">
            <v>784</v>
          </cell>
          <cell r="H699" t="str">
            <v>B PRO 4-11</v>
          </cell>
          <cell r="I699">
            <v>0</v>
          </cell>
          <cell r="J699" t="str">
            <v>Fixed Duration &amp; Units</v>
          </cell>
          <cell r="K699" t="str">
            <v>Budgeted Total Cost</v>
          </cell>
          <cell r="BX699">
            <v>43899.37</v>
          </cell>
          <cell r="BY699">
            <v>123038.6</v>
          </cell>
          <cell r="BZ699">
            <v>42796.03</v>
          </cell>
        </row>
        <row r="700">
          <cell r="A700" t="str">
            <v xml:space="preserve">          SEG 8 - T/L CONDUCTORS</v>
          </cell>
          <cell r="C700">
            <v>163222.21</v>
          </cell>
          <cell r="E700">
            <v>40091</v>
          </cell>
          <cell r="F700">
            <v>40332</v>
          </cell>
          <cell r="G700">
            <v>165</v>
          </cell>
          <cell r="I700">
            <v>0</v>
          </cell>
          <cell r="K700" t="str">
            <v>Budgeted Total Cost</v>
          </cell>
          <cell r="AV700">
            <v>125443.34</v>
          </cell>
          <cell r="AW700">
            <v>37778.089999999997</v>
          </cell>
        </row>
        <row r="701">
          <cell r="A701" t="str">
            <v xml:space="preserve">            WS01.04.03.332</v>
          </cell>
          <cell r="B701" t="str">
            <v>SEG 8.4 PROC .CONDUCTORS</v>
          </cell>
          <cell r="C701">
            <v>163222.21</v>
          </cell>
          <cell r="D701" t="str">
            <v>WBS Summary</v>
          </cell>
          <cell r="E701">
            <v>40091</v>
          </cell>
          <cell r="F701">
            <v>40332</v>
          </cell>
          <cell r="G701">
            <v>173</v>
          </cell>
          <cell r="H701" t="str">
            <v>B PRO 4-11</v>
          </cell>
          <cell r="I701">
            <v>0</v>
          </cell>
          <cell r="J701" t="str">
            <v>Fixed Duration &amp; Units</v>
          </cell>
          <cell r="K701" t="str">
            <v>Budgeted Total Cost</v>
          </cell>
          <cell r="AV701">
            <v>125443.34</v>
          </cell>
          <cell r="AW701">
            <v>37778.089999999997</v>
          </cell>
        </row>
        <row r="702">
          <cell r="A702" t="str">
            <v xml:space="preserve">          SEG 8 - T/L SHIELD/GROUND CABLE</v>
          </cell>
          <cell r="C702">
            <v>1087.99</v>
          </cell>
          <cell r="E702">
            <v>40109</v>
          </cell>
          <cell r="F702">
            <v>40332</v>
          </cell>
          <cell r="G702">
            <v>152</v>
          </cell>
          <cell r="I702">
            <v>0</v>
          </cell>
          <cell r="K702" t="str">
            <v>Budgeted Total Cost</v>
          </cell>
          <cell r="AV702">
            <v>814</v>
          </cell>
          <cell r="AW702">
            <v>273.99</v>
          </cell>
        </row>
        <row r="703">
          <cell r="A703" t="str">
            <v xml:space="preserve">            WS01.04.03.484</v>
          </cell>
          <cell r="B703" t="str">
            <v>SEG 8.4 PROC .SHIELD/GROUND CABLE</v>
          </cell>
          <cell r="C703">
            <v>1087.99</v>
          </cell>
          <cell r="D703" t="str">
            <v>WBS Summary</v>
          </cell>
          <cell r="E703">
            <v>40109</v>
          </cell>
          <cell r="F703">
            <v>40332</v>
          </cell>
          <cell r="G703">
            <v>159</v>
          </cell>
          <cell r="H703" t="str">
            <v>B PRO 4-11</v>
          </cell>
          <cell r="I703">
            <v>0</v>
          </cell>
          <cell r="J703" t="str">
            <v>Fixed Duration &amp; Units</v>
          </cell>
          <cell r="K703" t="str">
            <v>Budgeted Total Cost</v>
          </cell>
          <cell r="AV703">
            <v>814</v>
          </cell>
          <cell r="AW703">
            <v>273.99</v>
          </cell>
        </row>
        <row r="704">
          <cell r="A704" t="str">
            <v xml:space="preserve">          SEG 8 - T/L MISC HARDWARE</v>
          </cell>
          <cell r="C704">
            <v>81420.639999999999</v>
          </cell>
          <cell r="E704">
            <v>40028</v>
          </cell>
          <cell r="F704">
            <v>40332</v>
          </cell>
          <cell r="G704">
            <v>209</v>
          </cell>
          <cell r="I704">
            <v>0</v>
          </cell>
          <cell r="K704" t="str">
            <v>Budgeted Total Cost</v>
          </cell>
          <cell r="AV704">
            <v>66465.34</v>
          </cell>
          <cell r="AW704">
            <v>14954.98</v>
          </cell>
        </row>
        <row r="705">
          <cell r="A705" t="str">
            <v xml:space="preserve">            WS01.04.03.165</v>
          </cell>
          <cell r="B705" t="str">
            <v>SEG 8.4 PROC .MISC HARDWARE</v>
          </cell>
          <cell r="C705">
            <v>81420.639999999999</v>
          </cell>
          <cell r="D705" t="str">
            <v>WBS Summary</v>
          </cell>
          <cell r="E705">
            <v>40028</v>
          </cell>
          <cell r="F705">
            <v>40332</v>
          </cell>
          <cell r="G705">
            <v>218</v>
          </cell>
          <cell r="H705" t="str">
            <v>B PRO 4-11</v>
          </cell>
          <cell r="I705">
            <v>0</v>
          </cell>
          <cell r="J705" t="str">
            <v>Fixed Duration &amp; Units</v>
          </cell>
          <cell r="K705" t="str">
            <v>Budgeted Total Cost</v>
          </cell>
          <cell r="AV705">
            <v>66465.34</v>
          </cell>
          <cell r="AW705">
            <v>14954.98</v>
          </cell>
        </row>
        <row r="706">
          <cell r="A706" t="str">
            <v xml:space="preserve">          SEG 8 - T/L MATERIAL PAMM &amp; SUPPLY EXPENSE</v>
          </cell>
          <cell r="C706">
            <v>23436</v>
          </cell>
          <cell r="E706" t="str">
            <v>01-Jun-09 A</v>
          </cell>
          <cell r="F706">
            <v>41225</v>
          </cell>
          <cell r="G706">
            <v>784</v>
          </cell>
          <cell r="I706">
            <v>0</v>
          </cell>
          <cell r="K706" t="str">
            <v>Budgeted Total Cost</v>
          </cell>
          <cell r="BT706">
            <v>5607.39</v>
          </cell>
          <cell r="BU706">
            <v>12077.45</v>
          </cell>
          <cell r="BV706">
            <v>5751.17</v>
          </cell>
        </row>
        <row r="707">
          <cell r="A707" t="str">
            <v xml:space="preserve">            WS01.04.03.1393</v>
          </cell>
          <cell r="B707" t="str">
            <v>SEG 8.4 PROC .MATERIAL PAMM &amp; SUPPLY EXP</v>
          </cell>
          <cell r="C707">
            <v>23436</v>
          </cell>
          <cell r="D707" t="str">
            <v>WBS Summary</v>
          </cell>
          <cell r="E707" t="str">
            <v>01-Jun-09 A</v>
          </cell>
          <cell r="F707">
            <v>41225</v>
          </cell>
          <cell r="G707">
            <v>815</v>
          </cell>
          <cell r="H707" t="str">
            <v>B PRO 4-11</v>
          </cell>
          <cell r="I707">
            <v>0</v>
          </cell>
          <cell r="J707" t="str">
            <v>Fixed Duration &amp; Units</v>
          </cell>
          <cell r="K707" t="str">
            <v>Budgeted Total Cost</v>
          </cell>
          <cell r="BT707">
            <v>5607.39</v>
          </cell>
          <cell r="BU707">
            <v>12077.45</v>
          </cell>
          <cell r="BV707">
            <v>5751.17</v>
          </cell>
        </row>
        <row r="708">
          <cell r="A708" t="str">
            <v xml:space="preserve">          SEG 8 - T/L CIVIL MATERIAL</v>
          </cell>
          <cell r="C708">
            <v>16021</v>
          </cell>
          <cell r="E708">
            <v>40602</v>
          </cell>
          <cell r="F708">
            <v>40641</v>
          </cell>
          <cell r="G708">
            <v>30</v>
          </cell>
          <cell r="I708">
            <v>0</v>
          </cell>
          <cell r="K708" t="str">
            <v>Budgeted Total Cost</v>
          </cell>
          <cell r="BE708">
            <v>534.03</v>
          </cell>
          <cell r="BF708">
            <v>12282.77</v>
          </cell>
          <cell r="BG708">
            <v>3204.2</v>
          </cell>
        </row>
        <row r="709">
          <cell r="A709" t="str">
            <v xml:space="preserve">            WS01.04.03.1413</v>
          </cell>
          <cell r="B709" t="str">
            <v>SEG 8.4 PROC .CIVIL MATERIAL</v>
          </cell>
          <cell r="C709">
            <v>16021</v>
          </cell>
          <cell r="D709" t="str">
            <v>WBS Summary</v>
          </cell>
          <cell r="E709">
            <v>40602</v>
          </cell>
          <cell r="F709">
            <v>40641</v>
          </cell>
          <cell r="G709">
            <v>30</v>
          </cell>
          <cell r="H709" t="str">
            <v>B PRO 4-11</v>
          </cell>
          <cell r="I709">
            <v>0</v>
          </cell>
          <cell r="J709" t="str">
            <v>Fixed Duration &amp; Units</v>
          </cell>
          <cell r="K709" t="str">
            <v>Budgeted Total Cost</v>
          </cell>
          <cell r="BE709">
            <v>534.03</v>
          </cell>
          <cell r="BF709">
            <v>12282.77</v>
          </cell>
          <cell r="BG709">
            <v>3204.2</v>
          </cell>
        </row>
        <row r="710">
          <cell r="A710" t="str">
            <v xml:space="preserve">        T/L CONSTRUCTION</v>
          </cell>
          <cell r="C710">
            <v>819571.77</v>
          </cell>
          <cell r="E710">
            <v>40526</v>
          </cell>
          <cell r="F710">
            <v>40676</v>
          </cell>
          <cell r="G710">
            <v>106</v>
          </cell>
          <cell r="I710">
            <v>0</v>
          </cell>
          <cell r="K710" t="str">
            <v>Budgeted Total Cost</v>
          </cell>
          <cell r="BC710">
            <v>20192.09</v>
          </cell>
          <cell r="BD710">
            <v>88885.96</v>
          </cell>
          <cell r="BE710">
            <v>50712.18</v>
          </cell>
          <cell r="BF710">
            <v>204342.6</v>
          </cell>
          <cell r="BG710">
            <v>396624.62</v>
          </cell>
          <cell r="BH710">
            <v>58814.31</v>
          </cell>
        </row>
        <row r="711">
          <cell r="A711" t="str">
            <v xml:space="preserve">          SEG 8 T/L CONSTRUCTION CONTRACT</v>
          </cell>
          <cell r="C711">
            <v>819571.77</v>
          </cell>
          <cell r="E711">
            <v>40526</v>
          </cell>
          <cell r="F711">
            <v>40676</v>
          </cell>
          <cell r="G711">
            <v>106</v>
          </cell>
          <cell r="I711">
            <v>0</v>
          </cell>
          <cell r="K711" t="str">
            <v>Budgeted Total Cost</v>
          </cell>
          <cell r="BC711">
            <v>20192.09</v>
          </cell>
          <cell r="BD711">
            <v>88885.96</v>
          </cell>
          <cell r="BE711">
            <v>50712.18</v>
          </cell>
          <cell r="BF711">
            <v>204342.6</v>
          </cell>
          <cell r="BG711">
            <v>396624.62</v>
          </cell>
          <cell r="BH711">
            <v>58814.31</v>
          </cell>
        </row>
        <row r="712">
          <cell r="A712" t="str">
            <v xml:space="preserve">            LOE01.04.12.831</v>
          </cell>
          <cell r="B712" t="str">
            <v>SEG 8.4 CONSTRUCTION (Permitting)</v>
          </cell>
          <cell r="C712">
            <v>108450</v>
          </cell>
          <cell r="D712" t="str">
            <v>WBS Summary</v>
          </cell>
          <cell r="E712">
            <v>40526</v>
          </cell>
          <cell r="F712">
            <v>40676</v>
          </cell>
          <cell r="G712">
            <v>109</v>
          </cell>
          <cell r="H712" t="str">
            <v>B CON 4-11</v>
          </cell>
          <cell r="I712">
            <v>0</v>
          </cell>
          <cell r="J712" t="str">
            <v>Fixed Duration &amp; Units</v>
          </cell>
          <cell r="K712" t="str">
            <v>Budgeted Total Cost</v>
          </cell>
          <cell r="BC712">
            <v>11593.21</v>
          </cell>
          <cell r="BD712">
            <v>49509.91</v>
          </cell>
          <cell r="BE712">
            <v>35155.71</v>
          </cell>
          <cell r="BF712">
            <v>12191.17</v>
          </cell>
        </row>
        <row r="713">
          <cell r="A713" t="str">
            <v xml:space="preserve">            LOE01.04.12.2681</v>
          </cell>
          <cell r="B713" t="str">
            <v>SEG 8.4 CONSTRUCTION (Access Roads)</v>
          </cell>
          <cell r="C713">
            <v>42706</v>
          </cell>
          <cell r="D713" t="str">
            <v>Level of Effort</v>
          </cell>
          <cell r="E713">
            <v>40526</v>
          </cell>
          <cell r="F713">
            <v>40595</v>
          </cell>
          <cell r="G713">
            <v>50</v>
          </cell>
          <cell r="H713" t="str">
            <v>B CON 4-11</v>
          </cell>
          <cell r="I713">
            <v>0</v>
          </cell>
          <cell r="J713" t="str">
            <v>Fixed Duration &amp; Units</v>
          </cell>
          <cell r="K713" t="str">
            <v>Budgeted Total Cost</v>
          </cell>
          <cell r="BC713">
            <v>4538.05</v>
          </cell>
          <cell r="BD713">
            <v>33284.800000000003</v>
          </cell>
          <cell r="BE713">
            <v>4883.1499999999996</v>
          </cell>
        </row>
        <row r="714">
          <cell r="A714" t="str">
            <v xml:space="preserve">            LOE01.04.12.2701</v>
          </cell>
          <cell r="B714" t="str">
            <v>SEG 8.4 CONSTRUCTION (Civil PAMM, Supply, &amp; OH)</v>
          </cell>
          <cell r="C714">
            <v>24365</v>
          </cell>
          <cell r="D714" t="str">
            <v>Level of Effort</v>
          </cell>
          <cell r="E714">
            <v>40526</v>
          </cell>
          <cell r="F714">
            <v>40641</v>
          </cell>
          <cell r="G714">
            <v>84</v>
          </cell>
          <cell r="H714" t="str">
            <v>B CON 4-11</v>
          </cell>
          <cell r="I714">
            <v>0</v>
          </cell>
          <cell r="J714" t="str">
            <v>Fixed Duration &amp; Units</v>
          </cell>
          <cell r="K714" t="str">
            <v>Budgeted Total Cost</v>
          </cell>
          <cell r="BC714">
            <v>4060.83</v>
          </cell>
          <cell r="BD714">
            <v>6091.25</v>
          </cell>
          <cell r="BE714">
            <v>5801.19</v>
          </cell>
          <cell r="BF714">
            <v>6671.37</v>
          </cell>
          <cell r="BG714">
            <v>1740.36</v>
          </cell>
        </row>
        <row r="715">
          <cell r="A715" t="str">
            <v xml:space="preserve">            LOE01.04.12.2671</v>
          </cell>
          <cell r="B715" t="str">
            <v>SEG 8.4 CONSTRUCTION (Foundations)</v>
          </cell>
          <cell r="C715">
            <v>146164</v>
          </cell>
          <cell r="D715" t="str">
            <v>Level of Effort</v>
          </cell>
          <cell r="E715">
            <v>40602</v>
          </cell>
          <cell r="F715">
            <v>40641</v>
          </cell>
          <cell r="G715">
            <v>30</v>
          </cell>
          <cell r="H715" t="str">
            <v>B CON 4-11</v>
          </cell>
          <cell r="I715">
            <v>0</v>
          </cell>
          <cell r="J715" t="str">
            <v>Fixed Duration &amp; Units</v>
          </cell>
          <cell r="K715" t="str">
            <v>Budgeted Total Cost</v>
          </cell>
          <cell r="BE715">
            <v>4872.13</v>
          </cell>
          <cell r="BF715">
            <v>112059.07</v>
          </cell>
          <cell r="BG715">
            <v>29232.799999999999</v>
          </cell>
        </row>
        <row r="716">
          <cell r="A716" t="str">
            <v xml:space="preserve">            LOE01.04.12.2641</v>
          </cell>
          <cell r="B716" t="str">
            <v>SEG 8.4 CONSTRUCTION (Towers)</v>
          </cell>
          <cell r="C716">
            <v>334597</v>
          </cell>
          <cell r="D716" t="str">
            <v>Level of Effort</v>
          </cell>
          <cell r="E716">
            <v>40630</v>
          </cell>
          <cell r="F716">
            <v>40655</v>
          </cell>
          <cell r="G716">
            <v>20</v>
          </cell>
          <cell r="H716" t="str">
            <v>B CON 4-11</v>
          </cell>
          <cell r="I716">
            <v>0</v>
          </cell>
          <cell r="J716" t="str">
            <v>Fixed Duration &amp; Units</v>
          </cell>
          <cell r="K716" t="str">
            <v>Budgeted Total Cost</v>
          </cell>
          <cell r="BF716">
            <v>66919.399999999994</v>
          </cell>
          <cell r="BG716">
            <v>267677.59999999998</v>
          </cell>
        </row>
        <row r="717">
          <cell r="A717" t="str">
            <v xml:space="preserve">            LOE01.04.12.2691</v>
          </cell>
          <cell r="B717" t="str">
            <v>SEG 8.4 CONSTRUCTION (Electrical PAMM, Supply, &amp; OH)</v>
          </cell>
          <cell r="C717">
            <v>56888.94</v>
          </cell>
          <cell r="D717" t="str">
            <v>Level of Effort</v>
          </cell>
          <cell r="E717">
            <v>40630</v>
          </cell>
          <cell r="F717">
            <v>40676</v>
          </cell>
          <cell r="G717">
            <v>35</v>
          </cell>
          <cell r="H717" t="str">
            <v>B CON 4-11</v>
          </cell>
          <cell r="I717">
            <v>0</v>
          </cell>
          <cell r="J717" t="str">
            <v>Fixed Duration &amp; Units</v>
          </cell>
          <cell r="K717" t="str">
            <v>Budgeted Total Cost</v>
          </cell>
          <cell r="BF717">
            <v>6501.59</v>
          </cell>
          <cell r="BG717">
            <v>34133.360000000001</v>
          </cell>
          <cell r="BH717">
            <v>16253.98</v>
          </cell>
        </row>
        <row r="718">
          <cell r="A718" t="str">
            <v xml:space="preserve">            LOE01.04.12.2651</v>
          </cell>
          <cell r="B718" t="str">
            <v>SEG 8.4 CONSTRUCTION (Wires)</v>
          </cell>
          <cell r="C718">
            <v>106400.83</v>
          </cell>
          <cell r="D718" t="str">
            <v>Level of Effort</v>
          </cell>
          <cell r="E718">
            <v>40644</v>
          </cell>
          <cell r="F718">
            <v>40676</v>
          </cell>
          <cell r="G718">
            <v>25</v>
          </cell>
          <cell r="H718" t="str">
            <v>B CON 4-11</v>
          </cell>
          <cell r="I718">
            <v>0</v>
          </cell>
          <cell r="J718" t="str">
            <v>Fixed Duration &amp; Units</v>
          </cell>
          <cell r="K718" t="str">
            <v>Budgeted Total Cost</v>
          </cell>
          <cell r="BG718">
            <v>63840.5</v>
          </cell>
          <cell r="BH718">
            <v>42560.33</v>
          </cell>
        </row>
        <row r="719">
          <cell r="A719" t="str">
            <v xml:space="preserve">        T/L ENVIRONMENTAL</v>
          </cell>
          <cell r="C719">
            <v>50000</v>
          </cell>
          <cell r="E719" t="str">
            <v>01-May-07 A</v>
          </cell>
          <cell r="F719">
            <v>40690</v>
          </cell>
          <cell r="G719">
            <v>506</v>
          </cell>
          <cell r="I719">
            <v>0</v>
          </cell>
          <cell r="K719" t="str">
            <v>Budgeted Total Cost</v>
          </cell>
          <cell r="L719">
            <v>151.32</v>
          </cell>
          <cell r="M719">
            <v>138.16</v>
          </cell>
          <cell r="N719">
            <v>144.74</v>
          </cell>
          <cell r="O719">
            <v>322.37</v>
          </cell>
          <cell r="P719">
            <v>394.74</v>
          </cell>
          <cell r="Q719">
            <v>453.95</v>
          </cell>
          <cell r="R719">
            <v>500</v>
          </cell>
          <cell r="S719">
            <v>1105.26</v>
          </cell>
          <cell r="T719">
            <v>1210.53</v>
          </cell>
          <cell r="U719">
            <v>1105.26</v>
          </cell>
          <cell r="V719">
            <v>1657.89</v>
          </cell>
          <cell r="W719">
            <v>2171.0500000000002</v>
          </cell>
          <cell r="X719">
            <v>2171.0500000000002</v>
          </cell>
          <cell r="Y719">
            <v>2125</v>
          </cell>
          <cell r="Z719">
            <v>3480.26</v>
          </cell>
          <cell r="AA719">
            <v>3177.63</v>
          </cell>
          <cell r="AB719">
            <v>3328.95</v>
          </cell>
          <cell r="AC719">
            <v>3480.26</v>
          </cell>
          <cell r="AD719">
            <v>3026.32</v>
          </cell>
          <cell r="AE719">
            <v>3480.26</v>
          </cell>
          <cell r="AF719">
            <v>3171.05</v>
          </cell>
          <cell r="AG719">
            <v>1973.68</v>
          </cell>
          <cell r="AH719">
            <v>2171.0500000000002</v>
          </cell>
          <cell r="AI719">
            <v>2171.0500000000002</v>
          </cell>
          <cell r="AJ719">
            <v>1519.74</v>
          </cell>
          <cell r="AK719">
            <v>1157.8900000000001</v>
          </cell>
          <cell r="AL719">
            <v>1210.53</v>
          </cell>
          <cell r="AM719">
            <v>1039.47</v>
          </cell>
          <cell r="AN719">
            <v>434.21</v>
          </cell>
          <cell r="AO719">
            <v>434.21</v>
          </cell>
          <cell r="AP719">
            <v>414.47</v>
          </cell>
          <cell r="AQ719">
            <v>269.74</v>
          </cell>
          <cell r="AR719">
            <v>138.16</v>
          </cell>
          <cell r="AS719">
            <v>131.58000000000001</v>
          </cell>
          <cell r="AT719">
            <v>138.16</v>
          </cell>
        </row>
        <row r="720">
          <cell r="A720" t="str">
            <v xml:space="preserve">          WS03.08.08.11</v>
          </cell>
          <cell r="B720" t="str">
            <v>SEG 8.4 ENVIRONMENTAL COST LOADING</v>
          </cell>
          <cell r="C720">
            <v>50000</v>
          </cell>
          <cell r="D720" t="str">
            <v>Level of Effort</v>
          </cell>
          <cell r="E720" t="str">
            <v>01-May-07 A</v>
          </cell>
          <cell r="F720">
            <v>40690</v>
          </cell>
          <cell r="G720">
            <v>522</v>
          </cell>
          <cell r="H720" t="str">
            <v>B HO 4-11</v>
          </cell>
          <cell r="I720">
            <v>0</v>
          </cell>
          <cell r="J720" t="str">
            <v>Fixed Duration &amp; Units</v>
          </cell>
          <cell r="K720" t="str">
            <v>Budgeted Total Cost</v>
          </cell>
          <cell r="L720">
            <v>151.32</v>
          </cell>
          <cell r="M720">
            <v>138.16</v>
          </cell>
          <cell r="N720">
            <v>144.74</v>
          </cell>
          <cell r="O720">
            <v>322.37</v>
          </cell>
          <cell r="P720">
            <v>394.74</v>
          </cell>
          <cell r="Q720">
            <v>453.95</v>
          </cell>
          <cell r="R720">
            <v>500</v>
          </cell>
          <cell r="S720">
            <v>1105.26</v>
          </cell>
          <cell r="T720">
            <v>1210.53</v>
          </cell>
          <cell r="U720">
            <v>1105.26</v>
          </cell>
          <cell r="V720">
            <v>1657.89</v>
          </cell>
          <cell r="W720">
            <v>2171.0500000000002</v>
          </cell>
          <cell r="X720">
            <v>2171.0500000000002</v>
          </cell>
          <cell r="Y720">
            <v>2125</v>
          </cell>
          <cell r="Z720">
            <v>3480.26</v>
          </cell>
          <cell r="AA720">
            <v>3177.63</v>
          </cell>
          <cell r="AB720">
            <v>3328.95</v>
          </cell>
          <cell r="AC720">
            <v>3480.26</v>
          </cell>
          <cell r="AD720">
            <v>3026.32</v>
          </cell>
          <cell r="AE720">
            <v>3480.26</v>
          </cell>
          <cell r="AF720">
            <v>3171.05</v>
          </cell>
          <cell r="AG720">
            <v>1973.68</v>
          </cell>
          <cell r="AH720">
            <v>2171.0500000000002</v>
          </cell>
          <cell r="AI720">
            <v>2171.0500000000002</v>
          </cell>
          <cell r="AJ720">
            <v>1519.74</v>
          </cell>
          <cell r="AK720">
            <v>1157.8900000000001</v>
          </cell>
          <cell r="AL720">
            <v>1210.53</v>
          </cell>
          <cell r="AM720">
            <v>1039.47</v>
          </cell>
          <cell r="AN720">
            <v>434.21</v>
          </cell>
          <cell r="AO720">
            <v>434.21</v>
          </cell>
          <cell r="AP720">
            <v>414.47</v>
          </cell>
          <cell r="AQ720">
            <v>269.74</v>
          </cell>
          <cell r="AR720">
            <v>138.16</v>
          </cell>
          <cell r="AS720">
            <v>131.58000000000001</v>
          </cell>
          <cell r="AT720">
            <v>138.16</v>
          </cell>
        </row>
        <row r="721">
          <cell r="A721" t="str">
            <v xml:space="preserve">        T/L CONTINGENCY</v>
          </cell>
          <cell r="C721">
            <v>556353</v>
          </cell>
          <cell r="E721" t="str">
            <v>01-May-07 A</v>
          </cell>
          <cell r="F721">
            <v>41694</v>
          </cell>
          <cell r="G721">
            <v>1097</v>
          </cell>
          <cell r="I721">
            <v>0</v>
          </cell>
          <cell r="K721" t="str">
            <v>Budgeted Total Cost</v>
          </cell>
          <cell r="L721">
            <v>556336.52</v>
          </cell>
        </row>
        <row r="722">
          <cell r="A722" t="str">
            <v xml:space="preserve">          CONTINGENCY</v>
          </cell>
          <cell r="C722">
            <v>556353</v>
          </cell>
          <cell r="E722" t="str">
            <v>01-May-07 A</v>
          </cell>
          <cell r="F722">
            <v>41694</v>
          </cell>
          <cell r="G722">
            <v>1097</v>
          </cell>
          <cell r="I722">
            <v>0</v>
          </cell>
          <cell r="K722" t="str">
            <v>Budgeted Total Cost</v>
          </cell>
          <cell r="L722">
            <v>556336.52</v>
          </cell>
        </row>
        <row r="723">
          <cell r="A723" t="str">
            <v xml:space="preserve">            WS01.04.11.331</v>
          </cell>
          <cell r="B723" t="str">
            <v>SEG 8.4 CONTINGENCY .CONTINGENCY</v>
          </cell>
          <cell r="C723">
            <v>556353</v>
          </cell>
          <cell r="D723" t="str">
            <v>Level of Effort</v>
          </cell>
          <cell r="E723" t="str">
            <v>01-May-07 A</v>
          </cell>
          <cell r="F723">
            <v>41694</v>
          </cell>
          <cell r="G723">
            <v>1136</v>
          </cell>
          <cell r="H723" t="str">
            <v>B CONT 4-11</v>
          </cell>
          <cell r="I723">
            <v>0</v>
          </cell>
          <cell r="J723" t="str">
            <v>Fixed Duration &amp; Units</v>
          </cell>
          <cell r="K723" t="str">
            <v>Budgeted Total Cost</v>
          </cell>
          <cell r="L723">
            <v>556336.52</v>
          </cell>
        </row>
        <row r="724">
          <cell r="A724" t="str">
            <v xml:space="preserve">        T/L HOME OFFICE</v>
          </cell>
          <cell r="C724">
            <v>331240</v>
          </cell>
          <cell r="E724" t="str">
            <v>01-May-07 A</v>
          </cell>
          <cell r="F724">
            <v>40858</v>
          </cell>
          <cell r="G724">
            <v>1028</v>
          </cell>
          <cell r="I724">
            <v>0</v>
          </cell>
          <cell r="K724" t="str">
            <v>Budgeted Total Cost</v>
          </cell>
          <cell r="L724">
            <v>3341.42</v>
          </cell>
          <cell r="M724">
            <v>734.42</v>
          </cell>
          <cell r="N724">
            <v>2144.75</v>
          </cell>
          <cell r="O724">
            <v>2664.69</v>
          </cell>
          <cell r="P724">
            <v>5199.3599999999997</v>
          </cell>
          <cell r="Q724">
            <v>6525.25</v>
          </cell>
          <cell r="R724">
            <v>10723.67</v>
          </cell>
          <cell r="S724">
            <v>10808.27</v>
          </cell>
          <cell r="T724">
            <v>17190.38</v>
          </cell>
          <cell r="U724">
            <v>15695.75</v>
          </cell>
          <cell r="V724">
            <v>15695.72</v>
          </cell>
          <cell r="W724">
            <v>15715.6</v>
          </cell>
          <cell r="X724">
            <v>10723.78</v>
          </cell>
          <cell r="Y724">
            <v>9645.2800000000007</v>
          </cell>
          <cell r="Z724">
            <v>5979.32</v>
          </cell>
          <cell r="AA724">
            <v>4907.24</v>
          </cell>
          <cell r="AB724">
            <v>2144.7600000000002</v>
          </cell>
          <cell r="AC724">
            <v>1904.41</v>
          </cell>
          <cell r="AD724">
            <v>649.92999999999995</v>
          </cell>
          <cell r="AE724">
            <v>585</v>
          </cell>
          <cell r="BC724">
            <v>2879.29</v>
          </cell>
          <cell r="BD724">
            <v>18826.099999999999</v>
          </cell>
          <cell r="BE724">
            <v>56051.15</v>
          </cell>
          <cell r="BF724">
            <v>75336.039999999994</v>
          </cell>
          <cell r="BG724">
            <v>29441.49</v>
          </cell>
          <cell r="BH724">
            <v>5726.93</v>
          </cell>
        </row>
        <row r="725">
          <cell r="A725" t="str">
            <v xml:space="preserve">          HOME OFFICE</v>
          </cell>
          <cell r="C725">
            <v>331240</v>
          </cell>
          <cell r="E725" t="str">
            <v>01-May-07 A</v>
          </cell>
          <cell r="F725">
            <v>40858</v>
          </cell>
          <cell r="G725">
            <v>1028</v>
          </cell>
          <cell r="I725">
            <v>0</v>
          </cell>
          <cell r="K725" t="str">
            <v>Budgeted Total Cost</v>
          </cell>
          <cell r="L725">
            <v>3341.42</v>
          </cell>
          <cell r="M725">
            <v>734.42</v>
          </cell>
          <cell r="N725">
            <v>2144.75</v>
          </cell>
          <cell r="O725">
            <v>2664.69</v>
          </cell>
          <cell r="P725">
            <v>5199.3599999999997</v>
          </cell>
          <cell r="Q725">
            <v>6525.25</v>
          </cell>
          <cell r="R725">
            <v>10723.67</v>
          </cell>
          <cell r="S725">
            <v>10808.27</v>
          </cell>
          <cell r="T725">
            <v>17190.38</v>
          </cell>
          <cell r="U725">
            <v>15695.75</v>
          </cell>
          <cell r="V725">
            <v>15695.72</v>
          </cell>
          <cell r="W725">
            <v>15715.6</v>
          </cell>
          <cell r="X725">
            <v>10723.78</v>
          </cell>
          <cell r="Y725">
            <v>9645.2800000000007</v>
          </cell>
          <cell r="Z725">
            <v>5979.32</v>
          </cell>
          <cell r="AA725">
            <v>4907.24</v>
          </cell>
          <cell r="AB725">
            <v>2144.7600000000002</v>
          </cell>
          <cell r="AC725">
            <v>1904.41</v>
          </cell>
          <cell r="AD725">
            <v>649.92999999999995</v>
          </cell>
          <cell r="AE725">
            <v>585</v>
          </cell>
          <cell r="BC725">
            <v>2879.29</v>
          </cell>
          <cell r="BD725">
            <v>18826.099999999999</v>
          </cell>
          <cell r="BE725">
            <v>56051.15</v>
          </cell>
          <cell r="BF725">
            <v>75336.039999999994</v>
          </cell>
          <cell r="BG725">
            <v>29441.49</v>
          </cell>
          <cell r="BH725">
            <v>5726.93</v>
          </cell>
        </row>
        <row r="726">
          <cell r="A726" t="str">
            <v xml:space="preserve">            LOE01.04.12.331</v>
          </cell>
          <cell r="B726" t="str">
            <v>SEG 8.4 HOME OFFICE (Owner's Agent, Proj. Mgr., Proj. Admin., B&amp;A, Cost Sched., Non-TDBU Support, Other)</v>
          </cell>
          <cell r="C726">
            <v>140385</v>
          </cell>
          <cell r="D726" t="str">
            <v>Level of Effort</v>
          </cell>
          <cell r="E726" t="str">
            <v>01-May-07 A</v>
          </cell>
          <cell r="F726">
            <v>40858</v>
          </cell>
          <cell r="G726">
            <v>432</v>
          </cell>
          <cell r="H726" t="str">
            <v>B HO 4-11</v>
          </cell>
          <cell r="I726">
            <v>0</v>
          </cell>
          <cell r="J726" t="str">
            <v>Fixed Duration &amp; Units</v>
          </cell>
          <cell r="K726" t="str">
            <v>Budgeted Total Cost</v>
          </cell>
          <cell r="L726">
            <v>747.42</v>
          </cell>
          <cell r="M726">
            <v>734.42</v>
          </cell>
          <cell r="N726">
            <v>2144.75</v>
          </cell>
          <cell r="O726">
            <v>2664.69</v>
          </cell>
          <cell r="P726">
            <v>5199.3599999999997</v>
          </cell>
          <cell r="Q726">
            <v>6525.25</v>
          </cell>
          <cell r="R726">
            <v>10723.67</v>
          </cell>
          <cell r="S726">
            <v>10808.27</v>
          </cell>
          <cell r="T726">
            <v>17190.38</v>
          </cell>
          <cell r="U726">
            <v>15695.75</v>
          </cell>
          <cell r="V726">
            <v>15695.72</v>
          </cell>
          <cell r="W726">
            <v>15715.6</v>
          </cell>
          <cell r="X726">
            <v>10723.78</v>
          </cell>
          <cell r="Y726">
            <v>9645.2800000000007</v>
          </cell>
          <cell r="Z726">
            <v>5979.32</v>
          </cell>
          <cell r="AA726">
            <v>4907.24</v>
          </cell>
          <cell r="AB726">
            <v>2144.7600000000002</v>
          </cell>
          <cell r="AC726">
            <v>1904.41</v>
          </cell>
          <cell r="AD726">
            <v>649.92999999999995</v>
          </cell>
          <cell r="AE726">
            <v>585</v>
          </cell>
        </row>
        <row r="727">
          <cell r="A727" t="str">
            <v xml:space="preserve">            LOE01.04.12.821</v>
          </cell>
          <cell r="B727" t="str">
            <v>SEG 8.3 HOME OFFICE (Estimating, Protection Studies)</v>
          </cell>
          <cell r="C727">
            <v>2594</v>
          </cell>
          <cell r="D727" t="str">
            <v>Level of Effort</v>
          </cell>
          <cell r="E727" t="str">
            <v>01-May-07 A</v>
          </cell>
          <cell r="F727">
            <v>40028</v>
          </cell>
          <cell r="G727">
            <v>0</v>
          </cell>
          <cell r="H727" t="str">
            <v>B HO 4-11</v>
          </cell>
          <cell r="I727">
            <v>0</v>
          </cell>
          <cell r="J727" t="str">
            <v>Fixed Duration &amp; Units</v>
          </cell>
          <cell r="K727" t="str">
            <v>Budgeted Total Cost</v>
          </cell>
          <cell r="L727">
            <v>2594</v>
          </cell>
        </row>
        <row r="728">
          <cell r="A728" t="str">
            <v xml:space="preserve">            LOE01.04.12.811</v>
          </cell>
          <cell r="B728" t="str">
            <v>HOME OFFICE (Proj. Mgmt. &amp; Inspection)</v>
          </cell>
          <cell r="C728">
            <v>188261</v>
          </cell>
          <cell r="D728" t="str">
            <v>Level of Effort</v>
          </cell>
          <cell r="E728">
            <v>40526</v>
          </cell>
          <cell r="F728">
            <v>40690</v>
          </cell>
          <cell r="G728">
            <v>119</v>
          </cell>
          <cell r="H728" t="str">
            <v>B HO 4-11</v>
          </cell>
          <cell r="I728">
            <v>0</v>
          </cell>
          <cell r="J728" t="str">
            <v>Fixed Duration &amp; Units</v>
          </cell>
          <cell r="K728" t="str">
            <v>Budgeted Total Cost</v>
          </cell>
          <cell r="BC728">
            <v>2879.29</v>
          </cell>
          <cell r="BD728">
            <v>18826.099999999999</v>
          </cell>
          <cell r="BE728">
            <v>56051.15</v>
          </cell>
          <cell r="BF728">
            <v>75336.039999999994</v>
          </cell>
          <cell r="BG728">
            <v>29441.49</v>
          </cell>
          <cell r="BH728">
            <v>5726.93</v>
          </cell>
        </row>
        <row r="729">
          <cell r="A729" t="str">
            <v xml:space="preserve">      SEG 8-5 - REMOVE CHINO-MESA 230KV IDLE T/L</v>
          </cell>
          <cell r="C729">
            <v>2105933</v>
          </cell>
          <cell r="E729" t="str">
            <v>01-May-07 A</v>
          </cell>
          <cell r="F729">
            <v>41694</v>
          </cell>
          <cell r="G729">
            <v>1143</v>
          </cell>
          <cell r="I729">
            <v>0</v>
          </cell>
          <cell r="K729" t="str">
            <v>Budgeted Total Cost</v>
          </cell>
          <cell r="L729">
            <v>498493.29</v>
          </cell>
          <cell r="M729">
            <v>254.65</v>
          </cell>
          <cell r="N729">
            <v>320.27</v>
          </cell>
          <cell r="O729">
            <v>420.13</v>
          </cell>
          <cell r="P729">
            <v>365.33</v>
          </cell>
          <cell r="Q729">
            <v>687.61</v>
          </cell>
          <cell r="R729">
            <v>739.57</v>
          </cell>
          <cell r="S729">
            <v>773.38</v>
          </cell>
          <cell r="T729">
            <v>1267.47</v>
          </cell>
          <cell r="U729">
            <v>1073.52</v>
          </cell>
          <cell r="V729">
            <v>1328.65</v>
          </cell>
          <cell r="W729">
            <v>1653.08</v>
          </cell>
          <cell r="X729">
            <v>1653.09</v>
          </cell>
          <cell r="Y729">
            <v>1552.74</v>
          </cell>
          <cell r="Z729">
            <v>1696.98</v>
          </cell>
          <cell r="AA729">
            <v>1419.91</v>
          </cell>
          <cell r="AB729">
            <v>1559.19</v>
          </cell>
          <cell r="AC729">
            <v>1792.35</v>
          </cell>
          <cell r="AD729">
            <v>1548.34</v>
          </cell>
          <cell r="AE729">
            <v>1859.89</v>
          </cell>
          <cell r="AF729">
            <v>1988.25</v>
          </cell>
          <cell r="AG729">
            <v>1892.57</v>
          </cell>
          <cell r="AH729">
            <v>2224.6</v>
          </cell>
          <cell r="AI729">
            <v>3074.38</v>
          </cell>
          <cell r="AJ729">
            <v>3158.54</v>
          </cell>
          <cell r="AK729">
            <v>3944.42</v>
          </cell>
          <cell r="AL729">
            <v>3432.48</v>
          </cell>
          <cell r="AM729">
            <v>2784.67</v>
          </cell>
          <cell r="AN729">
            <v>2030.44</v>
          </cell>
          <cell r="AO729">
            <v>1845.38</v>
          </cell>
          <cell r="AP729">
            <v>1392.34</v>
          </cell>
          <cell r="AQ729">
            <v>1262.54</v>
          </cell>
          <cell r="AR729">
            <v>916.02</v>
          </cell>
          <cell r="AS729">
            <v>872.39</v>
          </cell>
          <cell r="AT729">
            <v>1003.25</v>
          </cell>
          <cell r="AU729">
            <v>959.64</v>
          </cell>
          <cell r="AV729">
            <v>1061.7</v>
          </cell>
          <cell r="AW729">
            <v>1458.64</v>
          </cell>
          <cell r="AX729">
            <v>1754.46</v>
          </cell>
          <cell r="AY729">
            <v>1957.65</v>
          </cell>
          <cell r="AZ729">
            <v>2815.22</v>
          </cell>
          <cell r="BA729">
            <v>2927.7</v>
          </cell>
          <cell r="BB729">
            <v>3876.88</v>
          </cell>
          <cell r="BC729">
            <v>3577.74</v>
          </cell>
          <cell r="BD729">
            <v>2784.65</v>
          </cell>
          <cell r="BE729">
            <v>2018.85</v>
          </cell>
          <cell r="BF729">
            <v>2043.55</v>
          </cell>
          <cell r="BG729">
            <v>1392.33</v>
          </cell>
          <cell r="BH729">
            <v>1328.11</v>
          </cell>
          <cell r="BI729">
            <v>959.63</v>
          </cell>
          <cell r="BJ729">
            <v>419.93</v>
          </cell>
          <cell r="BN729">
            <v>1522301</v>
          </cell>
        </row>
        <row r="730">
          <cell r="A730" t="str">
            <v xml:space="preserve">        T/L ENGINEERING</v>
          </cell>
          <cell r="C730">
            <v>65222</v>
          </cell>
          <cell r="E730" t="str">
            <v>02-Sep-08 A</v>
          </cell>
          <cell r="F730">
            <v>40933</v>
          </cell>
          <cell r="G730">
            <v>723</v>
          </cell>
          <cell r="I730">
            <v>0</v>
          </cell>
          <cell r="K730" t="str">
            <v>Budgeted Total Cost</v>
          </cell>
          <cell r="AB730">
            <v>476.32</v>
          </cell>
          <cell r="AC730">
            <v>660.27</v>
          </cell>
          <cell r="AD730">
            <v>872.39</v>
          </cell>
          <cell r="AE730">
            <v>1280.81</v>
          </cell>
          <cell r="AF730">
            <v>1458.63</v>
          </cell>
          <cell r="AG730">
            <v>1708.36</v>
          </cell>
          <cell r="AH730">
            <v>2021.97</v>
          </cell>
          <cell r="AI730">
            <v>2917.25</v>
          </cell>
          <cell r="AJ730">
            <v>3094.07</v>
          </cell>
          <cell r="AK730">
            <v>3876.87</v>
          </cell>
          <cell r="AL730">
            <v>3411.37</v>
          </cell>
          <cell r="AM730">
            <v>2784.67</v>
          </cell>
          <cell r="AN730">
            <v>2030.44</v>
          </cell>
          <cell r="AO730">
            <v>1845.38</v>
          </cell>
          <cell r="AP730">
            <v>1392.34</v>
          </cell>
          <cell r="AQ730">
            <v>1262.54</v>
          </cell>
          <cell r="AR730">
            <v>916.02</v>
          </cell>
          <cell r="AS730">
            <v>872.39</v>
          </cell>
          <cell r="AT730">
            <v>1003.25</v>
          </cell>
          <cell r="AU730">
            <v>959.64</v>
          </cell>
          <cell r="AV730">
            <v>1061.7</v>
          </cell>
          <cell r="AW730">
            <v>1458.64</v>
          </cell>
          <cell r="AX730">
            <v>1754.46</v>
          </cell>
          <cell r="AY730">
            <v>1957.65</v>
          </cell>
          <cell r="AZ730">
            <v>2815.22</v>
          </cell>
          <cell r="BA730">
            <v>2927.7</v>
          </cell>
          <cell r="BB730">
            <v>3876.88</v>
          </cell>
          <cell r="BC730">
            <v>3577.74</v>
          </cell>
          <cell r="BD730">
            <v>2784.65</v>
          </cell>
          <cell r="BE730">
            <v>2018.85</v>
          </cell>
          <cell r="BF730">
            <v>2043.55</v>
          </cell>
          <cell r="BG730">
            <v>1392.33</v>
          </cell>
          <cell r="BH730">
            <v>1328.11</v>
          </cell>
          <cell r="BI730">
            <v>959.63</v>
          </cell>
          <cell r="BJ730">
            <v>419.93</v>
          </cell>
        </row>
        <row r="731">
          <cell r="A731" t="str">
            <v xml:space="preserve">          SEG 8 - T/L EDISON ENGG</v>
          </cell>
          <cell r="C731">
            <v>65222</v>
          </cell>
          <cell r="E731" t="str">
            <v>02-Sep-08 A</v>
          </cell>
          <cell r="F731">
            <v>40933</v>
          </cell>
          <cell r="G731">
            <v>723</v>
          </cell>
          <cell r="I731">
            <v>0</v>
          </cell>
          <cell r="K731" t="str">
            <v>Budgeted Total Cost</v>
          </cell>
          <cell r="AB731">
            <v>476.32</v>
          </cell>
          <cell r="AC731">
            <v>660.27</v>
          </cell>
          <cell r="AD731">
            <v>872.39</v>
          </cell>
          <cell r="AE731">
            <v>1280.81</v>
          </cell>
          <cell r="AF731">
            <v>1458.63</v>
          </cell>
          <cell r="AG731">
            <v>1708.36</v>
          </cell>
          <cell r="AH731">
            <v>2021.97</v>
          </cell>
          <cell r="AI731">
            <v>2917.25</v>
          </cell>
          <cell r="AJ731">
            <v>3094.07</v>
          </cell>
          <cell r="AK731">
            <v>3876.87</v>
          </cell>
          <cell r="AL731">
            <v>3411.37</v>
          </cell>
          <cell r="AM731">
            <v>2784.67</v>
          </cell>
          <cell r="AN731">
            <v>2030.44</v>
          </cell>
          <cell r="AO731">
            <v>1845.38</v>
          </cell>
          <cell r="AP731">
            <v>1392.34</v>
          </cell>
          <cell r="AQ731">
            <v>1262.54</v>
          </cell>
          <cell r="AR731">
            <v>916.02</v>
          </cell>
          <cell r="AS731">
            <v>872.39</v>
          </cell>
          <cell r="AT731">
            <v>1003.25</v>
          </cell>
          <cell r="AU731">
            <v>959.64</v>
          </cell>
          <cell r="AV731">
            <v>1061.7</v>
          </cell>
          <cell r="AW731">
            <v>1458.64</v>
          </cell>
          <cell r="AX731">
            <v>1754.46</v>
          </cell>
          <cell r="AY731">
            <v>1957.65</v>
          </cell>
          <cell r="AZ731">
            <v>2815.22</v>
          </cell>
          <cell r="BA731">
            <v>2927.7</v>
          </cell>
          <cell r="BB731">
            <v>3876.88</v>
          </cell>
          <cell r="BC731">
            <v>3577.74</v>
          </cell>
          <cell r="BD731">
            <v>2784.65</v>
          </cell>
          <cell r="BE731">
            <v>2018.85</v>
          </cell>
          <cell r="BF731">
            <v>2043.55</v>
          </cell>
          <cell r="BG731">
            <v>1392.33</v>
          </cell>
          <cell r="BH731">
            <v>1328.11</v>
          </cell>
          <cell r="BI731">
            <v>959.63</v>
          </cell>
          <cell r="BJ731">
            <v>419.93</v>
          </cell>
        </row>
        <row r="732">
          <cell r="A732" t="str">
            <v xml:space="preserve">            WS01.04.02.342</v>
          </cell>
          <cell r="B732" t="str">
            <v>SEG 8.5 T/L ENG .EDISON ENGG</v>
          </cell>
          <cell r="C732">
            <v>65222</v>
          </cell>
          <cell r="D732" t="str">
            <v>Level of Effort</v>
          </cell>
          <cell r="E732" t="str">
            <v>02-Sep-08 A</v>
          </cell>
          <cell r="F732">
            <v>40933</v>
          </cell>
          <cell r="G732">
            <v>748</v>
          </cell>
          <cell r="H732" t="str">
            <v>B HO 4-11</v>
          </cell>
          <cell r="I732">
            <v>0</v>
          </cell>
          <cell r="J732" t="str">
            <v>Fixed Duration &amp; Units</v>
          </cell>
          <cell r="K732" t="str">
            <v>Budgeted Total Cost</v>
          </cell>
          <cell r="AB732">
            <v>476.32</v>
          </cell>
          <cell r="AC732">
            <v>660.27</v>
          </cell>
          <cell r="AD732">
            <v>872.39</v>
          </cell>
          <cell r="AE732">
            <v>1280.81</v>
          </cell>
          <cell r="AF732">
            <v>1458.63</v>
          </cell>
          <cell r="AG732">
            <v>1708.36</v>
          </cell>
          <cell r="AH732">
            <v>2021.97</v>
          </cell>
          <cell r="AI732">
            <v>2917.25</v>
          </cell>
          <cell r="AJ732">
            <v>3094.07</v>
          </cell>
          <cell r="AK732">
            <v>3876.87</v>
          </cell>
          <cell r="AL732">
            <v>3411.37</v>
          </cell>
          <cell r="AM732">
            <v>2784.67</v>
          </cell>
          <cell r="AN732">
            <v>2030.44</v>
          </cell>
          <cell r="AO732">
            <v>1845.38</v>
          </cell>
          <cell r="AP732">
            <v>1392.34</v>
          </cell>
          <cell r="AQ732">
            <v>1262.54</v>
          </cell>
          <cell r="AR732">
            <v>916.02</v>
          </cell>
          <cell r="AS732">
            <v>872.39</v>
          </cell>
          <cell r="AT732">
            <v>1003.25</v>
          </cell>
          <cell r="AU732">
            <v>959.64</v>
          </cell>
          <cell r="AV732">
            <v>1061.7</v>
          </cell>
          <cell r="AW732">
            <v>1458.64</v>
          </cell>
          <cell r="AX732">
            <v>1754.46</v>
          </cell>
          <cell r="AY732">
            <v>1957.65</v>
          </cell>
          <cell r="AZ732">
            <v>2815.22</v>
          </cell>
          <cell r="BA732">
            <v>2927.7</v>
          </cell>
          <cell r="BB732">
            <v>3876.88</v>
          </cell>
          <cell r="BC732">
            <v>3577.74</v>
          </cell>
          <cell r="BD732">
            <v>2784.65</v>
          </cell>
          <cell r="BE732">
            <v>2018.85</v>
          </cell>
          <cell r="BF732">
            <v>2043.55</v>
          </cell>
          <cell r="BG732">
            <v>1392.33</v>
          </cell>
          <cell r="BH732">
            <v>1328.11</v>
          </cell>
          <cell r="BI732">
            <v>959.63</v>
          </cell>
          <cell r="BJ732">
            <v>419.93</v>
          </cell>
        </row>
        <row r="733">
          <cell r="A733" t="str">
            <v xml:space="preserve">        T/L CONSTRUCTION</v>
          </cell>
          <cell r="C733">
            <v>1261276</v>
          </cell>
          <cell r="E733">
            <v>40851</v>
          </cell>
          <cell r="F733">
            <v>40858</v>
          </cell>
          <cell r="G733">
            <v>4</v>
          </cell>
          <cell r="I733">
            <v>0</v>
          </cell>
          <cell r="K733" t="str">
            <v>Budgeted Total Cost</v>
          </cell>
          <cell r="BN733">
            <v>1261276</v>
          </cell>
        </row>
        <row r="734">
          <cell r="A734" t="str">
            <v xml:space="preserve">          SEG 8 T/L CONSTRUCTION CONTRACT</v>
          </cell>
          <cell r="C734">
            <v>1261276</v>
          </cell>
          <cell r="E734">
            <v>40851</v>
          </cell>
          <cell r="F734">
            <v>40858</v>
          </cell>
          <cell r="G734">
            <v>4</v>
          </cell>
          <cell r="I734">
            <v>0</v>
          </cell>
          <cell r="K734" t="str">
            <v>Budgeted Total Cost</v>
          </cell>
          <cell r="BN734">
            <v>1261276</v>
          </cell>
        </row>
        <row r="735">
          <cell r="A735" t="str">
            <v xml:space="preserve">            LOE01.04.12.2731</v>
          </cell>
          <cell r="B735" t="str">
            <v>SEG 8.5 CONSTRUCTION (Removal)</v>
          </cell>
          <cell r="C735">
            <v>1117161</v>
          </cell>
          <cell r="D735" t="str">
            <v>Level of Effort</v>
          </cell>
          <cell r="E735">
            <v>40851</v>
          </cell>
          <cell r="F735">
            <v>40858</v>
          </cell>
          <cell r="G735">
            <v>5</v>
          </cell>
          <cell r="H735" t="str">
            <v>B CON 4-11</v>
          </cell>
          <cell r="I735">
            <v>0</v>
          </cell>
          <cell r="J735" t="str">
            <v>Fixed Duration &amp; Units</v>
          </cell>
          <cell r="K735" t="str">
            <v>Budgeted Total Cost</v>
          </cell>
          <cell r="BN735">
            <v>1117161</v>
          </cell>
        </row>
        <row r="736">
          <cell r="A736" t="str">
            <v xml:space="preserve">            LOE01.04.12.2761</v>
          </cell>
          <cell r="B736" t="str">
            <v>SEG 8.5 CONSTRUCTION (Electrical PAMM, Supply, &amp; OH)</v>
          </cell>
          <cell r="C736">
            <v>96397</v>
          </cell>
          <cell r="D736" t="str">
            <v>Level of Effort</v>
          </cell>
          <cell r="E736">
            <v>40851</v>
          </cell>
          <cell r="F736">
            <v>40858</v>
          </cell>
          <cell r="G736">
            <v>5</v>
          </cell>
          <cell r="H736" t="str">
            <v>B CON 4-11</v>
          </cell>
          <cell r="I736">
            <v>0</v>
          </cell>
          <cell r="J736" t="str">
            <v>Fixed Duration &amp; Units</v>
          </cell>
          <cell r="K736" t="str">
            <v>Budgeted Total Cost</v>
          </cell>
          <cell r="BN736">
            <v>96397</v>
          </cell>
        </row>
        <row r="737">
          <cell r="A737" t="str">
            <v xml:space="preserve">            LOE01.04.12.2771</v>
          </cell>
          <cell r="B737" t="str">
            <v>SEG 8.5 CONSTRUCTION (Civil PAMM, Supply, &amp; OH)</v>
          </cell>
          <cell r="C737">
            <v>47718</v>
          </cell>
          <cell r="D737" t="str">
            <v>Level of Effort</v>
          </cell>
          <cell r="E737">
            <v>40851</v>
          </cell>
          <cell r="F737">
            <v>40858</v>
          </cell>
          <cell r="G737">
            <v>5</v>
          </cell>
          <cell r="H737" t="str">
            <v>B CON 4-11</v>
          </cell>
          <cell r="I737">
            <v>0</v>
          </cell>
          <cell r="J737" t="str">
            <v>Fixed Duration &amp; Units</v>
          </cell>
          <cell r="K737" t="str">
            <v>Budgeted Total Cost</v>
          </cell>
          <cell r="BN737">
            <v>47718</v>
          </cell>
        </row>
        <row r="738">
          <cell r="A738" t="str">
            <v xml:space="preserve">        T/L CONTINGENCY</v>
          </cell>
          <cell r="C738">
            <v>498228</v>
          </cell>
          <cell r="E738" t="str">
            <v>01-May-07 A</v>
          </cell>
          <cell r="F738">
            <v>41694</v>
          </cell>
          <cell r="G738">
            <v>1097</v>
          </cell>
          <cell r="I738">
            <v>0</v>
          </cell>
          <cell r="K738" t="str">
            <v>Budgeted Total Cost</v>
          </cell>
          <cell r="L738">
            <v>498214.38</v>
          </cell>
        </row>
        <row r="739">
          <cell r="A739" t="str">
            <v xml:space="preserve">          CONTINGENCY</v>
          </cell>
          <cell r="C739">
            <v>498228</v>
          </cell>
          <cell r="E739" t="str">
            <v>01-May-07 A</v>
          </cell>
          <cell r="F739">
            <v>41694</v>
          </cell>
          <cell r="G739">
            <v>1097</v>
          </cell>
          <cell r="I739">
            <v>0</v>
          </cell>
          <cell r="K739" t="str">
            <v>Budgeted Total Cost</v>
          </cell>
          <cell r="L739">
            <v>498214.38</v>
          </cell>
        </row>
        <row r="740">
          <cell r="A740" t="str">
            <v xml:space="preserve">            WS01.04.11.351</v>
          </cell>
          <cell r="B740" t="str">
            <v>SEG 8.5 CONTINGENCY .CONTINGENCY</v>
          </cell>
          <cell r="C740">
            <v>498228</v>
          </cell>
          <cell r="D740" t="str">
            <v>Level of Effort</v>
          </cell>
          <cell r="E740" t="str">
            <v>01-May-07 A</v>
          </cell>
          <cell r="F740">
            <v>41694</v>
          </cell>
          <cell r="G740">
            <v>1136</v>
          </cell>
          <cell r="H740" t="str">
            <v>B CONT 4-11</v>
          </cell>
          <cell r="I740">
            <v>0</v>
          </cell>
          <cell r="J740" t="str">
            <v>Fixed Duration &amp; Units</v>
          </cell>
          <cell r="K740" t="str">
            <v>Budgeted Total Cost</v>
          </cell>
          <cell r="L740">
            <v>498214.38</v>
          </cell>
        </row>
        <row r="741">
          <cell r="A741" t="str">
            <v xml:space="preserve">        T/L HOME OFFICE</v>
          </cell>
          <cell r="C741">
            <v>281207</v>
          </cell>
          <cell r="E741" t="str">
            <v>01-May-07 A</v>
          </cell>
          <cell r="F741">
            <v>40868</v>
          </cell>
          <cell r="G741">
            <v>1143</v>
          </cell>
          <cell r="I741">
            <v>0</v>
          </cell>
          <cell r="K741" t="str">
            <v>Budgeted Total Cost</v>
          </cell>
          <cell r="L741">
            <v>278.89999999999998</v>
          </cell>
          <cell r="M741">
            <v>254.65</v>
          </cell>
          <cell r="N741">
            <v>320.27</v>
          </cell>
          <cell r="O741">
            <v>420.13</v>
          </cell>
          <cell r="P741">
            <v>365.33</v>
          </cell>
          <cell r="Q741">
            <v>687.61</v>
          </cell>
          <cell r="R741">
            <v>739.57</v>
          </cell>
          <cell r="S741">
            <v>773.38</v>
          </cell>
          <cell r="T741">
            <v>1267.47</v>
          </cell>
          <cell r="U741">
            <v>1073.52</v>
          </cell>
          <cell r="V741">
            <v>1328.65</v>
          </cell>
          <cell r="W741">
            <v>1653.08</v>
          </cell>
          <cell r="X741">
            <v>1653.09</v>
          </cell>
          <cell r="Y741">
            <v>1552.74</v>
          </cell>
          <cell r="Z741">
            <v>1696.98</v>
          </cell>
          <cell r="AA741">
            <v>1419.91</v>
          </cell>
          <cell r="AB741">
            <v>1082.8699999999999</v>
          </cell>
          <cell r="AC741">
            <v>1132.08</v>
          </cell>
          <cell r="AD741">
            <v>675.96</v>
          </cell>
          <cell r="AE741">
            <v>579.08000000000004</v>
          </cell>
          <cell r="AF741">
            <v>529.62</v>
          </cell>
          <cell r="AG741">
            <v>184.21</v>
          </cell>
          <cell r="AH741">
            <v>202.63</v>
          </cell>
          <cell r="AI741">
            <v>157.13</v>
          </cell>
          <cell r="AJ741">
            <v>64.47</v>
          </cell>
          <cell r="AK741">
            <v>67.540000000000006</v>
          </cell>
          <cell r="AL741">
            <v>21.11</v>
          </cell>
          <cell r="BN741">
            <v>261025</v>
          </cell>
        </row>
        <row r="742">
          <cell r="A742" t="str">
            <v xml:space="preserve">          HOME OFFICE</v>
          </cell>
          <cell r="C742">
            <v>281207</v>
          </cell>
          <cell r="E742" t="str">
            <v>01-May-07 A</v>
          </cell>
          <cell r="F742">
            <v>40868</v>
          </cell>
          <cell r="G742">
            <v>1143</v>
          </cell>
          <cell r="I742">
            <v>0</v>
          </cell>
          <cell r="K742" t="str">
            <v>Budgeted Total Cost</v>
          </cell>
          <cell r="L742">
            <v>278.89999999999998</v>
          </cell>
          <cell r="M742">
            <v>254.65</v>
          </cell>
          <cell r="N742">
            <v>320.27</v>
          </cell>
          <cell r="O742">
            <v>420.13</v>
          </cell>
          <cell r="P742">
            <v>365.33</v>
          </cell>
          <cell r="Q742">
            <v>687.61</v>
          </cell>
          <cell r="R742">
            <v>739.57</v>
          </cell>
          <cell r="S742">
            <v>773.38</v>
          </cell>
          <cell r="T742">
            <v>1267.47</v>
          </cell>
          <cell r="U742">
            <v>1073.52</v>
          </cell>
          <cell r="V742">
            <v>1328.65</v>
          </cell>
          <cell r="W742">
            <v>1653.08</v>
          </cell>
          <cell r="X742">
            <v>1653.09</v>
          </cell>
          <cell r="Y742">
            <v>1552.74</v>
          </cell>
          <cell r="Z742">
            <v>1696.98</v>
          </cell>
          <cell r="AA742">
            <v>1419.91</v>
          </cell>
          <cell r="AB742">
            <v>1082.8699999999999</v>
          </cell>
          <cell r="AC742">
            <v>1132.08</v>
          </cell>
          <cell r="AD742">
            <v>675.96</v>
          </cell>
          <cell r="AE742">
            <v>579.08000000000004</v>
          </cell>
          <cell r="AF742">
            <v>529.62</v>
          </cell>
          <cell r="AG742">
            <v>184.21</v>
          </cell>
          <cell r="AH742">
            <v>202.63</v>
          </cell>
          <cell r="AI742">
            <v>157.13</v>
          </cell>
          <cell r="AJ742">
            <v>64.47</v>
          </cell>
          <cell r="AK742">
            <v>67.540000000000006</v>
          </cell>
          <cell r="AL742">
            <v>21.11</v>
          </cell>
          <cell r="BN742">
            <v>261025</v>
          </cell>
        </row>
        <row r="743">
          <cell r="A743" t="str">
            <v xml:space="preserve">            WS01.04.12.351</v>
          </cell>
          <cell r="B743" t="str">
            <v>SEG 8.5 HOME OFFICE (Owner's Agent, Proj. Mgr., Proj. Admin., B&amp;A, Cost Sched., Non-TDBU Support, Other)</v>
          </cell>
          <cell r="C743">
            <v>17588</v>
          </cell>
          <cell r="D743" t="str">
            <v>Level of Effort</v>
          </cell>
          <cell r="E743" t="str">
            <v>01-May-07 A</v>
          </cell>
          <cell r="F743">
            <v>40868</v>
          </cell>
          <cell r="G743">
            <v>573</v>
          </cell>
          <cell r="H743" t="str">
            <v>B HO 4-11</v>
          </cell>
          <cell r="I743">
            <v>0</v>
          </cell>
          <cell r="J743" t="str">
            <v>Fixed Duration &amp; Units</v>
          </cell>
          <cell r="K743" t="str">
            <v>Budgeted Total Cost</v>
          </cell>
          <cell r="L743">
            <v>70.61</v>
          </cell>
          <cell r="M743">
            <v>64.47</v>
          </cell>
          <cell r="N743">
            <v>121.04</v>
          </cell>
          <cell r="O743">
            <v>211.84</v>
          </cell>
          <cell r="P743">
            <v>184.21</v>
          </cell>
          <cell r="Q743">
            <v>479.32</v>
          </cell>
          <cell r="R743">
            <v>540.34</v>
          </cell>
          <cell r="S743">
            <v>583.21</v>
          </cell>
          <cell r="T743">
            <v>1059.18</v>
          </cell>
          <cell r="U743">
            <v>967.09</v>
          </cell>
          <cell r="V743">
            <v>1233.57</v>
          </cell>
          <cell r="W743">
            <v>1553.47</v>
          </cell>
          <cell r="X743">
            <v>1553.48</v>
          </cell>
          <cell r="Y743">
            <v>1482.87</v>
          </cell>
          <cell r="Z743">
            <v>1624.08</v>
          </cell>
          <cell r="AA743">
            <v>1353.35</v>
          </cell>
          <cell r="AB743">
            <v>1013.14</v>
          </cell>
          <cell r="AC743">
            <v>1059.18</v>
          </cell>
          <cell r="AD743">
            <v>641.96</v>
          </cell>
          <cell r="AE743">
            <v>564.9</v>
          </cell>
          <cell r="AF743">
            <v>529.62</v>
          </cell>
          <cell r="AG743">
            <v>184.21</v>
          </cell>
          <cell r="AH743">
            <v>202.63</v>
          </cell>
          <cell r="AI743">
            <v>157.13</v>
          </cell>
          <cell r="AJ743">
            <v>64.47</v>
          </cell>
          <cell r="AK743">
            <v>67.540000000000006</v>
          </cell>
          <cell r="AL743">
            <v>21.11</v>
          </cell>
        </row>
        <row r="744">
          <cell r="A744" t="str">
            <v xml:space="preserve">            WS01.04.12.851</v>
          </cell>
          <cell r="B744" t="str">
            <v>SEG 8.5 HOME OFFICE (Estimating, Protection Studies)</v>
          </cell>
          <cell r="C744">
            <v>2594</v>
          </cell>
          <cell r="D744" t="str">
            <v>Level of Effort</v>
          </cell>
          <cell r="E744" t="str">
            <v>01-May-07 A</v>
          </cell>
          <cell r="F744">
            <v>40868</v>
          </cell>
          <cell r="G744">
            <v>573</v>
          </cell>
          <cell r="H744" t="str">
            <v>B HO 4-11</v>
          </cell>
          <cell r="I744">
            <v>0</v>
          </cell>
          <cell r="J744" t="str">
            <v>Fixed Duration &amp; Units</v>
          </cell>
          <cell r="K744" t="str">
            <v>Budgeted Total Cost</v>
          </cell>
          <cell r="L744">
            <v>208.29</v>
          </cell>
          <cell r="M744">
            <v>190.18</v>
          </cell>
          <cell r="N744">
            <v>199.23</v>
          </cell>
          <cell r="O744">
            <v>208.29</v>
          </cell>
          <cell r="P744">
            <v>181.12</v>
          </cell>
          <cell r="Q744">
            <v>208.29</v>
          </cell>
          <cell r="R744">
            <v>199.23</v>
          </cell>
          <cell r="S744">
            <v>190.18</v>
          </cell>
          <cell r="T744">
            <v>208.29</v>
          </cell>
          <cell r="U744">
            <v>106.44</v>
          </cell>
          <cell r="V744">
            <v>95.09</v>
          </cell>
          <cell r="W744">
            <v>99.62</v>
          </cell>
          <cell r="X744">
            <v>99.62</v>
          </cell>
          <cell r="Y744">
            <v>69.88</v>
          </cell>
          <cell r="Z744">
            <v>72.900000000000006</v>
          </cell>
          <cell r="AA744">
            <v>66.56</v>
          </cell>
          <cell r="AB744">
            <v>69.73</v>
          </cell>
          <cell r="AC744">
            <v>72.900000000000006</v>
          </cell>
          <cell r="AD744">
            <v>33.99</v>
          </cell>
          <cell r="AE744">
            <v>14.18</v>
          </cell>
        </row>
        <row r="745">
          <cell r="A745" t="str">
            <v xml:space="preserve">            WS01.04.12.841</v>
          </cell>
          <cell r="B745" t="str">
            <v>HOME OFFICE (Proj. Mgmt. &amp; Inspection)</v>
          </cell>
          <cell r="C745">
            <v>261025</v>
          </cell>
          <cell r="D745" t="str">
            <v>Level of Effort</v>
          </cell>
          <cell r="E745">
            <v>40851</v>
          </cell>
          <cell r="F745">
            <v>40858</v>
          </cell>
          <cell r="G745">
            <v>5</v>
          </cell>
          <cell r="H745" t="str">
            <v>B HO 4-11</v>
          </cell>
          <cell r="I745">
            <v>0</v>
          </cell>
          <cell r="J745" t="str">
            <v>Fixed Duration &amp; Units</v>
          </cell>
          <cell r="K745" t="str">
            <v>Budgeted Total Cost</v>
          </cell>
          <cell r="BN745">
            <v>261025</v>
          </cell>
        </row>
        <row r="746">
          <cell r="A746" t="str">
            <v xml:space="preserve">      SEG 8-6 - REMOVE CHINO-MIRA LOMA 230KV T/L ON NORTH AND SOUTH ROW</v>
          </cell>
          <cell r="C746">
            <v>2657093</v>
          </cell>
          <cell r="E746" t="str">
            <v>01-May-07 A</v>
          </cell>
          <cell r="F746">
            <v>41694</v>
          </cell>
          <cell r="G746">
            <v>1097</v>
          </cell>
          <cell r="I746">
            <v>0</v>
          </cell>
          <cell r="K746" t="str">
            <v>Budgeted Total Cost</v>
          </cell>
          <cell r="L746">
            <v>628853.52</v>
          </cell>
          <cell r="M746">
            <v>352</v>
          </cell>
          <cell r="N746">
            <v>439.88</v>
          </cell>
          <cell r="O746">
            <v>573.28</v>
          </cell>
          <cell r="P746">
            <v>498.51</v>
          </cell>
          <cell r="Q746">
            <v>928.91</v>
          </cell>
          <cell r="R746">
            <v>997.36</v>
          </cell>
          <cell r="S746">
            <v>1041.67</v>
          </cell>
          <cell r="T746">
            <v>1699.86</v>
          </cell>
          <cell r="U746">
            <v>1434.81</v>
          </cell>
          <cell r="V746">
            <v>1773.22</v>
          </cell>
          <cell r="W746">
            <v>2204.88</v>
          </cell>
          <cell r="X746">
            <v>2204.89</v>
          </cell>
          <cell r="Y746">
            <v>2069.37</v>
          </cell>
          <cell r="Z746">
            <v>2261.36</v>
          </cell>
          <cell r="AA746">
            <v>1892.53</v>
          </cell>
          <cell r="AB746">
            <v>2063.06</v>
          </cell>
          <cell r="AC746">
            <v>2367.52</v>
          </cell>
          <cell r="AD746">
            <v>2033.74</v>
          </cell>
          <cell r="AE746">
            <v>2433.8000000000002</v>
          </cell>
          <cell r="AF746">
            <v>2597.9</v>
          </cell>
          <cell r="AG746">
            <v>2462.88</v>
          </cell>
          <cell r="AH746">
            <v>2894.53</v>
          </cell>
          <cell r="AI746">
            <v>3996.38</v>
          </cell>
          <cell r="AJ746">
            <v>4102.7700000000004</v>
          </cell>
          <cell r="AK746">
            <v>5123.16</v>
          </cell>
          <cell r="AL746">
            <v>4457.0600000000004</v>
          </cell>
          <cell r="AM746">
            <v>3615.35</v>
          </cell>
          <cell r="AN746">
            <v>2636.13</v>
          </cell>
          <cell r="AO746">
            <v>2395.86</v>
          </cell>
          <cell r="AP746">
            <v>1807.68</v>
          </cell>
          <cell r="AQ746">
            <v>1639.16</v>
          </cell>
          <cell r="AR746">
            <v>1189.27</v>
          </cell>
          <cell r="AS746">
            <v>1132.6300000000001</v>
          </cell>
          <cell r="AT746">
            <v>1302.52</v>
          </cell>
          <cell r="AU746">
            <v>1245.9000000000001</v>
          </cell>
          <cell r="AV746">
            <v>1378.41</v>
          </cell>
          <cell r="AW746">
            <v>1893.76</v>
          </cell>
          <cell r="AX746">
            <v>2277.8200000000002</v>
          </cell>
          <cell r="AY746">
            <v>1169204.23</v>
          </cell>
          <cell r="AZ746">
            <v>753923.42</v>
          </cell>
          <cell r="BA746">
            <v>3801.05</v>
          </cell>
          <cell r="BB746">
            <v>5033.37</v>
          </cell>
          <cell r="BC746">
            <v>4644.99</v>
          </cell>
          <cell r="BD746">
            <v>3615.33</v>
          </cell>
          <cell r="BE746">
            <v>2621.08</v>
          </cell>
          <cell r="BF746">
            <v>2653.14</v>
          </cell>
          <cell r="BG746">
            <v>1807.67</v>
          </cell>
          <cell r="BH746">
            <v>1724.3</v>
          </cell>
          <cell r="BI746">
            <v>1245.8900000000001</v>
          </cell>
          <cell r="BJ746">
            <v>545.19000000000005</v>
          </cell>
        </row>
        <row r="747">
          <cell r="A747" t="str">
            <v xml:space="preserve">        T/L ENGINEERING</v>
          </cell>
          <cell r="C747">
            <v>84678</v>
          </cell>
          <cell r="E747" t="str">
            <v>02-Sep-08 A</v>
          </cell>
          <cell r="F747">
            <v>40933</v>
          </cell>
          <cell r="G747">
            <v>723</v>
          </cell>
          <cell r="I747">
            <v>0</v>
          </cell>
          <cell r="K747" t="str">
            <v>Budgeted Total Cost</v>
          </cell>
          <cell r="AB747">
            <v>618.41</v>
          </cell>
          <cell r="AC747">
            <v>857.23</v>
          </cell>
          <cell r="AD747">
            <v>1132.6199999999999</v>
          </cell>
          <cell r="AE747">
            <v>1662.89</v>
          </cell>
          <cell r="AF747">
            <v>1893.74</v>
          </cell>
          <cell r="AG747">
            <v>2217.9699999999998</v>
          </cell>
          <cell r="AH747">
            <v>2625.13</v>
          </cell>
          <cell r="AI747">
            <v>3787.48</v>
          </cell>
          <cell r="AJ747">
            <v>4017.05</v>
          </cell>
          <cell r="AK747">
            <v>5033.3599999999997</v>
          </cell>
          <cell r="AL747">
            <v>4428.99</v>
          </cell>
          <cell r="AM747">
            <v>3615.35</v>
          </cell>
          <cell r="AN747">
            <v>2636.13</v>
          </cell>
          <cell r="AO747">
            <v>2395.86</v>
          </cell>
          <cell r="AP747">
            <v>1807.68</v>
          </cell>
          <cell r="AQ747">
            <v>1639.16</v>
          </cell>
          <cell r="AR747">
            <v>1189.27</v>
          </cell>
          <cell r="AS747">
            <v>1132.6300000000001</v>
          </cell>
          <cell r="AT747">
            <v>1302.52</v>
          </cell>
          <cell r="AU747">
            <v>1245.9000000000001</v>
          </cell>
          <cell r="AV747">
            <v>1378.41</v>
          </cell>
          <cell r="AW747">
            <v>1893.76</v>
          </cell>
          <cell r="AX747">
            <v>2277.8200000000002</v>
          </cell>
          <cell r="AY747">
            <v>2541.63</v>
          </cell>
          <cell r="AZ747">
            <v>3655.02</v>
          </cell>
          <cell r="BA747">
            <v>3801.05</v>
          </cell>
          <cell r="BB747">
            <v>5033.37</v>
          </cell>
          <cell r="BC747">
            <v>4644.99</v>
          </cell>
          <cell r="BD747">
            <v>3615.33</v>
          </cell>
          <cell r="BE747">
            <v>2621.08</v>
          </cell>
          <cell r="BF747">
            <v>2653.14</v>
          </cell>
          <cell r="BG747">
            <v>1807.67</v>
          </cell>
          <cell r="BH747">
            <v>1724.3</v>
          </cell>
          <cell r="BI747">
            <v>1245.8900000000001</v>
          </cell>
          <cell r="BJ747">
            <v>545.19000000000005</v>
          </cell>
        </row>
        <row r="748">
          <cell r="A748" t="str">
            <v xml:space="preserve">          SEG 8 - T/L EDISON ENGG</v>
          </cell>
          <cell r="C748">
            <v>84678</v>
          </cell>
          <cell r="E748" t="str">
            <v>02-Sep-08 A</v>
          </cell>
          <cell r="F748">
            <v>40933</v>
          </cell>
          <cell r="G748">
            <v>723</v>
          </cell>
          <cell r="I748">
            <v>0</v>
          </cell>
          <cell r="K748" t="str">
            <v>Budgeted Total Cost</v>
          </cell>
          <cell r="AB748">
            <v>618.41</v>
          </cell>
          <cell r="AC748">
            <v>857.23</v>
          </cell>
          <cell r="AD748">
            <v>1132.6199999999999</v>
          </cell>
          <cell r="AE748">
            <v>1662.89</v>
          </cell>
          <cell r="AF748">
            <v>1893.74</v>
          </cell>
          <cell r="AG748">
            <v>2217.9699999999998</v>
          </cell>
          <cell r="AH748">
            <v>2625.13</v>
          </cell>
          <cell r="AI748">
            <v>3787.48</v>
          </cell>
          <cell r="AJ748">
            <v>4017.05</v>
          </cell>
          <cell r="AK748">
            <v>5033.3599999999997</v>
          </cell>
          <cell r="AL748">
            <v>4428.99</v>
          </cell>
          <cell r="AM748">
            <v>3615.35</v>
          </cell>
          <cell r="AN748">
            <v>2636.13</v>
          </cell>
          <cell r="AO748">
            <v>2395.86</v>
          </cell>
          <cell r="AP748">
            <v>1807.68</v>
          </cell>
          <cell r="AQ748">
            <v>1639.16</v>
          </cell>
          <cell r="AR748">
            <v>1189.27</v>
          </cell>
          <cell r="AS748">
            <v>1132.6300000000001</v>
          </cell>
          <cell r="AT748">
            <v>1302.52</v>
          </cell>
          <cell r="AU748">
            <v>1245.9000000000001</v>
          </cell>
          <cell r="AV748">
            <v>1378.41</v>
          </cell>
          <cell r="AW748">
            <v>1893.76</v>
          </cell>
          <cell r="AX748">
            <v>2277.8200000000002</v>
          </cell>
          <cell r="AY748">
            <v>2541.63</v>
          </cell>
          <cell r="AZ748">
            <v>3655.02</v>
          </cell>
          <cell r="BA748">
            <v>3801.05</v>
          </cell>
          <cell r="BB748">
            <v>5033.37</v>
          </cell>
          <cell r="BC748">
            <v>4644.99</v>
          </cell>
          <cell r="BD748">
            <v>3615.33</v>
          </cell>
          <cell r="BE748">
            <v>2621.08</v>
          </cell>
          <cell r="BF748">
            <v>2653.14</v>
          </cell>
          <cell r="BG748">
            <v>1807.67</v>
          </cell>
          <cell r="BH748">
            <v>1724.3</v>
          </cell>
          <cell r="BI748">
            <v>1245.8900000000001</v>
          </cell>
          <cell r="BJ748">
            <v>545.19000000000005</v>
          </cell>
        </row>
        <row r="749">
          <cell r="A749" t="str">
            <v xml:space="preserve">            WS01.04.02.362</v>
          </cell>
          <cell r="B749" t="str">
            <v>SEG 8.6 T/L ENG .EDISON ENGG</v>
          </cell>
          <cell r="C749">
            <v>84678</v>
          </cell>
          <cell r="D749" t="str">
            <v>Level of Effort</v>
          </cell>
          <cell r="E749" t="str">
            <v>02-Sep-08 A</v>
          </cell>
          <cell r="F749">
            <v>40933</v>
          </cell>
          <cell r="G749">
            <v>748</v>
          </cell>
          <cell r="H749" t="str">
            <v>B HO 4-11</v>
          </cell>
          <cell r="I749">
            <v>0</v>
          </cell>
          <cell r="J749" t="str">
            <v>Fixed Duration &amp; Units</v>
          </cell>
          <cell r="K749" t="str">
            <v>Budgeted Total Cost</v>
          </cell>
          <cell r="AB749">
            <v>618.41</v>
          </cell>
          <cell r="AC749">
            <v>857.23</v>
          </cell>
          <cell r="AD749">
            <v>1132.6199999999999</v>
          </cell>
          <cell r="AE749">
            <v>1662.89</v>
          </cell>
          <cell r="AF749">
            <v>1893.74</v>
          </cell>
          <cell r="AG749">
            <v>2217.9699999999998</v>
          </cell>
          <cell r="AH749">
            <v>2625.13</v>
          </cell>
          <cell r="AI749">
            <v>3787.48</v>
          </cell>
          <cell r="AJ749">
            <v>4017.05</v>
          </cell>
          <cell r="AK749">
            <v>5033.3599999999997</v>
          </cell>
          <cell r="AL749">
            <v>4428.99</v>
          </cell>
          <cell r="AM749">
            <v>3615.35</v>
          </cell>
          <cell r="AN749">
            <v>2636.13</v>
          </cell>
          <cell r="AO749">
            <v>2395.86</v>
          </cell>
          <cell r="AP749">
            <v>1807.68</v>
          </cell>
          <cell r="AQ749">
            <v>1639.16</v>
          </cell>
          <cell r="AR749">
            <v>1189.27</v>
          </cell>
          <cell r="AS749">
            <v>1132.6300000000001</v>
          </cell>
          <cell r="AT749">
            <v>1302.52</v>
          </cell>
          <cell r="AU749">
            <v>1245.9000000000001</v>
          </cell>
          <cell r="AV749">
            <v>1378.41</v>
          </cell>
          <cell r="AW749">
            <v>1893.76</v>
          </cell>
          <cell r="AX749">
            <v>2277.8200000000002</v>
          </cell>
          <cell r="AY749">
            <v>2541.63</v>
          </cell>
          <cell r="AZ749">
            <v>3655.02</v>
          </cell>
          <cell r="BA749">
            <v>3801.05</v>
          </cell>
          <cell r="BB749">
            <v>5033.37</v>
          </cell>
          <cell r="BC749">
            <v>4644.99</v>
          </cell>
          <cell r="BD749">
            <v>3615.33</v>
          </cell>
          <cell r="BE749">
            <v>2621.08</v>
          </cell>
          <cell r="BF749">
            <v>2653.14</v>
          </cell>
          <cell r="BG749">
            <v>1807.67</v>
          </cell>
          <cell r="BH749">
            <v>1724.3</v>
          </cell>
          <cell r="BI749">
            <v>1245.8900000000001</v>
          </cell>
          <cell r="BJ749">
            <v>545.19000000000005</v>
          </cell>
        </row>
        <row r="750">
          <cell r="A750" t="str">
            <v xml:space="preserve">        T/L CONSTRUCTION</v>
          </cell>
          <cell r="C750">
            <v>1649398</v>
          </cell>
          <cell r="E750">
            <v>40392</v>
          </cell>
          <cell r="F750">
            <v>40445</v>
          </cell>
          <cell r="G750">
            <v>39</v>
          </cell>
          <cell r="I750">
            <v>0</v>
          </cell>
          <cell r="K750" t="str">
            <v>Budgeted Total Cost</v>
          </cell>
          <cell r="AY750">
            <v>1002129.81</v>
          </cell>
          <cell r="AZ750">
            <v>647268.19999999995</v>
          </cell>
        </row>
        <row r="751">
          <cell r="A751" t="str">
            <v xml:space="preserve">          SEG 8 T/L CONSTRUCTION CONTRACT</v>
          </cell>
          <cell r="C751">
            <v>1649398</v>
          </cell>
          <cell r="E751">
            <v>40392</v>
          </cell>
          <cell r="F751">
            <v>40445</v>
          </cell>
          <cell r="G751">
            <v>39</v>
          </cell>
          <cell r="I751">
            <v>0</v>
          </cell>
          <cell r="K751" t="str">
            <v>Budgeted Total Cost</v>
          </cell>
          <cell r="AY751">
            <v>1002129.81</v>
          </cell>
          <cell r="AZ751">
            <v>647268.19999999995</v>
          </cell>
        </row>
        <row r="752">
          <cell r="A752" t="str">
            <v xml:space="preserve">            LOE01.04.12.2801</v>
          </cell>
          <cell r="B752" t="str">
            <v>SEG 8.6 CONSTRUCTION (Removal)</v>
          </cell>
          <cell r="C752">
            <v>1460937</v>
          </cell>
          <cell r="D752" t="str">
            <v>Level of Effort</v>
          </cell>
          <cell r="E752">
            <v>40392</v>
          </cell>
          <cell r="F752">
            <v>40445</v>
          </cell>
          <cell r="G752">
            <v>40</v>
          </cell>
          <cell r="H752" t="str">
            <v>B CON 4-11</v>
          </cell>
          <cell r="I752">
            <v>0</v>
          </cell>
          <cell r="J752" t="str">
            <v>Fixed Duration &amp; Units</v>
          </cell>
          <cell r="K752" t="str">
            <v>Budgeted Total Cost</v>
          </cell>
          <cell r="AY752">
            <v>898476.26</v>
          </cell>
          <cell r="AZ752">
            <v>562460.75</v>
          </cell>
        </row>
        <row r="753">
          <cell r="A753" t="str">
            <v xml:space="preserve">            LOE01.04.12.2831</v>
          </cell>
          <cell r="B753" t="str">
            <v>SEG 8.6 CONSTRUCTION (Electrical PAMM, Supply, &amp; OH)</v>
          </cell>
          <cell r="C753">
            <v>109497</v>
          </cell>
          <cell r="D753" t="str">
            <v>Level of Effort</v>
          </cell>
          <cell r="E753">
            <v>40392</v>
          </cell>
          <cell r="F753">
            <v>40445</v>
          </cell>
          <cell r="G753">
            <v>40</v>
          </cell>
          <cell r="H753" t="str">
            <v>B CON 4-11</v>
          </cell>
          <cell r="I753">
            <v>0</v>
          </cell>
          <cell r="J753" t="str">
            <v>Fixed Duration &amp; Units</v>
          </cell>
          <cell r="K753" t="str">
            <v>Budgeted Total Cost</v>
          </cell>
          <cell r="AY753">
            <v>60223.35</v>
          </cell>
          <cell r="AZ753">
            <v>49273.65</v>
          </cell>
        </row>
        <row r="754">
          <cell r="A754" t="str">
            <v xml:space="preserve">            LOE01.04.12.2841</v>
          </cell>
          <cell r="B754" t="str">
            <v>SEG 8.6 CONSTRUCTION (Civil PAMM, Supply, &amp; OH)</v>
          </cell>
          <cell r="C754">
            <v>78964</v>
          </cell>
          <cell r="D754" t="str">
            <v>Level of Effort</v>
          </cell>
          <cell r="E754">
            <v>40392</v>
          </cell>
          <cell r="F754">
            <v>40445</v>
          </cell>
          <cell r="G754">
            <v>40</v>
          </cell>
          <cell r="H754" t="str">
            <v>B CON 4-11</v>
          </cell>
          <cell r="I754">
            <v>0</v>
          </cell>
          <cell r="J754" t="str">
            <v>Fixed Duration &amp; Units</v>
          </cell>
          <cell r="K754" t="str">
            <v>Budgeted Total Cost</v>
          </cell>
          <cell r="AY754">
            <v>43430.2</v>
          </cell>
          <cell r="AZ754">
            <v>35533.800000000003</v>
          </cell>
        </row>
        <row r="755">
          <cell r="A755" t="str">
            <v xml:space="preserve">        T/L CONTINGENCY</v>
          </cell>
          <cell r="C755">
            <v>628468</v>
          </cell>
          <cell r="E755" t="str">
            <v>01-May-07 A</v>
          </cell>
          <cell r="F755">
            <v>41694</v>
          </cell>
          <cell r="G755">
            <v>1097</v>
          </cell>
          <cell r="I755">
            <v>0</v>
          </cell>
          <cell r="K755" t="str">
            <v>Budgeted Total Cost</v>
          </cell>
          <cell r="L755">
            <v>628468</v>
          </cell>
        </row>
        <row r="756">
          <cell r="A756" t="str">
            <v xml:space="preserve">          CONTINGENCY</v>
          </cell>
          <cell r="C756">
            <v>628468</v>
          </cell>
          <cell r="E756" t="str">
            <v>01-May-07 A</v>
          </cell>
          <cell r="F756">
            <v>41694</v>
          </cell>
          <cell r="G756">
            <v>1097</v>
          </cell>
          <cell r="I756">
            <v>0</v>
          </cell>
          <cell r="K756" t="str">
            <v>Budgeted Total Cost</v>
          </cell>
          <cell r="L756">
            <v>628468</v>
          </cell>
        </row>
        <row r="757">
          <cell r="A757" t="str">
            <v xml:space="preserve">            WS01.04.11.371</v>
          </cell>
          <cell r="B757" t="str">
            <v>SEG 8.6 CONTINGENCY .CONTINGENCY</v>
          </cell>
          <cell r="C757">
            <v>628468</v>
          </cell>
          <cell r="D757" t="str">
            <v>Level of Effort</v>
          </cell>
          <cell r="E757" t="str">
            <v>01-May-07 A</v>
          </cell>
          <cell r="F757">
            <v>41694</v>
          </cell>
          <cell r="G757">
            <v>1136</v>
          </cell>
          <cell r="H757" t="str">
            <v>B CONT 4-11</v>
          </cell>
          <cell r="I757">
            <v>0</v>
          </cell>
          <cell r="J757" t="str">
            <v>Fixed Duration &amp; Units</v>
          </cell>
          <cell r="K757" t="str">
            <v>Budgeted Total Cost</v>
          </cell>
          <cell r="L757">
            <v>628468</v>
          </cell>
        </row>
        <row r="758">
          <cell r="A758" t="str">
            <v xml:space="preserve">        T/L HOME OFFICE</v>
          </cell>
          <cell r="C758">
            <v>294549</v>
          </cell>
          <cell r="E758" t="str">
            <v>01-May-07 A</v>
          </cell>
          <cell r="F758">
            <v>40868</v>
          </cell>
          <cell r="G758">
            <v>860</v>
          </cell>
          <cell r="I758">
            <v>0</v>
          </cell>
          <cell r="K758" t="str">
            <v>Budgeted Total Cost</v>
          </cell>
          <cell r="L758">
            <v>385.52</v>
          </cell>
          <cell r="M758">
            <v>352</v>
          </cell>
          <cell r="N758">
            <v>439.88</v>
          </cell>
          <cell r="O758">
            <v>573.28</v>
          </cell>
          <cell r="P758">
            <v>498.51</v>
          </cell>
          <cell r="Q758">
            <v>928.91</v>
          </cell>
          <cell r="R758">
            <v>997.36</v>
          </cell>
          <cell r="S758">
            <v>1041.67</v>
          </cell>
          <cell r="T758">
            <v>1699.86</v>
          </cell>
          <cell r="U758">
            <v>1434.81</v>
          </cell>
          <cell r="V758">
            <v>1773.22</v>
          </cell>
          <cell r="W758">
            <v>2204.88</v>
          </cell>
          <cell r="X758">
            <v>2204.89</v>
          </cell>
          <cell r="Y758">
            <v>2069.37</v>
          </cell>
          <cell r="Z758">
            <v>2261.36</v>
          </cell>
          <cell r="AA758">
            <v>1892.53</v>
          </cell>
          <cell r="AB758">
            <v>1444.65</v>
          </cell>
          <cell r="AC758">
            <v>1510.3</v>
          </cell>
          <cell r="AD758">
            <v>901.11</v>
          </cell>
          <cell r="AE758">
            <v>770.91</v>
          </cell>
          <cell r="AF758">
            <v>704.16</v>
          </cell>
          <cell r="AG758">
            <v>244.91</v>
          </cell>
          <cell r="AH758">
            <v>269.39999999999998</v>
          </cell>
          <cell r="AI758">
            <v>208.91</v>
          </cell>
          <cell r="AJ758">
            <v>85.72</v>
          </cell>
          <cell r="AK758">
            <v>89.8</v>
          </cell>
          <cell r="AL758">
            <v>28.07</v>
          </cell>
          <cell r="AY758">
            <v>164532.79999999999</v>
          </cell>
          <cell r="AZ758">
            <v>103000.21</v>
          </cell>
        </row>
        <row r="759">
          <cell r="A759" t="str">
            <v xml:space="preserve">          HOME OFFICE</v>
          </cell>
          <cell r="C759">
            <v>294549</v>
          </cell>
          <cell r="E759" t="str">
            <v>01-May-07 A</v>
          </cell>
          <cell r="F759">
            <v>40868</v>
          </cell>
          <cell r="G759">
            <v>860</v>
          </cell>
          <cell r="I759">
            <v>0</v>
          </cell>
          <cell r="K759" t="str">
            <v>Budgeted Total Cost</v>
          </cell>
          <cell r="L759">
            <v>385.52</v>
          </cell>
          <cell r="M759">
            <v>352</v>
          </cell>
          <cell r="N759">
            <v>439.88</v>
          </cell>
          <cell r="O759">
            <v>573.28</v>
          </cell>
          <cell r="P759">
            <v>498.51</v>
          </cell>
          <cell r="Q759">
            <v>928.91</v>
          </cell>
          <cell r="R759">
            <v>997.36</v>
          </cell>
          <cell r="S759">
            <v>1041.67</v>
          </cell>
          <cell r="T759">
            <v>1699.86</v>
          </cell>
          <cell r="U759">
            <v>1434.81</v>
          </cell>
          <cell r="V759">
            <v>1773.22</v>
          </cell>
          <cell r="W759">
            <v>2204.88</v>
          </cell>
          <cell r="X759">
            <v>2204.89</v>
          </cell>
          <cell r="Y759">
            <v>2069.37</v>
          </cell>
          <cell r="Z759">
            <v>2261.36</v>
          </cell>
          <cell r="AA759">
            <v>1892.53</v>
          </cell>
          <cell r="AB759">
            <v>1444.65</v>
          </cell>
          <cell r="AC759">
            <v>1510.3</v>
          </cell>
          <cell r="AD759">
            <v>901.11</v>
          </cell>
          <cell r="AE759">
            <v>770.91</v>
          </cell>
          <cell r="AF759">
            <v>704.16</v>
          </cell>
          <cell r="AG759">
            <v>244.91</v>
          </cell>
          <cell r="AH759">
            <v>269.39999999999998</v>
          </cell>
          <cell r="AI759">
            <v>208.91</v>
          </cell>
          <cell r="AJ759">
            <v>85.72</v>
          </cell>
          <cell r="AK759">
            <v>89.8</v>
          </cell>
          <cell r="AL759">
            <v>28.07</v>
          </cell>
          <cell r="AY759">
            <v>164532.79999999999</v>
          </cell>
          <cell r="AZ759">
            <v>103000.21</v>
          </cell>
        </row>
        <row r="760">
          <cell r="A760" t="str">
            <v xml:space="preserve">            LOE01.04.12.371</v>
          </cell>
          <cell r="B760" t="str">
            <v>SEG 8.6 HOME OFFICE (Owner's Agent, Proj. Mgr., Proj. Admin., B&amp;A, Cost Sched., Non-TDBU Support, Other)</v>
          </cell>
          <cell r="C760">
            <v>23384</v>
          </cell>
          <cell r="D760" t="str">
            <v>Level of Effort</v>
          </cell>
          <cell r="E760" t="str">
            <v>01-May-07 A</v>
          </cell>
          <cell r="F760">
            <v>40868</v>
          </cell>
          <cell r="G760">
            <v>573</v>
          </cell>
          <cell r="H760" t="str">
            <v>B HO 4-11</v>
          </cell>
          <cell r="I760">
            <v>0</v>
          </cell>
          <cell r="J760" t="str">
            <v>Fixed Duration &amp; Units</v>
          </cell>
          <cell r="K760" t="str">
            <v>Budgeted Total Cost</v>
          </cell>
          <cell r="L760">
            <v>93.88</v>
          </cell>
          <cell r="M760">
            <v>85.72</v>
          </cell>
          <cell r="N760">
            <v>160.93</v>
          </cell>
          <cell r="O760">
            <v>281.64999999999998</v>
          </cell>
          <cell r="P760">
            <v>244.91</v>
          </cell>
          <cell r="Q760">
            <v>637.27</v>
          </cell>
          <cell r="R760">
            <v>718.4</v>
          </cell>
          <cell r="S760">
            <v>775.4</v>
          </cell>
          <cell r="T760">
            <v>1408.22</v>
          </cell>
          <cell r="U760">
            <v>1285.78</v>
          </cell>
          <cell r="V760">
            <v>1640.08</v>
          </cell>
          <cell r="W760">
            <v>2065.4</v>
          </cell>
          <cell r="X760">
            <v>2065.42</v>
          </cell>
          <cell r="Y760">
            <v>1971.53</v>
          </cell>
          <cell r="Z760">
            <v>2159.29</v>
          </cell>
          <cell r="AA760">
            <v>1799.33</v>
          </cell>
          <cell r="AB760">
            <v>1347.01</v>
          </cell>
          <cell r="AC760">
            <v>1408.23</v>
          </cell>
          <cell r="AD760">
            <v>853.52</v>
          </cell>
          <cell r="AE760">
            <v>751.06</v>
          </cell>
          <cell r="AF760">
            <v>704.16</v>
          </cell>
          <cell r="AG760">
            <v>244.91</v>
          </cell>
          <cell r="AH760">
            <v>269.39999999999998</v>
          </cell>
          <cell r="AI760">
            <v>208.91</v>
          </cell>
          <cell r="AJ760">
            <v>85.72</v>
          </cell>
          <cell r="AK760">
            <v>89.8</v>
          </cell>
          <cell r="AL760">
            <v>28.07</v>
          </cell>
        </row>
        <row r="761">
          <cell r="A761" t="str">
            <v xml:space="preserve">            LOE01.04.12.881</v>
          </cell>
          <cell r="B761" t="str">
            <v>SEG 8.6 HOME OFFICE (Estimating, Protection Studies)</v>
          </cell>
          <cell r="C761">
            <v>3632</v>
          </cell>
          <cell r="D761" t="str">
            <v>Level of Effort</v>
          </cell>
          <cell r="E761" t="str">
            <v>01-May-07 A</v>
          </cell>
          <cell r="F761">
            <v>40868</v>
          </cell>
          <cell r="G761">
            <v>573</v>
          </cell>
          <cell r="H761" t="str">
            <v>B HO 4-11</v>
          </cell>
          <cell r="I761">
            <v>0</v>
          </cell>
          <cell r="J761" t="str">
            <v>Fixed Duration &amp; Units</v>
          </cell>
          <cell r="K761" t="str">
            <v>Budgeted Total Cost</v>
          </cell>
          <cell r="L761">
            <v>291.64</v>
          </cell>
          <cell r="M761">
            <v>266.27999999999997</v>
          </cell>
          <cell r="N761">
            <v>278.95999999999998</v>
          </cell>
          <cell r="O761">
            <v>291.64</v>
          </cell>
          <cell r="P761">
            <v>253.6</v>
          </cell>
          <cell r="Q761">
            <v>291.64</v>
          </cell>
          <cell r="R761">
            <v>278.95999999999998</v>
          </cell>
          <cell r="S761">
            <v>266.27999999999997</v>
          </cell>
          <cell r="T761">
            <v>291.64</v>
          </cell>
          <cell r="U761">
            <v>149.03</v>
          </cell>
          <cell r="V761">
            <v>133.13999999999999</v>
          </cell>
          <cell r="W761">
            <v>139.47999999999999</v>
          </cell>
          <cell r="X761">
            <v>139.47999999999999</v>
          </cell>
          <cell r="Y761">
            <v>97.84</v>
          </cell>
          <cell r="Z761">
            <v>102.07</v>
          </cell>
          <cell r="AA761">
            <v>93.2</v>
          </cell>
          <cell r="AB761">
            <v>97.63</v>
          </cell>
          <cell r="AC761">
            <v>102.07</v>
          </cell>
          <cell r="AD761">
            <v>47.59</v>
          </cell>
          <cell r="AE761">
            <v>19.850000000000001</v>
          </cell>
        </row>
        <row r="762">
          <cell r="A762" t="str">
            <v xml:space="preserve">            LOE01.04.12.871</v>
          </cell>
          <cell r="B762" t="str">
            <v>HOME OFFICE (Proj. Mgmt. &amp; Inspection)</v>
          </cell>
          <cell r="C762">
            <v>267533</v>
          </cell>
          <cell r="D762" t="str">
            <v>Level of Effort</v>
          </cell>
          <cell r="E762">
            <v>40392</v>
          </cell>
          <cell r="F762">
            <v>40445</v>
          </cell>
          <cell r="G762">
            <v>40</v>
          </cell>
          <cell r="H762" t="str">
            <v>B HO 4-11</v>
          </cell>
          <cell r="I762">
            <v>0</v>
          </cell>
          <cell r="J762" t="str">
            <v>Fixed Duration &amp; Units</v>
          </cell>
          <cell r="K762" t="str">
            <v>Budgeted Total Cost</v>
          </cell>
          <cell r="AY762">
            <v>164532.79999999999</v>
          </cell>
          <cell r="AZ762">
            <v>103000.21</v>
          </cell>
        </row>
        <row r="763">
          <cell r="A763" t="str">
            <v xml:space="preserve">      SEG 8-7 - CHINO/MIRA LOMA #1 &amp; #2 220kV</v>
          </cell>
          <cell r="C763">
            <v>25795755.300000001</v>
          </cell>
          <cell r="E763" t="str">
            <v>01-May-07 A</v>
          </cell>
          <cell r="F763">
            <v>41694</v>
          </cell>
          <cell r="G763">
            <v>1713</v>
          </cell>
          <cell r="I763">
            <v>0</v>
          </cell>
          <cell r="K763" t="str">
            <v>Budgeted Total Cost</v>
          </cell>
          <cell r="L763">
            <v>379558.81</v>
          </cell>
          <cell r="M763">
            <v>860115.88</v>
          </cell>
          <cell r="N763">
            <v>1250559.3600000001</v>
          </cell>
          <cell r="O763">
            <v>588598.48</v>
          </cell>
          <cell r="P763">
            <v>388989.77</v>
          </cell>
          <cell r="Q763">
            <v>933501.91</v>
          </cell>
          <cell r="R763">
            <v>1303920.3600000001</v>
          </cell>
          <cell r="S763">
            <v>607866.6</v>
          </cell>
          <cell r="T763">
            <v>150974.28</v>
          </cell>
          <cell r="U763">
            <v>98190.18</v>
          </cell>
          <cell r="V763">
            <v>127247.08</v>
          </cell>
          <cell r="W763">
            <v>160840.68</v>
          </cell>
          <cell r="X763">
            <v>160841.82</v>
          </cell>
          <cell r="Y763">
            <v>153759.6</v>
          </cell>
          <cell r="Z763">
            <v>179888.56</v>
          </cell>
          <cell r="AA763">
            <v>152744.99</v>
          </cell>
          <cell r="AB763">
            <v>131735.44</v>
          </cell>
          <cell r="AC763">
            <v>143176.44</v>
          </cell>
          <cell r="AD763">
            <v>106549.3</v>
          </cell>
          <cell r="AE763">
            <v>114232.16</v>
          </cell>
          <cell r="AF763">
            <v>112710.37</v>
          </cell>
          <cell r="AG763">
            <v>74612.08</v>
          </cell>
          <cell r="AH763">
            <v>91974.16</v>
          </cell>
          <cell r="AI763">
            <v>106491.66</v>
          </cell>
          <cell r="AJ763">
            <v>93900.37</v>
          </cell>
          <cell r="AK763">
            <v>101460.88</v>
          </cell>
          <cell r="AL763">
            <v>94172.56</v>
          </cell>
          <cell r="AM763">
            <v>75583.39</v>
          </cell>
          <cell r="AN763">
            <v>59037.77</v>
          </cell>
          <cell r="AO763">
            <v>53533.33</v>
          </cell>
          <cell r="AP763">
            <v>43378.37</v>
          </cell>
          <cell r="AQ763">
            <v>38076.32</v>
          </cell>
          <cell r="AR763">
            <v>30309.06</v>
          </cell>
          <cell r="AS763">
            <v>28865.65</v>
          </cell>
          <cell r="AT763">
            <v>33063.89</v>
          </cell>
          <cell r="AU763">
            <v>26221.62</v>
          </cell>
          <cell r="AV763">
            <v>2773538.2</v>
          </cell>
          <cell r="AW763">
            <v>800622.49</v>
          </cell>
          <cell r="AX763">
            <v>28149.89</v>
          </cell>
          <cell r="AY763">
            <v>37356.86</v>
          </cell>
          <cell r="AZ763">
            <v>76944.210000000006</v>
          </cell>
          <cell r="BA763">
            <v>172074.35</v>
          </cell>
          <cell r="BB763">
            <v>270612.5</v>
          </cell>
          <cell r="BC763">
            <v>284731.3</v>
          </cell>
          <cell r="BD763">
            <v>202504.78</v>
          </cell>
          <cell r="BE763">
            <v>314775.02</v>
          </cell>
          <cell r="BF763">
            <v>897068.82</v>
          </cell>
          <cell r="BG763">
            <v>805378.75</v>
          </cell>
          <cell r="BH763">
            <v>872454.93</v>
          </cell>
          <cell r="BI763">
            <v>1447660.97</v>
          </cell>
          <cell r="BJ763">
            <v>1372472.83</v>
          </cell>
          <cell r="BK763">
            <v>1464832.15</v>
          </cell>
          <cell r="BL763">
            <v>1087741.81</v>
          </cell>
          <cell r="BM763">
            <v>555615</v>
          </cell>
          <cell r="BN763">
            <v>13264.06</v>
          </cell>
          <cell r="BO763">
            <v>23240.94</v>
          </cell>
          <cell r="BP763">
            <v>23240.94</v>
          </cell>
          <cell r="BQ763">
            <v>22184.53</v>
          </cell>
          <cell r="BR763">
            <v>26255.22</v>
          </cell>
          <cell r="BS763">
            <v>34016.29</v>
          </cell>
          <cell r="BT763">
            <v>112430.47</v>
          </cell>
          <cell r="BU763">
            <v>195930.67</v>
          </cell>
          <cell r="BV763">
            <v>112738.2</v>
          </cell>
          <cell r="BW763">
            <v>37255.93</v>
          </cell>
          <cell r="BX763">
            <v>541431.89</v>
          </cell>
          <cell r="BY763">
            <v>1463950.81</v>
          </cell>
          <cell r="BZ763">
            <v>524257.59</v>
          </cell>
          <cell r="CA763">
            <v>22184.53</v>
          </cell>
          <cell r="CB763">
            <v>24297.35</v>
          </cell>
          <cell r="CC763">
            <v>21128.13</v>
          </cell>
          <cell r="CD763">
            <v>14734.23</v>
          </cell>
          <cell r="CE763">
            <v>12395.17</v>
          </cell>
          <cell r="CF763">
            <v>12958.59</v>
          </cell>
          <cell r="CG763">
            <v>11268.34</v>
          </cell>
          <cell r="CH763">
            <v>6021.52</v>
          </cell>
          <cell r="CI763">
            <v>4648.1899999999996</v>
          </cell>
          <cell r="CJ763">
            <v>4436.91</v>
          </cell>
          <cell r="CK763">
            <v>4537.2700000000004</v>
          </cell>
          <cell r="CL763">
            <v>1478.97</v>
          </cell>
          <cell r="CM763">
            <v>1549.4</v>
          </cell>
          <cell r="CN763">
            <v>1619.82</v>
          </cell>
          <cell r="CO763">
            <v>1065.21</v>
          </cell>
        </row>
        <row r="764">
          <cell r="A764" t="str">
            <v xml:space="preserve">        T/L ENGINEERING</v>
          </cell>
          <cell r="C764">
            <v>1262565.98</v>
          </cell>
          <cell r="E764" t="str">
            <v>02-Sep-08 A</v>
          </cell>
          <cell r="F764">
            <v>40933</v>
          </cell>
          <cell r="G764">
            <v>723</v>
          </cell>
          <cell r="I764">
            <v>0</v>
          </cell>
          <cell r="K764" t="str">
            <v>Budgeted Total Cost</v>
          </cell>
          <cell r="AB764">
            <v>7651.93</v>
          </cell>
          <cell r="AC764">
            <v>13453.64</v>
          </cell>
          <cell r="AD764">
            <v>18875.73</v>
          </cell>
          <cell r="AE764">
            <v>29096.62</v>
          </cell>
          <cell r="AF764">
            <v>33967.06</v>
          </cell>
          <cell r="AG764">
            <v>38516.86</v>
          </cell>
          <cell r="AH764">
            <v>52269.46</v>
          </cell>
          <cell r="AI764">
            <v>70827.710000000006</v>
          </cell>
          <cell r="AJ764">
            <v>72977.570000000007</v>
          </cell>
          <cell r="AK764">
            <v>83883.86</v>
          </cell>
          <cell r="AL764">
            <v>80192.33</v>
          </cell>
          <cell r="AM764">
            <v>65188.66</v>
          </cell>
          <cell r="AN764">
            <v>54695.67</v>
          </cell>
          <cell r="AO764">
            <v>49191.23</v>
          </cell>
          <cell r="AP764">
            <v>39233.629999999997</v>
          </cell>
          <cell r="AQ764">
            <v>35378.949999999997</v>
          </cell>
          <cell r="AR764">
            <v>28927.49</v>
          </cell>
          <cell r="AS764">
            <v>27549.86</v>
          </cell>
          <cell r="AT764">
            <v>31682.31</v>
          </cell>
          <cell r="AU764">
            <v>26221.62</v>
          </cell>
          <cell r="AV764">
            <v>23598.17</v>
          </cell>
          <cell r="AW764">
            <v>26166.27</v>
          </cell>
          <cell r="AX764">
            <v>28149.89</v>
          </cell>
          <cell r="AY764">
            <v>28776.13</v>
          </cell>
          <cell r="AZ764">
            <v>38182.76</v>
          </cell>
          <cell r="BA764">
            <v>38684.03</v>
          </cell>
          <cell r="BB764">
            <v>49152.959999999999</v>
          </cell>
          <cell r="BC764">
            <v>42058.1</v>
          </cell>
          <cell r="BD764">
            <v>32563.93</v>
          </cell>
          <cell r="BE764">
            <v>23608.53</v>
          </cell>
          <cell r="BF764">
            <v>23897.37</v>
          </cell>
          <cell r="BG764">
            <v>16281.99</v>
          </cell>
          <cell r="BH764">
            <v>15531.06</v>
          </cell>
          <cell r="BI764">
            <v>11221.93</v>
          </cell>
          <cell r="BJ764">
            <v>4910.66</v>
          </cell>
        </row>
        <row r="765">
          <cell r="A765" t="str">
            <v xml:space="preserve">          SEG 8 - T/L VENDOR ENGG</v>
          </cell>
          <cell r="C765">
            <v>499855</v>
          </cell>
          <cell r="E765" t="str">
            <v>17-Sep-08 A</v>
          </cell>
          <cell r="F765">
            <v>40226</v>
          </cell>
          <cell r="G765">
            <v>556</v>
          </cell>
          <cell r="I765">
            <v>0</v>
          </cell>
          <cell r="K765" t="str">
            <v>Budgeted Total Cost</v>
          </cell>
          <cell r="AB765">
            <v>2081.77</v>
          </cell>
          <cell r="AC765">
            <v>5732.44</v>
          </cell>
          <cell r="AD765">
            <v>8673.99</v>
          </cell>
          <cell r="AE765">
            <v>14118.68</v>
          </cell>
          <cell r="AF765">
            <v>16909.75</v>
          </cell>
          <cell r="AG765">
            <v>18539.18</v>
          </cell>
          <cell r="AH765">
            <v>28624.400000000001</v>
          </cell>
          <cell r="AI765">
            <v>36713.160000000003</v>
          </cell>
          <cell r="AJ765">
            <v>36795.26</v>
          </cell>
          <cell r="AK765">
            <v>38547.42</v>
          </cell>
          <cell r="AL765">
            <v>40299.57</v>
          </cell>
          <cell r="AM765">
            <v>32624.47</v>
          </cell>
          <cell r="AN765">
            <v>30951.5</v>
          </cell>
          <cell r="AO765">
            <v>27611.25</v>
          </cell>
          <cell r="AP765">
            <v>22951.5</v>
          </cell>
          <cell r="AQ765">
            <v>20614.689999999999</v>
          </cell>
          <cell r="AR765">
            <v>18215.5</v>
          </cell>
          <cell r="AS765">
            <v>17348.07</v>
          </cell>
          <cell r="AT765">
            <v>19950.28</v>
          </cell>
          <cell r="AU765">
            <v>14999.56</v>
          </cell>
          <cell r="AV765">
            <v>11182.56</v>
          </cell>
          <cell r="AW765">
            <v>9108.82</v>
          </cell>
          <cell r="AX765">
            <v>7633.16</v>
          </cell>
          <cell r="AY765">
            <v>5883.21</v>
          </cell>
          <cell r="AZ765">
            <v>5261.33</v>
          </cell>
          <cell r="BA765">
            <v>4447.26</v>
          </cell>
          <cell r="BB765">
            <v>3816.47</v>
          </cell>
          <cell r="BC765">
            <v>219.74</v>
          </cell>
        </row>
        <row r="766">
          <cell r="A766" t="str">
            <v xml:space="preserve">            WS01.04.02.191</v>
          </cell>
          <cell r="B766" t="str">
            <v>SEG 8.7 T/L ENG .VENDOR ENGG</v>
          </cell>
          <cell r="C766">
            <v>499855</v>
          </cell>
          <cell r="D766" t="str">
            <v>Level of Effort</v>
          </cell>
          <cell r="E766" t="str">
            <v>17-Sep-08 A</v>
          </cell>
          <cell r="F766">
            <v>40226</v>
          </cell>
          <cell r="G766">
            <v>576</v>
          </cell>
          <cell r="H766" t="str">
            <v>B HO 4-11</v>
          </cell>
          <cell r="I766">
            <v>0</v>
          </cell>
          <cell r="J766" t="str">
            <v>Fixed Duration &amp; Units</v>
          </cell>
          <cell r="K766" t="str">
            <v>Budgeted Total Cost</v>
          </cell>
          <cell r="AB766">
            <v>2081.77</v>
          </cell>
          <cell r="AC766">
            <v>5732.44</v>
          </cell>
          <cell r="AD766">
            <v>8673.99</v>
          </cell>
          <cell r="AE766">
            <v>14118.68</v>
          </cell>
          <cell r="AF766">
            <v>16909.75</v>
          </cell>
          <cell r="AG766">
            <v>18539.18</v>
          </cell>
          <cell r="AH766">
            <v>28624.400000000001</v>
          </cell>
          <cell r="AI766">
            <v>36713.160000000003</v>
          </cell>
          <cell r="AJ766">
            <v>36795.26</v>
          </cell>
          <cell r="AK766">
            <v>38547.42</v>
          </cell>
          <cell r="AL766">
            <v>40299.57</v>
          </cell>
          <cell r="AM766">
            <v>32624.47</v>
          </cell>
          <cell r="AN766">
            <v>30951.5</v>
          </cell>
          <cell r="AO766">
            <v>27611.25</v>
          </cell>
          <cell r="AP766">
            <v>22951.5</v>
          </cell>
          <cell r="AQ766">
            <v>20614.689999999999</v>
          </cell>
          <cell r="AR766">
            <v>18215.5</v>
          </cell>
          <cell r="AS766">
            <v>17348.07</v>
          </cell>
          <cell r="AT766">
            <v>19950.28</v>
          </cell>
          <cell r="AU766">
            <v>14999.56</v>
          </cell>
          <cell r="AV766">
            <v>11182.56</v>
          </cell>
          <cell r="AW766">
            <v>9108.82</v>
          </cell>
          <cell r="AX766">
            <v>7633.16</v>
          </cell>
          <cell r="AY766">
            <v>5883.21</v>
          </cell>
          <cell r="AZ766">
            <v>5261.33</v>
          </cell>
          <cell r="BA766">
            <v>4447.26</v>
          </cell>
          <cell r="BB766">
            <v>3816.47</v>
          </cell>
          <cell r="BC766">
            <v>219.74</v>
          </cell>
        </row>
        <row r="767">
          <cell r="A767" t="str">
            <v xml:space="preserve">          SEG 8 - T/L EDISON ENGG</v>
          </cell>
          <cell r="C767">
            <v>762710.98</v>
          </cell>
          <cell r="E767" t="str">
            <v>02-Sep-08 A</v>
          </cell>
          <cell r="F767">
            <v>40933</v>
          </cell>
          <cell r="G767">
            <v>723</v>
          </cell>
          <cell r="I767">
            <v>0</v>
          </cell>
          <cell r="K767" t="str">
            <v>Budgeted Total Cost</v>
          </cell>
          <cell r="AB767">
            <v>5570.16</v>
          </cell>
          <cell r="AC767">
            <v>7721.19</v>
          </cell>
          <cell r="AD767">
            <v>10201.74</v>
          </cell>
          <cell r="AE767">
            <v>14977.94</v>
          </cell>
          <cell r="AF767">
            <v>17057.3</v>
          </cell>
          <cell r="AG767">
            <v>19977.669999999998</v>
          </cell>
          <cell r="AH767">
            <v>23645.07</v>
          </cell>
          <cell r="AI767">
            <v>34114.550000000003</v>
          </cell>
          <cell r="AJ767">
            <v>36182.31</v>
          </cell>
          <cell r="AK767">
            <v>45336.45</v>
          </cell>
          <cell r="AL767">
            <v>39892.76</v>
          </cell>
          <cell r="AM767">
            <v>32564.19</v>
          </cell>
          <cell r="AN767">
            <v>23744.17</v>
          </cell>
          <cell r="AO767">
            <v>21579.98</v>
          </cell>
          <cell r="AP767">
            <v>16282.13</v>
          </cell>
          <cell r="AQ767">
            <v>14764.26</v>
          </cell>
          <cell r="AR767">
            <v>10711.99</v>
          </cell>
          <cell r="AS767">
            <v>10201.790000000001</v>
          </cell>
          <cell r="AT767">
            <v>11732.02</v>
          </cell>
          <cell r="AU767">
            <v>11222.06</v>
          </cell>
          <cell r="AV767">
            <v>12415.61</v>
          </cell>
          <cell r="AW767">
            <v>17057.45</v>
          </cell>
          <cell r="AX767">
            <v>20516.73</v>
          </cell>
          <cell r="AY767">
            <v>22892.92</v>
          </cell>
          <cell r="AZ767">
            <v>32921.43</v>
          </cell>
          <cell r="BA767">
            <v>34236.769999999997</v>
          </cell>
          <cell r="BB767">
            <v>45336.49</v>
          </cell>
          <cell r="BC767">
            <v>41838.36</v>
          </cell>
          <cell r="BD767">
            <v>32563.93</v>
          </cell>
          <cell r="BE767">
            <v>23608.53</v>
          </cell>
          <cell r="BF767">
            <v>23897.37</v>
          </cell>
          <cell r="BG767">
            <v>16281.99</v>
          </cell>
          <cell r="BH767">
            <v>15531.06</v>
          </cell>
          <cell r="BI767">
            <v>11221.93</v>
          </cell>
          <cell r="BJ767">
            <v>4910.66</v>
          </cell>
        </row>
        <row r="768">
          <cell r="A768" t="str">
            <v xml:space="preserve">            WS01.04.02.382</v>
          </cell>
          <cell r="B768" t="str">
            <v>SEG 8.7 T/L ENG .EDISON ENGG</v>
          </cell>
          <cell r="C768">
            <v>762710.98</v>
          </cell>
          <cell r="D768" t="str">
            <v>Level of Effort</v>
          </cell>
          <cell r="E768" t="str">
            <v>02-Sep-08 A</v>
          </cell>
          <cell r="F768">
            <v>40933</v>
          </cell>
          <cell r="G768">
            <v>748</v>
          </cell>
          <cell r="H768" t="str">
            <v>B HO 4-11</v>
          </cell>
          <cell r="I768">
            <v>0</v>
          </cell>
          <cell r="J768" t="str">
            <v>Fixed Duration &amp; Units</v>
          </cell>
          <cell r="K768" t="str">
            <v>Budgeted Total Cost</v>
          </cell>
          <cell r="AB768">
            <v>5570.16</v>
          </cell>
          <cell r="AC768">
            <v>7721.19</v>
          </cell>
          <cell r="AD768">
            <v>10201.74</v>
          </cell>
          <cell r="AE768">
            <v>14977.94</v>
          </cell>
          <cell r="AF768">
            <v>17057.3</v>
          </cell>
          <cell r="AG768">
            <v>19977.669999999998</v>
          </cell>
          <cell r="AH768">
            <v>23645.07</v>
          </cell>
          <cell r="AI768">
            <v>34114.550000000003</v>
          </cell>
          <cell r="AJ768">
            <v>36182.31</v>
          </cell>
          <cell r="AK768">
            <v>45336.45</v>
          </cell>
          <cell r="AL768">
            <v>39892.76</v>
          </cell>
          <cell r="AM768">
            <v>32564.19</v>
          </cell>
          <cell r="AN768">
            <v>23744.17</v>
          </cell>
          <cell r="AO768">
            <v>21579.98</v>
          </cell>
          <cell r="AP768">
            <v>16282.13</v>
          </cell>
          <cell r="AQ768">
            <v>14764.26</v>
          </cell>
          <cell r="AR768">
            <v>10711.99</v>
          </cell>
          <cell r="AS768">
            <v>10201.790000000001</v>
          </cell>
          <cell r="AT768">
            <v>11732.02</v>
          </cell>
          <cell r="AU768">
            <v>11222.06</v>
          </cell>
          <cell r="AV768">
            <v>12415.61</v>
          </cell>
          <cell r="AW768">
            <v>17057.45</v>
          </cell>
          <cell r="AX768">
            <v>20516.73</v>
          </cell>
          <cell r="AY768">
            <v>22892.92</v>
          </cell>
          <cell r="AZ768">
            <v>32921.43</v>
          </cell>
          <cell r="BA768">
            <v>34236.769999999997</v>
          </cell>
          <cell r="BB768">
            <v>45336.49</v>
          </cell>
          <cell r="BC768">
            <v>41838.36</v>
          </cell>
          <cell r="BD768">
            <v>32563.93</v>
          </cell>
          <cell r="BE768">
            <v>23608.53</v>
          </cell>
          <cell r="BF768">
            <v>23897.37</v>
          </cell>
          <cell r="BG768">
            <v>16281.99</v>
          </cell>
          <cell r="BH768">
            <v>15531.06</v>
          </cell>
          <cell r="BI768">
            <v>11221.93</v>
          </cell>
          <cell r="BJ768">
            <v>4910.66</v>
          </cell>
        </row>
        <row r="769">
          <cell r="A769" t="str">
            <v xml:space="preserve">        T/L PROCUREMENT</v>
          </cell>
          <cell r="C769">
            <v>6440954.3600000003</v>
          </cell>
          <cell r="E769" t="str">
            <v>01-Jun-09 A</v>
          </cell>
          <cell r="F769">
            <v>41225</v>
          </cell>
          <cell r="G769">
            <v>867</v>
          </cell>
          <cell r="I769">
            <v>0</v>
          </cell>
          <cell r="K769" t="str">
            <v>Budgeted Total Cost</v>
          </cell>
          <cell r="AV769">
            <v>2749940.03</v>
          </cell>
          <cell r="AW769">
            <v>774456.22</v>
          </cell>
          <cell r="BE769">
            <v>2621.2199999999998</v>
          </cell>
          <cell r="BF769">
            <v>60287.95</v>
          </cell>
          <cell r="BG769">
            <v>55045.52</v>
          </cell>
          <cell r="BH769">
            <v>52424.31</v>
          </cell>
          <cell r="BT769">
            <v>75174.53</v>
          </cell>
          <cell r="BU769">
            <v>161914.38</v>
          </cell>
          <cell r="BV769">
            <v>77102.09</v>
          </cell>
          <cell r="BX769">
            <v>509035.43</v>
          </cell>
          <cell r="BY769">
            <v>1426694.88</v>
          </cell>
          <cell r="BZ769">
            <v>496241.7</v>
          </cell>
        </row>
        <row r="770">
          <cell r="A770" t="str">
            <v xml:space="preserve">          SEG 4 - T/L TOWER STEEL</v>
          </cell>
          <cell r="C770">
            <v>2431972</v>
          </cell>
          <cell r="E770">
            <v>40127</v>
          </cell>
          <cell r="F770">
            <v>41225</v>
          </cell>
          <cell r="G770">
            <v>753</v>
          </cell>
          <cell r="I770">
            <v>0</v>
          </cell>
          <cell r="K770" t="str">
            <v>Budgeted Total Cost</v>
          </cell>
          <cell r="BX770">
            <v>509035.43</v>
          </cell>
          <cell r="BY770">
            <v>1426694.88</v>
          </cell>
          <cell r="BZ770">
            <v>496241.7</v>
          </cell>
        </row>
        <row r="771">
          <cell r="A771" t="str">
            <v xml:space="preserve">            WS01.04.03.381</v>
          </cell>
          <cell r="B771" t="str">
            <v>SEG 8.7 PROC .TOWER STEEL</v>
          </cell>
          <cell r="C771">
            <v>2431972</v>
          </cell>
          <cell r="D771" t="str">
            <v>WBS Summary</v>
          </cell>
          <cell r="E771">
            <v>40127</v>
          </cell>
          <cell r="F771">
            <v>41225</v>
          </cell>
          <cell r="G771">
            <v>784</v>
          </cell>
          <cell r="H771" t="str">
            <v>B PRO 4-11</v>
          </cell>
          <cell r="I771">
            <v>0</v>
          </cell>
          <cell r="J771" t="str">
            <v>Fixed Duration &amp; Units</v>
          </cell>
          <cell r="K771" t="str">
            <v>Budgeted Total Cost</v>
          </cell>
          <cell r="BX771">
            <v>509035.43</v>
          </cell>
          <cell r="BY771">
            <v>1426694.88</v>
          </cell>
          <cell r="BZ771">
            <v>496241.7</v>
          </cell>
        </row>
        <row r="772">
          <cell r="A772" t="str">
            <v xml:space="preserve">          SEG 4 - T/L CONDUCTORS</v>
          </cell>
          <cell r="C772">
            <v>2595683.5</v>
          </cell>
          <cell r="E772">
            <v>40091</v>
          </cell>
          <cell r="F772">
            <v>40332</v>
          </cell>
          <cell r="G772">
            <v>165</v>
          </cell>
          <cell r="I772">
            <v>0</v>
          </cell>
          <cell r="K772" t="str">
            <v>Budgeted Total Cost</v>
          </cell>
          <cell r="AV772">
            <v>1994895.17</v>
          </cell>
          <cell r="AW772">
            <v>600775.81999999995</v>
          </cell>
        </row>
        <row r="773">
          <cell r="A773" t="str">
            <v xml:space="preserve">            WS01.04.03.392</v>
          </cell>
          <cell r="B773" t="str">
            <v>SEG 8.7 PROC .CONDUCTORS</v>
          </cell>
          <cell r="C773">
            <v>2595683.5</v>
          </cell>
          <cell r="D773" t="str">
            <v>WBS Summary</v>
          </cell>
          <cell r="E773">
            <v>40091</v>
          </cell>
          <cell r="F773">
            <v>40332</v>
          </cell>
          <cell r="G773">
            <v>173</v>
          </cell>
          <cell r="H773" t="str">
            <v>B PRO 4-11</v>
          </cell>
          <cell r="I773">
            <v>0</v>
          </cell>
          <cell r="J773" t="str">
            <v>Fixed Duration &amp; Units</v>
          </cell>
          <cell r="K773" t="str">
            <v>Budgeted Total Cost</v>
          </cell>
          <cell r="AV773">
            <v>1994895.17</v>
          </cell>
          <cell r="AW773">
            <v>600775.81999999995</v>
          </cell>
        </row>
        <row r="774">
          <cell r="A774" t="str">
            <v xml:space="preserve">          SEG 4 - T/L FIBER OPTIC CABLE</v>
          </cell>
          <cell r="C774">
            <v>54546.75</v>
          </cell>
          <cell r="E774">
            <v>40077</v>
          </cell>
          <cell r="F774">
            <v>40332</v>
          </cell>
          <cell r="G774">
            <v>175</v>
          </cell>
          <cell r="I774">
            <v>0</v>
          </cell>
          <cell r="K774" t="str">
            <v>Budgeted Total Cost</v>
          </cell>
          <cell r="AV774">
            <v>42611.44</v>
          </cell>
          <cell r="AW774">
            <v>11935.07</v>
          </cell>
        </row>
        <row r="775">
          <cell r="A775" t="str">
            <v xml:space="preserve">            WS01.04.03.1553</v>
          </cell>
          <cell r="B775" t="str">
            <v>SEG 8.7 PROC .FIBER OPTIC CABLE</v>
          </cell>
          <cell r="C775">
            <v>54546.75</v>
          </cell>
          <cell r="D775" t="str">
            <v>WBS Summary</v>
          </cell>
          <cell r="E775">
            <v>40077</v>
          </cell>
          <cell r="F775">
            <v>40332</v>
          </cell>
          <cell r="G775">
            <v>183</v>
          </cell>
          <cell r="H775" t="str">
            <v>B PRO 4-11</v>
          </cell>
          <cell r="I775">
            <v>0</v>
          </cell>
          <cell r="J775" t="str">
            <v>Fixed Duration &amp; Units</v>
          </cell>
          <cell r="K775" t="str">
            <v>Budgeted Total Cost</v>
          </cell>
          <cell r="AV775">
            <v>42611.44</v>
          </cell>
          <cell r="AW775">
            <v>11935.07</v>
          </cell>
        </row>
        <row r="776">
          <cell r="A776" t="str">
            <v xml:space="preserve">          SEG 4 - T/L SHIELD/GROUND CABLE</v>
          </cell>
          <cell r="C776">
            <v>17304.91</v>
          </cell>
          <cell r="E776">
            <v>40109</v>
          </cell>
          <cell r="F776">
            <v>40332</v>
          </cell>
          <cell r="G776">
            <v>152</v>
          </cell>
          <cell r="I776">
            <v>0</v>
          </cell>
          <cell r="K776" t="str">
            <v>Budgeted Total Cost</v>
          </cell>
          <cell r="AV776">
            <v>12946.91</v>
          </cell>
          <cell r="AW776">
            <v>4357.91</v>
          </cell>
        </row>
        <row r="777">
          <cell r="A777" t="str">
            <v xml:space="preserve">            WS01.04.03.574</v>
          </cell>
          <cell r="B777" t="str">
            <v>SEG 8.7 SHIELD/GROUND CABLE</v>
          </cell>
          <cell r="C777">
            <v>17304.91</v>
          </cell>
          <cell r="D777" t="str">
            <v>WBS Summary</v>
          </cell>
          <cell r="E777">
            <v>40109</v>
          </cell>
          <cell r="F777">
            <v>40332</v>
          </cell>
          <cell r="G777">
            <v>159</v>
          </cell>
          <cell r="H777" t="str">
            <v>B PRO 4-11</v>
          </cell>
          <cell r="I777">
            <v>0</v>
          </cell>
          <cell r="J777" t="str">
            <v>Fixed Duration &amp; Units</v>
          </cell>
          <cell r="K777" t="str">
            <v>Budgeted Total Cost</v>
          </cell>
          <cell r="AV777">
            <v>12946.91</v>
          </cell>
          <cell r="AW777">
            <v>4357.91</v>
          </cell>
        </row>
        <row r="778">
          <cell r="A778" t="str">
            <v xml:space="preserve">          SEG 4 - T/L MISC HARDWARE</v>
          </cell>
          <cell r="C778">
            <v>856877.2</v>
          </cell>
          <cell r="E778">
            <v>40028</v>
          </cell>
          <cell r="F778">
            <v>40332</v>
          </cell>
          <cell r="G778">
            <v>209</v>
          </cell>
          <cell r="I778">
            <v>0</v>
          </cell>
          <cell r="K778" t="str">
            <v>Budgeted Total Cost</v>
          </cell>
          <cell r="AV778">
            <v>699486.51</v>
          </cell>
          <cell r="AW778">
            <v>157387.42000000001</v>
          </cell>
        </row>
        <row r="779">
          <cell r="A779" t="str">
            <v xml:space="preserve">            WS01.04.03.195</v>
          </cell>
          <cell r="B779" t="str">
            <v>SEG 8.7 PROC .MISC HARDWARE</v>
          </cell>
          <cell r="C779">
            <v>856877.2</v>
          </cell>
          <cell r="D779" t="str">
            <v>WBS Summary</v>
          </cell>
          <cell r="E779">
            <v>40028</v>
          </cell>
          <cell r="F779">
            <v>40332</v>
          </cell>
          <cell r="G779">
            <v>218</v>
          </cell>
          <cell r="H779" t="str">
            <v>B PRO 4-11</v>
          </cell>
          <cell r="I779">
            <v>0</v>
          </cell>
          <cell r="J779" t="str">
            <v>Fixed Duration &amp; Units</v>
          </cell>
          <cell r="K779" t="str">
            <v>Budgeted Total Cost</v>
          </cell>
          <cell r="AV779">
            <v>699486.51</v>
          </cell>
          <cell r="AW779">
            <v>157387.42000000001</v>
          </cell>
        </row>
        <row r="780">
          <cell r="A780" t="str">
            <v xml:space="preserve">          SEG 4 - T/L MATERIAL PAMM &amp; SUPPLY EXPENSE</v>
          </cell>
          <cell r="C780">
            <v>314191</v>
          </cell>
          <cell r="E780" t="str">
            <v>01-Jun-09 A</v>
          </cell>
          <cell r="F780">
            <v>41225</v>
          </cell>
          <cell r="G780">
            <v>784</v>
          </cell>
          <cell r="I780">
            <v>0</v>
          </cell>
          <cell r="K780" t="str">
            <v>Budgeted Total Cost</v>
          </cell>
          <cell r="BT780">
            <v>75174.53</v>
          </cell>
          <cell r="BU780">
            <v>161914.38</v>
          </cell>
          <cell r="BV780">
            <v>77102.09</v>
          </cell>
        </row>
        <row r="781">
          <cell r="A781" t="str">
            <v xml:space="preserve">            WS01.04.03.1573</v>
          </cell>
          <cell r="B781" t="str">
            <v>SEG 8.7 PROC .MATERIAL PAMM &amp; SUPPLY EXP</v>
          </cell>
          <cell r="C781">
            <v>314191</v>
          </cell>
          <cell r="D781" t="str">
            <v>WBS Summary</v>
          </cell>
          <cell r="E781" t="str">
            <v>01-Jun-09 A</v>
          </cell>
          <cell r="F781">
            <v>41225</v>
          </cell>
          <cell r="G781">
            <v>815</v>
          </cell>
          <cell r="H781" t="str">
            <v>B PRO 4-11</v>
          </cell>
          <cell r="I781">
            <v>0</v>
          </cell>
          <cell r="J781" t="str">
            <v>Fixed Duration &amp; Units</v>
          </cell>
          <cell r="K781" t="str">
            <v>Budgeted Total Cost</v>
          </cell>
          <cell r="BT781">
            <v>75174.53</v>
          </cell>
          <cell r="BU781">
            <v>161914.38</v>
          </cell>
          <cell r="BV781">
            <v>77102.09</v>
          </cell>
        </row>
        <row r="782">
          <cell r="A782" t="str">
            <v xml:space="preserve">          SEG 4 - T/L CIVIL MATERIAL</v>
          </cell>
          <cell r="C782">
            <v>170379</v>
          </cell>
          <cell r="E782">
            <v>40602</v>
          </cell>
          <cell r="F782">
            <v>40690</v>
          </cell>
          <cell r="G782">
            <v>65</v>
          </cell>
          <cell r="I782">
            <v>0</v>
          </cell>
          <cell r="K782" t="str">
            <v>Budgeted Total Cost</v>
          </cell>
          <cell r="BE782">
            <v>2621.2199999999998</v>
          </cell>
          <cell r="BF782">
            <v>60287.95</v>
          </cell>
          <cell r="BG782">
            <v>55045.52</v>
          </cell>
          <cell r="BH782">
            <v>52424.31</v>
          </cell>
        </row>
        <row r="783">
          <cell r="A783" t="str">
            <v xml:space="preserve">            WS01.04.03.1593</v>
          </cell>
          <cell r="B783" t="str">
            <v>SEG 8.7 PROC .CIVIL MATERIAL</v>
          </cell>
          <cell r="C783">
            <v>170379</v>
          </cell>
          <cell r="D783" t="str">
            <v>WBS Summary</v>
          </cell>
          <cell r="E783">
            <v>40602</v>
          </cell>
          <cell r="F783">
            <v>40690</v>
          </cell>
          <cell r="G783">
            <v>65</v>
          </cell>
          <cell r="H783" t="str">
            <v>B PRO 4-11</v>
          </cell>
          <cell r="I783">
            <v>0</v>
          </cell>
          <cell r="J783" t="str">
            <v>Fixed Duration &amp; Units</v>
          </cell>
          <cell r="K783" t="str">
            <v>Budgeted Total Cost</v>
          </cell>
          <cell r="BE783">
            <v>2621.2199999999998</v>
          </cell>
          <cell r="BF783">
            <v>60287.95</v>
          </cell>
          <cell r="BG783">
            <v>55045.52</v>
          </cell>
          <cell r="BH783">
            <v>52424.31</v>
          </cell>
        </row>
        <row r="784">
          <cell r="A784" t="str">
            <v xml:space="preserve">        T/L CONSTRUCTION</v>
          </cell>
          <cell r="C784">
            <v>9307883.9700000007</v>
          </cell>
          <cell r="E784">
            <v>40414</v>
          </cell>
          <cell r="F784">
            <v>40834</v>
          </cell>
          <cell r="G784">
            <v>288</v>
          </cell>
          <cell r="I784">
            <v>0</v>
          </cell>
          <cell r="K784" t="str">
            <v>Budgeted Total Cost</v>
          </cell>
          <cell r="AY784">
            <v>8580.73</v>
          </cell>
          <cell r="AZ784">
            <v>38761.449999999997</v>
          </cell>
          <cell r="BA784">
            <v>133390.32</v>
          </cell>
          <cell r="BB784">
            <v>221459.54</v>
          </cell>
          <cell r="BC784">
            <v>241687.22</v>
          </cell>
          <cell r="BD784">
            <v>168461.89</v>
          </cell>
          <cell r="BE784">
            <v>287136.73</v>
          </cell>
          <cell r="BF784">
            <v>811263.67</v>
          </cell>
          <cell r="BG784">
            <v>730376.7</v>
          </cell>
          <cell r="BH784">
            <v>799851.38</v>
          </cell>
          <cell r="BI784">
            <v>1431790.85</v>
          </cell>
          <cell r="BJ784">
            <v>1363125.27</v>
          </cell>
          <cell r="BK784">
            <v>1452868.35</v>
          </cell>
          <cell r="BL784">
            <v>1075346.6399999999</v>
          </cell>
          <cell r="BM784">
            <v>543783.25</v>
          </cell>
        </row>
        <row r="785">
          <cell r="A785" t="str">
            <v xml:space="preserve">          SEG 8 T/L CONSTRUCTION CONTRACT</v>
          </cell>
          <cell r="C785">
            <v>9307883.9700000007</v>
          </cell>
          <cell r="E785">
            <v>40414</v>
          </cell>
          <cell r="F785">
            <v>40834</v>
          </cell>
          <cell r="G785">
            <v>288</v>
          </cell>
          <cell r="I785">
            <v>0</v>
          </cell>
          <cell r="K785" t="str">
            <v>Budgeted Total Cost</v>
          </cell>
          <cell r="AY785">
            <v>8580.73</v>
          </cell>
          <cell r="AZ785">
            <v>38761.449999999997</v>
          </cell>
          <cell r="BA785">
            <v>133390.32</v>
          </cell>
          <cell r="BB785">
            <v>221459.54</v>
          </cell>
          <cell r="BC785">
            <v>241687.22</v>
          </cell>
          <cell r="BD785">
            <v>168461.89</v>
          </cell>
          <cell r="BE785">
            <v>287136.73</v>
          </cell>
          <cell r="BF785">
            <v>811263.67</v>
          </cell>
          <cell r="BG785">
            <v>730376.7</v>
          </cell>
          <cell r="BH785">
            <v>799851.38</v>
          </cell>
          <cell r="BI785">
            <v>1431790.85</v>
          </cell>
          <cell r="BJ785">
            <v>1363125.27</v>
          </cell>
          <cell r="BK785">
            <v>1452868.35</v>
          </cell>
          <cell r="BL785">
            <v>1075346.6399999999</v>
          </cell>
          <cell r="BM785">
            <v>543783.25</v>
          </cell>
        </row>
        <row r="786">
          <cell r="A786" t="str">
            <v xml:space="preserve">            LOE01.04.12.921</v>
          </cell>
          <cell r="B786" t="str">
            <v>SEG 8.7 CONSTRUCTION (Permitting)</v>
          </cell>
          <cell r="C786">
            <v>620000</v>
          </cell>
          <cell r="D786" t="str">
            <v>WBS Summary</v>
          </cell>
          <cell r="E786">
            <v>40414</v>
          </cell>
          <cell r="F786">
            <v>40834</v>
          </cell>
          <cell r="G786">
            <v>300</v>
          </cell>
          <cell r="H786" t="str">
            <v>B CON 4-11</v>
          </cell>
          <cell r="I786">
            <v>0</v>
          </cell>
          <cell r="J786" t="str">
            <v>Fixed Duration &amp; Units</v>
          </cell>
          <cell r="K786" t="str">
            <v>Budgeted Total Cost</v>
          </cell>
          <cell r="AY786">
            <v>7186.55</v>
          </cell>
          <cell r="AZ786">
            <v>24213.3</v>
          </cell>
          <cell r="BA786">
            <v>77826.23</v>
          </cell>
          <cell r="BB786">
            <v>109053.2</v>
          </cell>
          <cell r="BC786">
            <v>120262.86</v>
          </cell>
          <cell r="BD786">
            <v>91327.84</v>
          </cell>
          <cell r="BE786">
            <v>78925.929999999993</v>
          </cell>
          <cell r="BF786">
            <v>55059.199999999997</v>
          </cell>
          <cell r="BG786">
            <v>39929.14</v>
          </cell>
          <cell r="BH786">
            <v>12460.82</v>
          </cell>
          <cell r="BI786">
            <v>3754.89</v>
          </cell>
          <cell r="BJ786">
            <v>0.03</v>
          </cell>
        </row>
        <row r="787">
          <cell r="A787" t="str">
            <v xml:space="preserve">            LOE01.04.12.2891</v>
          </cell>
          <cell r="B787" t="str">
            <v>SEG 8.7 CONSTRUCTION (Access Roads)</v>
          </cell>
          <cell r="C787">
            <v>301009</v>
          </cell>
          <cell r="D787" t="str">
            <v>Level of Effort</v>
          </cell>
          <cell r="E787">
            <v>40414</v>
          </cell>
          <cell r="F787">
            <v>40595</v>
          </cell>
          <cell r="G787">
            <v>129</v>
          </cell>
          <cell r="H787" t="str">
            <v>B CON 4-11</v>
          </cell>
          <cell r="I787">
            <v>0</v>
          </cell>
          <cell r="J787" t="str">
            <v>Fixed Duration &amp; Units</v>
          </cell>
          <cell r="K787" t="str">
            <v>Budgeted Total Cost</v>
          </cell>
          <cell r="AY787">
            <v>1394.17</v>
          </cell>
          <cell r="AZ787">
            <v>14548.15</v>
          </cell>
          <cell r="BA787">
            <v>55564.09</v>
          </cell>
          <cell r="BB787">
            <v>112406.34</v>
          </cell>
          <cell r="BC787">
            <v>87203.07</v>
          </cell>
          <cell r="BD787">
            <v>25802.11</v>
          </cell>
          <cell r="BE787">
            <v>4091.07</v>
          </cell>
        </row>
        <row r="788">
          <cell r="A788" t="str">
            <v xml:space="preserve">            LOE01.04.12.3171</v>
          </cell>
          <cell r="B788" t="str">
            <v>SEG 8.7 CONSTRUCTION (Mobilization/Demobilization)</v>
          </cell>
          <cell r="C788">
            <v>124798.1</v>
          </cell>
          <cell r="D788" t="str">
            <v>Level of Effort</v>
          </cell>
          <cell r="E788">
            <v>40414</v>
          </cell>
          <cell r="F788">
            <v>40595</v>
          </cell>
          <cell r="G788">
            <v>129</v>
          </cell>
          <cell r="H788" t="str">
            <v>B CON 4-11</v>
          </cell>
          <cell r="I788">
            <v>0</v>
          </cell>
          <cell r="J788" t="str">
            <v>Fixed Duration &amp; Units</v>
          </cell>
          <cell r="K788" t="str">
            <v>Budgeted Total Cost</v>
          </cell>
          <cell r="BE788">
            <v>124798.1</v>
          </cell>
        </row>
        <row r="789">
          <cell r="A789" t="str">
            <v xml:space="preserve">            LOE01.04.12.2911</v>
          </cell>
          <cell r="B789" t="str">
            <v>SEG 8.7 CONSTRUCTION (Civil PAMM, Supply, &amp; OH)</v>
          </cell>
          <cell r="C789">
            <v>290881</v>
          </cell>
          <cell r="D789" t="str">
            <v>Level of Effort</v>
          </cell>
          <cell r="E789">
            <v>40526</v>
          </cell>
          <cell r="F789">
            <v>40690</v>
          </cell>
          <cell r="G789">
            <v>119</v>
          </cell>
          <cell r="H789" t="str">
            <v>B CON 4-11</v>
          </cell>
          <cell r="I789">
            <v>0</v>
          </cell>
          <cell r="J789" t="str">
            <v>Fixed Duration &amp; Units</v>
          </cell>
          <cell r="K789" t="str">
            <v>Budgeted Total Cost</v>
          </cell>
          <cell r="BC789">
            <v>34221.29</v>
          </cell>
          <cell r="BD789">
            <v>51331.94</v>
          </cell>
          <cell r="BE789">
            <v>48887.56</v>
          </cell>
          <cell r="BF789">
            <v>56220.7</v>
          </cell>
          <cell r="BG789">
            <v>51331.94</v>
          </cell>
          <cell r="BH789">
            <v>48887.56</v>
          </cell>
        </row>
        <row r="790">
          <cell r="A790" t="str">
            <v xml:space="preserve">            LOE01.04.12.2881</v>
          </cell>
          <cell r="B790" t="str">
            <v>SEG 8.7 CONSTRUCTION (Foundations)</v>
          </cell>
          <cell r="C790">
            <v>1978215</v>
          </cell>
          <cell r="D790" t="str">
            <v>Level of Effort</v>
          </cell>
          <cell r="E790">
            <v>40602</v>
          </cell>
          <cell r="F790">
            <v>40690</v>
          </cell>
          <cell r="G790">
            <v>65</v>
          </cell>
          <cell r="H790" t="str">
            <v>B CON 4-11</v>
          </cell>
          <cell r="I790">
            <v>0</v>
          </cell>
          <cell r="J790" t="str">
            <v>Fixed Duration &amp; Units</v>
          </cell>
          <cell r="K790" t="str">
            <v>Budgeted Total Cost</v>
          </cell>
          <cell r="BE790">
            <v>30434.080000000002</v>
          </cell>
          <cell r="BF790">
            <v>699983.77</v>
          </cell>
          <cell r="BG790">
            <v>639115.62</v>
          </cell>
          <cell r="BH790">
            <v>608681.54</v>
          </cell>
        </row>
        <row r="791">
          <cell r="A791" t="str">
            <v xml:space="preserve">            LOE01.04.12.2851</v>
          </cell>
          <cell r="B791" t="str">
            <v>SEG 8.7 CONSTRUCTION (Towers)</v>
          </cell>
          <cell r="C791">
            <v>3797069.88</v>
          </cell>
          <cell r="D791" t="str">
            <v>Level of Effort</v>
          </cell>
          <cell r="E791">
            <v>40693</v>
          </cell>
          <cell r="F791">
            <v>40784</v>
          </cell>
          <cell r="G791">
            <v>66</v>
          </cell>
          <cell r="H791" t="str">
            <v>B CON 4-11</v>
          </cell>
          <cell r="I791">
            <v>0</v>
          </cell>
          <cell r="J791" t="str">
            <v>Fixed Duration &amp; Units</v>
          </cell>
          <cell r="K791" t="str">
            <v>Budgeted Total Cost</v>
          </cell>
          <cell r="BH791">
            <v>115941.06</v>
          </cell>
          <cell r="BI791">
            <v>1275351.71</v>
          </cell>
          <cell r="BJ791">
            <v>1217381.18</v>
          </cell>
          <cell r="BK791">
            <v>1188395.92</v>
          </cell>
        </row>
        <row r="792">
          <cell r="A792" t="str">
            <v xml:space="preserve">            LOE01.04.12.2901</v>
          </cell>
          <cell r="B792" t="str">
            <v>SEG 8.7 CONSTRUCTION (Electrical PAMM, Supply, &amp; OH)</v>
          </cell>
          <cell r="C792">
            <v>701827</v>
          </cell>
          <cell r="D792" t="str">
            <v>Level of Effort</v>
          </cell>
          <cell r="E792">
            <v>40693</v>
          </cell>
          <cell r="F792">
            <v>40834</v>
          </cell>
          <cell r="G792">
            <v>101</v>
          </cell>
          <cell r="H792" t="str">
            <v>B CON 4-11</v>
          </cell>
          <cell r="I792">
            <v>0</v>
          </cell>
          <cell r="J792" t="str">
            <v>Fixed Duration &amp; Units</v>
          </cell>
          <cell r="K792" t="str">
            <v>Budgeted Total Cost</v>
          </cell>
          <cell r="BH792">
            <v>13880.39</v>
          </cell>
          <cell r="BI792">
            <v>152684.24</v>
          </cell>
          <cell r="BJ792">
            <v>145744.04999999999</v>
          </cell>
          <cell r="BK792">
            <v>159624.44</v>
          </cell>
          <cell r="BL792">
            <v>152684.24</v>
          </cell>
          <cell r="BM792">
            <v>77209.649999999994</v>
          </cell>
        </row>
        <row r="793">
          <cell r="A793" t="str">
            <v xml:space="preserve">            LOE01.04.12.2861</v>
          </cell>
          <cell r="B793" t="str">
            <v>SEG 8.7 CONSTRUCTION (Wires)</v>
          </cell>
          <cell r="C793">
            <v>1494084</v>
          </cell>
          <cell r="D793" t="str">
            <v>Level of Effort</v>
          </cell>
          <cell r="E793">
            <v>40784</v>
          </cell>
          <cell r="F793">
            <v>40834</v>
          </cell>
          <cell r="G793">
            <v>36</v>
          </cell>
          <cell r="H793" t="str">
            <v>B CON 4-11</v>
          </cell>
          <cell r="I793">
            <v>0</v>
          </cell>
          <cell r="J793" t="str">
            <v>Fixed Duration &amp; Units</v>
          </cell>
          <cell r="K793" t="str">
            <v>Budgeted Total Cost</v>
          </cell>
          <cell r="BK793">
            <v>104848</v>
          </cell>
          <cell r="BL793">
            <v>922662.40000000002</v>
          </cell>
          <cell r="BM793">
            <v>466573.6</v>
          </cell>
        </row>
        <row r="794">
          <cell r="A794" t="str">
            <v xml:space="preserve">        T/L ENVIRONMENTAL</v>
          </cell>
          <cell r="C794">
            <v>500000</v>
          </cell>
          <cell r="E794" t="str">
            <v>01-May-07 A</v>
          </cell>
          <cell r="F794">
            <v>41694</v>
          </cell>
          <cell r="G794">
            <v>1220</v>
          </cell>
          <cell r="I794">
            <v>0</v>
          </cell>
          <cell r="K794" t="str">
            <v>Budgeted Total Cost</v>
          </cell>
          <cell r="L794">
            <v>1513.16</v>
          </cell>
          <cell r="M794">
            <v>1381.58</v>
          </cell>
          <cell r="N794">
            <v>1447.37</v>
          </cell>
          <cell r="O794">
            <v>3223.68</v>
          </cell>
          <cell r="P794">
            <v>3947.37</v>
          </cell>
          <cell r="Q794">
            <v>4539.47</v>
          </cell>
          <cell r="R794">
            <v>5000</v>
          </cell>
          <cell r="S794">
            <v>11052.63</v>
          </cell>
          <cell r="T794">
            <v>12105.26</v>
          </cell>
          <cell r="U794">
            <v>11052.63</v>
          </cell>
          <cell r="V794">
            <v>16578.95</v>
          </cell>
          <cell r="W794">
            <v>21710.53</v>
          </cell>
          <cell r="X794">
            <v>21710.53</v>
          </cell>
          <cell r="Y794">
            <v>21250</v>
          </cell>
          <cell r="Z794">
            <v>34802.629999999997</v>
          </cell>
          <cell r="AA794">
            <v>31776.32</v>
          </cell>
          <cell r="AB794">
            <v>33289.47</v>
          </cell>
          <cell r="AC794">
            <v>34802.629999999997</v>
          </cell>
          <cell r="AD794">
            <v>30263.16</v>
          </cell>
          <cell r="AE794">
            <v>34802.629999999997</v>
          </cell>
          <cell r="AF794">
            <v>31710.53</v>
          </cell>
          <cell r="AG794">
            <v>19736.84</v>
          </cell>
          <cell r="AH794">
            <v>21710.53</v>
          </cell>
          <cell r="AI794">
            <v>21710.53</v>
          </cell>
          <cell r="AJ794">
            <v>15197.37</v>
          </cell>
          <cell r="AK794">
            <v>11578.95</v>
          </cell>
          <cell r="AL794">
            <v>12105.26</v>
          </cell>
          <cell r="AM794">
            <v>10394.74</v>
          </cell>
          <cell r="AN794">
            <v>4342.1099999999997</v>
          </cell>
          <cell r="AO794">
            <v>4342.1099999999997</v>
          </cell>
          <cell r="AP794">
            <v>4144.74</v>
          </cell>
          <cell r="AQ794">
            <v>2697.37</v>
          </cell>
          <cell r="AR794">
            <v>1381.58</v>
          </cell>
          <cell r="AS794">
            <v>1315.79</v>
          </cell>
          <cell r="AT794">
            <v>1381.58</v>
          </cell>
        </row>
        <row r="795">
          <cell r="A795" t="str">
            <v xml:space="preserve">          WS03.08.08.21</v>
          </cell>
          <cell r="B795" t="str">
            <v>SEG 8.7 ENVIRONMENTAL COST LOADING</v>
          </cell>
          <cell r="C795">
            <v>500000</v>
          </cell>
          <cell r="D795" t="str">
            <v>Level of Effort</v>
          </cell>
          <cell r="E795" t="str">
            <v>01-May-07 A</v>
          </cell>
          <cell r="F795">
            <v>41694</v>
          </cell>
          <cell r="G795">
            <v>1266</v>
          </cell>
          <cell r="H795" t="str">
            <v>B HO 4-11</v>
          </cell>
          <cell r="I795">
            <v>0</v>
          </cell>
          <cell r="J795" t="str">
            <v>Fixed Duration &amp; Units</v>
          </cell>
          <cell r="K795" t="str">
            <v>Budgeted Total Cost</v>
          </cell>
          <cell r="L795">
            <v>1513.16</v>
          </cell>
          <cell r="M795">
            <v>1381.58</v>
          </cell>
          <cell r="N795">
            <v>1447.37</v>
          </cell>
          <cell r="O795">
            <v>3223.68</v>
          </cell>
          <cell r="P795">
            <v>3947.37</v>
          </cell>
          <cell r="Q795">
            <v>4539.47</v>
          </cell>
          <cell r="R795">
            <v>5000</v>
          </cell>
          <cell r="S795">
            <v>11052.63</v>
          </cell>
          <cell r="T795">
            <v>12105.26</v>
          </cell>
          <cell r="U795">
            <v>11052.63</v>
          </cell>
          <cell r="V795">
            <v>16578.95</v>
          </cell>
          <cell r="W795">
            <v>21710.53</v>
          </cell>
          <cell r="X795">
            <v>21710.53</v>
          </cell>
          <cell r="Y795">
            <v>21250</v>
          </cell>
          <cell r="Z795">
            <v>34802.629999999997</v>
          </cell>
          <cell r="AA795">
            <v>31776.32</v>
          </cell>
          <cell r="AB795">
            <v>33289.47</v>
          </cell>
          <cell r="AC795">
            <v>34802.629999999997</v>
          </cell>
          <cell r="AD795">
            <v>30263.16</v>
          </cell>
          <cell r="AE795">
            <v>34802.629999999997</v>
          </cell>
          <cell r="AF795">
            <v>31710.53</v>
          </cell>
          <cell r="AG795">
            <v>19736.84</v>
          </cell>
          <cell r="AH795">
            <v>21710.53</v>
          </cell>
          <cell r="AI795">
            <v>21710.53</v>
          </cell>
          <cell r="AJ795">
            <v>15197.37</v>
          </cell>
          <cell r="AK795">
            <v>11578.95</v>
          </cell>
          <cell r="AL795">
            <v>12105.26</v>
          </cell>
          <cell r="AM795">
            <v>10394.74</v>
          </cell>
          <cell r="AN795">
            <v>4342.1099999999997</v>
          </cell>
          <cell r="AO795">
            <v>4342.1099999999997</v>
          </cell>
          <cell r="AP795">
            <v>4144.74</v>
          </cell>
          <cell r="AQ795">
            <v>2697.37</v>
          </cell>
          <cell r="AR795">
            <v>1381.58</v>
          </cell>
          <cell r="AS795">
            <v>1315.79</v>
          </cell>
          <cell r="AT795">
            <v>1381.58</v>
          </cell>
        </row>
        <row r="796">
          <cell r="A796" t="str">
            <v xml:space="preserve">        T/L CONTINGENCY</v>
          </cell>
          <cell r="C796">
            <v>6104397</v>
          </cell>
          <cell r="E796" t="str">
            <v>01-May-07 A</v>
          </cell>
          <cell r="F796">
            <v>41694</v>
          </cell>
          <cell r="G796">
            <v>1097</v>
          </cell>
          <cell r="I796">
            <v>0</v>
          </cell>
          <cell r="K796" t="str">
            <v>Budgeted Total Cost</v>
          </cell>
          <cell r="L796">
            <v>369316.74</v>
          </cell>
          <cell r="M796">
            <v>850764.43</v>
          </cell>
          <cell r="N796">
            <v>1236011.8999999999</v>
          </cell>
          <cell r="O796">
            <v>564104.55000000005</v>
          </cell>
          <cell r="P796">
            <v>366546.46</v>
          </cell>
          <cell r="Q796">
            <v>883938.74</v>
          </cell>
          <cell r="R796">
            <v>1248584.7</v>
          </cell>
          <cell r="S796">
            <v>542778.36</v>
          </cell>
          <cell r="T796">
            <v>42351.13</v>
          </cell>
        </row>
        <row r="797">
          <cell r="A797" t="str">
            <v xml:space="preserve">          CONTINGENCY</v>
          </cell>
          <cell r="C797">
            <v>6104397</v>
          </cell>
          <cell r="E797" t="str">
            <v>01-May-07 A</v>
          </cell>
          <cell r="F797">
            <v>41694</v>
          </cell>
          <cell r="G797">
            <v>1097</v>
          </cell>
          <cell r="I797">
            <v>0</v>
          </cell>
          <cell r="K797" t="str">
            <v>Budgeted Total Cost</v>
          </cell>
          <cell r="L797">
            <v>369316.74</v>
          </cell>
          <cell r="M797">
            <v>850764.43</v>
          </cell>
          <cell r="N797">
            <v>1236011.8999999999</v>
          </cell>
          <cell r="O797">
            <v>564104.55000000005</v>
          </cell>
          <cell r="P797">
            <v>366546.46</v>
          </cell>
          <cell r="Q797">
            <v>883938.74</v>
          </cell>
          <cell r="R797">
            <v>1248584.7</v>
          </cell>
          <cell r="S797">
            <v>542778.36</v>
          </cell>
          <cell r="T797">
            <v>42351.13</v>
          </cell>
        </row>
        <row r="798">
          <cell r="A798" t="str">
            <v xml:space="preserve">            WS01.04.11.391</v>
          </cell>
          <cell r="B798" t="str">
            <v>SEG 8.7 CONTINGENCY .CONTINGENCY</v>
          </cell>
          <cell r="C798">
            <v>6104397</v>
          </cell>
          <cell r="D798" t="str">
            <v>Level of Effort</v>
          </cell>
          <cell r="E798" t="str">
            <v>01-May-07 A</v>
          </cell>
          <cell r="F798">
            <v>41694</v>
          </cell>
          <cell r="G798">
            <v>1136</v>
          </cell>
          <cell r="H798" t="str">
            <v>B CONT 4-11</v>
          </cell>
          <cell r="I798">
            <v>0</v>
          </cell>
          <cell r="J798" t="str">
            <v>Fixed Duration &amp; Units</v>
          </cell>
          <cell r="K798" t="str">
            <v>Budgeted Total Cost</v>
          </cell>
          <cell r="L798">
            <v>369316.74</v>
          </cell>
          <cell r="M798">
            <v>850764.43</v>
          </cell>
          <cell r="N798">
            <v>1236011.8999999999</v>
          </cell>
          <cell r="O798">
            <v>564104.55000000005</v>
          </cell>
          <cell r="P798">
            <v>366546.46</v>
          </cell>
          <cell r="Q798">
            <v>883938.74</v>
          </cell>
          <cell r="R798">
            <v>1248584.7</v>
          </cell>
          <cell r="S798">
            <v>542778.36</v>
          </cell>
          <cell r="T798">
            <v>42351.13</v>
          </cell>
        </row>
        <row r="799">
          <cell r="A799" t="str">
            <v xml:space="preserve">        T/L HOME OFFICE</v>
          </cell>
          <cell r="C799">
            <v>2179953.9900000002</v>
          </cell>
          <cell r="E799" t="str">
            <v>01-May-07 A</v>
          </cell>
          <cell r="F799">
            <v>41694</v>
          </cell>
          <cell r="G799">
            <v>1713</v>
          </cell>
          <cell r="I799">
            <v>0</v>
          </cell>
          <cell r="K799" t="str">
            <v>Budgeted Total Cost</v>
          </cell>
          <cell r="L799">
            <v>8728.91</v>
          </cell>
          <cell r="M799">
            <v>7969.87</v>
          </cell>
          <cell r="N799">
            <v>13100.1</v>
          </cell>
          <cell r="O799">
            <v>21270.25</v>
          </cell>
          <cell r="P799">
            <v>18495.939999999999</v>
          </cell>
          <cell r="Q799">
            <v>45023.7</v>
          </cell>
          <cell r="R799">
            <v>50335.66</v>
          </cell>
          <cell r="S799">
            <v>54035.61</v>
          </cell>
          <cell r="T799">
            <v>96517.89</v>
          </cell>
          <cell r="U799">
            <v>87137.55</v>
          </cell>
          <cell r="V799">
            <v>110668.13</v>
          </cell>
          <cell r="W799">
            <v>139130.15</v>
          </cell>
          <cell r="X799">
            <v>139131.29</v>
          </cell>
          <cell r="Y799">
            <v>132509.6</v>
          </cell>
          <cell r="Z799">
            <v>145085.93</v>
          </cell>
          <cell r="AA799">
            <v>120968.67</v>
          </cell>
          <cell r="AB799">
            <v>90794.03</v>
          </cell>
          <cell r="AC799">
            <v>94920.16</v>
          </cell>
          <cell r="AD799">
            <v>57410.41</v>
          </cell>
          <cell r="AE799">
            <v>50332.91</v>
          </cell>
          <cell r="AF799">
            <v>47032.78</v>
          </cell>
          <cell r="AG799">
            <v>16358.38</v>
          </cell>
          <cell r="AH799">
            <v>17994.169999999998</v>
          </cell>
          <cell r="AI799">
            <v>13953.42</v>
          </cell>
          <cell r="AJ799">
            <v>5725.43</v>
          </cell>
          <cell r="AK799">
            <v>5998.07</v>
          </cell>
          <cell r="AL799">
            <v>1874.97</v>
          </cell>
          <cell r="BC799">
            <v>985.98</v>
          </cell>
          <cell r="BD799">
            <v>1478.97</v>
          </cell>
          <cell r="BE799">
            <v>1408.54</v>
          </cell>
          <cell r="BF799">
            <v>1619.82</v>
          </cell>
          <cell r="BG799">
            <v>3674.53</v>
          </cell>
          <cell r="BH799">
            <v>4648.1899999999996</v>
          </cell>
          <cell r="BI799">
            <v>4648.1899999999996</v>
          </cell>
          <cell r="BJ799">
            <v>4436.91</v>
          </cell>
          <cell r="BK799">
            <v>11963.8</v>
          </cell>
          <cell r="BL799">
            <v>12395.17</v>
          </cell>
          <cell r="BM799">
            <v>11831.75</v>
          </cell>
          <cell r="BN799">
            <v>13264.06</v>
          </cell>
          <cell r="BO799">
            <v>23240.94</v>
          </cell>
          <cell r="BP799">
            <v>23240.94</v>
          </cell>
          <cell r="BQ799">
            <v>22184.53</v>
          </cell>
          <cell r="BR799">
            <v>26255.22</v>
          </cell>
          <cell r="BS799">
            <v>34016.29</v>
          </cell>
          <cell r="BT799">
            <v>37255.93</v>
          </cell>
          <cell r="BU799">
            <v>34016.29</v>
          </cell>
          <cell r="BV799">
            <v>35636.11</v>
          </cell>
          <cell r="BW799">
            <v>37255.93</v>
          </cell>
          <cell r="BX799">
            <v>32396.46</v>
          </cell>
          <cell r="BY799">
            <v>37255.93</v>
          </cell>
          <cell r="BZ799">
            <v>28015.9</v>
          </cell>
          <cell r="CA799">
            <v>22184.53</v>
          </cell>
          <cell r="CB799">
            <v>24297.35</v>
          </cell>
          <cell r="CC799">
            <v>21128.13</v>
          </cell>
          <cell r="CD799">
            <v>14734.23</v>
          </cell>
          <cell r="CE799">
            <v>12395.17</v>
          </cell>
          <cell r="CF799">
            <v>12958.59</v>
          </cell>
          <cell r="CG799">
            <v>11268.34</v>
          </cell>
          <cell r="CH799">
            <v>6021.52</v>
          </cell>
          <cell r="CI799">
            <v>4648.1899999999996</v>
          </cell>
          <cell r="CJ799">
            <v>4436.91</v>
          </cell>
          <cell r="CK799">
            <v>4537.2700000000004</v>
          </cell>
          <cell r="CL799">
            <v>1478.97</v>
          </cell>
          <cell r="CM799">
            <v>1549.4</v>
          </cell>
          <cell r="CN799">
            <v>1619.82</v>
          </cell>
          <cell r="CO799">
            <v>1065.21</v>
          </cell>
        </row>
        <row r="800">
          <cell r="A800" t="str">
            <v xml:space="preserve">          HOME OFFICE</v>
          </cell>
          <cell r="C800">
            <v>2179953.9900000002</v>
          </cell>
          <cell r="E800" t="str">
            <v>01-May-07 A</v>
          </cell>
          <cell r="F800">
            <v>41694</v>
          </cell>
          <cell r="G800">
            <v>1713</v>
          </cell>
          <cell r="I800">
            <v>0</v>
          </cell>
          <cell r="K800" t="str">
            <v>Budgeted Total Cost</v>
          </cell>
          <cell r="L800">
            <v>8728.91</v>
          </cell>
          <cell r="M800">
            <v>7969.87</v>
          </cell>
          <cell r="N800">
            <v>13100.1</v>
          </cell>
          <cell r="O800">
            <v>21270.25</v>
          </cell>
          <cell r="P800">
            <v>18495.939999999999</v>
          </cell>
          <cell r="Q800">
            <v>45023.7</v>
          </cell>
          <cell r="R800">
            <v>50335.66</v>
          </cell>
          <cell r="S800">
            <v>54035.61</v>
          </cell>
          <cell r="T800">
            <v>96517.89</v>
          </cell>
          <cell r="U800">
            <v>87137.55</v>
          </cell>
          <cell r="V800">
            <v>110668.13</v>
          </cell>
          <cell r="W800">
            <v>139130.15</v>
          </cell>
          <cell r="X800">
            <v>139131.29</v>
          </cell>
          <cell r="Y800">
            <v>132509.6</v>
          </cell>
          <cell r="Z800">
            <v>145085.93</v>
          </cell>
          <cell r="AA800">
            <v>120968.67</v>
          </cell>
          <cell r="AB800">
            <v>90794.03</v>
          </cell>
          <cell r="AC800">
            <v>94920.16</v>
          </cell>
          <cell r="AD800">
            <v>57410.41</v>
          </cell>
          <cell r="AE800">
            <v>50332.91</v>
          </cell>
          <cell r="AF800">
            <v>47032.78</v>
          </cell>
          <cell r="AG800">
            <v>16358.38</v>
          </cell>
          <cell r="AH800">
            <v>17994.169999999998</v>
          </cell>
          <cell r="AI800">
            <v>13953.42</v>
          </cell>
          <cell r="AJ800">
            <v>5725.43</v>
          </cell>
          <cell r="AK800">
            <v>5998.07</v>
          </cell>
          <cell r="AL800">
            <v>1874.97</v>
          </cell>
          <cell r="BC800">
            <v>985.98</v>
          </cell>
          <cell r="BD800">
            <v>1478.97</v>
          </cell>
          <cell r="BE800">
            <v>1408.54</v>
          </cell>
          <cell r="BF800">
            <v>1619.82</v>
          </cell>
          <cell r="BG800">
            <v>3674.53</v>
          </cell>
          <cell r="BH800">
            <v>4648.1899999999996</v>
          </cell>
          <cell r="BI800">
            <v>4648.1899999999996</v>
          </cell>
          <cell r="BJ800">
            <v>4436.91</v>
          </cell>
          <cell r="BK800">
            <v>11963.8</v>
          </cell>
          <cell r="BL800">
            <v>12395.17</v>
          </cell>
          <cell r="BM800">
            <v>11831.75</v>
          </cell>
          <cell r="BN800">
            <v>13264.06</v>
          </cell>
          <cell r="BO800">
            <v>23240.94</v>
          </cell>
          <cell r="BP800">
            <v>23240.94</v>
          </cell>
          <cell r="BQ800">
            <v>22184.53</v>
          </cell>
          <cell r="BR800">
            <v>26255.22</v>
          </cell>
          <cell r="BS800">
            <v>34016.29</v>
          </cell>
          <cell r="BT800">
            <v>37255.93</v>
          </cell>
          <cell r="BU800">
            <v>34016.29</v>
          </cell>
          <cell r="BV800">
            <v>35636.11</v>
          </cell>
          <cell r="BW800">
            <v>37255.93</v>
          </cell>
          <cell r="BX800">
            <v>32396.46</v>
          </cell>
          <cell r="BY800">
            <v>37255.93</v>
          </cell>
          <cell r="BZ800">
            <v>28015.9</v>
          </cell>
          <cell r="CA800">
            <v>22184.53</v>
          </cell>
          <cell r="CB800">
            <v>24297.35</v>
          </cell>
          <cell r="CC800">
            <v>21128.13</v>
          </cell>
          <cell r="CD800">
            <v>14734.23</v>
          </cell>
          <cell r="CE800">
            <v>12395.17</v>
          </cell>
          <cell r="CF800">
            <v>12958.59</v>
          </cell>
          <cell r="CG800">
            <v>11268.34</v>
          </cell>
          <cell r="CH800">
            <v>6021.52</v>
          </cell>
          <cell r="CI800">
            <v>4648.1899999999996</v>
          </cell>
          <cell r="CJ800">
            <v>4436.91</v>
          </cell>
          <cell r="CK800">
            <v>4537.2700000000004</v>
          </cell>
          <cell r="CL800">
            <v>1478.97</v>
          </cell>
          <cell r="CM800">
            <v>1549.4</v>
          </cell>
          <cell r="CN800">
            <v>1619.82</v>
          </cell>
          <cell r="CO800">
            <v>1065.21</v>
          </cell>
        </row>
        <row r="801">
          <cell r="A801" t="str">
            <v xml:space="preserve">            LOE01.04.12.391</v>
          </cell>
          <cell r="B801" t="str">
            <v>SEG 8.7 HOME OFFICE (Owner's Agent, Proj. Mgr., Proj. Admin., B&amp;A, Cost Sched., Non-TDBU Support, Other)</v>
          </cell>
          <cell r="C801">
            <v>1561889.99</v>
          </cell>
          <cell r="D801" t="str">
            <v>Level of Effort</v>
          </cell>
          <cell r="E801" t="str">
            <v>01-May-07 A</v>
          </cell>
          <cell r="F801">
            <v>40868</v>
          </cell>
          <cell r="G801">
            <v>573</v>
          </cell>
          <cell r="H801" t="str">
            <v>B HO 4-11</v>
          </cell>
          <cell r="I801">
            <v>0</v>
          </cell>
          <cell r="J801" t="str">
            <v>Fixed Duration &amp; Units</v>
          </cell>
          <cell r="K801" t="str">
            <v>Budgeted Total Cost</v>
          </cell>
          <cell r="L801">
            <v>6270.71</v>
          </cell>
          <cell r="M801">
            <v>5725.43</v>
          </cell>
          <cell r="N801">
            <v>10748.78</v>
          </cell>
          <cell r="O801">
            <v>18812.05</v>
          </cell>
          <cell r="P801">
            <v>16358.38</v>
          </cell>
          <cell r="Q801">
            <v>42565.51</v>
          </cell>
          <cell r="R801">
            <v>47984.35</v>
          </cell>
          <cell r="S801">
            <v>51791.17</v>
          </cell>
          <cell r="T801">
            <v>94059.69</v>
          </cell>
          <cell r="U801">
            <v>85881.37</v>
          </cell>
          <cell r="V801">
            <v>109545.9</v>
          </cell>
          <cell r="W801">
            <v>137954.49</v>
          </cell>
          <cell r="X801">
            <v>137955.65</v>
          </cell>
          <cell r="Y801">
            <v>131684.93</v>
          </cell>
          <cell r="Z801">
            <v>144225.56</v>
          </cell>
          <cell r="AA801">
            <v>120183.12</v>
          </cell>
          <cell r="AB801">
            <v>89971.07</v>
          </cell>
          <cell r="AC801">
            <v>94059.81</v>
          </cell>
          <cell r="AD801">
            <v>57009.23</v>
          </cell>
          <cell r="AE801">
            <v>50165.56</v>
          </cell>
          <cell r="AF801">
            <v>47032.78</v>
          </cell>
          <cell r="AG801">
            <v>16358.38</v>
          </cell>
          <cell r="AH801">
            <v>17994.169999999998</v>
          </cell>
          <cell r="AI801">
            <v>13953.42</v>
          </cell>
          <cell r="AJ801">
            <v>5725.43</v>
          </cell>
          <cell r="AK801">
            <v>5998.07</v>
          </cell>
          <cell r="AL801">
            <v>1874.97</v>
          </cell>
        </row>
        <row r="802">
          <cell r="A802" t="str">
            <v xml:space="preserve">            LOE01.04.12.911</v>
          </cell>
          <cell r="B802" t="str">
            <v>SEG 8.7 HOME OFFICE (Estimating, Protection Studies)</v>
          </cell>
          <cell r="C802">
            <v>30614</v>
          </cell>
          <cell r="D802" t="str">
            <v>Level of Effort</v>
          </cell>
          <cell r="E802" t="str">
            <v>01-May-07 A</v>
          </cell>
          <cell r="F802">
            <v>40868</v>
          </cell>
          <cell r="G802">
            <v>573</v>
          </cell>
          <cell r="H802" t="str">
            <v>B HO 4-11</v>
          </cell>
          <cell r="I802">
            <v>0</v>
          </cell>
          <cell r="J802" t="str">
            <v>Fixed Duration &amp; Units</v>
          </cell>
          <cell r="K802" t="str">
            <v>Budgeted Total Cost</v>
          </cell>
          <cell r="L802">
            <v>2458.1999999999998</v>
          </cell>
          <cell r="M802">
            <v>2244.44</v>
          </cell>
          <cell r="N802">
            <v>2351.31</v>
          </cell>
          <cell r="O802">
            <v>2458.1999999999998</v>
          </cell>
          <cell r="P802">
            <v>2137.56</v>
          </cell>
          <cell r="Q802">
            <v>2458.1999999999998</v>
          </cell>
          <cell r="R802">
            <v>2351.3200000000002</v>
          </cell>
          <cell r="S802">
            <v>2244.44</v>
          </cell>
          <cell r="T802">
            <v>2458.1999999999998</v>
          </cell>
          <cell r="U802">
            <v>1256.18</v>
          </cell>
          <cell r="V802">
            <v>1122.23</v>
          </cell>
          <cell r="W802">
            <v>1175.6600000000001</v>
          </cell>
          <cell r="X802">
            <v>1175.6500000000001</v>
          </cell>
          <cell r="Y802">
            <v>824.66</v>
          </cell>
          <cell r="Z802">
            <v>860.37</v>
          </cell>
          <cell r="AA802">
            <v>785.55</v>
          </cell>
          <cell r="AB802">
            <v>822.96</v>
          </cell>
          <cell r="AC802">
            <v>860.36</v>
          </cell>
          <cell r="AD802">
            <v>401.18</v>
          </cell>
          <cell r="AE802">
            <v>167.35</v>
          </cell>
        </row>
        <row r="803">
          <cell r="A803" t="str">
            <v xml:space="preserve">            LOE01.04.12.901</v>
          </cell>
          <cell r="B803" t="str">
            <v>HOME OFFICE (Proj. Mgmt. &amp; Inspection)</v>
          </cell>
          <cell r="C803">
            <v>587450</v>
          </cell>
          <cell r="D803" t="str">
            <v>Level of Effort</v>
          </cell>
          <cell r="E803">
            <v>40526</v>
          </cell>
          <cell r="F803">
            <v>41694</v>
          </cell>
          <cell r="G803">
            <v>834</v>
          </cell>
          <cell r="H803" t="str">
            <v>B HO 4-11</v>
          </cell>
          <cell r="I803">
            <v>0</v>
          </cell>
          <cell r="J803" t="str">
            <v>Fixed Duration &amp; Units</v>
          </cell>
          <cell r="K803" t="str">
            <v>Budgeted Total Cost</v>
          </cell>
          <cell r="BC803">
            <v>985.98</v>
          </cell>
          <cell r="BD803">
            <v>1478.97</v>
          </cell>
          <cell r="BE803">
            <v>1408.54</v>
          </cell>
          <cell r="BF803">
            <v>1619.82</v>
          </cell>
          <cell r="BG803">
            <v>3674.53</v>
          </cell>
          <cell r="BH803">
            <v>4648.1899999999996</v>
          </cell>
          <cell r="BI803">
            <v>4648.1899999999996</v>
          </cell>
          <cell r="BJ803">
            <v>4436.91</v>
          </cell>
          <cell r="BK803">
            <v>11963.8</v>
          </cell>
          <cell r="BL803">
            <v>12395.17</v>
          </cell>
          <cell r="BM803">
            <v>11831.75</v>
          </cell>
          <cell r="BN803">
            <v>13264.06</v>
          </cell>
          <cell r="BO803">
            <v>23240.94</v>
          </cell>
          <cell r="BP803">
            <v>23240.94</v>
          </cell>
          <cell r="BQ803">
            <v>22184.53</v>
          </cell>
          <cell r="BR803">
            <v>26255.22</v>
          </cell>
          <cell r="BS803">
            <v>34016.29</v>
          </cell>
          <cell r="BT803">
            <v>37255.93</v>
          </cell>
          <cell r="BU803">
            <v>34016.29</v>
          </cell>
          <cell r="BV803">
            <v>35636.11</v>
          </cell>
          <cell r="BW803">
            <v>37255.93</v>
          </cell>
          <cell r="BX803">
            <v>32396.46</v>
          </cell>
          <cell r="BY803">
            <v>37255.93</v>
          </cell>
          <cell r="BZ803">
            <v>28015.9</v>
          </cell>
          <cell r="CA803">
            <v>22184.53</v>
          </cell>
          <cell r="CB803">
            <v>24297.35</v>
          </cell>
          <cell r="CC803">
            <v>21128.13</v>
          </cell>
          <cell r="CD803">
            <v>14734.23</v>
          </cell>
          <cell r="CE803">
            <v>12395.17</v>
          </cell>
          <cell r="CF803">
            <v>12958.59</v>
          </cell>
          <cell r="CG803">
            <v>11268.34</v>
          </cell>
          <cell r="CH803">
            <v>6021.52</v>
          </cell>
          <cell r="CI803">
            <v>4648.1899999999996</v>
          </cell>
          <cell r="CJ803">
            <v>4436.91</v>
          </cell>
          <cell r="CK803">
            <v>4537.2700000000004</v>
          </cell>
          <cell r="CL803">
            <v>1478.97</v>
          </cell>
          <cell r="CM803">
            <v>1549.4</v>
          </cell>
          <cell r="CN803">
            <v>1619.82</v>
          </cell>
          <cell r="CO803">
            <v>1065.21</v>
          </cell>
        </row>
        <row r="804">
          <cell r="A804" t="str">
            <v xml:space="preserve">      SEG 8-8 - NEW 33 MI VINCENT- MIRA LOMA 500KV T/L</v>
          </cell>
          <cell r="C804">
            <v>242010902.58000001</v>
          </cell>
          <cell r="E804" t="str">
            <v>01-May-07 A</v>
          </cell>
          <cell r="F804">
            <v>41754</v>
          </cell>
          <cell r="G804">
            <v>1681</v>
          </cell>
          <cell r="I804">
            <v>0</v>
          </cell>
          <cell r="K804" t="str">
            <v>Budgeted Total Cost</v>
          </cell>
          <cell r="L804">
            <v>262897.44</v>
          </cell>
          <cell r="M804">
            <v>240036.79</v>
          </cell>
          <cell r="N804">
            <v>251467.12</v>
          </cell>
          <cell r="O804">
            <v>327164.21999999997</v>
          </cell>
          <cell r="P804">
            <v>419506.3</v>
          </cell>
          <cell r="Q804">
            <v>531320.57999999996</v>
          </cell>
          <cell r="R804">
            <v>526318.06000000006</v>
          </cell>
          <cell r="S804">
            <v>640050.61</v>
          </cell>
          <cell r="T804">
            <v>823346.75</v>
          </cell>
          <cell r="U804">
            <v>751751.38</v>
          </cell>
          <cell r="V804">
            <v>891040.69</v>
          </cell>
          <cell r="W804">
            <v>1142564.83</v>
          </cell>
          <cell r="X804">
            <v>1229636.3799999999</v>
          </cell>
          <cell r="Y804">
            <v>1178901.72</v>
          </cell>
          <cell r="Z804">
            <v>1404160.53</v>
          </cell>
          <cell r="AA804">
            <v>1634117.34</v>
          </cell>
          <cell r="AB804">
            <v>2006603.55</v>
          </cell>
          <cell r="AC804">
            <v>2334616.0299999998</v>
          </cell>
          <cell r="AD804">
            <v>2262844.08</v>
          </cell>
          <cell r="AE804">
            <v>3353144.28</v>
          </cell>
          <cell r="AF804">
            <v>3289312.99</v>
          </cell>
          <cell r="AG804">
            <v>2892572.26</v>
          </cell>
          <cell r="AH804">
            <v>2986384.44</v>
          </cell>
          <cell r="AI804">
            <v>2585630.14</v>
          </cell>
          <cell r="AJ804">
            <v>2255362.4300000002</v>
          </cell>
          <cell r="AK804">
            <v>2225216.23</v>
          </cell>
          <cell r="AL804">
            <v>2163394.85</v>
          </cell>
          <cell r="AM804">
            <v>5103475.45</v>
          </cell>
          <cell r="AN804">
            <v>1724613.16</v>
          </cell>
          <cell r="AO804">
            <v>1727192.23</v>
          </cell>
          <cell r="AP804">
            <v>1564374.31</v>
          </cell>
          <cell r="AQ804">
            <v>1469632.43</v>
          </cell>
          <cell r="AR804">
            <v>1387920.78</v>
          </cell>
          <cell r="AS804">
            <v>1321829.31</v>
          </cell>
          <cell r="AT804">
            <v>1370544.19</v>
          </cell>
          <cell r="AU804">
            <v>1213750.5900000001</v>
          </cell>
          <cell r="AV804">
            <v>19237497.609999999</v>
          </cell>
          <cell r="AW804">
            <v>6171230.7199999997</v>
          </cell>
          <cell r="AX804">
            <v>982797.57</v>
          </cell>
          <cell r="AY804">
            <v>981815.45</v>
          </cell>
          <cell r="AZ804">
            <v>955077.43</v>
          </cell>
          <cell r="BA804">
            <v>865620.46</v>
          </cell>
          <cell r="BB804">
            <v>766129.25</v>
          </cell>
          <cell r="BC804">
            <v>1116083.81</v>
          </cell>
          <cell r="BD804">
            <v>2685169.96</v>
          </cell>
          <cell r="BE804">
            <v>1557208.03</v>
          </cell>
          <cell r="BF804">
            <v>1093550.21</v>
          </cell>
          <cell r="BG804">
            <v>936088.78</v>
          </cell>
          <cell r="BH804">
            <v>980664.44</v>
          </cell>
          <cell r="BI804">
            <v>987241.71</v>
          </cell>
          <cell r="BJ804">
            <v>1352554.56</v>
          </cell>
          <cell r="BK804">
            <v>2821598.98</v>
          </cell>
          <cell r="BL804">
            <v>3725909.11</v>
          </cell>
          <cell r="BM804">
            <v>5116315.03</v>
          </cell>
          <cell r="BN804">
            <v>3325106.05</v>
          </cell>
          <cell r="BO804">
            <v>3061887.55</v>
          </cell>
          <cell r="BP804">
            <v>3046609.9</v>
          </cell>
          <cell r="BQ804">
            <v>4177423.87</v>
          </cell>
          <cell r="BR804">
            <v>9529233.3900000006</v>
          </cell>
          <cell r="BS804">
            <v>9107485.3800000008</v>
          </cell>
          <cell r="BT804">
            <v>10569703.52</v>
          </cell>
          <cell r="BU804">
            <v>10395542.83</v>
          </cell>
          <cell r="BV804">
            <v>10223768.98</v>
          </cell>
          <cell r="BW804">
            <v>9502795.4800000004</v>
          </cell>
          <cell r="BX804">
            <v>10526526.9</v>
          </cell>
          <cell r="BY804">
            <v>23307045.98</v>
          </cell>
          <cell r="BZ804">
            <v>9528635.5600000005</v>
          </cell>
          <cell r="CA804">
            <v>1634236.62</v>
          </cell>
          <cell r="CB804">
            <v>1730901.44</v>
          </cell>
          <cell r="CC804">
            <v>1361939.32</v>
          </cell>
          <cell r="CD804">
            <v>1410420.91</v>
          </cell>
          <cell r="CE804">
            <v>1466256</v>
          </cell>
          <cell r="CF804">
            <v>1467224.28</v>
          </cell>
          <cell r="CG804">
            <v>1135314.3999999999</v>
          </cell>
          <cell r="CH804">
            <v>1293874.48</v>
          </cell>
          <cell r="CI804">
            <v>1237619.07</v>
          </cell>
          <cell r="CJ804">
            <v>970419.63</v>
          </cell>
          <cell r="CK804">
            <v>834206.58</v>
          </cell>
          <cell r="CL804">
            <v>761666.88</v>
          </cell>
          <cell r="CM804">
            <v>518996.56</v>
          </cell>
          <cell r="CN804">
            <v>60705.73</v>
          </cell>
        </row>
        <row r="805">
          <cell r="A805" t="str">
            <v xml:space="preserve">        T/L ENGINEERING</v>
          </cell>
          <cell r="C805">
            <v>12103342</v>
          </cell>
          <cell r="E805" t="str">
            <v>02-Sep-08 A</v>
          </cell>
          <cell r="F805">
            <v>41754</v>
          </cell>
          <cell r="G805">
            <v>1266</v>
          </cell>
          <cell r="I805">
            <v>0</v>
          </cell>
          <cell r="K805" t="str">
            <v>Budgeted Total Cost</v>
          </cell>
          <cell r="AB805">
            <v>80668.210000000006</v>
          </cell>
          <cell r="AC805">
            <v>321138.18</v>
          </cell>
          <cell r="AD805">
            <v>516222.84</v>
          </cell>
          <cell r="AE805">
            <v>988272.53</v>
          </cell>
          <cell r="AF805">
            <v>956745.31</v>
          </cell>
          <cell r="AG805">
            <v>693629.96</v>
          </cell>
          <cell r="AH805">
            <v>593848.04</v>
          </cell>
          <cell r="AI805">
            <v>545171.51</v>
          </cell>
          <cell r="AJ805">
            <v>361809.81</v>
          </cell>
          <cell r="AK805">
            <v>284047.07</v>
          </cell>
          <cell r="AL805">
            <v>243718.35</v>
          </cell>
          <cell r="AM805">
            <v>123559.18</v>
          </cell>
          <cell r="AN805">
            <v>179880.78</v>
          </cell>
          <cell r="AO805">
            <v>186359.33</v>
          </cell>
          <cell r="AP805">
            <v>177888.45</v>
          </cell>
          <cell r="AQ805">
            <v>250820.91</v>
          </cell>
          <cell r="AR805">
            <v>236404.39</v>
          </cell>
          <cell r="AS805">
            <v>225147.04</v>
          </cell>
          <cell r="AT805">
            <v>207334.51</v>
          </cell>
          <cell r="AU805">
            <v>186359.33</v>
          </cell>
          <cell r="AV805">
            <v>177888.45</v>
          </cell>
          <cell r="AW805">
            <v>136394.38</v>
          </cell>
          <cell r="AX805">
            <v>125056.92</v>
          </cell>
          <cell r="AY805">
            <v>125056.92</v>
          </cell>
          <cell r="AZ805">
            <v>98468.39</v>
          </cell>
          <cell r="BA805">
            <v>88944.23</v>
          </cell>
          <cell r="BB805">
            <v>93179.67</v>
          </cell>
          <cell r="BC805">
            <v>70219.820000000007</v>
          </cell>
          <cell r="BD805">
            <v>58515.94</v>
          </cell>
          <cell r="BE805">
            <v>55729.47</v>
          </cell>
          <cell r="BF805">
            <v>64088.89</v>
          </cell>
          <cell r="BG805">
            <v>58515.94</v>
          </cell>
          <cell r="BH805">
            <v>61302.41</v>
          </cell>
          <cell r="BI805">
            <v>61302.41</v>
          </cell>
          <cell r="BJ805">
            <v>58515.94</v>
          </cell>
          <cell r="BK805">
            <v>64088.89</v>
          </cell>
          <cell r="BL805">
            <v>85971.06</v>
          </cell>
          <cell r="BM805">
            <v>88944.23</v>
          </cell>
          <cell r="BN805">
            <v>93179.67</v>
          </cell>
          <cell r="BO805">
            <v>117006.1</v>
          </cell>
          <cell r="BP805">
            <v>125056.92</v>
          </cell>
          <cell r="BQ805">
            <v>119372.51</v>
          </cell>
          <cell r="BR805">
            <v>169257.35</v>
          </cell>
          <cell r="BS805">
            <v>177888.45</v>
          </cell>
          <cell r="BT805">
            <v>194830.21</v>
          </cell>
          <cell r="BU805">
            <v>220469.25</v>
          </cell>
          <cell r="BV805">
            <v>247661.74</v>
          </cell>
          <cell r="BW805">
            <v>258919.1</v>
          </cell>
          <cell r="BX805">
            <v>184185.88</v>
          </cell>
          <cell r="BY805">
            <v>194830.21</v>
          </cell>
          <cell r="BZ805">
            <v>186359.33</v>
          </cell>
          <cell r="CA805">
            <v>135760.46</v>
          </cell>
          <cell r="CB805">
            <v>130741.33</v>
          </cell>
          <cell r="CC805">
            <v>113688.11</v>
          </cell>
          <cell r="CD805">
            <v>99757.14</v>
          </cell>
          <cell r="CE805">
            <v>93179.67</v>
          </cell>
          <cell r="CF805">
            <v>97415.11</v>
          </cell>
          <cell r="CG805">
            <v>65935.62</v>
          </cell>
          <cell r="CH805">
            <v>64088.89</v>
          </cell>
          <cell r="CI805">
            <v>61302.41</v>
          </cell>
          <cell r="CJ805">
            <v>21246.86</v>
          </cell>
        </row>
        <row r="806">
          <cell r="A806" t="str">
            <v xml:space="preserve">          SEG 8 - T/L VENDOR ENGG</v>
          </cell>
          <cell r="C806">
            <v>4793726</v>
          </cell>
          <cell r="E806" t="str">
            <v>17-Sep-08 A</v>
          </cell>
          <cell r="F806">
            <v>40226</v>
          </cell>
          <cell r="G806">
            <v>224</v>
          </cell>
          <cell r="I806">
            <v>0</v>
          </cell>
          <cell r="K806" t="str">
            <v>Budgeted Total Cost</v>
          </cell>
          <cell r="AB806">
            <v>50239.92</v>
          </cell>
          <cell r="AC806">
            <v>287811.96000000002</v>
          </cell>
          <cell r="AD806">
            <v>487243.52000000002</v>
          </cell>
          <cell r="AE806">
            <v>926298.58</v>
          </cell>
          <cell r="AF806">
            <v>895442.9</v>
          </cell>
          <cell r="AG806">
            <v>637900.49</v>
          </cell>
          <cell r="AH806">
            <v>503801.76</v>
          </cell>
          <cell r="AI806">
            <v>451991.84</v>
          </cell>
          <cell r="AJ806">
            <v>272865.58</v>
          </cell>
          <cell r="AK806">
            <v>162965.75</v>
          </cell>
          <cell r="AL806">
            <v>112977.03</v>
          </cell>
          <cell r="AM806">
            <v>4186.66</v>
          </cell>
        </row>
        <row r="807">
          <cell r="A807" t="str">
            <v xml:space="preserve">            WS01.04.02.201</v>
          </cell>
          <cell r="B807" t="str">
            <v>SEG 8.8 T/L ENG .VENDOR ENGG</v>
          </cell>
          <cell r="C807">
            <v>4793726</v>
          </cell>
          <cell r="D807" t="str">
            <v>Level of Effort</v>
          </cell>
          <cell r="E807" t="str">
            <v>17-Sep-08 A</v>
          </cell>
          <cell r="F807">
            <v>40226</v>
          </cell>
          <cell r="G807">
            <v>229</v>
          </cell>
          <cell r="H807" t="str">
            <v>B HO 4-11</v>
          </cell>
          <cell r="I807">
            <v>0</v>
          </cell>
          <cell r="J807" t="str">
            <v>Fixed Duration &amp; Units</v>
          </cell>
          <cell r="K807" t="str">
            <v>Budgeted Total Cost</v>
          </cell>
          <cell r="AB807">
            <v>50239.92</v>
          </cell>
          <cell r="AC807">
            <v>287811.96000000002</v>
          </cell>
          <cell r="AD807">
            <v>487243.52000000002</v>
          </cell>
          <cell r="AE807">
            <v>926298.58</v>
          </cell>
          <cell r="AF807">
            <v>895442.9</v>
          </cell>
          <cell r="AG807">
            <v>637900.49</v>
          </cell>
          <cell r="AH807">
            <v>503801.76</v>
          </cell>
          <cell r="AI807">
            <v>451991.84</v>
          </cell>
          <cell r="AJ807">
            <v>272865.58</v>
          </cell>
          <cell r="AK807">
            <v>162965.75</v>
          </cell>
          <cell r="AL807">
            <v>112977.03</v>
          </cell>
          <cell r="AM807">
            <v>4186.66</v>
          </cell>
        </row>
        <row r="808">
          <cell r="A808" t="str">
            <v xml:space="preserve">          SEG 8 - T/L EDISON ENGG</v>
          </cell>
          <cell r="C808">
            <v>7309616</v>
          </cell>
          <cell r="E808" t="str">
            <v>02-Sep-08 A</v>
          </cell>
          <cell r="F808">
            <v>41754</v>
          </cell>
          <cell r="G808">
            <v>1266</v>
          </cell>
          <cell r="I808">
            <v>0</v>
          </cell>
          <cell r="K808" t="str">
            <v>Budgeted Total Cost</v>
          </cell>
          <cell r="AB808">
            <v>30428.29</v>
          </cell>
          <cell r="AC808">
            <v>33326.22</v>
          </cell>
          <cell r="AD808">
            <v>28979.32</v>
          </cell>
          <cell r="AE808">
            <v>61973.95</v>
          </cell>
          <cell r="AF808">
            <v>61302.41</v>
          </cell>
          <cell r="AG808">
            <v>55729.47</v>
          </cell>
          <cell r="AH808">
            <v>90046.28</v>
          </cell>
          <cell r="AI808">
            <v>93179.67</v>
          </cell>
          <cell r="AJ808">
            <v>88944.23</v>
          </cell>
          <cell r="AK808">
            <v>121081.32</v>
          </cell>
          <cell r="AL808">
            <v>130741.33</v>
          </cell>
          <cell r="AM808">
            <v>119372.51</v>
          </cell>
          <cell r="AN808">
            <v>179880.78</v>
          </cell>
          <cell r="AO808">
            <v>186359.33</v>
          </cell>
          <cell r="AP808">
            <v>177888.45</v>
          </cell>
          <cell r="AQ808">
            <v>250820.91</v>
          </cell>
          <cell r="AR808">
            <v>236404.39</v>
          </cell>
          <cell r="AS808">
            <v>225147.04</v>
          </cell>
          <cell r="AT808">
            <v>207334.51</v>
          </cell>
          <cell r="AU808">
            <v>186359.33</v>
          </cell>
          <cell r="AV808">
            <v>177888.45</v>
          </cell>
          <cell r="AW808">
            <v>136394.38</v>
          </cell>
          <cell r="AX808">
            <v>125056.92</v>
          </cell>
          <cell r="AY808">
            <v>125056.92</v>
          </cell>
          <cell r="AZ808">
            <v>98468.39</v>
          </cell>
          <cell r="BA808">
            <v>88944.23</v>
          </cell>
          <cell r="BB808">
            <v>93179.67</v>
          </cell>
          <cell r="BC808">
            <v>70219.820000000007</v>
          </cell>
          <cell r="BD808">
            <v>58515.94</v>
          </cell>
          <cell r="BE808">
            <v>55729.47</v>
          </cell>
          <cell r="BF808">
            <v>64088.89</v>
          </cell>
          <cell r="BG808">
            <v>58515.94</v>
          </cell>
          <cell r="BH808">
            <v>61302.41</v>
          </cell>
          <cell r="BI808">
            <v>61302.41</v>
          </cell>
          <cell r="BJ808">
            <v>58515.94</v>
          </cell>
          <cell r="BK808">
            <v>64088.89</v>
          </cell>
          <cell r="BL808">
            <v>85971.06</v>
          </cell>
          <cell r="BM808">
            <v>88944.23</v>
          </cell>
          <cell r="BN808">
            <v>93179.67</v>
          </cell>
          <cell r="BO808">
            <v>117006.1</v>
          </cell>
          <cell r="BP808">
            <v>125056.92</v>
          </cell>
          <cell r="BQ808">
            <v>119372.51</v>
          </cell>
          <cell r="BR808">
            <v>169257.35</v>
          </cell>
          <cell r="BS808">
            <v>177888.45</v>
          </cell>
          <cell r="BT808">
            <v>194830.21</v>
          </cell>
          <cell r="BU808">
            <v>220469.25</v>
          </cell>
          <cell r="BV808">
            <v>247661.74</v>
          </cell>
          <cell r="BW808">
            <v>258919.1</v>
          </cell>
          <cell r="BX808">
            <v>184185.88</v>
          </cell>
          <cell r="BY808">
            <v>194830.21</v>
          </cell>
          <cell r="BZ808">
            <v>186359.33</v>
          </cell>
          <cell r="CA808">
            <v>135760.46</v>
          </cell>
          <cell r="CB808">
            <v>130741.33</v>
          </cell>
          <cell r="CC808">
            <v>113688.11</v>
          </cell>
          <cell r="CD808">
            <v>99757.14</v>
          </cell>
          <cell r="CE808">
            <v>93179.67</v>
          </cell>
          <cell r="CF808">
            <v>97415.11</v>
          </cell>
          <cell r="CG808">
            <v>65935.62</v>
          </cell>
          <cell r="CH808">
            <v>64088.89</v>
          </cell>
          <cell r="CI808">
            <v>61302.41</v>
          </cell>
          <cell r="CJ808">
            <v>21246.86</v>
          </cell>
        </row>
        <row r="809">
          <cell r="A809" t="str">
            <v xml:space="preserve">            WS01.04.02.402</v>
          </cell>
          <cell r="B809" t="str">
            <v>SEG 8.8 T/L ENG .EDISON ENGG</v>
          </cell>
          <cell r="C809">
            <v>7309616</v>
          </cell>
          <cell r="D809" t="str">
            <v>Level of Effort</v>
          </cell>
          <cell r="E809" t="str">
            <v>02-Sep-08 A</v>
          </cell>
          <cell r="F809">
            <v>41754</v>
          </cell>
          <cell r="G809">
            <v>1312</v>
          </cell>
          <cell r="H809" t="str">
            <v>B HO 4-11</v>
          </cell>
          <cell r="I809">
            <v>0</v>
          </cell>
          <cell r="J809" t="str">
            <v>Fixed Duration &amp; Units</v>
          </cell>
          <cell r="K809" t="str">
            <v>Budgeted Total Cost</v>
          </cell>
          <cell r="AB809">
            <v>30428.29</v>
          </cell>
          <cell r="AC809">
            <v>33326.22</v>
          </cell>
          <cell r="AD809">
            <v>28979.32</v>
          </cell>
          <cell r="AE809">
            <v>61973.95</v>
          </cell>
          <cell r="AF809">
            <v>61302.41</v>
          </cell>
          <cell r="AG809">
            <v>55729.47</v>
          </cell>
          <cell r="AH809">
            <v>90046.28</v>
          </cell>
          <cell r="AI809">
            <v>93179.67</v>
          </cell>
          <cell r="AJ809">
            <v>88944.23</v>
          </cell>
          <cell r="AK809">
            <v>121081.32</v>
          </cell>
          <cell r="AL809">
            <v>130741.33</v>
          </cell>
          <cell r="AM809">
            <v>119372.51</v>
          </cell>
          <cell r="AN809">
            <v>179880.78</v>
          </cell>
          <cell r="AO809">
            <v>186359.33</v>
          </cell>
          <cell r="AP809">
            <v>177888.45</v>
          </cell>
          <cell r="AQ809">
            <v>250820.91</v>
          </cell>
          <cell r="AR809">
            <v>236404.39</v>
          </cell>
          <cell r="AS809">
            <v>225147.04</v>
          </cell>
          <cell r="AT809">
            <v>207334.51</v>
          </cell>
          <cell r="AU809">
            <v>186359.33</v>
          </cell>
          <cell r="AV809">
            <v>177888.45</v>
          </cell>
          <cell r="AW809">
            <v>136394.38</v>
          </cell>
          <cell r="AX809">
            <v>125056.92</v>
          </cell>
          <cell r="AY809">
            <v>125056.92</v>
          </cell>
          <cell r="AZ809">
            <v>98468.39</v>
          </cell>
          <cell r="BA809">
            <v>88944.23</v>
          </cell>
          <cell r="BB809">
            <v>93179.67</v>
          </cell>
          <cell r="BC809">
            <v>70219.820000000007</v>
          </cell>
          <cell r="BD809">
            <v>58515.94</v>
          </cell>
          <cell r="BE809">
            <v>55729.47</v>
          </cell>
          <cell r="BF809">
            <v>64088.89</v>
          </cell>
          <cell r="BG809">
            <v>58515.94</v>
          </cell>
          <cell r="BH809">
            <v>61302.41</v>
          </cell>
          <cell r="BI809">
            <v>61302.41</v>
          </cell>
          <cell r="BJ809">
            <v>58515.94</v>
          </cell>
          <cell r="BK809">
            <v>64088.89</v>
          </cell>
          <cell r="BL809">
            <v>85971.06</v>
          </cell>
          <cell r="BM809">
            <v>88944.23</v>
          </cell>
          <cell r="BN809">
            <v>93179.67</v>
          </cell>
          <cell r="BO809">
            <v>117006.1</v>
          </cell>
          <cell r="BP809">
            <v>125056.92</v>
          </cell>
          <cell r="BQ809">
            <v>119372.51</v>
          </cell>
          <cell r="BR809">
            <v>169257.35</v>
          </cell>
          <cell r="BS809">
            <v>177888.45</v>
          </cell>
          <cell r="BT809">
            <v>194830.21</v>
          </cell>
          <cell r="BU809">
            <v>220469.25</v>
          </cell>
          <cell r="BV809">
            <v>247661.74</v>
          </cell>
          <cell r="BW809">
            <v>258919.1</v>
          </cell>
          <cell r="BX809">
            <v>184185.88</v>
          </cell>
          <cell r="BY809">
            <v>194830.21</v>
          </cell>
          <cell r="BZ809">
            <v>186359.33</v>
          </cell>
          <cell r="CA809">
            <v>135760.46</v>
          </cell>
          <cell r="CB809">
            <v>130741.33</v>
          </cell>
          <cell r="CC809">
            <v>113688.11</v>
          </cell>
          <cell r="CD809">
            <v>99757.14</v>
          </cell>
          <cell r="CE809">
            <v>93179.67</v>
          </cell>
          <cell r="CF809">
            <v>97415.11</v>
          </cell>
          <cell r="CG809">
            <v>65935.62</v>
          </cell>
          <cell r="CH809">
            <v>64088.89</v>
          </cell>
          <cell r="CI809">
            <v>61302.41</v>
          </cell>
          <cell r="CJ809">
            <v>21246.86</v>
          </cell>
        </row>
        <row r="810">
          <cell r="A810" t="str">
            <v xml:space="preserve">        T/L PROCUREMENT</v>
          </cell>
          <cell r="C810">
            <v>61777842.399999999</v>
          </cell>
          <cell r="E810" t="str">
            <v>01-Jun-09 A</v>
          </cell>
          <cell r="F810">
            <v>41229</v>
          </cell>
          <cell r="G810">
            <v>871</v>
          </cell>
          <cell r="I810">
            <v>0</v>
          </cell>
          <cell r="K810" t="str">
            <v>Budgeted Total Cost</v>
          </cell>
          <cell r="AV810">
            <v>18169337.98</v>
          </cell>
          <cell r="AW810">
            <v>5177095.6900000004</v>
          </cell>
          <cell r="BJ810">
            <v>33369.339999999997</v>
          </cell>
          <cell r="BK810">
            <v>191873.69</v>
          </cell>
          <cell r="BL810">
            <v>183531.35</v>
          </cell>
          <cell r="BM810">
            <v>175189.02</v>
          </cell>
          <cell r="BN810">
            <v>183531.35</v>
          </cell>
          <cell r="BO810">
            <v>183531.35</v>
          </cell>
          <cell r="BP810">
            <v>183531.35</v>
          </cell>
          <cell r="BQ810">
            <v>175189.02</v>
          </cell>
          <cell r="BR810">
            <v>183531.35</v>
          </cell>
          <cell r="BS810">
            <v>175189.02</v>
          </cell>
          <cell r="BT810">
            <v>681514.38</v>
          </cell>
          <cell r="BU810">
            <v>1229799.74</v>
          </cell>
          <cell r="BV810">
            <v>685726.94</v>
          </cell>
          <cell r="BW810">
            <v>191873.69</v>
          </cell>
          <cell r="BX810">
            <v>7181881.6699999999</v>
          </cell>
          <cell r="BY810">
            <v>19853205.57</v>
          </cell>
          <cell r="BZ810">
            <v>6938832.1399999997</v>
          </cell>
        </row>
        <row r="811">
          <cell r="A811" t="str">
            <v xml:space="preserve">          SEG 4 - T/L TOWER STEEL</v>
          </cell>
          <cell r="C811">
            <v>33515091</v>
          </cell>
          <cell r="E811">
            <v>40127</v>
          </cell>
          <cell r="F811">
            <v>41225</v>
          </cell>
          <cell r="G811">
            <v>753</v>
          </cell>
          <cell r="I811">
            <v>0</v>
          </cell>
          <cell r="K811" t="str">
            <v>Budgeted Total Cost</v>
          </cell>
          <cell r="BX811">
            <v>7015034.9900000002</v>
          </cell>
          <cell r="BY811">
            <v>19661331.879999999</v>
          </cell>
          <cell r="BZ811">
            <v>6838724.1299999999</v>
          </cell>
        </row>
        <row r="812">
          <cell r="A812" t="str">
            <v xml:space="preserve">            WS01.04.03.401</v>
          </cell>
          <cell r="B812" t="str">
            <v>SEG 8.8 PROC .TOWER STEEL</v>
          </cell>
          <cell r="C812">
            <v>33515091</v>
          </cell>
          <cell r="D812" t="str">
            <v>WBS Summary</v>
          </cell>
          <cell r="E812">
            <v>40127</v>
          </cell>
          <cell r="F812">
            <v>41225</v>
          </cell>
          <cell r="G812">
            <v>784</v>
          </cell>
          <cell r="H812" t="str">
            <v>B PRO 4-11</v>
          </cell>
          <cell r="I812">
            <v>0</v>
          </cell>
          <cell r="J812" t="str">
            <v>Fixed Duration &amp; Units</v>
          </cell>
          <cell r="K812" t="str">
            <v>Budgeted Total Cost</v>
          </cell>
          <cell r="BX812">
            <v>7015034.9900000002</v>
          </cell>
          <cell r="BY812">
            <v>19661331.879999999</v>
          </cell>
          <cell r="BZ812">
            <v>6838724.1299999999</v>
          </cell>
        </row>
        <row r="813">
          <cell r="A813" t="str">
            <v xml:space="preserve">          SEG 4 - T/L CONDUCTORS</v>
          </cell>
          <cell r="C813">
            <v>18327564.719999999</v>
          </cell>
          <cell r="E813">
            <v>40091</v>
          </cell>
          <cell r="F813">
            <v>40332</v>
          </cell>
          <cell r="G813">
            <v>165</v>
          </cell>
          <cell r="I813">
            <v>0</v>
          </cell>
          <cell r="K813" t="str">
            <v>Budgeted Total Cost</v>
          </cell>
          <cell r="AV813">
            <v>14085527.17</v>
          </cell>
          <cell r="AW813">
            <v>4241949.2699999996</v>
          </cell>
        </row>
        <row r="814">
          <cell r="A814" t="str">
            <v xml:space="preserve">            WS01.04.03.412</v>
          </cell>
          <cell r="B814" t="str">
            <v>SEG 8.8 PROC .CONDUCTORS</v>
          </cell>
          <cell r="C814">
            <v>18327564.719999999</v>
          </cell>
          <cell r="D814" t="str">
            <v>WBS Summary</v>
          </cell>
          <cell r="E814">
            <v>40091</v>
          </cell>
          <cell r="F814">
            <v>40332</v>
          </cell>
          <cell r="G814">
            <v>173</v>
          </cell>
          <cell r="H814" t="str">
            <v>B PRO 4-11</v>
          </cell>
          <cell r="I814">
            <v>0</v>
          </cell>
          <cell r="J814" t="str">
            <v>Fixed Duration &amp; Units</v>
          </cell>
          <cell r="K814" t="str">
            <v>Budgeted Total Cost</v>
          </cell>
          <cell r="AV814">
            <v>14085527.17</v>
          </cell>
          <cell r="AW814">
            <v>4241949.2699999996</v>
          </cell>
        </row>
        <row r="815">
          <cell r="A815" t="str">
            <v xml:space="preserve">          SEG 4 - T/L FIBER OPTIC CABLE</v>
          </cell>
          <cell r="C815">
            <v>261749.81</v>
          </cell>
          <cell r="E815">
            <v>40077</v>
          </cell>
          <cell r="F815">
            <v>40332</v>
          </cell>
          <cell r="G815">
            <v>175</v>
          </cell>
          <cell r="I815">
            <v>0</v>
          </cell>
          <cell r="K815" t="str">
            <v>Budgeted Total Cost</v>
          </cell>
          <cell r="AV815">
            <v>204476.61</v>
          </cell>
          <cell r="AW815">
            <v>57272</v>
          </cell>
        </row>
        <row r="816">
          <cell r="A816" t="str">
            <v xml:space="preserve">            WS01.04.03.1613</v>
          </cell>
          <cell r="B816" t="str">
            <v>SEG 8.8 PROC .FIBER OPTIC CABLE</v>
          </cell>
          <cell r="C816">
            <v>261749.81</v>
          </cell>
          <cell r="D816" t="str">
            <v>WBS Summary</v>
          </cell>
          <cell r="E816">
            <v>40077</v>
          </cell>
          <cell r="F816">
            <v>40332</v>
          </cell>
          <cell r="G816">
            <v>183</v>
          </cell>
          <cell r="H816" t="str">
            <v>B PRO 4-11</v>
          </cell>
          <cell r="I816">
            <v>0</v>
          </cell>
          <cell r="J816" t="str">
            <v>Fixed Duration &amp; Units</v>
          </cell>
          <cell r="K816" t="str">
            <v>Budgeted Total Cost</v>
          </cell>
          <cell r="AV816">
            <v>204476.61</v>
          </cell>
          <cell r="AW816">
            <v>57272</v>
          </cell>
        </row>
        <row r="817">
          <cell r="A817" t="str">
            <v xml:space="preserve">          SEG 4 - T/L SHIELD/GROUND CABLE</v>
          </cell>
          <cell r="C817">
            <v>59980.69</v>
          </cell>
          <cell r="E817">
            <v>40109</v>
          </cell>
          <cell r="F817">
            <v>40332</v>
          </cell>
          <cell r="G817">
            <v>152</v>
          </cell>
          <cell r="I817">
            <v>0</v>
          </cell>
          <cell r="K817" t="str">
            <v>Budgeted Total Cost</v>
          </cell>
          <cell r="AV817">
            <v>44875.37</v>
          </cell>
          <cell r="AW817">
            <v>15105</v>
          </cell>
        </row>
        <row r="818">
          <cell r="A818" t="str">
            <v xml:space="preserve">            WS01.04.03.604</v>
          </cell>
          <cell r="B818" t="str">
            <v>SEG 8.8 PROC .SHIELD/GROUND CABLE</v>
          </cell>
          <cell r="C818">
            <v>59980.69</v>
          </cell>
          <cell r="D818" t="str">
            <v>WBS Summary</v>
          </cell>
          <cell r="E818">
            <v>40109</v>
          </cell>
          <cell r="F818">
            <v>40332</v>
          </cell>
          <cell r="G818">
            <v>159</v>
          </cell>
          <cell r="H818" t="str">
            <v>B PRO 4-11</v>
          </cell>
          <cell r="I818">
            <v>0</v>
          </cell>
          <cell r="J818" t="str">
            <v>Fixed Duration &amp; Units</v>
          </cell>
          <cell r="K818" t="str">
            <v>Budgeted Total Cost</v>
          </cell>
          <cell r="AV818">
            <v>44875.37</v>
          </cell>
          <cell r="AW818">
            <v>15105</v>
          </cell>
        </row>
        <row r="819">
          <cell r="A819" t="str">
            <v xml:space="preserve">          SEG 4 - T/L MISC HARDWARE</v>
          </cell>
          <cell r="C819">
            <v>4697246.1900000004</v>
          </cell>
          <cell r="E819">
            <v>40028</v>
          </cell>
          <cell r="F819">
            <v>40332</v>
          </cell>
          <cell r="G819">
            <v>209</v>
          </cell>
          <cell r="I819">
            <v>0</v>
          </cell>
          <cell r="K819" t="str">
            <v>Budgeted Total Cost</v>
          </cell>
          <cell r="AV819">
            <v>3834458.82</v>
          </cell>
          <cell r="AW819">
            <v>862769.42</v>
          </cell>
        </row>
        <row r="820">
          <cell r="A820" t="str">
            <v xml:space="preserve">            WS01.04.03.205</v>
          </cell>
          <cell r="B820" t="str">
            <v>SEG 8.8 PROC .MISC HARDWARE</v>
          </cell>
          <cell r="C820">
            <v>4697246.1900000004</v>
          </cell>
          <cell r="D820" t="str">
            <v>WBS Summary</v>
          </cell>
          <cell r="E820">
            <v>40028</v>
          </cell>
          <cell r="F820">
            <v>40332</v>
          </cell>
          <cell r="G820">
            <v>218</v>
          </cell>
          <cell r="H820" t="str">
            <v>B PRO 4-11</v>
          </cell>
          <cell r="I820">
            <v>0</v>
          </cell>
          <cell r="J820" t="str">
            <v>Fixed Duration &amp; Units</v>
          </cell>
          <cell r="K820" t="str">
            <v>Budgeted Total Cost</v>
          </cell>
          <cell r="AV820">
            <v>3834458.82</v>
          </cell>
          <cell r="AW820">
            <v>862769.42</v>
          </cell>
        </row>
        <row r="821">
          <cell r="A821" t="str">
            <v xml:space="preserve">          SEG 4 - T/L MATERIAL PAMM &amp; SUPPLY EXPENSE</v>
          </cell>
          <cell r="C821">
            <v>2046447</v>
          </cell>
          <cell r="E821" t="str">
            <v>01-Jun-09 A</v>
          </cell>
          <cell r="F821">
            <v>41225</v>
          </cell>
          <cell r="G821">
            <v>784</v>
          </cell>
          <cell r="I821">
            <v>0</v>
          </cell>
          <cell r="K821" t="str">
            <v>Budgeted Total Cost</v>
          </cell>
          <cell r="BT821">
            <v>489640.69</v>
          </cell>
          <cell r="BU821">
            <v>1054610.72</v>
          </cell>
          <cell r="BV821">
            <v>502195.58</v>
          </cell>
        </row>
        <row r="822">
          <cell r="A822" t="str">
            <v xml:space="preserve">            WS01.04.03.1633</v>
          </cell>
          <cell r="B822" t="str">
            <v>SEG 8.8 PROC .MATERIAL PAMM &amp; SUPPLY EXP</v>
          </cell>
          <cell r="C822">
            <v>2046447</v>
          </cell>
          <cell r="D822" t="str">
            <v>WBS Summary</v>
          </cell>
          <cell r="E822" t="str">
            <v>01-Jun-09 A</v>
          </cell>
          <cell r="F822">
            <v>41225</v>
          </cell>
          <cell r="G822">
            <v>815</v>
          </cell>
          <cell r="H822" t="str">
            <v>B PRO 4-11</v>
          </cell>
          <cell r="I822">
            <v>0</v>
          </cell>
          <cell r="J822" t="str">
            <v>Fixed Duration &amp; Units</v>
          </cell>
          <cell r="K822" t="str">
            <v>Budgeted Total Cost</v>
          </cell>
          <cell r="BT822">
            <v>489640.69</v>
          </cell>
          <cell r="BU822">
            <v>1054610.72</v>
          </cell>
          <cell r="BV822">
            <v>502195.58</v>
          </cell>
        </row>
        <row r="823">
          <cell r="A823" t="str">
            <v xml:space="preserve">          SEG 4 - T/L CIVIL MATERIAL</v>
          </cell>
          <cell r="C823">
            <v>2869763</v>
          </cell>
          <cell r="E823">
            <v>40750</v>
          </cell>
          <cell r="F823">
            <v>41229</v>
          </cell>
          <cell r="G823">
            <v>331</v>
          </cell>
          <cell r="I823">
            <v>0</v>
          </cell>
          <cell r="K823" t="str">
            <v>Budgeted Total Cost</v>
          </cell>
          <cell r="BJ823">
            <v>33369.339999999997</v>
          </cell>
          <cell r="BK823">
            <v>191873.69</v>
          </cell>
          <cell r="BL823">
            <v>183531.35</v>
          </cell>
          <cell r="BM823">
            <v>175189.02</v>
          </cell>
          <cell r="BN823">
            <v>183531.35</v>
          </cell>
          <cell r="BO823">
            <v>183531.35</v>
          </cell>
          <cell r="BP823">
            <v>183531.35</v>
          </cell>
          <cell r="BQ823">
            <v>175189.02</v>
          </cell>
          <cell r="BR823">
            <v>183531.35</v>
          </cell>
          <cell r="BS823">
            <v>175189.02</v>
          </cell>
          <cell r="BT823">
            <v>191873.69</v>
          </cell>
          <cell r="BU823">
            <v>175189.02</v>
          </cell>
          <cell r="BV823">
            <v>183531.35</v>
          </cell>
          <cell r="BW823">
            <v>191873.69</v>
          </cell>
          <cell r="BX823">
            <v>166846.69</v>
          </cell>
          <cell r="BY823">
            <v>191873.69</v>
          </cell>
          <cell r="BZ823">
            <v>100108.01</v>
          </cell>
        </row>
        <row r="824">
          <cell r="A824" t="str">
            <v xml:space="preserve">            WS01.04.03.1653</v>
          </cell>
          <cell r="B824" t="str">
            <v>SEG 8.8 PROC .CIVIL MATERIAL</v>
          </cell>
          <cell r="C824">
            <v>2869763</v>
          </cell>
          <cell r="D824" t="str">
            <v>WBS Summary</v>
          </cell>
          <cell r="E824">
            <v>40750</v>
          </cell>
          <cell r="F824">
            <v>41229</v>
          </cell>
          <cell r="G824">
            <v>344</v>
          </cell>
          <cell r="H824" t="str">
            <v>B PRO 4-11</v>
          </cell>
          <cell r="I824">
            <v>0</v>
          </cell>
          <cell r="J824" t="str">
            <v>Fixed Duration &amp; Units</v>
          </cell>
          <cell r="K824" t="str">
            <v>Budgeted Total Cost</v>
          </cell>
          <cell r="BJ824">
            <v>33369.339999999997</v>
          </cell>
          <cell r="BK824">
            <v>191873.69</v>
          </cell>
          <cell r="BL824">
            <v>183531.35</v>
          </cell>
          <cell r="BM824">
            <v>175189.02</v>
          </cell>
          <cell r="BN824">
            <v>183531.35</v>
          </cell>
          <cell r="BO824">
            <v>183531.35</v>
          </cell>
          <cell r="BP824">
            <v>183531.35</v>
          </cell>
          <cell r="BQ824">
            <v>175189.02</v>
          </cell>
          <cell r="BR824">
            <v>183531.35</v>
          </cell>
          <cell r="BS824">
            <v>175189.02</v>
          </cell>
          <cell r="BT824">
            <v>191873.69</v>
          </cell>
          <cell r="BU824">
            <v>175189.02</v>
          </cell>
          <cell r="BV824">
            <v>183531.35</v>
          </cell>
          <cell r="BW824">
            <v>191873.69</v>
          </cell>
          <cell r="BX824">
            <v>166846.69</v>
          </cell>
          <cell r="BY824">
            <v>191873.69</v>
          </cell>
          <cell r="BZ824">
            <v>100108.01</v>
          </cell>
        </row>
        <row r="825">
          <cell r="A825" t="str">
            <v xml:space="preserve">        T/L CONSTRUCTION</v>
          </cell>
          <cell r="C825">
            <v>86828097.180000007</v>
          </cell>
          <cell r="E825">
            <v>40028</v>
          </cell>
          <cell r="F825">
            <v>41646</v>
          </cell>
          <cell r="G825">
            <v>1110</v>
          </cell>
          <cell r="I825">
            <v>0</v>
          </cell>
          <cell r="K825" t="str">
            <v>Budgeted Total Cost</v>
          </cell>
          <cell r="AM825">
            <v>3496227.59</v>
          </cell>
          <cell r="AN825">
            <v>54558.52</v>
          </cell>
          <cell r="AO825">
            <v>50659.040000000001</v>
          </cell>
          <cell r="AP825">
            <v>44895.34</v>
          </cell>
          <cell r="AQ825">
            <v>59638.11</v>
          </cell>
          <cell r="AR825">
            <v>167010.65</v>
          </cell>
          <cell r="AS825">
            <v>159057.76</v>
          </cell>
          <cell r="AT825">
            <v>200652.22</v>
          </cell>
          <cell r="AU825">
            <v>206946.12</v>
          </cell>
          <cell r="AV825">
            <v>200275.96</v>
          </cell>
          <cell r="AW825">
            <v>244572.69</v>
          </cell>
          <cell r="AX825">
            <v>244572.69</v>
          </cell>
          <cell r="AY825">
            <v>244572.69</v>
          </cell>
          <cell r="AZ825">
            <v>244572.69</v>
          </cell>
          <cell r="BA825">
            <v>227640.73</v>
          </cell>
          <cell r="BB825">
            <v>206946.12</v>
          </cell>
          <cell r="BC825">
            <v>558678.42000000004</v>
          </cell>
          <cell r="BD825">
            <v>2181832.41</v>
          </cell>
          <cell r="BE825">
            <v>1068373.76</v>
          </cell>
          <cell r="BF825">
            <v>338467.43</v>
          </cell>
          <cell r="BG825">
            <v>300696.65999999997</v>
          </cell>
          <cell r="BH825">
            <v>315015.53999999998</v>
          </cell>
          <cell r="BI825">
            <v>269590.02</v>
          </cell>
          <cell r="BJ825">
            <v>495979.32</v>
          </cell>
          <cell r="BK825">
            <v>1712517.21</v>
          </cell>
          <cell r="BL825">
            <v>1622354.93</v>
          </cell>
          <cell r="BM825">
            <v>1548611.53</v>
          </cell>
          <cell r="BN825">
            <v>1612914.09</v>
          </cell>
          <cell r="BO825">
            <v>1611066.96</v>
          </cell>
          <cell r="BP825">
            <v>1587738.49</v>
          </cell>
          <cell r="BQ825">
            <v>2555724.33</v>
          </cell>
          <cell r="BR825">
            <v>7647784.1699999999</v>
          </cell>
          <cell r="BS825">
            <v>7295231.96</v>
          </cell>
          <cell r="BT825">
            <v>8095213.8399999999</v>
          </cell>
          <cell r="BU825">
            <v>7779844.4199999999</v>
          </cell>
          <cell r="BV825">
            <v>8140100.2699999996</v>
          </cell>
          <cell r="BW825">
            <v>7849437.21</v>
          </cell>
          <cell r="BX825">
            <v>2114750.23</v>
          </cell>
          <cell r="BY825">
            <v>2431962.7599999998</v>
          </cell>
          <cell r="BZ825">
            <v>1631548.65</v>
          </cell>
          <cell r="CA825">
            <v>761666.88</v>
          </cell>
          <cell r="CB825">
            <v>834206.58</v>
          </cell>
          <cell r="CC825">
            <v>725397.03</v>
          </cell>
          <cell r="CD825">
            <v>761666.88</v>
          </cell>
          <cell r="CE825">
            <v>797936.73</v>
          </cell>
          <cell r="CF825">
            <v>834206.58</v>
          </cell>
          <cell r="CG825">
            <v>725397.03</v>
          </cell>
          <cell r="CH825">
            <v>834206.58</v>
          </cell>
          <cell r="CI825">
            <v>797936.73</v>
          </cell>
          <cell r="CJ825">
            <v>761666.88</v>
          </cell>
          <cell r="CK825">
            <v>834206.58</v>
          </cell>
          <cell r="CL825">
            <v>761666.88</v>
          </cell>
          <cell r="CM825">
            <v>518996.56</v>
          </cell>
          <cell r="CN825">
            <v>60705.73</v>
          </cell>
        </row>
        <row r="826">
          <cell r="A826" t="str">
            <v xml:space="preserve">          SEG 8 T/L CONSTRUCTION CONTRACT</v>
          </cell>
          <cell r="C826">
            <v>86828097.180000007</v>
          </cell>
          <cell r="E826">
            <v>40028</v>
          </cell>
          <cell r="F826">
            <v>41646</v>
          </cell>
          <cell r="G826">
            <v>1110</v>
          </cell>
          <cell r="I826">
            <v>0</v>
          </cell>
          <cell r="K826" t="str">
            <v>Budgeted Total Cost</v>
          </cell>
          <cell r="AM826">
            <v>3496227.59</v>
          </cell>
          <cell r="AN826">
            <v>54558.52</v>
          </cell>
          <cell r="AO826">
            <v>50659.040000000001</v>
          </cell>
          <cell r="AP826">
            <v>44895.34</v>
          </cell>
          <cell r="AQ826">
            <v>59638.11</v>
          </cell>
          <cell r="AR826">
            <v>167010.65</v>
          </cell>
          <cell r="AS826">
            <v>159057.76</v>
          </cell>
          <cell r="AT826">
            <v>200652.22</v>
          </cell>
          <cell r="AU826">
            <v>206946.12</v>
          </cell>
          <cell r="AV826">
            <v>200275.96</v>
          </cell>
          <cell r="AW826">
            <v>244572.69</v>
          </cell>
          <cell r="AX826">
            <v>244572.69</v>
          </cell>
          <cell r="AY826">
            <v>244572.69</v>
          </cell>
          <cell r="AZ826">
            <v>244572.69</v>
          </cell>
          <cell r="BA826">
            <v>227640.73</v>
          </cell>
          <cell r="BB826">
            <v>206946.12</v>
          </cell>
          <cell r="BC826">
            <v>558678.42000000004</v>
          </cell>
          <cell r="BD826">
            <v>2181832.41</v>
          </cell>
          <cell r="BE826">
            <v>1068373.76</v>
          </cell>
          <cell r="BF826">
            <v>338467.43</v>
          </cell>
          <cell r="BG826">
            <v>300696.65999999997</v>
          </cell>
          <cell r="BH826">
            <v>315015.53999999998</v>
          </cell>
          <cell r="BI826">
            <v>269590.02</v>
          </cell>
          <cell r="BJ826">
            <v>495979.32</v>
          </cell>
          <cell r="BK826">
            <v>1712517.21</v>
          </cell>
          <cell r="BL826">
            <v>1622354.93</v>
          </cell>
          <cell r="BM826">
            <v>1548611.53</v>
          </cell>
          <cell r="BN826">
            <v>1612914.09</v>
          </cell>
          <cell r="BO826">
            <v>1611066.96</v>
          </cell>
          <cell r="BP826">
            <v>1587738.49</v>
          </cell>
          <cell r="BQ826">
            <v>2555724.33</v>
          </cell>
          <cell r="BR826">
            <v>7647784.1699999999</v>
          </cell>
          <cell r="BS826">
            <v>7295231.96</v>
          </cell>
          <cell r="BT826">
            <v>8095213.8399999999</v>
          </cell>
          <cell r="BU826">
            <v>7779844.4199999999</v>
          </cell>
          <cell r="BV826">
            <v>8140100.2699999996</v>
          </cell>
          <cell r="BW826">
            <v>7849437.21</v>
          </cell>
          <cell r="BX826">
            <v>2114750.23</v>
          </cell>
          <cell r="BY826">
            <v>2431962.7599999998</v>
          </cell>
          <cell r="BZ826">
            <v>1631548.65</v>
          </cell>
          <cell r="CA826">
            <v>761666.88</v>
          </cell>
          <cell r="CB826">
            <v>834206.58</v>
          </cell>
          <cell r="CC826">
            <v>725397.03</v>
          </cell>
          <cell r="CD826">
            <v>761666.88</v>
          </cell>
          <cell r="CE826">
            <v>797936.73</v>
          </cell>
          <cell r="CF826">
            <v>834206.58</v>
          </cell>
          <cell r="CG826">
            <v>725397.03</v>
          </cell>
          <cell r="CH826">
            <v>834206.58</v>
          </cell>
          <cell r="CI826">
            <v>797936.73</v>
          </cell>
          <cell r="CJ826">
            <v>761666.88</v>
          </cell>
          <cell r="CK826">
            <v>834206.58</v>
          </cell>
          <cell r="CL826">
            <v>761666.88</v>
          </cell>
          <cell r="CM826">
            <v>518996.56</v>
          </cell>
          <cell r="CN826">
            <v>60705.73</v>
          </cell>
        </row>
        <row r="827">
          <cell r="A827" t="str">
            <v xml:space="preserve">            LOE01.04.12.951</v>
          </cell>
          <cell r="B827" t="str">
            <v>SEG 8.8 CONSTRUCTION (Permitting)</v>
          </cell>
          <cell r="C827">
            <v>4583600</v>
          </cell>
          <cell r="D827" t="str">
            <v>WBS Summary</v>
          </cell>
          <cell r="E827">
            <v>40028</v>
          </cell>
          <cell r="F827">
            <v>41646</v>
          </cell>
          <cell r="G827">
            <v>1157</v>
          </cell>
          <cell r="H827" t="str">
            <v>B CON 4-11</v>
          </cell>
          <cell r="I827">
            <v>0</v>
          </cell>
          <cell r="J827" t="str">
            <v>Fixed Duration &amp; Units</v>
          </cell>
          <cell r="K827" t="str">
            <v>Budgeted Total Cost</v>
          </cell>
          <cell r="AM827">
            <v>52078.59</v>
          </cell>
          <cell r="AN827">
            <v>54558.52</v>
          </cell>
          <cell r="AO827">
            <v>50659.040000000001</v>
          </cell>
          <cell r="AP827">
            <v>44895.34</v>
          </cell>
          <cell r="AQ827">
            <v>59638.11</v>
          </cell>
          <cell r="AR827">
            <v>167010.65</v>
          </cell>
          <cell r="AS827">
            <v>159057.76</v>
          </cell>
          <cell r="AT827">
            <v>200652.22</v>
          </cell>
          <cell r="AU827">
            <v>206946.12</v>
          </cell>
          <cell r="AV827">
            <v>200275.96</v>
          </cell>
          <cell r="AW827">
            <v>244572.69</v>
          </cell>
          <cell r="AX827">
            <v>244572.69</v>
          </cell>
          <cell r="AY827">
            <v>244572.69</v>
          </cell>
          <cell r="AZ827">
            <v>244572.69</v>
          </cell>
          <cell r="BA827">
            <v>227640.73</v>
          </cell>
          <cell r="BB827">
            <v>206946.12</v>
          </cell>
          <cell r="BC827">
            <v>216352.76</v>
          </cell>
          <cell r="BD827">
            <v>184028.12</v>
          </cell>
          <cell r="BE827">
            <v>171029.85</v>
          </cell>
          <cell r="BF827">
            <v>194016.26</v>
          </cell>
          <cell r="BG827">
            <v>168806.46</v>
          </cell>
          <cell r="BH827">
            <v>176844.87</v>
          </cell>
          <cell r="BI827">
            <v>131419.34</v>
          </cell>
          <cell r="BJ827">
            <v>111340.43</v>
          </cell>
          <cell r="BK827">
            <v>114761.03</v>
          </cell>
          <cell r="BL827">
            <v>94066.42</v>
          </cell>
          <cell r="BM827">
            <v>89790.67</v>
          </cell>
          <cell r="BN827">
            <v>84625.57</v>
          </cell>
          <cell r="BO827">
            <v>82778.45</v>
          </cell>
          <cell r="BP827">
            <v>59449.98</v>
          </cell>
          <cell r="BQ827">
            <v>23345.57</v>
          </cell>
          <cell r="BR827">
            <v>24457.27</v>
          </cell>
          <cell r="BS827">
            <v>18419.91</v>
          </cell>
          <cell r="BT827">
            <v>19668.43</v>
          </cell>
          <cell r="BU827">
            <v>9748.7000000000007</v>
          </cell>
        </row>
        <row r="828">
          <cell r="A828" t="str">
            <v xml:space="preserve">            LOE01.04.12.2941</v>
          </cell>
          <cell r="B828" t="str">
            <v>SEG 8.8 CONSTRUCTION (Removal)</v>
          </cell>
          <cell r="C828">
            <v>3444149</v>
          </cell>
          <cell r="D828" t="str">
            <v>Level of Effort</v>
          </cell>
          <cell r="E828">
            <v>40028</v>
          </cell>
          <cell r="F828">
            <v>40028</v>
          </cell>
          <cell r="G828">
            <v>0</v>
          </cell>
          <cell r="H828" t="str">
            <v>B CON 4-11</v>
          </cell>
          <cell r="I828">
            <v>0</v>
          </cell>
          <cell r="J828" t="str">
            <v>Fixed Duration &amp; Units</v>
          </cell>
          <cell r="K828" t="str">
            <v>Budgeted Total Cost</v>
          </cell>
          <cell r="AM828">
            <v>3444149</v>
          </cell>
        </row>
        <row r="829">
          <cell r="A829" t="str">
            <v xml:space="preserve">            LOE01.04.12.2961</v>
          </cell>
          <cell r="B829" t="str">
            <v>SEG 8.8 CONSTRUCTION (Access Roads)</v>
          </cell>
          <cell r="C829">
            <v>2394057.75</v>
          </cell>
          <cell r="D829" t="str">
            <v>Level of Effort</v>
          </cell>
          <cell r="E829">
            <v>40526</v>
          </cell>
          <cell r="F829">
            <v>40595</v>
          </cell>
          <cell r="G829">
            <v>50</v>
          </cell>
          <cell r="H829" t="str">
            <v>B CON 4-11</v>
          </cell>
          <cell r="I829">
            <v>0</v>
          </cell>
          <cell r="J829" t="str">
            <v>Fixed Duration &amp; Units</v>
          </cell>
          <cell r="K829" t="str">
            <v>Budgeted Total Cost</v>
          </cell>
          <cell r="BC829">
            <v>254398.86</v>
          </cell>
          <cell r="BD829">
            <v>1865914.1</v>
          </cell>
          <cell r="BE829">
            <v>273744.78000000003</v>
          </cell>
        </row>
        <row r="830">
          <cell r="A830" t="str">
            <v xml:space="preserve">            LOE01.04.12.2981</v>
          </cell>
          <cell r="B830" t="str">
            <v>SEG 8.8 CONSTRUCTION (Civil PAMM, Supply, &amp; OH)</v>
          </cell>
          <cell r="C830">
            <v>3165364.63</v>
          </cell>
          <cell r="D830" t="str">
            <v>Level of Effort</v>
          </cell>
          <cell r="E830">
            <v>40526</v>
          </cell>
          <cell r="F830">
            <v>41229</v>
          </cell>
          <cell r="G830">
            <v>504</v>
          </cell>
          <cell r="H830" t="str">
            <v>B CON 4-11</v>
          </cell>
          <cell r="I830">
            <v>0</v>
          </cell>
          <cell r="J830" t="str">
            <v>Fixed Duration &amp; Units</v>
          </cell>
          <cell r="K830" t="str">
            <v>Budgeted Total Cost</v>
          </cell>
          <cell r="BC830">
            <v>87926.8</v>
          </cell>
          <cell r="BD830">
            <v>131890.19</v>
          </cell>
          <cell r="BE830">
            <v>125609.71</v>
          </cell>
          <cell r="BF830">
            <v>144451.16</v>
          </cell>
          <cell r="BG830">
            <v>131890.19</v>
          </cell>
          <cell r="BH830">
            <v>138170.68</v>
          </cell>
          <cell r="BI830">
            <v>138170.68</v>
          </cell>
          <cell r="BJ830">
            <v>131890.19</v>
          </cell>
          <cell r="BK830">
            <v>144451.16</v>
          </cell>
          <cell r="BL830">
            <v>138170.68</v>
          </cell>
          <cell r="BM830">
            <v>131890.19</v>
          </cell>
          <cell r="BN830">
            <v>138170.68</v>
          </cell>
          <cell r="BO830">
            <v>138170.68</v>
          </cell>
          <cell r="BP830">
            <v>138170.68</v>
          </cell>
          <cell r="BQ830">
            <v>131890.19</v>
          </cell>
          <cell r="BR830">
            <v>138170.68</v>
          </cell>
          <cell r="BS830">
            <v>131890.19</v>
          </cell>
          <cell r="BT830">
            <v>144451.16</v>
          </cell>
          <cell r="BU830">
            <v>131890.19</v>
          </cell>
          <cell r="BV830">
            <v>138170.68</v>
          </cell>
          <cell r="BW830">
            <v>144451.16</v>
          </cell>
          <cell r="BX830">
            <v>125609.71</v>
          </cell>
          <cell r="BY830">
            <v>144451.16</v>
          </cell>
          <cell r="BZ830">
            <v>75365.820000000007</v>
          </cell>
        </row>
        <row r="831">
          <cell r="A831" t="str">
            <v xml:space="preserve">            LOE01.04.12.3181</v>
          </cell>
          <cell r="B831" t="str">
            <v>SEG 8.8 CONSTRUCTION (Mobilization/Demobilization)</v>
          </cell>
          <cell r="C831">
            <v>497989.41</v>
          </cell>
          <cell r="D831" t="str">
            <v>Level of Effort</v>
          </cell>
          <cell r="E831">
            <v>40526</v>
          </cell>
          <cell r="F831">
            <v>40595</v>
          </cell>
          <cell r="G831">
            <v>50</v>
          </cell>
          <cell r="H831" t="str">
            <v>B CON 4-11</v>
          </cell>
          <cell r="I831">
            <v>0</v>
          </cell>
          <cell r="J831" t="str">
            <v>Fixed Duration &amp; Units</v>
          </cell>
          <cell r="K831" t="str">
            <v>Budgeted Total Cost</v>
          </cell>
          <cell r="BE831">
            <v>497989.41</v>
          </cell>
        </row>
        <row r="832">
          <cell r="A832" t="str">
            <v xml:space="preserve">            LOE01.04.12.2951</v>
          </cell>
          <cell r="B832" t="str">
            <v>SEG 8.8 CONSTRUCTION (Foundations)</v>
          </cell>
          <cell r="C832">
            <v>21736388</v>
          </cell>
          <cell r="D832" t="str">
            <v>Level of Effort</v>
          </cell>
          <cell r="E832">
            <v>40750</v>
          </cell>
          <cell r="F832">
            <v>41229</v>
          </cell>
          <cell r="G832">
            <v>344</v>
          </cell>
          <cell r="H832" t="str">
            <v>B CON 4-11</v>
          </cell>
          <cell r="I832">
            <v>0</v>
          </cell>
          <cell r="J832" t="str">
            <v>Fixed Duration &amp; Units</v>
          </cell>
          <cell r="K832" t="str">
            <v>Budgeted Total Cost</v>
          </cell>
          <cell r="BJ832">
            <v>252748.7</v>
          </cell>
          <cell r="BK832">
            <v>1453305.01</v>
          </cell>
          <cell r="BL832">
            <v>1390117.84</v>
          </cell>
          <cell r="BM832">
            <v>1326930.6599999999</v>
          </cell>
          <cell r="BN832">
            <v>1390117.84</v>
          </cell>
          <cell r="BO832">
            <v>1390117.84</v>
          </cell>
          <cell r="BP832">
            <v>1390117.84</v>
          </cell>
          <cell r="BQ832">
            <v>1326930.6599999999</v>
          </cell>
          <cell r="BR832">
            <v>1390117.84</v>
          </cell>
          <cell r="BS832">
            <v>1326930.6599999999</v>
          </cell>
          <cell r="BT832">
            <v>1453305.01</v>
          </cell>
          <cell r="BU832">
            <v>1326930.6599999999</v>
          </cell>
          <cell r="BV832">
            <v>1390117.84</v>
          </cell>
          <cell r="BW832">
            <v>1453305.01</v>
          </cell>
          <cell r="BX832">
            <v>1263743.49</v>
          </cell>
          <cell r="BY832">
            <v>1453305.01</v>
          </cell>
          <cell r="BZ832">
            <v>758246.09</v>
          </cell>
        </row>
        <row r="833">
          <cell r="A833" t="str">
            <v xml:space="preserve">            LOE01.04.12.2921</v>
          </cell>
          <cell r="B833" t="str">
            <v>SEG 8.8 CONSTRUCTION (Towers)</v>
          </cell>
          <cell r="C833">
            <v>35246617.329999998</v>
          </cell>
          <cell r="D833" t="str">
            <v>Level of Effort</v>
          </cell>
          <cell r="E833">
            <v>40963</v>
          </cell>
          <cell r="F833">
            <v>41150</v>
          </cell>
          <cell r="G833">
            <v>133</v>
          </cell>
          <cell r="H833" t="str">
            <v>B CON 4-11</v>
          </cell>
          <cell r="I833">
            <v>0</v>
          </cell>
          <cell r="J833" t="str">
            <v>Fixed Duration &amp; Units</v>
          </cell>
          <cell r="K833" t="str">
            <v>Budgeted Total Cost</v>
          </cell>
          <cell r="BQ833">
            <v>1024034.81</v>
          </cell>
          <cell r="BR833">
            <v>5813875.0199999996</v>
          </cell>
          <cell r="BS833">
            <v>5549607.9800000004</v>
          </cell>
          <cell r="BT833">
            <v>6078142.0700000003</v>
          </cell>
          <cell r="BU833">
            <v>5549607.9800000004</v>
          </cell>
          <cell r="BV833">
            <v>5813875.0199999996</v>
          </cell>
          <cell r="BW833">
            <v>5417474.4500000002</v>
          </cell>
        </row>
        <row r="834">
          <cell r="A834" t="str">
            <v xml:space="preserve">            LOE01.04.12.2971</v>
          </cell>
          <cell r="B834" t="str">
            <v>SEG 8.8 CONSTRUCTION (Electrical PAMM, Supply, &amp; OH)</v>
          </cell>
          <cell r="C834">
            <v>6231922.0599999996</v>
          </cell>
          <cell r="D834" t="str">
            <v>Level of Effort</v>
          </cell>
          <cell r="E834">
            <v>40963</v>
          </cell>
          <cell r="F834">
            <v>41646</v>
          </cell>
          <cell r="G834">
            <v>488</v>
          </cell>
          <cell r="H834" t="str">
            <v>B CON 4-11</v>
          </cell>
          <cell r="I834">
            <v>0</v>
          </cell>
          <cell r="J834" t="str">
            <v>Fixed Duration &amp; Units</v>
          </cell>
          <cell r="K834" t="str">
            <v>Budgeted Total Cost</v>
          </cell>
          <cell r="BQ834">
            <v>49523.09</v>
          </cell>
          <cell r="BR834">
            <v>281163.36</v>
          </cell>
          <cell r="BS834">
            <v>268383.21000000002</v>
          </cell>
          <cell r="BT834">
            <v>293943.52</v>
          </cell>
          <cell r="BU834">
            <v>268383.21000000002</v>
          </cell>
          <cell r="BV834">
            <v>281163.36</v>
          </cell>
          <cell r="BW834">
            <v>293943.52</v>
          </cell>
          <cell r="BX834">
            <v>255603.06</v>
          </cell>
          <cell r="BY834">
            <v>293943.52</v>
          </cell>
          <cell r="BZ834">
            <v>281163.36</v>
          </cell>
          <cell r="CA834">
            <v>268383.21000000002</v>
          </cell>
          <cell r="CB834">
            <v>293943.52</v>
          </cell>
          <cell r="CC834">
            <v>255603.06</v>
          </cell>
          <cell r="CD834">
            <v>268383.21000000002</v>
          </cell>
          <cell r="CE834">
            <v>281163.36</v>
          </cell>
          <cell r="CF834">
            <v>293943.52</v>
          </cell>
          <cell r="CG834">
            <v>255603.06</v>
          </cell>
          <cell r="CH834">
            <v>293943.52</v>
          </cell>
          <cell r="CI834">
            <v>281163.36</v>
          </cell>
          <cell r="CJ834">
            <v>268383.21000000002</v>
          </cell>
          <cell r="CK834">
            <v>293943.52</v>
          </cell>
          <cell r="CL834">
            <v>268383.21000000002</v>
          </cell>
          <cell r="CM834">
            <v>281163.36</v>
          </cell>
          <cell r="CN834">
            <v>60705.73</v>
          </cell>
        </row>
        <row r="835">
          <cell r="A835" t="str">
            <v xml:space="preserve">            LOE01.04.12.2931</v>
          </cell>
          <cell r="B835" t="str">
            <v>SEG 8.8 CONSTRUCTION (Wires)</v>
          </cell>
          <cell r="C835">
            <v>9528009</v>
          </cell>
          <cell r="D835" t="str">
            <v>Level of Effort</v>
          </cell>
          <cell r="E835">
            <v>41054</v>
          </cell>
          <cell r="F835">
            <v>41624</v>
          </cell>
          <cell r="G835">
            <v>406</v>
          </cell>
          <cell r="H835" t="str">
            <v>B CON 4-11</v>
          </cell>
          <cell r="I835">
            <v>0</v>
          </cell>
          <cell r="J835" t="str">
            <v>Fixed Duration &amp; Units</v>
          </cell>
          <cell r="K835" t="str">
            <v>Budgeted Total Cost</v>
          </cell>
          <cell r="BT835">
            <v>105703.64</v>
          </cell>
          <cell r="BU835">
            <v>493283.67</v>
          </cell>
          <cell r="BV835">
            <v>516773.37</v>
          </cell>
          <cell r="BW835">
            <v>540263.06999999995</v>
          </cell>
          <cell r="BX835">
            <v>469793.97</v>
          </cell>
          <cell r="BY835">
            <v>540263.06999999995</v>
          </cell>
          <cell r="BZ835">
            <v>516773.37</v>
          </cell>
          <cell r="CA835">
            <v>493283.67</v>
          </cell>
          <cell r="CB835">
            <v>540263.06999999995</v>
          </cell>
          <cell r="CC835">
            <v>469793.97</v>
          </cell>
          <cell r="CD835">
            <v>493283.67</v>
          </cell>
          <cell r="CE835">
            <v>516773.37</v>
          </cell>
          <cell r="CF835">
            <v>540263.06999999995</v>
          </cell>
          <cell r="CG835">
            <v>469793.97</v>
          </cell>
          <cell r="CH835">
            <v>540263.06999999995</v>
          </cell>
          <cell r="CI835">
            <v>516773.37</v>
          </cell>
          <cell r="CJ835">
            <v>493283.67</v>
          </cell>
          <cell r="CK835">
            <v>540263.06999999995</v>
          </cell>
          <cell r="CL835">
            <v>493283.67</v>
          </cell>
          <cell r="CM835">
            <v>237833.2</v>
          </cell>
        </row>
        <row r="836">
          <cell r="A836" t="str">
            <v xml:space="preserve">        T/L ENVIRONMENTAL</v>
          </cell>
          <cell r="C836">
            <v>4900000</v>
          </cell>
          <cell r="E836" t="str">
            <v>01-May-07 A</v>
          </cell>
          <cell r="F836">
            <v>40868</v>
          </cell>
          <cell r="G836">
            <v>678</v>
          </cell>
          <cell r="I836">
            <v>0</v>
          </cell>
          <cell r="K836" t="str">
            <v>Budgeted Total Cost</v>
          </cell>
          <cell r="L836">
            <v>14828.95</v>
          </cell>
          <cell r="M836">
            <v>13539.47</v>
          </cell>
          <cell r="N836">
            <v>14184.21</v>
          </cell>
          <cell r="O836">
            <v>31592.11</v>
          </cell>
          <cell r="P836">
            <v>38684.21</v>
          </cell>
          <cell r="Q836">
            <v>44486.84</v>
          </cell>
          <cell r="R836">
            <v>49000</v>
          </cell>
          <cell r="S836">
            <v>108315.79</v>
          </cell>
          <cell r="T836">
            <v>118631.58</v>
          </cell>
          <cell r="U836">
            <v>108315.79</v>
          </cell>
          <cell r="V836">
            <v>162473.68</v>
          </cell>
          <cell r="W836">
            <v>212763.16</v>
          </cell>
          <cell r="X836">
            <v>212763.16</v>
          </cell>
          <cell r="Y836">
            <v>208250</v>
          </cell>
          <cell r="Z836">
            <v>341065.79</v>
          </cell>
          <cell r="AA836">
            <v>311407.89</v>
          </cell>
          <cell r="AB836">
            <v>326236.84000000003</v>
          </cell>
          <cell r="AC836">
            <v>341065.79</v>
          </cell>
          <cell r="AD836">
            <v>296578.95</v>
          </cell>
          <cell r="AE836">
            <v>341065.79</v>
          </cell>
          <cell r="AF836">
            <v>310763.15999999997</v>
          </cell>
          <cell r="AG836">
            <v>193421.05</v>
          </cell>
          <cell r="AH836">
            <v>212763.16</v>
          </cell>
          <cell r="AI836">
            <v>212763.16</v>
          </cell>
          <cell r="AJ836">
            <v>148934.21</v>
          </cell>
          <cell r="AK836">
            <v>113473.68</v>
          </cell>
          <cell r="AL836">
            <v>118631.58</v>
          </cell>
          <cell r="AM836">
            <v>101868.42</v>
          </cell>
          <cell r="AN836">
            <v>42552.63</v>
          </cell>
          <cell r="AO836">
            <v>42552.63</v>
          </cell>
          <cell r="AP836">
            <v>40618.42</v>
          </cell>
          <cell r="AQ836">
            <v>26434.21</v>
          </cell>
          <cell r="AR836">
            <v>13539.47</v>
          </cell>
          <cell r="AS836">
            <v>12894.74</v>
          </cell>
          <cell r="AT836">
            <v>13539.47</v>
          </cell>
        </row>
        <row r="837">
          <cell r="A837" t="str">
            <v xml:space="preserve">          WS03.08.08.31</v>
          </cell>
          <cell r="B837" t="str">
            <v>SEG 8.8 ENVIRONMENTAL COST LOADING</v>
          </cell>
          <cell r="C837">
            <v>4900000</v>
          </cell>
          <cell r="D837" t="str">
            <v>Level of Effort</v>
          </cell>
          <cell r="E837" t="str">
            <v>01-May-07 A</v>
          </cell>
          <cell r="F837">
            <v>40868</v>
          </cell>
          <cell r="G837">
            <v>703</v>
          </cell>
          <cell r="H837" t="str">
            <v>B HO 4-11</v>
          </cell>
          <cell r="I837">
            <v>0</v>
          </cell>
          <cell r="J837" t="str">
            <v>Fixed Duration &amp; Units</v>
          </cell>
          <cell r="K837" t="str">
            <v>Budgeted Total Cost</v>
          </cell>
          <cell r="L837">
            <v>14828.95</v>
          </cell>
          <cell r="M837">
            <v>13539.47</v>
          </cell>
          <cell r="N837">
            <v>14184.21</v>
          </cell>
          <cell r="O837">
            <v>31592.11</v>
          </cell>
          <cell r="P837">
            <v>38684.21</v>
          </cell>
          <cell r="Q837">
            <v>44486.84</v>
          </cell>
          <cell r="R837">
            <v>49000</v>
          </cell>
          <cell r="S837">
            <v>108315.79</v>
          </cell>
          <cell r="T837">
            <v>118631.58</v>
          </cell>
          <cell r="U837">
            <v>108315.79</v>
          </cell>
          <cell r="V837">
            <v>162473.68</v>
          </cell>
          <cell r="W837">
            <v>212763.16</v>
          </cell>
          <cell r="X837">
            <v>212763.16</v>
          </cell>
          <cell r="Y837">
            <v>208250</v>
          </cell>
          <cell r="Z837">
            <v>341065.79</v>
          </cell>
          <cell r="AA837">
            <v>311407.89</v>
          </cell>
          <cell r="AB837">
            <v>326236.84000000003</v>
          </cell>
          <cell r="AC837">
            <v>341065.79</v>
          </cell>
          <cell r="AD837">
            <v>296578.95</v>
          </cell>
          <cell r="AE837">
            <v>341065.79</v>
          </cell>
          <cell r="AF837">
            <v>310763.15999999997</v>
          </cell>
          <cell r="AG837">
            <v>193421.05</v>
          </cell>
          <cell r="AH837">
            <v>212763.16</v>
          </cell>
          <cell r="AI837">
            <v>212763.16</v>
          </cell>
          <cell r="AJ837">
            <v>148934.21</v>
          </cell>
          <cell r="AK837">
            <v>113473.68</v>
          </cell>
          <cell r="AL837">
            <v>118631.58</v>
          </cell>
          <cell r="AM837">
            <v>101868.42</v>
          </cell>
          <cell r="AN837">
            <v>42552.63</v>
          </cell>
          <cell r="AO837">
            <v>42552.63</v>
          </cell>
          <cell r="AP837">
            <v>40618.42</v>
          </cell>
          <cell r="AQ837">
            <v>26434.21</v>
          </cell>
          <cell r="AR837">
            <v>13539.47</v>
          </cell>
          <cell r="AS837">
            <v>12894.74</v>
          </cell>
          <cell r="AT837">
            <v>13539.47</v>
          </cell>
        </row>
        <row r="838">
          <cell r="A838" t="str">
            <v xml:space="preserve">        T/L CONTINGENCY</v>
          </cell>
          <cell r="C838">
            <v>57269788</v>
          </cell>
          <cell r="E838" t="str">
            <v>01-May-07 A</v>
          </cell>
          <cell r="F838">
            <v>41694</v>
          </cell>
          <cell r="G838">
            <v>1097</v>
          </cell>
          <cell r="I838">
            <v>0</v>
          </cell>
          <cell r="K838" t="str">
            <v>Budgeted Total Cost</v>
          </cell>
          <cell r="L838">
            <v>205703.56</v>
          </cell>
          <cell r="M838">
            <v>187816.29</v>
          </cell>
          <cell r="N838">
            <v>196759.93</v>
          </cell>
          <cell r="O838">
            <v>253207.18</v>
          </cell>
          <cell r="P838">
            <v>343983.01</v>
          </cell>
          <cell r="Q838">
            <v>395580.47</v>
          </cell>
          <cell r="R838">
            <v>378381.32</v>
          </cell>
          <cell r="S838">
            <v>437295.2</v>
          </cell>
          <cell r="T838">
            <v>601281.31000000006</v>
          </cell>
          <cell r="U838">
            <v>548995.97</v>
          </cell>
          <cell r="V838">
            <v>548995.97</v>
          </cell>
          <cell r="W838">
            <v>684830.54</v>
          </cell>
          <cell r="X838">
            <v>771902.09</v>
          </cell>
          <cell r="Y838">
            <v>736815.63</v>
          </cell>
          <cell r="Z838">
            <v>806988.55</v>
          </cell>
          <cell r="AA838">
            <v>1012321.47</v>
          </cell>
          <cell r="AB838">
            <v>1150279.2</v>
          </cell>
          <cell r="AC838">
            <v>1202564.6200000001</v>
          </cell>
          <cell r="AD838">
            <v>1045708.36</v>
          </cell>
          <cell r="AE838">
            <v>1559873.75</v>
          </cell>
          <cell r="AF838">
            <v>1528657.1</v>
          </cell>
          <cell r="AG838">
            <v>1389688.27</v>
          </cell>
          <cell r="AH838">
            <v>1502356.97</v>
          </cell>
          <cell r="AI838">
            <v>1150279.2</v>
          </cell>
          <cell r="AJ838">
            <v>1097993.78</v>
          </cell>
          <cell r="AK838">
            <v>1150279.2</v>
          </cell>
          <cell r="AL838">
            <v>1094462.07</v>
          </cell>
          <cell r="AM838">
            <v>736815.89</v>
          </cell>
          <cell r="AN838">
            <v>771902.36</v>
          </cell>
          <cell r="AO838">
            <v>771902.36</v>
          </cell>
          <cell r="AP838">
            <v>655967.73</v>
          </cell>
          <cell r="AQ838">
            <v>601281.6</v>
          </cell>
          <cell r="AR838">
            <v>548996.25</v>
          </cell>
          <cell r="AS838">
            <v>522853.57</v>
          </cell>
          <cell r="AT838">
            <v>486860.35</v>
          </cell>
          <cell r="AU838">
            <v>378381.32</v>
          </cell>
          <cell r="AV838">
            <v>361182.17</v>
          </cell>
          <cell r="AW838">
            <v>378381.32</v>
          </cell>
          <cell r="AX838">
            <v>378381.32</v>
          </cell>
          <cell r="AY838">
            <v>378381.32</v>
          </cell>
          <cell r="AZ838">
            <v>378381.32</v>
          </cell>
          <cell r="BA838">
            <v>361182.17</v>
          </cell>
          <cell r="BB838">
            <v>378382.82</v>
          </cell>
          <cell r="BC838">
            <v>395582.18</v>
          </cell>
          <cell r="BD838">
            <v>361183.73</v>
          </cell>
          <cell r="BE838">
            <v>353449.69</v>
          </cell>
          <cell r="BF838">
            <v>601282.31000000006</v>
          </cell>
          <cell r="BG838">
            <v>548996.89</v>
          </cell>
          <cell r="BH838">
            <v>575139.6</v>
          </cell>
          <cell r="BI838">
            <v>627142.40000000002</v>
          </cell>
          <cell r="BJ838">
            <v>736810.66</v>
          </cell>
          <cell r="BK838">
            <v>806983.11</v>
          </cell>
          <cell r="BL838">
            <v>771896.88</v>
          </cell>
          <cell r="BM838">
            <v>901387.18</v>
          </cell>
          <cell r="BN838">
            <v>1150283.1299999999</v>
          </cell>
          <cell r="BO838">
            <v>1150283.1299999999</v>
          </cell>
          <cell r="BP838">
            <v>1150283.1299999999</v>
          </cell>
          <cell r="BQ838">
            <v>1327138.01</v>
          </cell>
          <cell r="BR838">
            <v>1528660.52</v>
          </cell>
          <cell r="BS838">
            <v>1459175.95</v>
          </cell>
          <cell r="BT838">
            <v>1598145.09</v>
          </cell>
          <cell r="BU838">
            <v>1165429.43</v>
          </cell>
          <cell r="BV838">
            <v>1150280.02</v>
          </cell>
          <cell r="BW838">
            <v>1202565.48</v>
          </cell>
          <cell r="BX838">
            <v>1045709.11</v>
          </cell>
          <cell r="BY838">
            <v>827047.44</v>
          </cell>
          <cell r="BZ838">
            <v>771895.43</v>
          </cell>
          <cell r="CA838">
            <v>736809.28</v>
          </cell>
          <cell r="CB838">
            <v>765953.53</v>
          </cell>
          <cell r="CC838">
            <v>522854.18</v>
          </cell>
          <cell r="CD838">
            <v>548996.89</v>
          </cell>
          <cell r="CE838">
            <v>575139.6</v>
          </cell>
          <cell r="CF838">
            <v>535602.59</v>
          </cell>
          <cell r="CG838">
            <v>343981.75</v>
          </cell>
          <cell r="CH838">
            <v>395579.01</v>
          </cell>
          <cell r="CI838">
            <v>378379.93</v>
          </cell>
          <cell r="CJ838">
            <v>187505.89</v>
          </cell>
        </row>
        <row r="839">
          <cell r="A839" t="str">
            <v xml:space="preserve">          CONTINGENCY</v>
          </cell>
          <cell r="C839">
            <v>57269788</v>
          </cell>
          <cell r="E839" t="str">
            <v>01-May-07 A</v>
          </cell>
          <cell r="F839">
            <v>41694</v>
          </cell>
          <cell r="G839">
            <v>1097</v>
          </cell>
          <cell r="I839">
            <v>0</v>
          </cell>
          <cell r="K839" t="str">
            <v>Budgeted Total Cost</v>
          </cell>
          <cell r="L839">
            <v>205703.56</v>
          </cell>
          <cell r="M839">
            <v>187816.29</v>
          </cell>
          <cell r="N839">
            <v>196759.93</v>
          </cell>
          <cell r="O839">
            <v>253207.18</v>
          </cell>
          <cell r="P839">
            <v>343983.01</v>
          </cell>
          <cell r="Q839">
            <v>395580.47</v>
          </cell>
          <cell r="R839">
            <v>378381.32</v>
          </cell>
          <cell r="S839">
            <v>437295.2</v>
          </cell>
          <cell r="T839">
            <v>601281.31000000006</v>
          </cell>
          <cell r="U839">
            <v>548995.97</v>
          </cell>
          <cell r="V839">
            <v>548995.97</v>
          </cell>
          <cell r="W839">
            <v>684830.54</v>
          </cell>
          <cell r="X839">
            <v>771902.09</v>
          </cell>
          <cell r="Y839">
            <v>736815.63</v>
          </cell>
          <cell r="Z839">
            <v>806988.55</v>
          </cell>
          <cell r="AA839">
            <v>1012321.47</v>
          </cell>
          <cell r="AB839">
            <v>1150279.2</v>
          </cell>
          <cell r="AC839">
            <v>1202564.6200000001</v>
          </cell>
          <cell r="AD839">
            <v>1045708.36</v>
          </cell>
          <cell r="AE839">
            <v>1559873.75</v>
          </cell>
          <cell r="AF839">
            <v>1528657.1</v>
          </cell>
          <cell r="AG839">
            <v>1389688.27</v>
          </cell>
          <cell r="AH839">
            <v>1502356.97</v>
          </cell>
          <cell r="AI839">
            <v>1150279.2</v>
          </cell>
          <cell r="AJ839">
            <v>1097993.78</v>
          </cell>
          <cell r="AK839">
            <v>1150279.2</v>
          </cell>
          <cell r="AL839">
            <v>1094462.07</v>
          </cell>
          <cell r="AM839">
            <v>736815.89</v>
          </cell>
          <cell r="AN839">
            <v>771902.36</v>
          </cell>
          <cell r="AO839">
            <v>771902.36</v>
          </cell>
          <cell r="AP839">
            <v>655967.73</v>
          </cell>
          <cell r="AQ839">
            <v>601281.6</v>
          </cell>
          <cell r="AR839">
            <v>548996.25</v>
          </cell>
          <cell r="AS839">
            <v>522853.57</v>
          </cell>
          <cell r="AT839">
            <v>486860.35</v>
          </cell>
          <cell r="AU839">
            <v>378381.32</v>
          </cell>
          <cell r="AV839">
            <v>361182.17</v>
          </cell>
          <cell r="AW839">
            <v>378381.32</v>
          </cell>
          <cell r="AX839">
            <v>378381.32</v>
          </cell>
          <cell r="AY839">
            <v>378381.32</v>
          </cell>
          <cell r="AZ839">
            <v>378381.32</v>
          </cell>
          <cell r="BA839">
            <v>361182.17</v>
          </cell>
          <cell r="BB839">
            <v>378382.82</v>
          </cell>
          <cell r="BC839">
            <v>395582.18</v>
          </cell>
          <cell r="BD839">
            <v>361183.73</v>
          </cell>
          <cell r="BE839">
            <v>353449.69</v>
          </cell>
          <cell r="BF839">
            <v>601282.31000000006</v>
          </cell>
          <cell r="BG839">
            <v>548996.89</v>
          </cell>
          <cell r="BH839">
            <v>575139.6</v>
          </cell>
          <cell r="BI839">
            <v>627142.40000000002</v>
          </cell>
          <cell r="BJ839">
            <v>736810.66</v>
          </cell>
          <cell r="BK839">
            <v>806983.11</v>
          </cell>
          <cell r="BL839">
            <v>771896.88</v>
          </cell>
          <cell r="BM839">
            <v>901387.18</v>
          </cell>
          <cell r="BN839">
            <v>1150283.1299999999</v>
          </cell>
          <cell r="BO839">
            <v>1150283.1299999999</v>
          </cell>
          <cell r="BP839">
            <v>1150283.1299999999</v>
          </cell>
          <cell r="BQ839">
            <v>1327138.01</v>
          </cell>
          <cell r="BR839">
            <v>1528660.52</v>
          </cell>
          <cell r="BS839">
            <v>1459175.95</v>
          </cell>
          <cell r="BT839">
            <v>1598145.09</v>
          </cell>
          <cell r="BU839">
            <v>1165429.43</v>
          </cell>
          <cell r="BV839">
            <v>1150280.02</v>
          </cell>
          <cell r="BW839">
            <v>1202565.48</v>
          </cell>
          <cell r="BX839">
            <v>1045709.11</v>
          </cell>
          <cell r="BY839">
            <v>827047.44</v>
          </cell>
          <cell r="BZ839">
            <v>771895.43</v>
          </cell>
          <cell r="CA839">
            <v>736809.28</v>
          </cell>
          <cell r="CB839">
            <v>765953.53</v>
          </cell>
          <cell r="CC839">
            <v>522854.18</v>
          </cell>
          <cell r="CD839">
            <v>548996.89</v>
          </cell>
          <cell r="CE839">
            <v>575139.6</v>
          </cell>
          <cell r="CF839">
            <v>535602.59</v>
          </cell>
          <cell r="CG839">
            <v>343981.75</v>
          </cell>
          <cell r="CH839">
            <v>395579.01</v>
          </cell>
          <cell r="CI839">
            <v>378379.93</v>
          </cell>
          <cell r="CJ839">
            <v>187505.89</v>
          </cell>
        </row>
        <row r="840">
          <cell r="A840" t="str">
            <v xml:space="preserve">            WS01.04.11.411</v>
          </cell>
          <cell r="B840" t="str">
            <v>SEG 8.8 CONTINGENCY .CONTINGENCY</v>
          </cell>
          <cell r="C840">
            <v>57269788</v>
          </cell>
          <cell r="D840" t="str">
            <v>Level of Effort</v>
          </cell>
          <cell r="E840" t="str">
            <v>01-May-07 A</v>
          </cell>
          <cell r="F840">
            <v>41694</v>
          </cell>
          <cell r="G840">
            <v>1136</v>
          </cell>
          <cell r="H840" t="str">
            <v>B CONT 4-11</v>
          </cell>
          <cell r="I840">
            <v>0</v>
          </cell>
          <cell r="J840" t="str">
            <v>Fixed Duration &amp; Units</v>
          </cell>
          <cell r="K840" t="str">
            <v>Budgeted Total Cost</v>
          </cell>
          <cell r="L840">
            <v>205703.56</v>
          </cell>
          <cell r="M840">
            <v>187816.29</v>
          </cell>
          <cell r="N840">
            <v>196759.93</v>
          </cell>
          <cell r="O840">
            <v>253207.18</v>
          </cell>
          <cell r="P840">
            <v>343983.01</v>
          </cell>
          <cell r="Q840">
            <v>395580.47</v>
          </cell>
          <cell r="R840">
            <v>378381.32</v>
          </cell>
          <cell r="S840">
            <v>437295.2</v>
          </cell>
          <cell r="T840">
            <v>601281.31000000006</v>
          </cell>
          <cell r="U840">
            <v>548995.97</v>
          </cell>
          <cell r="V840">
            <v>548995.97</v>
          </cell>
          <cell r="W840">
            <v>684830.54</v>
          </cell>
          <cell r="X840">
            <v>771902.09</v>
          </cell>
          <cell r="Y840">
            <v>736815.63</v>
          </cell>
          <cell r="Z840">
            <v>806988.55</v>
          </cell>
          <cell r="AA840">
            <v>1012321.47</v>
          </cell>
          <cell r="AB840">
            <v>1150279.2</v>
          </cell>
          <cell r="AC840">
            <v>1202564.6200000001</v>
          </cell>
          <cell r="AD840">
            <v>1045708.36</v>
          </cell>
          <cell r="AE840">
            <v>1559873.75</v>
          </cell>
          <cell r="AF840">
            <v>1528657.1</v>
          </cell>
          <cell r="AG840">
            <v>1389688.27</v>
          </cell>
          <cell r="AH840">
            <v>1502356.97</v>
          </cell>
          <cell r="AI840">
            <v>1150279.2</v>
          </cell>
          <cell r="AJ840">
            <v>1097993.78</v>
          </cell>
          <cell r="AK840">
            <v>1150279.2</v>
          </cell>
          <cell r="AL840">
            <v>1094462.07</v>
          </cell>
          <cell r="AM840">
            <v>736815.89</v>
          </cell>
          <cell r="AN840">
            <v>771902.36</v>
          </cell>
          <cell r="AO840">
            <v>771902.36</v>
          </cell>
          <cell r="AP840">
            <v>655967.73</v>
          </cell>
          <cell r="AQ840">
            <v>601281.6</v>
          </cell>
          <cell r="AR840">
            <v>548996.25</v>
          </cell>
          <cell r="AS840">
            <v>522853.57</v>
          </cell>
          <cell r="AT840">
            <v>486860.35</v>
          </cell>
          <cell r="AU840">
            <v>378381.32</v>
          </cell>
          <cell r="AV840">
            <v>361182.17</v>
          </cell>
          <cell r="AW840">
            <v>378381.32</v>
          </cell>
          <cell r="AX840">
            <v>378381.32</v>
          </cell>
          <cell r="AY840">
            <v>378381.32</v>
          </cell>
          <cell r="AZ840">
            <v>378381.32</v>
          </cell>
          <cell r="BA840">
            <v>361182.17</v>
          </cell>
          <cell r="BB840">
            <v>378382.82</v>
          </cell>
          <cell r="BC840">
            <v>395582.18</v>
          </cell>
          <cell r="BD840">
            <v>361183.73</v>
          </cell>
          <cell r="BE840">
            <v>353449.69</v>
          </cell>
          <cell r="BF840">
            <v>601282.31000000006</v>
          </cell>
          <cell r="BG840">
            <v>548996.89</v>
          </cell>
          <cell r="BH840">
            <v>575139.6</v>
          </cell>
          <cell r="BI840">
            <v>627142.40000000002</v>
          </cell>
          <cell r="BJ840">
            <v>736810.66</v>
          </cell>
          <cell r="BK840">
            <v>806983.11</v>
          </cell>
          <cell r="BL840">
            <v>771896.88</v>
          </cell>
          <cell r="BM840">
            <v>901387.18</v>
          </cell>
          <cell r="BN840">
            <v>1150283.1299999999</v>
          </cell>
          <cell r="BO840">
            <v>1150283.1299999999</v>
          </cell>
          <cell r="BP840">
            <v>1150283.1299999999</v>
          </cell>
          <cell r="BQ840">
            <v>1327138.01</v>
          </cell>
          <cell r="BR840">
            <v>1528660.52</v>
          </cell>
          <cell r="BS840">
            <v>1459175.95</v>
          </cell>
          <cell r="BT840">
            <v>1598145.09</v>
          </cell>
          <cell r="BU840">
            <v>1165429.43</v>
          </cell>
          <cell r="BV840">
            <v>1150280.02</v>
          </cell>
          <cell r="BW840">
            <v>1202565.48</v>
          </cell>
          <cell r="BX840">
            <v>1045709.11</v>
          </cell>
          <cell r="BY840">
            <v>827047.44</v>
          </cell>
          <cell r="BZ840">
            <v>771895.43</v>
          </cell>
          <cell r="CA840">
            <v>736809.28</v>
          </cell>
          <cell r="CB840">
            <v>765953.53</v>
          </cell>
          <cell r="CC840">
            <v>522854.18</v>
          </cell>
          <cell r="CD840">
            <v>548996.89</v>
          </cell>
          <cell r="CE840">
            <v>575139.6</v>
          </cell>
          <cell r="CF840">
            <v>535602.59</v>
          </cell>
          <cell r="CG840">
            <v>343981.75</v>
          </cell>
          <cell r="CH840">
            <v>395579.01</v>
          </cell>
          <cell r="CI840">
            <v>378379.93</v>
          </cell>
          <cell r="CJ840">
            <v>187505.89</v>
          </cell>
        </row>
        <row r="841">
          <cell r="A841" t="str">
            <v xml:space="preserve">        T/L HOME OFFICE</v>
          </cell>
          <cell r="C841">
            <v>19131833</v>
          </cell>
          <cell r="E841" t="str">
            <v>01-May-07 A</v>
          </cell>
          <cell r="F841">
            <v>41694</v>
          </cell>
          <cell r="G841">
            <v>1149</v>
          </cell>
          <cell r="I841">
            <v>0</v>
          </cell>
          <cell r="K841" t="str">
            <v>Budgeted Total Cost</v>
          </cell>
          <cell r="L841">
            <v>42364.93</v>
          </cell>
          <cell r="M841">
            <v>38681.03</v>
          </cell>
          <cell r="N841">
            <v>40522.980000000003</v>
          </cell>
          <cell r="O841">
            <v>42364.93</v>
          </cell>
          <cell r="P841">
            <v>36839.07</v>
          </cell>
          <cell r="Q841">
            <v>91253.27</v>
          </cell>
          <cell r="R841">
            <v>98936.74</v>
          </cell>
          <cell r="S841">
            <v>94439.61</v>
          </cell>
          <cell r="T841">
            <v>103433.86</v>
          </cell>
          <cell r="U841">
            <v>94439.61</v>
          </cell>
          <cell r="V841">
            <v>179571.03</v>
          </cell>
          <cell r="W841">
            <v>244971.14</v>
          </cell>
          <cell r="X841">
            <v>244971.14</v>
          </cell>
          <cell r="Y841">
            <v>233836.08</v>
          </cell>
          <cell r="Z841">
            <v>256106.19</v>
          </cell>
          <cell r="AA841">
            <v>310387.98</v>
          </cell>
          <cell r="AB841">
            <v>449419.29</v>
          </cell>
          <cell r="AC841">
            <v>469847.44</v>
          </cell>
          <cell r="AD841">
            <v>404333.92</v>
          </cell>
          <cell r="AE841">
            <v>463932.21</v>
          </cell>
          <cell r="AF841">
            <v>493147.42</v>
          </cell>
          <cell r="AG841">
            <v>615832.98</v>
          </cell>
          <cell r="AH841">
            <v>677416.28</v>
          </cell>
          <cell r="AI841">
            <v>677416.28</v>
          </cell>
          <cell r="AJ841">
            <v>646624.63</v>
          </cell>
          <cell r="AK841">
            <v>677416.28</v>
          </cell>
          <cell r="AL841">
            <v>706582.84</v>
          </cell>
          <cell r="AM841">
            <v>645004.37</v>
          </cell>
          <cell r="AN841">
            <v>675718.86</v>
          </cell>
          <cell r="AO841">
            <v>675718.86</v>
          </cell>
          <cell r="AP841">
            <v>645004.37</v>
          </cell>
          <cell r="AQ841">
            <v>531457.6</v>
          </cell>
          <cell r="AR841">
            <v>421970.02</v>
          </cell>
          <cell r="AS841">
            <v>401876.21</v>
          </cell>
          <cell r="AT841">
            <v>462157.64</v>
          </cell>
          <cell r="AU841">
            <v>442063.83</v>
          </cell>
          <cell r="AV841">
            <v>328813.06</v>
          </cell>
          <cell r="AW841">
            <v>234786.65</v>
          </cell>
          <cell r="AX841">
            <v>234786.65</v>
          </cell>
          <cell r="AY841">
            <v>233804.52</v>
          </cell>
          <cell r="AZ841">
            <v>233655.04000000001</v>
          </cell>
          <cell r="BA841">
            <v>187853.34</v>
          </cell>
          <cell r="BB841">
            <v>87620.64</v>
          </cell>
          <cell r="BC841">
            <v>91603.39</v>
          </cell>
          <cell r="BD841">
            <v>83637.88</v>
          </cell>
          <cell r="BE841">
            <v>79655.13</v>
          </cell>
          <cell r="BF841">
            <v>89711.59</v>
          </cell>
          <cell r="BG841">
            <v>27879.29</v>
          </cell>
          <cell r="BH841">
            <v>29206.880000000001</v>
          </cell>
          <cell r="BI841">
            <v>29206.880000000001</v>
          </cell>
          <cell r="BJ841">
            <v>27879.29</v>
          </cell>
          <cell r="BK841">
            <v>46136.1</v>
          </cell>
          <cell r="BL841">
            <v>1062154.8700000001</v>
          </cell>
          <cell r="BM841">
            <v>2402183.08</v>
          </cell>
          <cell r="BN841">
            <v>285197.81</v>
          </cell>
        </row>
        <row r="842">
          <cell r="A842" t="str">
            <v xml:space="preserve">          HOME OFFICE</v>
          </cell>
          <cell r="C842">
            <v>19131833</v>
          </cell>
          <cell r="E842" t="str">
            <v>01-May-07 A</v>
          </cell>
          <cell r="F842">
            <v>41694</v>
          </cell>
          <cell r="G842">
            <v>1149</v>
          </cell>
          <cell r="I842">
            <v>0</v>
          </cell>
          <cell r="K842" t="str">
            <v>Budgeted Total Cost</v>
          </cell>
          <cell r="L842">
            <v>42364.93</v>
          </cell>
          <cell r="M842">
            <v>38681.03</v>
          </cell>
          <cell r="N842">
            <v>40522.980000000003</v>
          </cell>
          <cell r="O842">
            <v>42364.93</v>
          </cell>
          <cell r="P842">
            <v>36839.07</v>
          </cell>
          <cell r="Q842">
            <v>91253.27</v>
          </cell>
          <cell r="R842">
            <v>98936.74</v>
          </cell>
          <cell r="S842">
            <v>94439.61</v>
          </cell>
          <cell r="T842">
            <v>103433.86</v>
          </cell>
          <cell r="U842">
            <v>94439.61</v>
          </cell>
          <cell r="V842">
            <v>179571.03</v>
          </cell>
          <cell r="W842">
            <v>244971.14</v>
          </cell>
          <cell r="X842">
            <v>244971.14</v>
          </cell>
          <cell r="Y842">
            <v>233836.08</v>
          </cell>
          <cell r="Z842">
            <v>256106.19</v>
          </cell>
          <cell r="AA842">
            <v>310387.98</v>
          </cell>
          <cell r="AB842">
            <v>449419.29</v>
          </cell>
          <cell r="AC842">
            <v>469847.44</v>
          </cell>
          <cell r="AD842">
            <v>404333.92</v>
          </cell>
          <cell r="AE842">
            <v>463932.21</v>
          </cell>
          <cell r="AF842">
            <v>493147.42</v>
          </cell>
          <cell r="AG842">
            <v>615832.98</v>
          </cell>
          <cell r="AH842">
            <v>677416.28</v>
          </cell>
          <cell r="AI842">
            <v>677416.28</v>
          </cell>
          <cell r="AJ842">
            <v>646624.63</v>
          </cell>
          <cell r="AK842">
            <v>677416.28</v>
          </cell>
          <cell r="AL842">
            <v>706582.84</v>
          </cell>
          <cell r="AM842">
            <v>645004.37</v>
          </cell>
          <cell r="AN842">
            <v>675718.86</v>
          </cell>
          <cell r="AO842">
            <v>675718.86</v>
          </cell>
          <cell r="AP842">
            <v>645004.37</v>
          </cell>
          <cell r="AQ842">
            <v>531457.6</v>
          </cell>
          <cell r="AR842">
            <v>421970.02</v>
          </cell>
          <cell r="AS842">
            <v>401876.21</v>
          </cell>
          <cell r="AT842">
            <v>462157.64</v>
          </cell>
          <cell r="AU842">
            <v>442063.83</v>
          </cell>
          <cell r="AV842">
            <v>328813.06</v>
          </cell>
          <cell r="AW842">
            <v>234786.65</v>
          </cell>
          <cell r="AX842">
            <v>234786.65</v>
          </cell>
          <cell r="AY842">
            <v>233804.52</v>
          </cell>
          <cell r="AZ842">
            <v>233655.04000000001</v>
          </cell>
          <cell r="BA842">
            <v>187853.34</v>
          </cell>
          <cell r="BB842">
            <v>87620.64</v>
          </cell>
          <cell r="BC842">
            <v>91603.39</v>
          </cell>
          <cell r="BD842">
            <v>83637.88</v>
          </cell>
          <cell r="BE842">
            <v>79655.13</v>
          </cell>
          <cell r="BF842">
            <v>89711.59</v>
          </cell>
          <cell r="BG842">
            <v>27879.29</v>
          </cell>
          <cell r="BH842">
            <v>29206.880000000001</v>
          </cell>
          <cell r="BI842">
            <v>29206.880000000001</v>
          </cell>
          <cell r="BJ842">
            <v>27879.29</v>
          </cell>
          <cell r="BK842">
            <v>46136.1</v>
          </cell>
          <cell r="BL842">
            <v>1062154.8700000001</v>
          </cell>
          <cell r="BM842">
            <v>2402183.08</v>
          </cell>
          <cell r="BN842">
            <v>285197.81</v>
          </cell>
        </row>
        <row r="843">
          <cell r="A843" t="str">
            <v xml:space="preserve">            LOE01.04.12.411</v>
          </cell>
          <cell r="B843" t="str">
            <v>SEG 8.8 HOME OFFICE (Owner's Agent, Proj. Mgr., Proj. Admin., B&amp;A, Cost Sched., Non-TDBU Support, Other)</v>
          </cell>
          <cell r="C843">
            <v>15079711</v>
          </cell>
          <cell r="D843" t="str">
            <v>Level of Effort</v>
          </cell>
          <cell r="E843" t="str">
            <v>01-May-07 A</v>
          </cell>
          <cell r="F843">
            <v>41694</v>
          </cell>
          <cell r="G843">
            <v>1136</v>
          </cell>
          <cell r="H843" t="str">
            <v>B HO 4-11</v>
          </cell>
          <cell r="I843">
            <v>0</v>
          </cell>
          <cell r="J843" t="str">
            <v>Fixed Duration &amp; Units</v>
          </cell>
          <cell r="K843" t="str">
            <v>Budgeted Total Cost</v>
          </cell>
          <cell r="L843">
            <v>30534.46</v>
          </cell>
          <cell r="M843">
            <v>27879.29</v>
          </cell>
          <cell r="N843">
            <v>29206.880000000001</v>
          </cell>
          <cell r="O843">
            <v>30534.46</v>
          </cell>
          <cell r="P843">
            <v>26551.71</v>
          </cell>
          <cell r="Q843">
            <v>79422.8</v>
          </cell>
          <cell r="R843">
            <v>87620.64</v>
          </cell>
          <cell r="S843">
            <v>83637.88</v>
          </cell>
          <cell r="T843">
            <v>91603.39</v>
          </cell>
          <cell r="U843">
            <v>83637.88</v>
          </cell>
          <cell r="V843">
            <v>168769.3</v>
          </cell>
          <cell r="W843">
            <v>233655.04000000001</v>
          </cell>
          <cell r="X843">
            <v>233655.04000000001</v>
          </cell>
          <cell r="Y843">
            <v>223034.35</v>
          </cell>
          <cell r="Z843">
            <v>244275.72</v>
          </cell>
          <cell r="AA843">
            <v>299586.25</v>
          </cell>
          <cell r="AB843">
            <v>438103.19</v>
          </cell>
          <cell r="AC843">
            <v>458016.97</v>
          </cell>
          <cell r="AD843">
            <v>398275.63</v>
          </cell>
          <cell r="AE843">
            <v>458016.97</v>
          </cell>
          <cell r="AF843">
            <v>487489.37</v>
          </cell>
          <cell r="AG843">
            <v>610689.30000000005</v>
          </cell>
          <cell r="AH843">
            <v>671758.23</v>
          </cell>
          <cell r="AI843">
            <v>671758.23</v>
          </cell>
          <cell r="AJ843">
            <v>641223.76</v>
          </cell>
          <cell r="AK843">
            <v>671758.23</v>
          </cell>
          <cell r="AL843">
            <v>702292.69</v>
          </cell>
          <cell r="AM843">
            <v>641223.76</v>
          </cell>
          <cell r="AN843">
            <v>671758.23</v>
          </cell>
          <cell r="AO843">
            <v>671758.23</v>
          </cell>
          <cell r="AP843">
            <v>641223.76</v>
          </cell>
          <cell r="AQ843">
            <v>527316.93000000005</v>
          </cell>
          <cell r="AR843">
            <v>418189.41</v>
          </cell>
          <cell r="AS843">
            <v>398275.63</v>
          </cell>
          <cell r="AT843">
            <v>458016.97</v>
          </cell>
          <cell r="AU843">
            <v>438103.19</v>
          </cell>
          <cell r="AV843">
            <v>326303.90000000002</v>
          </cell>
          <cell r="AW843">
            <v>233655.04000000001</v>
          </cell>
          <cell r="AX843">
            <v>233655.04000000001</v>
          </cell>
          <cell r="AY843">
            <v>233655.04000000001</v>
          </cell>
          <cell r="AZ843">
            <v>233655.04000000001</v>
          </cell>
          <cell r="BA843">
            <v>187853.34</v>
          </cell>
          <cell r="BB843">
            <v>87620.64</v>
          </cell>
          <cell r="BC843">
            <v>91603.39</v>
          </cell>
          <cell r="BD843">
            <v>83637.88</v>
          </cell>
          <cell r="BE843">
            <v>79655.13</v>
          </cell>
          <cell r="BF843">
            <v>89711.59</v>
          </cell>
          <cell r="BG843">
            <v>27879.29</v>
          </cell>
          <cell r="BH843">
            <v>29206.880000000001</v>
          </cell>
          <cell r="BI843">
            <v>29206.880000000001</v>
          </cell>
          <cell r="BJ843">
            <v>27879.29</v>
          </cell>
          <cell r="BK843">
            <v>30534.46</v>
          </cell>
          <cell r="BL843">
            <v>5144.3900000000003</v>
          </cell>
        </row>
        <row r="844">
          <cell r="A844" t="str">
            <v xml:space="preserve">            LOE01.04.12.941</v>
          </cell>
          <cell r="B844" t="str">
            <v>SEG 8.8 HOME OFFICE (Estimating, Protection Studies)</v>
          </cell>
          <cell r="C844">
            <v>292129</v>
          </cell>
          <cell r="D844" t="str">
            <v>Level of Effort</v>
          </cell>
          <cell r="E844" t="str">
            <v>01-May-07 A</v>
          </cell>
          <cell r="F844">
            <v>41694</v>
          </cell>
          <cell r="G844">
            <v>1136</v>
          </cell>
          <cell r="H844" t="str">
            <v>B HO 4-11</v>
          </cell>
          <cell r="I844">
            <v>0</v>
          </cell>
          <cell r="J844" t="str">
            <v>Fixed Duration &amp; Units</v>
          </cell>
          <cell r="K844" t="str">
            <v>Budgeted Total Cost</v>
          </cell>
          <cell r="L844">
            <v>11830.47</v>
          </cell>
          <cell r="M844">
            <v>10801.73</v>
          </cell>
          <cell r="N844">
            <v>11316.1</v>
          </cell>
          <cell r="O844">
            <v>11830.47</v>
          </cell>
          <cell r="P844">
            <v>10287.36</v>
          </cell>
          <cell r="Q844">
            <v>11830.47</v>
          </cell>
          <cell r="R844">
            <v>11316.1</v>
          </cell>
          <cell r="S844">
            <v>10801.73</v>
          </cell>
          <cell r="T844">
            <v>11830.47</v>
          </cell>
          <cell r="U844">
            <v>10801.73</v>
          </cell>
          <cell r="V844">
            <v>10801.73</v>
          </cell>
          <cell r="W844">
            <v>11316.1</v>
          </cell>
          <cell r="X844">
            <v>11316.1</v>
          </cell>
          <cell r="Y844">
            <v>10801.73</v>
          </cell>
          <cell r="Z844">
            <v>11830.47</v>
          </cell>
          <cell r="AA844">
            <v>10801.73</v>
          </cell>
          <cell r="AB844">
            <v>11316.1</v>
          </cell>
          <cell r="AC844">
            <v>11830.47</v>
          </cell>
          <cell r="AD844">
            <v>6058.29</v>
          </cell>
          <cell r="AE844">
            <v>5915.23</v>
          </cell>
          <cell r="AF844">
            <v>5658.05</v>
          </cell>
          <cell r="AG844">
            <v>5143.68</v>
          </cell>
          <cell r="AH844">
            <v>5658.05</v>
          </cell>
          <cell r="AI844">
            <v>5658.05</v>
          </cell>
          <cell r="AJ844">
            <v>5400.87</v>
          </cell>
          <cell r="AK844">
            <v>5658.05</v>
          </cell>
          <cell r="AL844">
            <v>4290.1499999999996</v>
          </cell>
          <cell r="AM844">
            <v>3780.61</v>
          </cell>
          <cell r="AN844">
            <v>3960.64</v>
          </cell>
          <cell r="AO844">
            <v>3960.64</v>
          </cell>
          <cell r="AP844">
            <v>3780.61</v>
          </cell>
          <cell r="AQ844">
            <v>4140.66</v>
          </cell>
          <cell r="AR844">
            <v>3780.61</v>
          </cell>
          <cell r="AS844">
            <v>3600.58</v>
          </cell>
          <cell r="AT844">
            <v>4140.66</v>
          </cell>
          <cell r="AU844">
            <v>3960.64</v>
          </cell>
          <cell r="AV844">
            <v>2509.15</v>
          </cell>
          <cell r="AW844">
            <v>1131.6099999999999</v>
          </cell>
          <cell r="AX844">
            <v>1131.6099999999999</v>
          </cell>
          <cell r="AY844">
            <v>149.49</v>
          </cell>
        </row>
        <row r="845">
          <cell r="A845" t="str">
            <v xml:space="preserve">            LOE01.04.12.931</v>
          </cell>
          <cell r="B845" t="str">
            <v>HOME OFFICE (Proj. Mgmt. &amp; Inspection)</v>
          </cell>
          <cell r="C845">
            <v>3759993</v>
          </cell>
          <cell r="D845" t="str">
            <v>Level of Effort</v>
          </cell>
          <cell r="E845">
            <v>40784</v>
          </cell>
          <cell r="F845">
            <v>40868</v>
          </cell>
          <cell r="G845">
            <v>60</v>
          </cell>
          <cell r="H845" t="str">
            <v>B HO 4-11</v>
          </cell>
          <cell r="I845">
            <v>0</v>
          </cell>
          <cell r="J845" t="str">
            <v>Fixed Duration &amp; Units</v>
          </cell>
          <cell r="K845" t="str">
            <v>Budgeted Total Cost</v>
          </cell>
          <cell r="BK845">
            <v>15601.63</v>
          </cell>
          <cell r="BL845">
            <v>1057010.48</v>
          </cell>
          <cell r="BM845">
            <v>2402183.08</v>
          </cell>
          <cell r="BN845">
            <v>285197.81</v>
          </cell>
        </row>
        <row r="846">
          <cell r="A846" t="str">
            <v xml:space="preserve">      SEG 8-9 - 66kV SUBTRANS RELOCATION</v>
          </cell>
          <cell r="C846">
            <v>0</v>
          </cell>
          <cell r="E846">
            <v>40028</v>
          </cell>
          <cell r="F846">
            <v>40028</v>
          </cell>
          <cell r="G846">
            <v>0</v>
          </cell>
          <cell r="I846">
            <v>0</v>
          </cell>
          <cell r="K846" t="str">
            <v>Budgeted Total Cost</v>
          </cell>
        </row>
        <row r="847">
          <cell r="A847" t="str">
            <v xml:space="preserve">        T/L CONSTRUCTION</v>
          </cell>
          <cell r="C847">
            <v>0</v>
          </cell>
          <cell r="E847">
            <v>40028</v>
          </cell>
          <cell r="F847">
            <v>40028</v>
          </cell>
          <cell r="G847">
            <v>0</v>
          </cell>
          <cell r="I847">
            <v>0</v>
          </cell>
          <cell r="K847" t="str">
            <v>Budgeted Total Cost</v>
          </cell>
        </row>
        <row r="848">
          <cell r="A848" t="str">
            <v xml:space="preserve">          SEG 8 T/L CONSTRUCTION CONTRACT</v>
          </cell>
          <cell r="C848">
            <v>0</v>
          </cell>
          <cell r="E848">
            <v>40028</v>
          </cell>
          <cell r="F848">
            <v>40028</v>
          </cell>
          <cell r="G848">
            <v>0</v>
          </cell>
          <cell r="I848">
            <v>0</v>
          </cell>
          <cell r="K848" t="str">
            <v>Budgeted Total Cost</v>
          </cell>
        </row>
        <row r="849">
          <cell r="A849" t="str">
            <v xml:space="preserve">            LOE01.04.12.3011</v>
          </cell>
          <cell r="B849" t="str">
            <v>SEG 8.9 CONSTRUCTION (Removal)</v>
          </cell>
          <cell r="C849">
            <v>0</v>
          </cell>
          <cell r="D849" t="str">
            <v>Level of Effort</v>
          </cell>
          <cell r="E849">
            <v>40028</v>
          </cell>
          <cell r="F849">
            <v>40028</v>
          </cell>
          <cell r="G849">
            <v>0</v>
          </cell>
          <cell r="H849" t="str">
            <v>B CON 4-11</v>
          </cell>
          <cell r="I849">
            <v>0</v>
          </cell>
          <cell r="J849" t="str">
            <v>Fixed Duration &amp; Units</v>
          </cell>
          <cell r="K849" t="str">
            <v>Budgeted Total Cost</v>
          </cell>
        </row>
      </sheetData>
      <sheetData sheetId="9">
        <row r="6">
          <cell r="Y6">
            <v>25529000</v>
          </cell>
        </row>
      </sheetData>
      <sheetData sheetId="10"/>
      <sheetData sheetId="11"/>
      <sheetData sheetId="12"/>
      <sheetData sheetId="13"/>
      <sheetData sheetId="14"/>
      <sheetData sheetId="15"/>
      <sheetData sheetId="16"/>
      <sheetData sheetId="17"/>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 Amortization"/>
      <sheetName val="2001 Amortization"/>
      <sheetName val="2002 Amortization"/>
      <sheetName val="2000 Purchases"/>
      <sheetName val="2001 Purchases, 100%"/>
      <sheetName val="2001 Purchases, Edison's Share"/>
      <sheetName val="2001 Purchases, Edison's Shar 2"/>
      <sheetName val="2002 Purchases"/>
      <sheetName val="Carrying Costs"/>
      <sheetName val="PVNGS Cash Flows"/>
      <sheetName val="SONGS Cash Flows"/>
      <sheetName val="GE Storage"/>
      <sheetName val="GE Input"/>
      <sheetName val="Tables"/>
    </sheetNames>
    <sheetDataSet>
      <sheetData sheetId="0" refreshError="1"/>
      <sheetData sheetId="1" refreshError="1"/>
      <sheetData sheetId="2" refreshError="1"/>
      <sheetData sheetId="3" refreshError="1"/>
      <sheetData sheetId="4" refreshError="1">
        <row r="2">
          <cell r="Q2">
            <v>0.75049999999999994</v>
          </cell>
        </row>
        <row r="3">
          <cell r="Q3">
            <v>0.8</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2">
          <cell r="A2" t="str">
            <v>c</v>
          </cell>
          <cell r="B2" t="str">
            <v>Conversion</v>
          </cell>
        </row>
        <row r="3">
          <cell r="A3" t="str">
            <v>e</v>
          </cell>
          <cell r="B3" t="str">
            <v>Enrichment</v>
          </cell>
        </row>
        <row r="4">
          <cell r="A4" t="str">
            <v>es</v>
          </cell>
          <cell r="B4" t="str">
            <v>Engineering Serivces</v>
          </cell>
        </row>
        <row r="5">
          <cell r="A5" t="str">
            <v>f</v>
          </cell>
          <cell r="B5" t="str">
            <v>Fabrication</v>
          </cell>
        </row>
        <row r="6">
          <cell r="A6" t="str">
            <v>u</v>
          </cell>
          <cell r="B6" t="str">
            <v>Uranium</v>
          </cell>
        </row>
        <row r="7">
          <cell r="A7" t="str">
            <v>ut</v>
          </cell>
          <cell r="B7" t="str">
            <v>Use Tax</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refreshError="1"/>
      <sheetData sheetId="7"/>
      <sheetData sheetId="8"/>
      <sheetData sheetId="9"/>
      <sheetData sheetId="10"/>
      <sheetData sheetId="11"/>
      <sheetData sheetId="12"/>
      <sheetData sheetId="13"/>
      <sheetData sheetId="14">
        <row r="105">
          <cell r="I105">
            <v>1616770000</v>
          </cell>
        </row>
      </sheetData>
      <sheetData sheetId="15"/>
      <sheetData sheetId="16"/>
      <sheetData sheetId="1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refreshError="1"/>
      <sheetData sheetId="7"/>
      <sheetData sheetId="8"/>
      <sheetData sheetId="9"/>
      <sheetData sheetId="10"/>
      <sheetData sheetId="11"/>
      <sheetData sheetId="12"/>
      <sheetData sheetId="13"/>
      <sheetData sheetId="14">
        <row r="105">
          <cell r="I105">
            <v>1616770000</v>
          </cell>
        </row>
      </sheetData>
      <sheetData sheetId="15"/>
      <sheetData sheetId="16"/>
      <sheetData sheetId="17"/>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ummary"/>
      <sheetName val="FERC"/>
      <sheetName val="CPUC"/>
      <sheetName val="FERC&amp;CPUC"/>
      <sheetName val="Master Data Dump"/>
      <sheetName val="Misc Data"/>
      <sheetName val="List"/>
    </sheetNames>
    <sheetDataSet>
      <sheetData sheetId="0"/>
      <sheetData sheetId="1"/>
      <sheetData sheetId="2"/>
      <sheetData sheetId="3" refreshError="1"/>
      <sheetData sheetId="4" refreshError="1">
        <row r="4">
          <cell r="A4" t="str">
            <v>PIN</v>
          </cell>
          <cell r="B4" t="str">
            <v>Names</v>
          </cell>
          <cell r="C4" t="str">
            <v>PRIOR</v>
          </cell>
          <cell r="D4">
            <v>2009</v>
          </cell>
          <cell r="E4">
            <v>2010</v>
          </cell>
          <cell r="F4" t="str">
            <v>Mini's file</v>
          </cell>
          <cell r="G4" t="str">
            <v>for Exhibit</v>
          </cell>
          <cell r="H4" t="str">
            <v>PRIOR</v>
          </cell>
          <cell r="I4">
            <v>2009</v>
          </cell>
          <cell r="J4">
            <v>2010</v>
          </cell>
          <cell r="K4" t="str">
            <v>Mini's file</v>
          </cell>
          <cell r="L4" t="str">
            <v>for Exhibit</v>
          </cell>
          <cell r="M4" t="str">
            <v>PRIOR</v>
          </cell>
          <cell r="N4">
            <v>2009</v>
          </cell>
          <cell r="O4">
            <v>2010</v>
          </cell>
          <cell r="P4" t="str">
            <v>PRIOR</v>
          </cell>
          <cell r="Q4">
            <v>2009</v>
          </cell>
          <cell r="R4">
            <v>2010</v>
          </cell>
          <cell r="S4" t="str">
            <v>PRIOR</v>
          </cell>
          <cell r="T4">
            <v>2009</v>
          </cell>
          <cell r="U4">
            <v>2010</v>
          </cell>
        </row>
        <row r="5">
          <cell r="A5">
            <v>3138</v>
          </cell>
          <cell r="B5" t="str">
            <v>HVDC T/L &amp; Sylmar Converter Station:  Capital Additions &amp; Betterments</v>
          </cell>
          <cell r="C5" t="str">
            <v>SIR</v>
          </cell>
          <cell r="D5" t="str">
            <v>na</v>
          </cell>
          <cell r="E5" t="str">
            <v>MISC EQUIP</v>
          </cell>
          <cell r="F5" t="str">
            <v>SIR</v>
          </cell>
          <cell r="G5" t="str">
            <v>SIR</v>
          </cell>
          <cell r="H5" t="str">
            <v>Blanket</v>
          </cell>
          <cell r="I5" t="str">
            <v>?</v>
          </cell>
          <cell r="J5" t="str">
            <v>?</v>
          </cell>
          <cell r="K5" t="str">
            <v>Blanket</v>
          </cell>
          <cell r="L5" t="str">
            <v>Blanket</v>
          </cell>
          <cell r="M5">
            <v>0</v>
          </cell>
          <cell r="N5">
            <v>2200000</v>
          </cell>
          <cell r="O5">
            <v>870000</v>
          </cell>
          <cell r="P5">
            <v>0</v>
          </cell>
          <cell r="Q5">
            <v>0</v>
          </cell>
          <cell r="R5">
            <v>0</v>
          </cell>
          <cell r="S5" t="str">
            <v>na</v>
          </cell>
          <cell r="T5">
            <v>1</v>
          </cell>
          <cell r="U5">
            <v>1</v>
          </cell>
        </row>
        <row r="6">
          <cell r="A6">
            <v>3364</v>
          </cell>
          <cell r="B6" t="str">
            <v>Trans/Subs Div:  Overhead Lines - Additions and Retirements</v>
          </cell>
          <cell r="C6" t="str">
            <v>TSP</v>
          </cell>
          <cell r="D6" t="str">
            <v>na</v>
          </cell>
          <cell r="E6" t="str">
            <v>na</v>
          </cell>
          <cell r="F6" t="str">
            <v>na</v>
          </cell>
          <cell r="G6" t="str">
            <v>TSP</v>
          </cell>
          <cell r="H6">
            <v>40057</v>
          </cell>
          <cell r="I6" t="str">
            <v>?</v>
          </cell>
          <cell r="J6" t="str">
            <v>?</v>
          </cell>
          <cell r="K6" t="str">
            <v>?</v>
          </cell>
          <cell r="L6" t="str">
            <v>?</v>
          </cell>
          <cell r="M6">
            <v>0</v>
          </cell>
          <cell r="N6">
            <v>0</v>
          </cell>
          <cell r="O6">
            <v>0</v>
          </cell>
          <cell r="P6">
            <v>0</v>
          </cell>
          <cell r="Q6">
            <v>0</v>
          </cell>
          <cell r="R6">
            <v>0</v>
          </cell>
          <cell r="S6" t="str">
            <v>na</v>
          </cell>
          <cell r="T6" t="str">
            <v>na</v>
          </cell>
          <cell r="U6" t="str">
            <v>na</v>
          </cell>
        </row>
        <row r="7">
          <cell r="A7">
            <v>3749</v>
          </cell>
          <cell r="B7" t="str">
            <v>System Planning, Fule Supply &amp; System Operations Annual Department Program</v>
          </cell>
          <cell r="C7" t="str">
            <v>GRID</v>
          </cell>
          <cell r="D7" t="str">
            <v>na</v>
          </cell>
          <cell r="E7" t="str">
            <v>GRID OTHER</v>
          </cell>
          <cell r="F7" t="str">
            <v>GRID</v>
          </cell>
          <cell r="G7" t="str">
            <v>GRID</v>
          </cell>
          <cell r="H7" t="str">
            <v>Blanket</v>
          </cell>
          <cell r="I7" t="str">
            <v>?</v>
          </cell>
          <cell r="J7" t="str">
            <v>?</v>
          </cell>
          <cell r="K7" t="str">
            <v>Blanket</v>
          </cell>
          <cell r="L7" t="str">
            <v>Blanket</v>
          </cell>
          <cell r="M7">
            <v>0</v>
          </cell>
          <cell r="N7">
            <v>138270</v>
          </cell>
          <cell r="O7">
            <v>82650</v>
          </cell>
          <cell r="P7">
            <v>0</v>
          </cell>
          <cell r="Q7">
            <v>783530</v>
          </cell>
          <cell r="R7">
            <v>468350</v>
          </cell>
          <cell r="S7" t="str">
            <v>na</v>
          </cell>
          <cell r="T7">
            <v>0.15</v>
          </cell>
          <cell r="U7">
            <v>0.15</v>
          </cell>
        </row>
        <row r="8">
          <cell r="A8">
            <v>3956</v>
          </cell>
          <cell r="B8" t="str">
            <v>Replacement of High Loss PCB Filled Series Capacitors</v>
          </cell>
          <cell r="C8" t="str">
            <v>SIR</v>
          </cell>
          <cell r="D8" t="str">
            <v>na</v>
          </cell>
          <cell r="E8" t="str">
            <v>na</v>
          </cell>
          <cell r="F8" t="str">
            <v>SIR</v>
          </cell>
          <cell r="G8" t="str">
            <v>SIR</v>
          </cell>
          <cell r="H8" t="str">
            <v>Blanket</v>
          </cell>
          <cell r="I8" t="str">
            <v>?</v>
          </cell>
          <cell r="J8" t="str">
            <v>?</v>
          </cell>
          <cell r="K8" t="str">
            <v>Blanket</v>
          </cell>
          <cell r="L8" t="str">
            <v>Blanket</v>
          </cell>
          <cell r="M8">
            <v>0</v>
          </cell>
          <cell r="N8">
            <v>0</v>
          </cell>
          <cell r="O8">
            <v>0</v>
          </cell>
          <cell r="P8">
            <v>0</v>
          </cell>
          <cell r="Q8">
            <v>5101</v>
          </cell>
          <cell r="R8">
            <v>0</v>
          </cell>
          <cell r="S8" t="str">
            <v>na</v>
          </cell>
          <cell r="T8">
            <v>0</v>
          </cell>
          <cell r="U8" t="str">
            <v>na</v>
          </cell>
        </row>
        <row r="9">
          <cell r="A9">
            <v>4211</v>
          </cell>
          <cell r="B9" t="str">
            <v>Bulk Power Circuit Breaker Replacement Program - 220kV and 500kV Circuit Breakers</v>
          </cell>
          <cell r="C9" t="str">
            <v>SIR</v>
          </cell>
          <cell r="D9" t="str">
            <v>na</v>
          </cell>
          <cell r="E9" t="str">
            <v>CIRCUIT BREAKERS</v>
          </cell>
          <cell r="F9" t="str">
            <v>SIR</v>
          </cell>
          <cell r="G9" t="str">
            <v>SIR</v>
          </cell>
          <cell r="H9" t="str">
            <v>Blanket</v>
          </cell>
          <cell r="I9" t="str">
            <v>?</v>
          </cell>
          <cell r="J9">
            <v>43465</v>
          </cell>
          <cell r="K9" t="str">
            <v>Blanket</v>
          </cell>
          <cell r="L9" t="str">
            <v>Blanket</v>
          </cell>
          <cell r="M9">
            <v>3572574.6043999996</v>
          </cell>
          <cell r="N9">
            <v>9763602</v>
          </cell>
          <cell r="O9">
            <v>5868000</v>
          </cell>
          <cell r="P9">
            <v>1364604.8856000006</v>
          </cell>
          <cell r="Q9">
            <v>0</v>
          </cell>
          <cell r="R9">
            <v>0</v>
          </cell>
          <cell r="S9">
            <v>0.72360638531292276</v>
          </cell>
          <cell r="T9">
            <v>1</v>
          </cell>
          <cell r="U9">
            <v>1</v>
          </cell>
        </row>
        <row r="10">
          <cell r="A10">
            <v>4329</v>
          </cell>
          <cell r="B10" t="str">
            <v>Non-Bulk Circuit Breaker Replacement Program for 115kV or Below Circuit Breakers</v>
          </cell>
          <cell r="C10" t="str">
            <v>SIR</v>
          </cell>
          <cell r="D10" t="str">
            <v>na</v>
          </cell>
          <cell r="E10" t="str">
            <v>CIRCUIT BREAKERS</v>
          </cell>
          <cell r="F10" t="str">
            <v>SIR</v>
          </cell>
          <cell r="G10" t="str">
            <v>SIR</v>
          </cell>
          <cell r="H10" t="str">
            <v>Blanket</v>
          </cell>
          <cell r="I10" t="str">
            <v>?</v>
          </cell>
          <cell r="J10">
            <v>43465</v>
          </cell>
          <cell r="K10" t="str">
            <v>Blanket</v>
          </cell>
          <cell r="L10" t="str">
            <v>Blanket</v>
          </cell>
          <cell r="M10">
            <v>0</v>
          </cell>
          <cell r="N10">
            <v>0</v>
          </cell>
          <cell r="O10">
            <v>0</v>
          </cell>
          <cell r="P10">
            <v>0</v>
          </cell>
          <cell r="Q10">
            <v>19945850</v>
          </cell>
          <cell r="R10">
            <v>20795000</v>
          </cell>
          <cell r="S10" t="str">
            <v>na</v>
          </cell>
          <cell r="T10">
            <v>0</v>
          </cell>
          <cell r="U10">
            <v>0</v>
          </cell>
        </row>
        <row r="11">
          <cell r="A11">
            <v>4331</v>
          </cell>
          <cell r="B11" t="str">
            <v>Transformer Bank Replacement Program:  "AA", "B", and "C" Banks</v>
          </cell>
          <cell r="C11" t="str">
            <v>SIR</v>
          </cell>
          <cell r="D11" t="str">
            <v>na</v>
          </cell>
          <cell r="E11" t="str">
            <v>TRANSFORMERS</v>
          </cell>
          <cell r="F11" t="str">
            <v>SIR</v>
          </cell>
          <cell r="G11" t="str">
            <v>SIR</v>
          </cell>
          <cell r="H11" t="str">
            <v>Blanket</v>
          </cell>
          <cell r="I11" t="str">
            <v>?</v>
          </cell>
          <cell r="J11">
            <v>43465</v>
          </cell>
          <cell r="K11" t="str">
            <v>Blanket</v>
          </cell>
          <cell r="L11" t="str">
            <v>Blanket</v>
          </cell>
          <cell r="M11">
            <v>0</v>
          </cell>
          <cell r="N11">
            <v>3608154.0809999998</v>
          </cell>
          <cell r="O11">
            <v>3850883.1978778765</v>
          </cell>
          <cell r="P11">
            <v>1514183.91</v>
          </cell>
          <cell r="Q11">
            <v>12939345.919</v>
          </cell>
          <cell r="R11">
            <v>14567408.305122122</v>
          </cell>
          <cell r="S11">
            <v>0</v>
          </cell>
          <cell r="T11">
            <v>0.21804829013446139</v>
          </cell>
          <cell r="U11">
            <v>0.20907928388746799</v>
          </cell>
        </row>
        <row r="12">
          <cell r="A12">
            <v>4343</v>
          </cell>
          <cell r="B12" t="str">
            <v>Substation Relay Replacement Program (SRRP)</v>
          </cell>
          <cell r="C12" t="str">
            <v>SIR</v>
          </cell>
          <cell r="D12" t="str">
            <v>na</v>
          </cell>
          <cell r="E12" t="str">
            <v>RELAYS/PROTECTION/CONTROLS</v>
          </cell>
          <cell r="F12" t="str">
            <v>SIR</v>
          </cell>
          <cell r="G12" t="str">
            <v>SIR</v>
          </cell>
          <cell r="H12" t="str">
            <v>Blanket</v>
          </cell>
          <cell r="I12" t="str">
            <v>?</v>
          </cell>
          <cell r="J12">
            <v>43465</v>
          </cell>
          <cell r="K12" t="str">
            <v>Blanket</v>
          </cell>
          <cell r="L12" t="str">
            <v>Blanket</v>
          </cell>
          <cell r="M12">
            <v>1108014.0395</v>
          </cell>
          <cell r="N12">
            <v>7433300</v>
          </cell>
          <cell r="O12">
            <v>7416000</v>
          </cell>
          <cell r="P12">
            <v>92559.430500000017</v>
          </cell>
          <cell r="Q12">
            <v>0</v>
          </cell>
          <cell r="R12">
            <v>0</v>
          </cell>
          <cell r="S12">
            <v>0.92290398479320057</v>
          </cell>
          <cell r="T12">
            <v>1</v>
          </cell>
          <cell r="U12">
            <v>1</v>
          </cell>
        </row>
        <row r="13">
          <cell r="A13">
            <v>4354</v>
          </cell>
          <cell r="B13" t="str">
            <v>Miscellaneous Equipment</v>
          </cell>
          <cell r="C13" t="str">
            <v>SIR</v>
          </cell>
          <cell r="D13" t="str">
            <v>na</v>
          </cell>
          <cell r="E13" t="str">
            <v>na</v>
          </cell>
          <cell r="F13" t="str">
            <v>SIR</v>
          </cell>
          <cell r="G13" t="str">
            <v>SIR</v>
          </cell>
          <cell r="H13" t="str">
            <v>Blanket</v>
          </cell>
          <cell r="I13" t="str">
            <v>?</v>
          </cell>
          <cell r="J13" t="str">
            <v>?</v>
          </cell>
          <cell r="K13" t="str">
            <v>Blanket</v>
          </cell>
          <cell r="L13" t="str">
            <v>Blanket</v>
          </cell>
          <cell r="M13">
            <v>0</v>
          </cell>
          <cell r="N13">
            <v>0</v>
          </cell>
          <cell r="O13">
            <v>0</v>
          </cell>
          <cell r="P13">
            <v>0</v>
          </cell>
          <cell r="Q13">
            <v>6000</v>
          </cell>
          <cell r="R13">
            <v>0</v>
          </cell>
          <cell r="S13" t="str">
            <v>na</v>
          </cell>
          <cell r="T13">
            <v>0</v>
          </cell>
          <cell r="U13" t="str">
            <v>na</v>
          </cell>
        </row>
        <row r="14">
          <cell r="A14">
            <v>4484</v>
          </cell>
          <cell r="B14" t="str">
            <v>Coupling Capacitor Voltage Transformers - Replace 220kV CCVT in Various Substations</v>
          </cell>
          <cell r="C14" t="str">
            <v>SIR</v>
          </cell>
          <cell r="D14" t="str">
            <v>na</v>
          </cell>
          <cell r="E14" t="str">
            <v>MISC EQUIP</v>
          </cell>
          <cell r="F14" t="str">
            <v>SIR</v>
          </cell>
          <cell r="G14" t="str">
            <v>SIR</v>
          </cell>
          <cell r="H14" t="str">
            <v>Blanket</v>
          </cell>
          <cell r="I14" t="str">
            <v>?</v>
          </cell>
          <cell r="J14">
            <v>43465</v>
          </cell>
          <cell r="K14" t="str">
            <v>Blanket</v>
          </cell>
          <cell r="L14" t="str">
            <v>Blanket</v>
          </cell>
          <cell r="M14">
            <v>0</v>
          </cell>
          <cell r="N14">
            <v>0</v>
          </cell>
          <cell r="O14">
            <v>1000000</v>
          </cell>
          <cell r="P14">
            <v>0</v>
          </cell>
          <cell r="Q14">
            <v>389000</v>
          </cell>
          <cell r="R14">
            <v>0</v>
          </cell>
          <cell r="S14" t="str">
            <v>na</v>
          </cell>
          <cell r="T14">
            <v>0</v>
          </cell>
          <cell r="U14">
            <v>1</v>
          </cell>
        </row>
        <row r="15">
          <cell r="A15">
            <v>4651</v>
          </cell>
          <cell r="B15" t="str">
            <v>Palo Verde Switchrack</v>
          </cell>
          <cell r="C15" t="str">
            <v>SIR</v>
          </cell>
          <cell r="D15" t="str">
            <v>na</v>
          </cell>
          <cell r="E15" t="str">
            <v>MISC EQUIP</v>
          </cell>
          <cell r="F15" t="str">
            <v>SIR</v>
          </cell>
          <cell r="G15" t="str">
            <v>SIR</v>
          </cell>
          <cell r="H15" t="str">
            <v>Blanket</v>
          </cell>
          <cell r="I15" t="str">
            <v>?</v>
          </cell>
          <cell r="J15">
            <v>43465</v>
          </cell>
          <cell r="K15" t="str">
            <v>Blanket</v>
          </cell>
          <cell r="L15" t="str">
            <v>Blanket</v>
          </cell>
          <cell r="M15">
            <v>0</v>
          </cell>
          <cell r="N15">
            <v>500000</v>
          </cell>
          <cell r="O15">
            <v>500000</v>
          </cell>
          <cell r="P15">
            <v>0</v>
          </cell>
          <cell r="Q15">
            <v>0</v>
          </cell>
          <cell r="R15">
            <v>0</v>
          </cell>
          <cell r="S15" t="str">
            <v>na</v>
          </cell>
          <cell r="T15">
            <v>1</v>
          </cell>
          <cell r="U15">
            <v>1</v>
          </cell>
        </row>
        <row r="16">
          <cell r="A16">
            <v>4756</v>
          </cell>
          <cell r="B16" t="str">
            <v>Substation Equipment, Additions &amp; Betterment</v>
          </cell>
          <cell r="C16" t="str">
            <v>SIR</v>
          </cell>
          <cell r="D16" t="str">
            <v>na</v>
          </cell>
          <cell r="E16" t="str">
            <v>na</v>
          </cell>
          <cell r="F16">
            <v>0</v>
          </cell>
          <cell r="G16" t="str">
            <v>SIR</v>
          </cell>
          <cell r="H16">
            <v>40148</v>
          </cell>
          <cell r="I16" t="str">
            <v>?</v>
          </cell>
          <cell r="J16" t="str">
            <v>?</v>
          </cell>
          <cell r="K16">
            <v>40148</v>
          </cell>
          <cell r="L16">
            <v>40148</v>
          </cell>
          <cell r="M16">
            <v>473217.01</v>
          </cell>
          <cell r="N16">
            <v>5457500</v>
          </cell>
          <cell r="O16">
            <v>0</v>
          </cell>
          <cell r="P16">
            <v>311940.75</v>
          </cell>
          <cell r="Q16">
            <v>9551100</v>
          </cell>
          <cell r="R16">
            <v>0</v>
          </cell>
          <cell r="S16">
            <v>0.60270309243329645</v>
          </cell>
          <cell r="T16">
            <v>0.36362485508308567</v>
          </cell>
          <cell r="U16" t="str">
            <v>na</v>
          </cell>
        </row>
        <row r="17">
          <cell r="A17">
            <v>4791</v>
          </cell>
          <cell r="B17" t="str">
            <v>WDAT/TO Blanket</v>
          </cell>
          <cell r="C17" t="str">
            <v>WDAT/TO</v>
          </cell>
          <cell r="D17" t="str">
            <v>na</v>
          </cell>
          <cell r="E17" t="str">
            <v>WDAT/TO/GEN-TIE CUSTOMER FUNDED</v>
          </cell>
          <cell r="F17" t="str">
            <v>WDAT/TO</v>
          </cell>
          <cell r="G17" t="str">
            <v>WDAT/TO</v>
          </cell>
          <cell r="H17" t="str">
            <v>Blanket</v>
          </cell>
          <cell r="I17" t="str">
            <v>?</v>
          </cell>
          <cell r="J17">
            <v>43465</v>
          </cell>
          <cell r="K17" t="str">
            <v>Blanket</v>
          </cell>
          <cell r="L17" t="str">
            <v>Blanket</v>
          </cell>
          <cell r="M17">
            <v>0</v>
          </cell>
          <cell r="N17">
            <v>5126646</v>
          </cell>
          <cell r="O17">
            <v>13375550</v>
          </cell>
          <cell r="P17">
            <v>0</v>
          </cell>
          <cell r="Q17">
            <v>0</v>
          </cell>
          <cell r="R17">
            <v>0</v>
          </cell>
          <cell r="S17" t="str">
            <v>na</v>
          </cell>
          <cell r="T17">
            <v>1</v>
          </cell>
          <cell r="U17">
            <v>1</v>
          </cell>
        </row>
        <row r="18">
          <cell r="A18">
            <v>4835</v>
          </cell>
          <cell r="B18" t="str">
            <v>Midway-Vincent #3 500kV Line Upgrades</v>
          </cell>
          <cell r="C18" t="str">
            <v>RELIAB</v>
          </cell>
          <cell r="D18" t="str">
            <v>na</v>
          </cell>
          <cell r="E18" t="str">
            <v>na</v>
          </cell>
          <cell r="F18" t="str">
            <v>RELIAB</v>
          </cell>
          <cell r="G18" t="str">
            <v>RELIAB</v>
          </cell>
          <cell r="H18">
            <v>41974</v>
          </cell>
          <cell r="I18" t="str">
            <v>?</v>
          </cell>
          <cell r="J18" t="str">
            <v>?</v>
          </cell>
          <cell r="K18">
            <v>42522</v>
          </cell>
          <cell r="L18">
            <v>42522</v>
          </cell>
          <cell r="M18">
            <v>0</v>
          </cell>
          <cell r="N18">
            <v>0</v>
          </cell>
          <cell r="O18">
            <v>0</v>
          </cell>
          <cell r="P18">
            <v>0</v>
          </cell>
          <cell r="Q18">
            <v>0</v>
          </cell>
          <cell r="R18">
            <v>0</v>
          </cell>
          <cell r="S18" t="str">
            <v>na</v>
          </cell>
          <cell r="T18" t="str">
            <v>na</v>
          </cell>
          <cell r="U18" t="str">
            <v>na</v>
          </cell>
        </row>
        <row r="19">
          <cell r="A19">
            <v>4840</v>
          </cell>
          <cell r="B19" t="str">
            <v>Digital Fault Recorders</v>
          </cell>
          <cell r="C19" t="str">
            <v>SIR</v>
          </cell>
          <cell r="D19" t="str">
            <v>na</v>
          </cell>
          <cell r="E19" t="str">
            <v>Relays &amp; DFRS</v>
          </cell>
          <cell r="F19" t="str">
            <v>SIR</v>
          </cell>
          <cell r="G19" t="str">
            <v>SIR</v>
          </cell>
          <cell r="H19" t="str">
            <v>Blanket</v>
          </cell>
          <cell r="I19" t="str">
            <v>?</v>
          </cell>
          <cell r="J19">
            <v>43465</v>
          </cell>
          <cell r="K19" t="str">
            <v>Blanket</v>
          </cell>
          <cell r="L19" t="str">
            <v>Blanket</v>
          </cell>
          <cell r="M19">
            <v>53.26</v>
          </cell>
          <cell r="N19">
            <v>224582.5</v>
          </cell>
          <cell r="O19">
            <v>700000</v>
          </cell>
          <cell r="P19">
            <v>53.26</v>
          </cell>
          <cell r="Q19">
            <v>224582.5</v>
          </cell>
          <cell r="R19">
            <v>700000</v>
          </cell>
          <cell r="S19">
            <v>0.5</v>
          </cell>
          <cell r="T19">
            <v>0.5</v>
          </cell>
          <cell r="U19">
            <v>0.5</v>
          </cell>
        </row>
        <row r="20">
          <cell r="A20">
            <v>4847</v>
          </cell>
          <cell r="B20" t="str">
            <v>Devers-Palo Verde #2 (Phase 1 &amp; 2) Transmission Project &amp; Associated Transmission Facilities</v>
          </cell>
          <cell r="C20" t="str">
            <v>ECON</v>
          </cell>
          <cell r="D20" t="str">
            <v>na</v>
          </cell>
          <cell r="E20" t="str">
            <v>MAJOR TRANSMISSION</v>
          </cell>
          <cell r="F20" t="str">
            <v>RENEW</v>
          </cell>
          <cell r="G20" t="str">
            <v>RENEW</v>
          </cell>
          <cell r="H20">
            <v>41609</v>
          </cell>
          <cell r="I20" t="str">
            <v>?</v>
          </cell>
          <cell r="J20">
            <v>43465</v>
          </cell>
          <cell r="K20">
            <v>41425</v>
          </cell>
          <cell r="L20">
            <v>41425</v>
          </cell>
          <cell r="M20">
            <v>25765531.440000001</v>
          </cell>
          <cell r="N20">
            <v>11838190</v>
          </cell>
          <cell r="O20">
            <v>74262595</v>
          </cell>
          <cell r="P20">
            <v>0</v>
          </cell>
          <cell r="Q20">
            <v>0</v>
          </cell>
          <cell r="R20">
            <v>1033245</v>
          </cell>
          <cell r="S20">
            <v>1</v>
          </cell>
          <cell r="T20">
            <v>1</v>
          </cell>
          <cell r="U20">
            <v>0.98627752874527996</v>
          </cell>
        </row>
        <row r="21">
          <cell r="A21">
            <v>4928</v>
          </cell>
          <cell r="B21" t="str">
            <v>TRTP: Segment 1</v>
          </cell>
          <cell r="C21" t="str">
            <v>RENEW</v>
          </cell>
          <cell r="D21" t="str">
            <v>na</v>
          </cell>
          <cell r="E21" t="str">
            <v>na</v>
          </cell>
          <cell r="F21" t="str">
            <v>RENEW</v>
          </cell>
          <cell r="G21" t="str">
            <v>RENEW</v>
          </cell>
          <cell r="H21">
            <v>39995</v>
          </cell>
          <cell r="I21" t="str">
            <v>?</v>
          </cell>
          <cell r="J21" t="str">
            <v>?</v>
          </cell>
          <cell r="K21">
            <v>40087</v>
          </cell>
          <cell r="L21">
            <v>40087</v>
          </cell>
          <cell r="M21">
            <v>82952097.470000014</v>
          </cell>
          <cell r="N21">
            <v>56105000</v>
          </cell>
          <cell r="O21">
            <v>0</v>
          </cell>
          <cell r="P21">
            <v>2190222.0499999821</v>
          </cell>
          <cell r="Q21">
            <v>2000000</v>
          </cell>
          <cell r="R21">
            <v>0</v>
          </cell>
          <cell r="S21">
            <v>0.97427575308791659</v>
          </cell>
          <cell r="T21">
            <v>0.96557955425522757</v>
          </cell>
          <cell r="U21" t="str">
            <v>na</v>
          </cell>
        </row>
        <row r="22">
          <cell r="A22">
            <v>4935</v>
          </cell>
          <cell r="B22" t="str">
            <v>Rancho Vista New 500/230kV Substation</v>
          </cell>
          <cell r="C22" t="str">
            <v>RELIAB</v>
          </cell>
          <cell r="D22" t="str">
            <v>na</v>
          </cell>
          <cell r="E22" t="str">
            <v>na</v>
          </cell>
          <cell r="F22" t="str">
            <v>RELIAB</v>
          </cell>
          <cell r="G22" t="str">
            <v>RELIAB</v>
          </cell>
          <cell r="H22">
            <v>39965</v>
          </cell>
          <cell r="I22" t="str">
            <v>?</v>
          </cell>
          <cell r="J22" t="str">
            <v>?</v>
          </cell>
          <cell r="K22">
            <v>39965</v>
          </cell>
          <cell r="L22">
            <v>39965</v>
          </cell>
          <cell r="M22">
            <v>154719049.06000003</v>
          </cell>
          <cell r="N22">
            <v>32872826.120000001</v>
          </cell>
          <cell r="O22">
            <v>0</v>
          </cell>
          <cell r="P22">
            <v>2223956.2700000107</v>
          </cell>
          <cell r="Q22">
            <v>76355.88</v>
          </cell>
          <cell r="R22">
            <v>0</v>
          </cell>
          <cell r="S22">
            <v>0.9858295292273539</v>
          </cell>
          <cell r="T22">
            <v>0.99768261682490333</v>
          </cell>
          <cell r="U22" t="str">
            <v>na</v>
          </cell>
        </row>
        <row r="23">
          <cell r="A23">
            <v>4956</v>
          </cell>
          <cell r="B23" t="str">
            <v>San Joaquin Cross Valley Rector Loop Project</v>
          </cell>
          <cell r="C23" t="str">
            <v>RELIAB</v>
          </cell>
          <cell r="D23" t="str">
            <v>na</v>
          </cell>
          <cell r="E23" t="str">
            <v>OTHER TRANSMISSION</v>
          </cell>
          <cell r="F23" t="str">
            <v>RELIAB</v>
          </cell>
          <cell r="G23" t="str">
            <v>RELIAB</v>
          </cell>
          <cell r="H23">
            <v>41244</v>
          </cell>
          <cell r="I23" t="str">
            <v>?</v>
          </cell>
          <cell r="J23">
            <v>43465</v>
          </cell>
          <cell r="K23">
            <v>41183</v>
          </cell>
          <cell r="L23">
            <v>41183</v>
          </cell>
          <cell r="M23">
            <v>3848499.38</v>
          </cell>
          <cell r="N23">
            <v>4033000</v>
          </cell>
          <cell r="O23">
            <v>1043000</v>
          </cell>
          <cell r="P23">
            <v>0</v>
          </cell>
          <cell r="Q23">
            <v>0</v>
          </cell>
          <cell r="R23">
            <v>0</v>
          </cell>
          <cell r="S23">
            <v>1</v>
          </cell>
          <cell r="T23">
            <v>1</v>
          </cell>
          <cell r="U23">
            <v>1</v>
          </cell>
        </row>
        <row r="24">
          <cell r="A24">
            <v>5073</v>
          </cell>
          <cell r="B24" t="str">
            <v>Mirage - Split the Devers-Mirage 115kV "A" Sustem into Two "A"'s</v>
          </cell>
          <cell r="C24" t="str">
            <v>TSP</v>
          </cell>
          <cell r="D24" t="str">
            <v>na</v>
          </cell>
          <cell r="E24" t="str">
            <v>na</v>
          </cell>
          <cell r="F24" t="str">
            <v>na</v>
          </cell>
          <cell r="G24" t="str">
            <v>TSP</v>
          </cell>
          <cell r="H24">
            <v>39600</v>
          </cell>
          <cell r="I24" t="str">
            <v>?</v>
          </cell>
          <cell r="J24" t="str">
            <v>?</v>
          </cell>
          <cell r="K24" t="str">
            <v>?</v>
          </cell>
          <cell r="L24" t="str">
            <v>?</v>
          </cell>
          <cell r="M24">
            <v>12726414.880000001</v>
          </cell>
          <cell r="N24">
            <v>967577</v>
          </cell>
          <cell r="O24">
            <v>0</v>
          </cell>
          <cell r="P24">
            <v>0</v>
          </cell>
          <cell r="Q24">
            <v>0</v>
          </cell>
          <cell r="R24">
            <v>0</v>
          </cell>
          <cell r="S24">
            <v>1</v>
          </cell>
          <cell r="T24">
            <v>1</v>
          </cell>
          <cell r="U24" t="str">
            <v>na</v>
          </cell>
        </row>
        <row r="25">
          <cell r="A25">
            <v>5074</v>
          </cell>
          <cell r="B25" t="str">
            <v>Moorpark 220/66 - Install a Fourth 280MVA, 220/66kV Transformer and Split the 66kV Bus</v>
          </cell>
          <cell r="C25" t="str">
            <v>TSP</v>
          </cell>
          <cell r="D25" t="str">
            <v>na</v>
          </cell>
          <cell r="E25" t="str">
            <v>na</v>
          </cell>
          <cell r="F25" t="str">
            <v>TSP</v>
          </cell>
          <cell r="G25" t="str">
            <v>TSP</v>
          </cell>
          <cell r="H25">
            <v>39887</v>
          </cell>
          <cell r="I25" t="str">
            <v>?</v>
          </cell>
          <cell r="J25" t="str">
            <v>?</v>
          </cell>
          <cell r="K25">
            <v>39887</v>
          </cell>
          <cell r="L25">
            <v>39887</v>
          </cell>
          <cell r="M25">
            <v>352396.69440000004</v>
          </cell>
          <cell r="N25">
            <v>69000</v>
          </cell>
          <cell r="O25">
            <v>0</v>
          </cell>
          <cell r="P25">
            <v>19718454.785600003</v>
          </cell>
          <cell r="Q25">
            <v>2837000</v>
          </cell>
          <cell r="R25">
            <v>0</v>
          </cell>
          <cell r="S25">
            <v>1.7557635496986895E-2</v>
          </cell>
          <cell r="T25">
            <v>2.3743977976600137E-2</v>
          </cell>
          <cell r="U25" t="str">
            <v>na</v>
          </cell>
        </row>
        <row r="26">
          <cell r="A26">
            <v>5075</v>
          </cell>
          <cell r="B26" t="str">
            <v>El Casco - New 220/115/12kV Substation (Formerly Known as the Oak Valley Project)</v>
          </cell>
          <cell r="C26" t="str">
            <v>TSP</v>
          </cell>
          <cell r="D26" t="str">
            <v>na</v>
          </cell>
          <cell r="E26" t="str">
            <v>TSP</v>
          </cell>
          <cell r="F26" t="str">
            <v>TSP</v>
          </cell>
          <cell r="G26" t="str">
            <v>TSP</v>
          </cell>
          <cell r="H26">
            <v>40330</v>
          </cell>
          <cell r="I26" t="str">
            <v>?</v>
          </cell>
          <cell r="J26">
            <v>43465</v>
          </cell>
          <cell r="K26">
            <v>40330</v>
          </cell>
          <cell r="L26">
            <v>40330</v>
          </cell>
          <cell r="M26">
            <v>1553068.9533155966</v>
          </cell>
          <cell r="N26">
            <v>3472800</v>
          </cell>
          <cell r="O26">
            <v>2552020</v>
          </cell>
          <cell r="P26">
            <v>11135612.046684403</v>
          </cell>
          <cell r="Q26">
            <v>37377200</v>
          </cell>
          <cell r="R26">
            <v>18454480</v>
          </cell>
          <cell r="S26">
            <v>0.12239798236834834</v>
          </cell>
          <cell r="T26">
            <v>8.5013463892288865E-2</v>
          </cell>
          <cell r="U26">
            <v>0.12148715873658153</v>
          </cell>
        </row>
        <row r="27">
          <cell r="A27">
            <v>5077</v>
          </cell>
          <cell r="B27" t="str">
            <v>Santa Clara - Install a Third 220/66kV, 280MVA Transformer</v>
          </cell>
          <cell r="C27" t="str">
            <v>TSP</v>
          </cell>
          <cell r="D27" t="str">
            <v>na</v>
          </cell>
          <cell r="E27" t="str">
            <v>TSP</v>
          </cell>
          <cell r="F27" t="str">
            <v>TSP</v>
          </cell>
          <cell r="G27" t="str">
            <v>TSP</v>
          </cell>
          <cell r="H27">
            <v>40695</v>
          </cell>
          <cell r="I27" t="str">
            <v>?</v>
          </cell>
          <cell r="J27">
            <v>43465</v>
          </cell>
          <cell r="K27">
            <v>40695</v>
          </cell>
          <cell r="L27">
            <v>40695</v>
          </cell>
          <cell r="M27">
            <v>3801.4432000000002</v>
          </cell>
          <cell r="N27">
            <v>96000</v>
          </cell>
          <cell r="O27">
            <v>1302000</v>
          </cell>
          <cell r="P27">
            <v>91234.636800000007</v>
          </cell>
          <cell r="Q27">
            <v>704000</v>
          </cell>
          <cell r="R27">
            <v>7998000</v>
          </cell>
          <cell r="S27">
            <v>0.04</v>
          </cell>
          <cell r="T27">
            <v>0.12</v>
          </cell>
          <cell r="U27">
            <v>0.14000000000000001</v>
          </cell>
        </row>
        <row r="28">
          <cell r="A28">
            <v>5089</v>
          </cell>
          <cell r="B28" t="str">
            <v>Bulk Power 500kV Line Relay Replacement Program</v>
          </cell>
          <cell r="C28" t="str">
            <v>SIR</v>
          </cell>
          <cell r="D28" t="str">
            <v>na</v>
          </cell>
          <cell r="E28" t="str">
            <v>na</v>
          </cell>
          <cell r="F28" t="str">
            <v>SIR</v>
          </cell>
          <cell r="G28" t="str">
            <v>SIR</v>
          </cell>
          <cell r="H28" t="str">
            <v>Blanket</v>
          </cell>
          <cell r="I28" t="str">
            <v>?</v>
          </cell>
          <cell r="J28" t="str">
            <v>?</v>
          </cell>
          <cell r="K28" t="str">
            <v>Blanket</v>
          </cell>
          <cell r="L28" t="str">
            <v>Blanket</v>
          </cell>
          <cell r="M28">
            <v>0</v>
          </cell>
          <cell r="N28">
            <v>3309835</v>
          </cell>
          <cell r="O28">
            <v>0</v>
          </cell>
          <cell r="P28">
            <v>0</v>
          </cell>
          <cell r="Q28">
            <v>0</v>
          </cell>
          <cell r="R28">
            <v>0</v>
          </cell>
          <cell r="S28" t="str">
            <v>na</v>
          </cell>
          <cell r="T28">
            <v>1</v>
          </cell>
          <cell r="U28" t="str">
            <v>na</v>
          </cell>
        </row>
        <row r="29">
          <cell r="A29">
            <v>5094</v>
          </cell>
          <cell r="B29" t="str">
            <v>Automation of A/AA Stations</v>
          </cell>
          <cell r="C29" t="str">
            <v>SIR</v>
          </cell>
          <cell r="D29" t="str">
            <v>na</v>
          </cell>
          <cell r="E29" t="str">
            <v>Prot Dist A/AA Subs</v>
          </cell>
          <cell r="F29" t="str">
            <v>SIR</v>
          </cell>
          <cell r="G29" t="str">
            <v>SIR</v>
          </cell>
          <cell r="H29" t="str">
            <v>Blanket</v>
          </cell>
          <cell r="I29" t="str">
            <v>?</v>
          </cell>
          <cell r="J29">
            <v>43465</v>
          </cell>
          <cell r="K29" t="str">
            <v>Blanket</v>
          </cell>
          <cell r="L29" t="str">
            <v>Blanket</v>
          </cell>
          <cell r="M29">
            <v>0</v>
          </cell>
          <cell r="N29">
            <v>0</v>
          </cell>
          <cell r="O29">
            <v>54150</v>
          </cell>
          <cell r="P29">
            <v>0</v>
          </cell>
          <cell r="Q29">
            <v>118000</v>
          </cell>
          <cell r="R29">
            <v>306850</v>
          </cell>
          <cell r="S29" t="str">
            <v>na</v>
          </cell>
          <cell r="T29">
            <v>0</v>
          </cell>
          <cell r="U29">
            <v>0.15</v>
          </cell>
        </row>
        <row r="30">
          <cell r="A30">
            <v>5098</v>
          </cell>
          <cell r="B30" t="str">
            <v>RMR Mitigation</v>
          </cell>
          <cell r="C30" t="str">
            <v>RELIAB</v>
          </cell>
          <cell r="D30" t="str">
            <v>na</v>
          </cell>
          <cell r="E30" t="str">
            <v>na</v>
          </cell>
          <cell r="F30" t="str">
            <v>na</v>
          </cell>
          <cell r="G30" t="str">
            <v>RELIAB</v>
          </cell>
          <cell r="H30">
            <v>41274</v>
          </cell>
          <cell r="I30" t="str">
            <v>?</v>
          </cell>
          <cell r="J30" t="str">
            <v>?</v>
          </cell>
          <cell r="K30" t="str">
            <v>?</v>
          </cell>
          <cell r="L30" t="str">
            <v>?</v>
          </cell>
          <cell r="M30">
            <v>0</v>
          </cell>
          <cell r="N30">
            <v>0</v>
          </cell>
          <cell r="O30">
            <v>0</v>
          </cell>
          <cell r="P30">
            <v>0</v>
          </cell>
          <cell r="Q30">
            <v>0</v>
          </cell>
          <cell r="R30">
            <v>0</v>
          </cell>
          <cell r="S30" t="str">
            <v>na</v>
          </cell>
          <cell r="T30" t="str">
            <v>na</v>
          </cell>
          <cell r="U30" t="str">
            <v>na</v>
          </cell>
        </row>
        <row r="31">
          <cell r="A31">
            <v>5099</v>
          </cell>
          <cell r="B31" t="str">
            <v>Renewable/Interconnection Facility Project:  Provide Fac. To Interconnection Resources through 2017</v>
          </cell>
          <cell r="C31" t="str">
            <v>RELIAB</v>
          </cell>
          <cell r="D31" t="str">
            <v>na</v>
          </cell>
          <cell r="E31" t="str">
            <v>na</v>
          </cell>
          <cell r="F31" t="str">
            <v>na</v>
          </cell>
          <cell r="G31" t="str">
            <v>RELIAB</v>
          </cell>
          <cell r="H31">
            <v>43465</v>
          </cell>
          <cell r="I31" t="str">
            <v>?</v>
          </cell>
          <cell r="J31" t="str">
            <v>?</v>
          </cell>
          <cell r="K31" t="str">
            <v>?</v>
          </cell>
          <cell r="L31" t="str">
            <v>?</v>
          </cell>
          <cell r="M31">
            <v>0</v>
          </cell>
          <cell r="N31">
            <v>0</v>
          </cell>
          <cell r="O31">
            <v>0</v>
          </cell>
          <cell r="P31">
            <v>0</v>
          </cell>
          <cell r="Q31">
            <v>0</v>
          </cell>
          <cell r="R31">
            <v>0</v>
          </cell>
          <cell r="S31" t="str">
            <v>na</v>
          </cell>
          <cell r="T31" t="str">
            <v>na</v>
          </cell>
          <cell r="U31" t="str">
            <v>na</v>
          </cell>
        </row>
        <row r="32">
          <cell r="A32">
            <v>5102</v>
          </cell>
          <cell r="B32" t="str">
            <v>Devers-Palo Verde #1 Line Upgrade</v>
          </cell>
          <cell r="C32">
            <v>0</v>
          </cell>
          <cell r="D32" t="str">
            <v>na</v>
          </cell>
          <cell r="E32" t="str">
            <v>na</v>
          </cell>
          <cell r="F32" t="str">
            <v>na</v>
          </cell>
          <cell r="G32" t="str">
            <v>RELIAB</v>
          </cell>
          <cell r="H32">
            <v>0</v>
          </cell>
          <cell r="I32" t="str">
            <v>?</v>
          </cell>
          <cell r="J32" t="str">
            <v>?</v>
          </cell>
          <cell r="K32" t="str">
            <v>?</v>
          </cell>
          <cell r="L32" t="str">
            <v>?</v>
          </cell>
          <cell r="M32">
            <v>0</v>
          </cell>
          <cell r="N32">
            <v>181000</v>
          </cell>
          <cell r="O32">
            <v>0</v>
          </cell>
          <cell r="P32">
            <v>0</v>
          </cell>
          <cell r="Q32">
            <v>0</v>
          </cell>
          <cell r="R32">
            <v>0</v>
          </cell>
          <cell r="S32" t="str">
            <v>na</v>
          </cell>
          <cell r="T32">
            <v>1</v>
          </cell>
          <cell r="U32" t="str">
            <v>na</v>
          </cell>
        </row>
        <row r="33">
          <cell r="A33">
            <v>5109</v>
          </cell>
          <cell r="B33" t="str">
            <v>Mira Loma:  Add CB's and Relays</v>
          </cell>
          <cell r="C33" t="str">
            <v>TSP</v>
          </cell>
          <cell r="D33" t="str">
            <v>na</v>
          </cell>
          <cell r="E33" t="str">
            <v>na</v>
          </cell>
          <cell r="F33" t="str">
            <v>TSP</v>
          </cell>
          <cell r="G33" t="str">
            <v>TSP</v>
          </cell>
          <cell r="H33">
            <v>39965</v>
          </cell>
          <cell r="I33" t="str">
            <v>?</v>
          </cell>
          <cell r="J33" t="str">
            <v>?</v>
          </cell>
          <cell r="K33">
            <v>39965</v>
          </cell>
          <cell r="L33">
            <v>39965</v>
          </cell>
          <cell r="M33">
            <v>2002069.54</v>
          </cell>
          <cell r="N33">
            <v>1800000</v>
          </cell>
          <cell r="O33">
            <v>0</v>
          </cell>
          <cell r="P33">
            <v>0</v>
          </cell>
          <cell r="Q33">
            <v>0</v>
          </cell>
          <cell r="R33">
            <v>0</v>
          </cell>
          <cell r="S33">
            <v>1</v>
          </cell>
          <cell r="T33">
            <v>1</v>
          </cell>
          <cell r="U33" t="str">
            <v>na</v>
          </cell>
        </row>
        <row r="34">
          <cell r="A34">
            <v>5146</v>
          </cell>
          <cell r="B34" t="str">
            <v>Fire Mitigation</v>
          </cell>
          <cell r="C34" t="str">
            <v>TSP</v>
          </cell>
          <cell r="D34" t="str">
            <v>na</v>
          </cell>
          <cell r="E34" t="str">
            <v>TSP</v>
          </cell>
          <cell r="F34" t="str">
            <v>TSP</v>
          </cell>
          <cell r="G34" t="str">
            <v>TSP</v>
          </cell>
          <cell r="H34">
            <v>43465</v>
          </cell>
          <cell r="I34" t="str">
            <v>?</v>
          </cell>
          <cell r="J34">
            <v>43465</v>
          </cell>
          <cell r="K34">
            <v>43465</v>
          </cell>
          <cell r="L34">
            <v>43465</v>
          </cell>
          <cell r="M34">
            <v>2053000</v>
          </cell>
          <cell r="N34">
            <v>1025000</v>
          </cell>
          <cell r="O34">
            <v>2140000</v>
          </cell>
          <cell r="P34">
            <v>0</v>
          </cell>
          <cell r="Q34">
            <v>0</v>
          </cell>
          <cell r="R34">
            <v>0</v>
          </cell>
          <cell r="S34">
            <v>1</v>
          </cell>
          <cell r="T34">
            <v>1</v>
          </cell>
          <cell r="U34">
            <v>1</v>
          </cell>
        </row>
        <row r="35">
          <cell r="A35">
            <v>5147</v>
          </cell>
          <cell r="B35" t="str">
            <v>Replacement of the Harris System - GCC</v>
          </cell>
          <cell r="C35" t="str">
            <v>GRID</v>
          </cell>
          <cell r="D35" t="str">
            <v>na</v>
          </cell>
          <cell r="E35" t="str">
            <v>GRID EMS</v>
          </cell>
          <cell r="F35" t="str">
            <v>GRID</v>
          </cell>
          <cell r="G35" t="str">
            <v>GRID</v>
          </cell>
          <cell r="H35" t="str">
            <v>Blanket</v>
          </cell>
          <cell r="I35" t="str">
            <v>?</v>
          </cell>
          <cell r="J35">
            <v>43465</v>
          </cell>
          <cell r="K35" t="str">
            <v>Blanket</v>
          </cell>
          <cell r="L35" t="str">
            <v>Blanket</v>
          </cell>
          <cell r="M35">
            <v>0</v>
          </cell>
          <cell r="N35">
            <v>323415</v>
          </cell>
          <cell r="O35">
            <v>3735.2852907568754</v>
          </cell>
          <cell r="P35">
            <v>0</v>
          </cell>
          <cell r="Q35">
            <v>1832685</v>
          </cell>
          <cell r="R35">
            <v>46264.714709243126</v>
          </cell>
          <cell r="S35" t="str">
            <v>na</v>
          </cell>
          <cell r="T35">
            <v>0.15</v>
          </cell>
          <cell r="U35">
            <v>7.470570581513751E-2</v>
          </cell>
        </row>
        <row r="36">
          <cell r="A36">
            <v>5210</v>
          </cell>
          <cell r="B36" t="str">
            <v>Replace Deteriorated Single Phase &amp; Three Phase "A" Bank Transformers</v>
          </cell>
          <cell r="C36" t="str">
            <v>SIR</v>
          </cell>
          <cell r="D36" t="str">
            <v>na</v>
          </cell>
          <cell r="E36" t="str">
            <v>TRANSFORMERS</v>
          </cell>
          <cell r="F36" t="str">
            <v>SIR</v>
          </cell>
          <cell r="G36" t="str">
            <v>SIR</v>
          </cell>
          <cell r="H36" t="str">
            <v>Blanket</v>
          </cell>
          <cell r="I36" t="str">
            <v>?</v>
          </cell>
          <cell r="J36">
            <v>40330</v>
          </cell>
          <cell r="K36" t="str">
            <v>Blanket</v>
          </cell>
          <cell r="L36" t="str">
            <v>Blanket</v>
          </cell>
          <cell r="M36">
            <v>40433.79</v>
          </cell>
          <cell r="N36">
            <v>5252128.1279999996</v>
          </cell>
          <cell r="O36">
            <v>8055068.7999999998</v>
          </cell>
          <cell r="P36">
            <v>768242.01</v>
          </cell>
          <cell r="Q36">
            <v>17386871.872000001</v>
          </cell>
          <cell r="R36">
            <v>24544931.199999999</v>
          </cell>
          <cell r="S36">
            <v>4.9999999999999996E-2</v>
          </cell>
          <cell r="T36">
            <v>0.23199470506647818</v>
          </cell>
          <cell r="U36">
            <v>0.247088</v>
          </cell>
        </row>
        <row r="37">
          <cell r="A37">
            <v>5243</v>
          </cell>
          <cell r="B37" t="str">
            <v>TRTP: Segment 6</v>
          </cell>
          <cell r="C37" t="str">
            <v>RENEW</v>
          </cell>
          <cell r="D37" t="str">
            <v>na</v>
          </cell>
          <cell r="E37" t="str">
            <v>MAJOR TRANSMISSION</v>
          </cell>
          <cell r="F37" t="str">
            <v>RENEW</v>
          </cell>
          <cell r="G37" t="str">
            <v>RENEW</v>
          </cell>
          <cell r="H37">
            <v>41255</v>
          </cell>
          <cell r="I37" t="str">
            <v>?</v>
          </cell>
          <cell r="J37">
            <v>40330</v>
          </cell>
          <cell r="K37">
            <v>41306</v>
          </cell>
          <cell r="L37">
            <v>41306</v>
          </cell>
          <cell r="M37">
            <v>-8275.8799999999992</v>
          </cell>
          <cell r="N37">
            <v>1361714</v>
          </cell>
          <cell r="O37">
            <v>28313000</v>
          </cell>
          <cell r="P37">
            <v>0</v>
          </cell>
          <cell r="Q37">
            <v>0</v>
          </cell>
          <cell r="R37">
            <v>0</v>
          </cell>
          <cell r="S37">
            <v>1</v>
          </cell>
          <cell r="T37">
            <v>1</v>
          </cell>
          <cell r="U37">
            <v>1</v>
          </cell>
        </row>
        <row r="38">
          <cell r="A38">
            <v>5254</v>
          </cell>
          <cell r="B38" t="str">
            <v>Rector Substation Static VAR Compensator (SVC)</v>
          </cell>
          <cell r="C38" t="str">
            <v>RELIAB</v>
          </cell>
          <cell r="D38" t="str">
            <v>na</v>
          </cell>
          <cell r="E38" t="str">
            <v>na</v>
          </cell>
          <cell r="F38" t="str">
            <v>RELIAB</v>
          </cell>
          <cell r="G38" t="str">
            <v>RELIAB</v>
          </cell>
          <cell r="H38">
            <v>40178</v>
          </cell>
          <cell r="I38" t="str">
            <v>?</v>
          </cell>
          <cell r="J38" t="str">
            <v>?</v>
          </cell>
          <cell r="K38">
            <v>40178</v>
          </cell>
          <cell r="L38">
            <v>40178</v>
          </cell>
          <cell r="M38">
            <v>3407236.86</v>
          </cell>
          <cell r="N38">
            <v>4191500</v>
          </cell>
          <cell r="O38">
            <v>0</v>
          </cell>
          <cell r="P38">
            <v>0</v>
          </cell>
          <cell r="Q38">
            <v>243283</v>
          </cell>
          <cell r="R38">
            <v>0</v>
          </cell>
          <cell r="S38">
            <v>1</v>
          </cell>
          <cell r="T38">
            <v>0.94514207346785628</v>
          </cell>
          <cell r="U38" t="str">
            <v>na</v>
          </cell>
        </row>
        <row r="39">
          <cell r="A39">
            <v>5269</v>
          </cell>
          <cell r="B39" t="str">
            <v>Valley Substation 500kV Shunt Capacitor &amp; Overhead Bus Extension</v>
          </cell>
          <cell r="C39" t="str">
            <v>RELIAB</v>
          </cell>
          <cell r="D39" t="str">
            <v>na</v>
          </cell>
          <cell r="E39" t="str">
            <v>na</v>
          </cell>
          <cell r="F39" t="str">
            <v>RELIAB</v>
          </cell>
          <cell r="G39" t="str">
            <v>RELIAB</v>
          </cell>
          <cell r="H39">
            <v>39965</v>
          </cell>
          <cell r="I39" t="str">
            <v>?</v>
          </cell>
          <cell r="J39" t="str">
            <v>?</v>
          </cell>
          <cell r="K39">
            <v>39965</v>
          </cell>
          <cell r="L39">
            <v>39965</v>
          </cell>
          <cell r="M39">
            <v>106092.81399999998</v>
          </cell>
          <cell r="N39">
            <v>790750</v>
          </cell>
          <cell r="O39">
            <v>0</v>
          </cell>
          <cell r="P39">
            <v>424371.25599999994</v>
          </cell>
          <cell r="Q39">
            <v>3163000</v>
          </cell>
          <cell r="R39">
            <v>0</v>
          </cell>
          <cell r="S39">
            <v>0.19999999999999998</v>
          </cell>
          <cell r="T39">
            <v>0.2</v>
          </cell>
          <cell r="U39" t="str">
            <v>na</v>
          </cell>
        </row>
        <row r="40">
          <cell r="A40">
            <v>5273</v>
          </cell>
          <cell r="B40" t="str">
            <v>Mountainview Additional 72MV</v>
          </cell>
          <cell r="C40" t="str">
            <v>WDAT/TO</v>
          </cell>
          <cell r="D40" t="str">
            <v>na</v>
          </cell>
          <cell r="E40" t="str">
            <v>WDAT/TO/GEN-TIE SCE FUNDED</v>
          </cell>
          <cell r="F40" t="str">
            <v>WDAT/TO</v>
          </cell>
          <cell r="G40" t="str">
            <v>WDAT/TO</v>
          </cell>
          <cell r="H40" t="str">
            <v>Blanket</v>
          </cell>
          <cell r="I40" t="str">
            <v>?</v>
          </cell>
          <cell r="J40">
            <v>40330</v>
          </cell>
          <cell r="K40" t="str">
            <v>Blanket</v>
          </cell>
          <cell r="L40" t="str">
            <v>Blanket</v>
          </cell>
          <cell r="M40">
            <v>167113.82999999999</v>
          </cell>
          <cell r="N40">
            <v>250000</v>
          </cell>
          <cell r="O40">
            <v>7490021.5599999996</v>
          </cell>
          <cell r="P40">
            <v>0</v>
          </cell>
          <cell r="Q40">
            <v>0</v>
          </cell>
          <cell r="R40">
            <v>0</v>
          </cell>
          <cell r="S40">
            <v>1</v>
          </cell>
          <cell r="T40">
            <v>1</v>
          </cell>
          <cell r="U40">
            <v>1</v>
          </cell>
        </row>
        <row r="41">
          <cell r="A41">
            <v>5360</v>
          </cell>
          <cell r="B41" t="str">
            <v>Devers-Mirage 115kV System Split and Fourth "A" Bank</v>
          </cell>
          <cell r="C41" t="str">
            <v>TSP</v>
          </cell>
          <cell r="D41" t="str">
            <v>na</v>
          </cell>
          <cell r="E41" t="str">
            <v>TSP</v>
          </cell>
          <cell r="F41" t="str">
            <v>TSP</v>
          </cell>
          <cell r="G41" t="str">
            <v>TSP</v>
          </cell>
          <cell r="H41">
            <v>40330</v>
          </cell>
          <cell r="I41" t="str">
            <v>?</v>
          </cell>
          <cell r="J41">
            <v>40695</v>
          </cell>
          <cell r="K41">
            <v>40330</v>
          </cell>
          <cell r="L41">
            <v>40330</v>
          </cell>
          <cell r="M41">
            <v>307829.53500000009</v>
          </cell>
          <cell r="N41">
            <v>1725000</v>
          </cell>
          <cell r="O41">
            <v>488051.62829720008</v>
          </cell>
          <cell r="P41">
            <v>3025925.855</v>
          </cell>
          <cell r="Q41">
            <v>4664563</v>
          </cell>
          <cell r="R41">
            <v>4348840.3028628007</v>
          </cell>
          <cell r="S41">
            <v>9.23371690446671E-2</v>
          </cell>
          <cell r="T41">
            <v>0.26997151448385437</v>
          </cell>
          <cell r="U41">
            <v>0.10090190875530969</v>
          </cell>
        </row>
        <row r="42">
          <cell r="A42">
            <v>5364</v>
          </cell>
          <cell r="B42" t="str">
            <v>Weldon Substation:  Add 10.8 MVAR 66kV Switched Cap Bank</v>
          </cell>
          <cell r="C42" t="str">
            <v>TSP</v>
          </cell>
          <cell r="D42" t="str">
            <v>na</v>
          </cell>
          <cell r="E42" t="str">
            <v>TSP</v>
          </cell>
          <cell r="F42" t="str">
            <v>TSP</v>
          </cell>
          <cell r="G42" t="str">
            <v>TSP</v>
          </cell>
          <cell r="H42">
            <v>40695</v>
          </cell>
          <cell r="I42" t="str">
            <v>?</v>
          </cell>
          <cell r="J42">
            <v>40695</v>
          </cell>
          <cell r="K42">
            <v>40695</v>
          </cell>
          <cell r="L42">
            <v>40695</v>
          </cell>
          <cell r="M42">
            <v>0</v>
          </cell>
          <cell r="N42">
            <v>0</v>
          </cell>
          <cell r="O42">
            <v>50000</v>
          </cell>
          <cell r="P42">
            <v>0</v>
          </cell>
          <cell r="Q42">
            <v>0</v>
          </cell>
          <cell r="R42">
            <v>530000</v>
          </cell>
          <cell r="S42" t="str">
            <v>na</v>
          </cell>
          <cell r="T42" t="str">
            <v>na</v>
          </cell>
          <cell r="U42">
            <v>8.6206896551724144E-2</v>
          </cell>
        </row>
        <row r="43">
          <cell r="A43">
            <v>5383</v>
          </cell>
          <cell r="B43" t="str">
            <v>Chino 220/66kV - Add a 4th 280MVA, 220/66kV Transformer Bank and Split the Chino 66kV System</v>
          </cell>
          <cell r="C43" t="str">
            <v>TSP</v>
          </cell>
          <cell r="D43" t="str">
            <v>na</v>
          </cell>
          <cell r="E43" t="str">
            <v>TSP</v>
          </cell>
          <cell r="F43" t="str">
            <v>TSP</v>
          </cell>
          <cell r="G43" t="str">
            <v>TSP</v>
          </cell>
          <cell r="H43">
            <v>40330</v>
          </cell>
          <cell r="I43" t="str">
            <v>?</v>
          </cell>
          <cell r="J43">
            <v>41426</v>
          </cell>
          <cell r="K43">
            <v>40330</v>
          </cell>
          <cell r="L43">
            <v>40330</v>
          </cell>
          <cell r="M43">
            <v>0</v>
          </cell>
          <cell r="N43">
            <v>0</v>
          </cell>
          <cell r="O43">
            <v>30000</v>
          </cell>
          <cell r="P43">
            <v>99315.37</v>
          </cell>
          <cell r="Q43">
            <v>50000</v>
          </cell>
          <cell r="R43">
            <v>8894160.8870399985</v>
          </cell>
          <cell r="S43">
            <v>0</v>
          </cell>
          <cell r="T43">
            <v>0</v>
          </cell>
          <cell r="U43">
            <v>3.3616605952910515E-3</v>
          </cell>
        </row>
        <row r="44">
          <cell r="A44">
            <v>5384</v>
          </cell>
          <cell r="B44" t="str">
            <v>Rio Hondo 220/66 - Replace No. 2A Bank (120 MVA) With a New 280 MVA Bank</v>
          </cell>
          <cell r="C44" t="str">
            <v>TSP</v>
          </cell>
          <cell r="D44" t="str">
            <v>na</v>
          </cell>
          <cell r="E44" t="str">
            <v>TSP</v>
          </cell>
          <cell r="F44" t="str">
            <v>TSP</v>
          </cell>
          <cell r="G44" t="str">
            <v>TSP</v>
          </cell>
          <cell r="H44">
            <v>40330</v>
          </cell>
          <cell r="I44" t="str">
            <v>?</v>
          </cell>
          <cell r="J44">
            <v>40299</v>
          </cell>
          <cell r="K44">
            <v>40330</v>
          </cell>
          <cell r="L44">
            <v>40330</v>
          </cell>
          <cell r="M44">
            <v>0</v>
          </cell>
          <cell r="N44">
            <v>0</v>
          </cell>
          <cell r="O44">
            <v>0</v>
          </cell>
          <cell r="P44">
            <v>0</v>
          </cell>
          <cell r="Q44">
            <v>8300000</v>
          </cell>
          <cell r="R44">
            <v>3702210.6568</v>
          </cell>
          <cell r="S44" t="str">
            <v>na</v>
          </cell>
          <cell r="T44">
            <v>0</v>
          </cell>
          <cell r="U44">
            <v>0</v>
          </cell>
        </row>
        <row r="45">
          <cell r="A45">
            <v>5450</v>
          </cell>
          <cell r="B45" t="str">
            <v>City of Riverside 230kV Interconnection</v>
          </cell>
          <cell r="C45" t="str">
            <v>RELIAB</v>
          </cell>
          <cell r="D45" t="str">
            <v>na</v>
          </cell>
          <cell r="E45" t="str">
            <v>OTHER TRANSMISSION</v>
          </cell>
          <cell r="F45" t="str">
            <v>RELIAB</v>
          </cell>
          <cell r="G45" t="str">
            <v>RELIAB</v>
          </cell>
          <cell r="H45">
            <v>40940</v>
          </cell>
          <cell r="I45" t="str">
            <v>?</v>
          </cell>
          <cell r="J45">
            <v>41274</v>
          </cell>
          <cell r="K45">
            <v>41061</v>
          </cell>
          <cell r="L45">
            <v>41426</v>
          </cell>
          <cell r="M45">
            <v>1848454.03</v>
          </cell>
          <cell r="N45">
            <v>300000</v>
          </cell>
          <cell r="O45">
            <v>8710910.0400399994</v>
          </cell>
          <cell r="P45">
            <v>0</v>
          </cell>
          <cell r="Q45">
            <v>0</v>
          </cell>
          <cell r="R45">
            <v>0</v>
          </cell>
          <cell r="S45">
            <v>1</v>
          </cell>
          <cell r="T45">
            <v>1</v>
          </cell>
          <cell r="U45">
            <v>1</v>
          </cell>
        </row>
        <row r="46">
          <cell r="A46">
            <v>5453</v>
          </cell>
          <cell r="B46" t="str">
            <v>TRTP: Segment 2</v>
          </cell>
          <cell r="C46" t="str">
            <v>RENEW</v>
          </cell>
          <cell r="D46" t="str">
            <v>na</v>
          </cell>
          <cell r="E46" t="str">
            <v>MAJOR TRANSMISSION</v>
          </cell>
          <cell r="F46" t="str">
            <v>RENEW</v>
          </cell>
          <cell r="G46" t="str">
            <v>RENEW</v>
          </cell>
          <cell r="H46">
            <v>40118</v>
          </cell>
          <cell r="I46" t="str">
            <v>?</v>
          </cell>
          <cell r="J46">
            <v>41274</v>
          </cell>
          <cell r="K46">
            <v>40118</v>
          </cell>
          <cell r="L46">
            <v>40118</v>
          </cell>
          <cell r="M46">
            <v>30496187.479999997</v>
          </cell>
          <cell r="N46">
            <v>49620000</v>
          </cell>
          <cell r="O46">
            <v>433000</v>
          </cell>
          <cell r="P46">
            <v>0</v>
          </cell>
          <cell r="Q46">
            <v>1547000</v>
          </cell>
          <cell r="R46">
            <v>0</v>
          </cell>
          <cell r="S46">
            <v>1</v>
          </cell>
          <cell r="T46">
            <v>0.96976566927902752</v>
          </cell>
          <cell r="U46">
            <v>1</v>
          </cell>
        </row>
        <row r="47">
          <cell r="A47">
            <v>5455</v>
          </cell>
          <cell r="B47" t="str">
            <v>Magunden-Rector 230kV T/L (Formerly San Joaquin Valley T Upgrade)</v>
          </cell>
          <cell r="C47" t="str">
            <v>RELIAB</v>
          </cell>
          <cell r="D47" t="str">
            <v>na</v>
          </cell>
          <cell r="E47" t="str">
            <v>OTHER TRANSMISSION</v>
          </cell>
          <cell r="F47" t="str">
            <v>RELIAB</v>
          </cell>
          <cell r="G47" t="str">
            <v>RELIAB</v>
          </cell>
          <cell r="H47">
            <v>41426</v>
          </cell>
          <cell r="I47" t="str">
            <v>?</v>
          </cell>
          <cell r="J47">
            <v>41274</v>
          </cell>
          <cell r="K47">
            <v>41426</v>
          </cell>
          <cell r="L47">
            <v>41426</v>
          </cell>
          <cell r="M47">
            <v>166744.79</v>
          </cell>
          <cell r="N47">
            <v>950000</v>
          </cell>
          <cell r="O47">
            <v>800000</v>
          </cell>
          <cell r="P47">
            <v>0</v>
          </cell>
          <cell r="Q47">
            <v>0</v>
          </cell>
          <cell r="R47">
            <v>0</v>
          </cell>
          <cell r="S47">
            <v>1</v>
          </cell>
          <cell r="T47">
            <v>1</v>
          </cell>
          <cell r="U47">
            <v>1</v>
          </cell>
        </row>
        <row r="48">
          <cell r="A48">
            <v>5471</v>
          </cell>
          <cell r="B48" t="str">
            <v>TRTP:  Phase 2</v>
          </cell>
          <cell r="C48" t="str">
            <v>RELIAB</v>
          </cell>
          <cell r="D48" t="str">
            <v>na</v>
          </cell>
          <cell r="E48" t="str">
            <v>na</v>
          </cell>
          <cell r="F48" t="str">
            <v>RELIAB</v>
          </cell>
          <cell r="G48" t="str">
            <v>RELIAB</v>
          </cell>
          <cell r="H48">
            <v>40695</v>
          </cell>
          <cell r="I48" t="str">
            <v>?</v>
          </cell>
          <cell r="J48" t="str">
            <v>?</v>
          </cell>
          <cell r="K48">
            <v>40695</v>
          </cell>
          <cell r="L48">
            <v>40695</v>
          </cell>
          <cell r="M48">
            <v>-15160.915700000001</v>
          </cell>
          <cell r="N48">
            <v>0</v>
          </cell>
          <cell r="O48">
            <v>0</v>
          </cell>
          <cell r="P48">
            <v>-468.89429999999811</v>
          </cell>
          <cell r="Q48">
            <v>0</v>
          </cell>
          <cell r="R48">
            <v>0</v>
          </cell>
          <cell r="S48">
            <v>0.97000000000000008</v>
          </cell>
          <cell r="T48" t="str">
            <v>na</v>
          </cell>
          <cell r="U48" t="str">
            <v>na</v>
          </cell>
        </row>
        <row r="49">
          <cell r="A49">
            <v>5472</v>
          </cell>
          <cell r="B49" t="str">
            <v>TRTP: Segment 5</v>
          </cell>
          <cell r="C49" t="str">
            <v>RENEW</v>
          </cell>
          <cell r="D49" t="str">
            <v>na</v>
          </cell>
          <cell r="E49" t="str">
            <v>MAJOR TRANSMISSION</v>
          </cell>
          <cell r="F49" t="str">
            <v>RENEW</v>
          </cell>
          <cell r="G49" t="str">
            <v>RENEW</v>
          </cell>
          <cell r="H49">
            <v>40603</v>
          </cell>
          <cell r="I49" t="str">
            <v>?</v>
          </cell>
          <cell r="J49">
            <v>41274</v>
          </cell>
          <cell r="K49">
            <v>40945</v>
          </cell>
          <cell r="L49">
            <v>40945</v>
          </cell>
          <cell r="M49">
            <v>23942268.350000001</v>
          </cell>
          <cell r="N49">
            <v>10906118</v>
          </cell>
          <cell r="O49">
            <v>43860225</v>
          </cell>
          <cell r="P49">
            <v>0</v>
          </cell>
          <cell r="Q49">
            <v>0</v>
          </cell>
          <cell r="R49">
            <v>0</v>
          </cell>
          <cell r="S49">
            <v>1</v>
          </cell>
          <cell r="T49">
            <v>1</v>
          </cell>
          <cell r="U49">
            <v>1</v>
          </cell>
        </row>
        <row r="50">
          <cell r="A50">
            <v>5473</v>
          </cell>
          <cell r="B50" t="str">
            <v>Other</v>
          </cell>
          <cell r="C50" t="str">
            <v>RELIAB</v>
          </cell>
          <cell r="D50" t="str">
            <v>na</v>
          </cell>
          <cell r="E50" t="str">
            <v>na</v>
          </cell>
          <cell r="F50" t="str">
            <v>na</v>
          </cell>
          <cell r="G50" t="str">
            <v>RELIAB</v>
          </cell>
          <cell r="H50">
            <v>42156</v>
          </cell>
          <cell r="I50" t="str">
            <v>?</v>
          </cell>
          <cell r="J50" t="str">
            <v>?</v>
          </cell>
          <cell r="K50" t="str">
            <v>?</v>
          </cell>
          <cell r="L50" t="str">
            <v>?</v>
          </cell>
          <cell r="M50">
            <v>0</v>
          </cell>
          <cell r="N50">
            <v>0</v>
          </cell>
          <cell r="O50">
            <v>0</v>
          </cell>
          <cell r="P50">
            <v>0</v>
          </cell>
          <cell r="Q50">
            <v>0</v>
          </cell>
          <cell r="R50">
            <v>0</v>
          </cell>
          <cell r="S50" t="str">
            <v>na</v>
          </cell>
          <cell r="T50" t="str">
            <v>na</v>
          </cell>
          <cell r="U50" t="str">
            <v>na</v>
          </cell>
        </row>
        <row r="51">
          <cell r="A51">
            <v>5493</v>
          </cell>
          <cell r="B51" t="str">
            <v>Antelope 220/66 - Increase Transformer Capacity from 840 to 1120 MVA</v>
          </cell>
          <cell r="C51" t="str">
            <v>TSP</v>
          </cell>
          <cell r="D51" t="str">
            <v>na</v>
          </cell>
          <cell r="E51" t="str">
            <v>na</v>
          </cell>
          <cell r="F51" t="str">
            <v>na</v>
          </cell>
          <cell r="G51" t="str">
            <v>TSP</v>
          </cell>
          <cell r="H51">
            <v>39600</v>
          </cell>
          <cell r="I51" t="str">
            <v>?</v>
          </cell>
          <cell r="J51" t="str">
            <v>?</v>
          </cell>
          <cell r="K51" t="str">
            <v>?</v>
          </cell>
          <cell r="L51" t="str">
            <v>?</v>
          </cell>
          <cell r="M51">
            <v>4443384.49</v>
          </cell>
          <cell r="N51">
            <v>110000</v>
          </cell>
          <cell r="O51">
            <v>0</v>
          </cell>
          <cell r="P51">
            <v>0</v>
          </cell>
          <cell r="Q51">
            <v>0</v>
          </cell>
          <cell r="R51">
            <v>0</v>
          </cell>
          <cell r="S51">
            <v>1</v>
          </cell>
          <cell r="T51">
            <v>1</v>
          </cell>
          <cell r="U51" t="str">
            <v>na</v>
          </cell>
        </row>
        <row r="52">
          <cell r="A52">
            <v>6045</v>
          </cell>
          <cell r="B52" t="str">
            <v>Valyermo 230/66 kV Substation</v>
          </cell>
          <cell r="C52" t="str">
            <v>TSP</v>
          </cell>
          <cell r="D52" t="str">
            <v>na</v>
          </cell>
          <cell r="E52" t="str">
            <v>TSP</v>
          </cell>
          <cell r="F52" t="str">
            <v>TSP</v>
          </cell>
          <cell r="G52" t="str">
            <v>TSP</v>
          </cell>
          <cell r="H52">
            <v>41791</v>
          </cell>
          <cell r="I52" t="str">
            <v>?</v>
          </cell>
          <cell r="J52">
            <v>41274</v>
          </cell>
          <cell r="K52">
            <v>41791</v>
          </cell>
          <cell r="L52">
            <v>41791</v>
          </cell>
          <cell r="M52">
            <v>0</v>
          </cell>
          <cell r="N52">
            <v>0</v>
          </cell>
          <cell r="O52">
            <v>400000</v>
          </cell>
          <cell r="P52">
            <v>0</v>
          </cell>
          <cell r="Q52">
            <v>0</v>
          </cell>
          <cell r="R52">
            <v>600000</v>
          </cell>
          <cell r="S52" t="str">
            <v>na</v>
          </cell>
          <cell r="T52" t="str">
            <v>na</v>
          </cell>
          <cell r="U52">
            <v>0.4</v>
          </cell>
        </row>
        <row r="53">
          <cell r="A53">
            <v>6091</v>
          </cell>
          <cell r="B53" t="str">
            <v>San Joaquin Valley New 230/66kV Substation</v>
          </cell>
          <cell r="C53" t="str">
            <v>TSP</v>
          </cell>
          <cell r="D53" t="str">
            <v>na</v>
          </cell>
          <cell r="E53" t="str">
            <v>na</v>
          </cell>
          <cell r="F53" t="str">
            <v>TSP</v>
          </cell>
          <cell r="G53" t="str">
            <v>TSP</v>
          </cell>
          <cell r="H53">
            <v>42156</v>
          </cell>
          <cell r="I53" t="str">
            <v>?</v>
          </cell>
          <cell r="J53" t="str">
            <v>?</v>
          </cell>
          <cell r="K53">
            <v>42156</v>
          </cell>
          <cell r="L53">
            <v>42156</v>
          </cell>
          <cell r="M53">
            <v>0</v>
          </cell>
          <cell r="N53">
            <v>0</v>
          </cell>
          <cell r="O53">
            <v>0</v>
          </cell>
          <cell r="P53">
            <v>0</v>
          </cell>
          <cell r="Q53">
            <v>0</v>
          </cell>
          <cell r="R53">
            <v>0</v>
          </cell>
          <cell r="S53" t="str">
            <v>na</v>
          </cell>
          <cell r="T53" t="str">
            <v>na</v>
          </cell>
          <cell r="U53" t="str">
            <v>na</v>
          </cell>
        </row>
        <row r="54">
          <cell r="A54">
            <v>6092</v>
          </cell>
          <cell r="B54" t="str">
            <v>Alberhill 500/115kV - Construct New 500/115kV Substation</v>
          </cell>
          <cell r="C54" t="str">
            <v>RELIAB</v>
          </cell>
          <cell r="D54" t="str">
            <v>na</v>
          </cell>
          <cell r="E54" t="str">
            <v>OTHER TRANSMISSION</v>
          </cell>
          <cell r="F54" t="str">
            <v>RELIAB</v>
          </cell>
          <cell r="G54" t="str">
            <v>RELIAB</v>
          </cell>
          <cell r="H54">
            <v>41791</v>
          </cell>
          <cell r="I54" t="str">
            <v>?</v>
          </cell>
          <cell r="J54">
            <v>41274</v>
          </cell>
          <cell r="K54">
            <v>41791</v>
          </cell>
          <cell r="L54">
            <v>41791</v>
          </cell>
          <cell r="M54">
            <v>290096.07607799995</v>
          </cell>
          <cell r="N54">
            <v>1301400</v>
          </cell>
          <cell r="O54">
            <v>8371260</v>
          </cell>
          <cell r="P54">
            <v>155725.46392200002</v>
          </cell>
          <cell r="Q54">
            <v>698600</v>
          </cell>
          <cell r="R54">
            <v>8428740</v>
          </cell>
          <cell r="S54">
            <v>0.65069999999999995</v>
          </cell>
          <cell r="T54">
            <v>0.65069999999999995</v>
          </cell>
          <cell r="U54">
            <v>0.49828928571428571</v>
          </cell>
        </row>
        <row r="55">
          <cell r="A55">
            <v>6123</v>
          </cell>
          <cell r="B55" t="str">
            <v>Stirling Energy System (SES) Transmission Upgrades</v>
          </cell>
          <cell r="C55" t="str">
            <v>RENEW</v>
          </cell>
          <cell r="D55" t="str">
            <v>na</v>
          </cell>
          <cell r="E55" t="str">
            <v>na</v>
          </cell>
          <cell r="F55" t="str">
            <v>na</v>
          </cell>
          <cell r="G55" t="str">
            <v>RENEW</v>
          </cell>
          <cell r="H55">
            <v>41244</v>
          </cell>
          <cell r="I55" t="str">
            <v>?</v>
          </cell>
          <cell r="J55" t="str">
            <v>?</v>
          </cell>
          <cell r="K55" t="str">
            <v>?</v>
          </cell>
          <cell r="L55" t="str">
            <v>?</v>
          </cell>
          <cell r="M55">
            <v>566350.68000000005</v>
          </cell>
          <cell r="N55">
            <v>0</v>
          </cell>
          <cell r="O55">
            <v>0</v>
          </cell>
          <cell r="P55">
            <v>0</v>
          </cell>
          <cell r="Q55">
            <v>10710</v>
          </cell>
          <cell r="R55">
            <v>0</v>
          </cell>
          <cell r="S55">
            <v>1</v>
          </cell>
          <cell r="T55">
            <v>0</v>
          </cell>
          <cell r="U55" t="str">
            <v>na</v>
          </cell>
        </row>
        <row r="56">
          <cell r="A56">
            <v>6126</v>
          </cell>
          <cell r="B56" t="str">
            <v>Vulcan Green Borders Transmission Upgrades:  New Inyokern 230kV Sub, New Lugo-Kramer 500kV T/L</v>
          </cell>
          <cell r="C56" t="str">
            <v>RENEW</v>
          </cell>
          <cell r="D56" t="str">
            <v>na</v>
          </cell>
          <cell r="E56" t="str">
            <v>na</v>
          </cell>
          <cell r="F56" t="str">
            <v>na</v>
          </cell>
          <cell r="G56" t="str">
            <v>RENEW</v>
          </cell>
          <cell r="H56">
            <v>41609</v>
          </cell>
          <cell r="I56" t="str">
            <v>?</v>
          </cell>
          <cell r="J56" t="str">
            <v>?</v>
          </cell>
          <cell r="K56" t="str">
            <v>?</v>
          </cell>
          <cell r="L56" t="str">
            <v>?</v>
          </cell>
          <cell r="M56">
            <v>38926.71</v>
          </cell>
          <cell r="N56">
            <v>0</v>
          </cell>
          <cell r="O56">
            <v>0</v>
          </cell>
          <cell r="P56">
            <v>0</v>
          </cell>
          <cell r="Q56">
            <v>0</v>
          </cell>
          <cell r="R56">
            <v>0</v>
          </cell>
          <cell r="S56">
            <v>1</v>
          </cell>
          <cell r="T56" t="str">
            <v>na</v>
          </cell>
          <cell r="U56" t="str">
            <v>na</v>
          </cell>
        </row>
        <row r="57">
          <cell r="A57">
            <v>6130</v>
          </cell>
          <cell r="B57" t="str">
            <v>Critical Electric Infrastructure Information (CEII) Project (Mobile Protection Unit)</v>
          </cell>
          <cell r="C57" t="str">
            <v>GRID</v>
          </cell>
          <cell r="D57" t="str">
            <v>na</v>
          </cell>
          <cell r="E57" t="str">
            <v>na</v>
          </cell>
          <cell r="F57" t="str">
            <v>GRID</v>
          </cell>
          <cell r="G57" t="str">
            <v>GRID</v>
          </cell>
          <cell r="H57" t="str">
            <v>Blanket</v>
          </cell>
          <cell r="I57" t="str">
            <v>?</v>
          </cell>
          <cell r="J57" t="str">
            <v>?</v>
          </cell>
          <cell r="K57" t="str">
            <v>Blanket</v>
          </cell>
          <cell r="L57" t="str">
            <v>Blanket</v>
          </cell>
          <cell r="M57">
            <v>0</v>
          </cell>
          <cell r="N57">
            <v>60000</v>
          </cell>
          <cell r="O57">
            <v>0</v>
          </cell>
          <cell r="P57">
            <v>0</v>
          </cell>
          <cell r="Q57">
            <v>20000</v>
          </cell>
          <cell r="R57">
            <v>0</v>
          </cell>
          <cell r="S57" t="str">
            <v>na</v>
          </cell>
          <cell r="T57">
            <v>0.75</v>
          </cell>
          <cell r="U57" t="str">
            <v>na</v>
          </cell>
        </row>
        <row r="58">
          <cell r="A58">
            <v>6131</v>
          </cell>
          <cell r="B58" t="str">
            <v>Coram Brodie Upgrades:  New 66kV Subtransmission Line and 66kV Substation</v>
          </cell>
          <cell r="C58" t="str">
            <v>RENEW</v>
          </cell>
          <cell r="D58" t="str">
            <v>na</v>
          </cell>
          <cell r="E58" t="str">
            <v>OTHER TRANSMISSION</v>
          </cell>
          <cell r="F58" t="str">
            <v>RENEW</v>
          </cell>
          <cell r="G58" t="str">
            <v>RENEW</v>
          </cell>
          <cell r="H58">
            <v>40695</v>
          </cell>
          <cell r="I58" t="str">
            <v>?</v>
          </cell>
          <cell r="J58">
            <v>41274</v>
          </cell>
          <cell r="K58">
            <v>40695</v>
          </cell>
          <cell r="L58">
            <v>40695</v>
          </cell>
          <cell r="M58">
            <v>19129.5</v>
          </cell>
          <cell r="N58">
            <v>0</v>
          </cell>
          <cell r="O58">
            <v>9900000</v>
          </cell>
          <cell r="P58">
            <v>2125.5</v>
          </cell>
          <cell r="Q58">
            <v>0</v>
          </cell>
          <cell r="R58">
            <v>1100000</v>
          </cell>
          <cell r="S58">
            <v>0.9</v>
          </cell>
          <cell r="T58" t="str">
            <v>na</v>
          </cell>
          <cell r="U58">
            <v>0.9</v>
          </cell>
        </row>
        <row r="59">
          <cell r="A59">
            <v>6154</v>
          </cell>
          <cell r="B59" t="str">
            <v>North of Magunden Redundant BCT Upgrades</v>
          </cell>
          <cell r="C59" t="str">
            <v>RELIAB</v>
          </cell>
          <cell r="D59" t="str">
            <v>na</v>
          </cell>
          <cell r="E59" t="str">
            <v>OTHER TRANSMISSION</v>
          </cell>
          <cell r="F59" t="str">
            <v>RELIAB</v>
          </cell>
          <cell r="G59" t="str">
            <v>RELIAB</v>
          </cell>
          <cell r="H59">
            <v>40148</v>
          </cell>
          <cell r="I59" t="str">
            <v>?</v>
          </cell>
          <cell r="J59">
            <v>41274</v>
          </cell>
          <cell r="K59">
            <v>40513</v>
          </cell>
          <cell r="L59">
            <v>40513</v>
          </cell>
          <cell r="M59">
            <v>493219.85</v>
          </cell>
          <cell r="N59">
            <v>1576918</v>
          </cell>
          <cell r="O59">
            <v>634000</v>
          </cell>
          <cell r="P59">
            <v>32620.95000000007</v>
          </cell>
          <cell r="Q59">
            <v>0</v>
          </cell>
          <cell r="R59">
            <v>0</v>
          </cell>
          <cell r="S59">
            <v>0.93796420893928345</v>
          </cell>
          <cell r="T59">
            <v>1</v>
          </cell>
          <cell r="U59">
            <v>1</v>
          </cell>
        </row>
        <row r="60">
          <cell r="A60">
            <v>6197</v>
          </cell>
          <cell r="B60" t="str">
            <v>On-Line Dissolved Gas Analysis of Bulk Power Transformer Banks</v>
          </cell>
          <cell r="C60" t="str">
            <v>SIR</v>
          </cell>
          <cell r="D60" t="str">
            <v>na</v>
          </cell>
          <cell r="E60" t="str">
            <v>MISC EQUIP</v>
          </cell>
          <cell r="F60" t="str">
            <v>SIR</v>
          </cell>
          <cell r="G60" t="str">
            <v>SIR</v>
          </cell>
          <cell r="H60" t="str">
            <v>Blanket</v>
          </cell>
          <cell r="I60" t="str">
            <v>?</v>
          </cell>
          <cell r="J60">
            <v>41274</v>
          </cell>
          <cell r="K60" t="str">
            <v>Blanket</v>
          </cell>
          <cell r="L60" t="str">
            <v>Blanket</v>
          </cell>
          <cell r="M60">
            <v>1636.43</v>
          </cell>
          <cell r="N60">
            <v>5647000</v>
          </cell>
          <cell r="O60">
            <v>0</v>
          </cell>
          <cell r="P60">
            <v>0</v>
          </cell>
          <cell r="Q60">
            <v>0</v>
          </cell>
          <cell r="R60">
            <v>4740000</v>
          </cell>
          <cell r="S60">
            <v>1</v>
          </cell>
          <cell r="T60">
            <v>1</v>
          </cell>
          <cell r="U60">
            <v>0</v>
          </cell>
        </row>
        <row r="61">
          <cell r="A61">
            <v>6408</v>
          </cell>
          <cell r="B61" t="str">
            <v>Antelope-Quartz Hill No. 2 66kV Line</v>
          </cell>
          <cell r="C61" t="str">
            <v>RELIAB</v>
          </cell>
          <cell r="D61" t="str">
            <v>na</v>
          </cell>
          <cell r="E61" t="str">
            <v>na</v>
          </cell>
          <cell r="F61" t="str">
            <v>RELIAB</v>
          </cell>
          <cell r="G61" t="str">
            <v>RELIAB</v>
          </cell>
          <cell r="H61">
            <v>39965</v>
          </cell>
          <cell r="I61" t="str">
            <v>?</v>
          </cell>
          <cell r="J61" t="str">
            <v>?</v>
          </cell>
          <cell r="K61">
            <v>39965</v>
          </cell>
          <cell r="L61">
            <v>39965</v>
          </cell>
          <cell r="M61">
            <v>427604.62</v>
          </cell>
          <cell r="N61">
            <v>3105000</v>
          </cell>
          <cell r="O61">
            <v>0</v>
          </cell>
          <cell r="P61">
            <v>0</v>
          </cell>
          <cell r="Q61">
            <v>0</v>
          </cell>
          <cell r="R61">
            <v>0</v>
          </cell>
          <cell r="S61">
            <v>1</v>
          </cell>
          <cell r="T61">
            <v>1</v>
          </cell>
          <cell r="U61" t="str">
            <v>na</v>
          </cell>
        </row>
        <row r="62">
          <cell r="A62">
            <v>6410</v>
          </cell>
          <cell r="B62" t="str">
            <v>Antelope Substation:  28 MVAR 66kV Capacitor Bank</v>
          </cell>
          <cell r="C62" t="str">
            <v>RELIAB</v>
          </cell>
          <cell r="D62" t="str">
            <v>na</v>
          </cell>
          <cell r="E62" t="str">
            <v>TSP</v>
          </cell>
          <cell r="F62" t="str">
            <v>RELIAB</v>
          </cell>
          <cell r="G62" t="str">
            <v>RELIAB</v>
          </cell>
          <cell r="H62">
            <v>39965</v>
          </cell>
          <cell r="I62" t="str">
            <v>?</v>
          </cell>
          <cell r="J62">
            <v>41061</v>
          </cell>
          <cell r="K62">
            <v>39965</v>
          </cell>
          <cell r="L62">
            <v>40330</v>
          </cell>
          <cell r="M62">
            <v>92325.14</v>
          </cell>
          <cell r="N62">
            <v>600000</v>
          </cell>
          <cell r="O62">
            <v>398000</v>
          </cell>
          <cell r="P62">
            <v>0</v>
          </cell>
          <cell r="Q62">
            <v>0</v>
          </cell>
          <cell r="R62">
            <v>0</v>
          </cell>
          <cell r="S62">
            <v>1</v>
          </cell>
          <cell r="T62">
            <v>1</v>
          </cell>
          <cell r="U62">
            <v>1</v>
          </cell>
        </row>
        <row r="63">
          <cell r="A63">
            <v>6411</v>
          </cell>
          <cell r="B63" t="str">
            <v>66kV Antelope Upgrades and Reconductoring</v>
          </cell>
          <cell r="C63" t="str">
            <v>RELIAB</v>
          </cell>
          <cell r="D63" t="str">
            <v>na</v>
          </cell>
          <cell r="E63" t="str">
            <v>na</v>
          </cell>
          <cell r="F63" t="str">
            <v>RELIAB</v>
          </cell>
          <cell r="G63" t="str">
            <v>RELIAB</v>
          </cell>
          <cell r="H63">
            <v>39600</v>
          </cell>
          <cell r="I63" t="str">
            <v>?</v>
          </cell>
          <cell r="J63" t="str">
            <v>?</v>
          </cell>
          <cell r="K63">
            <v>39600</v>
          </cell>
          <cell r="L63">
            <v>39600</v>
          </cell>
          <cell r="M63">
            <v>7118987.4199999999</v>
          </cell>
          <cell r="N63">
            <v>513000</v>
          </cell>
          <cell r="O63">
            <v>0</v>
          </cell>
          <cell r="P63">
            <v>0</v>
          </cell>
          <cell r="Q63">
            <v>0</v>
          </cell>
          <cell r="R63">
            <v>0</v>
          </cell>
          <cell r="S63">
            <v>1</v>
          </cell>
          <cell r="T63">
            <v>1</v>
          </cell>
          <cell r="U63" t="str">
            <v>na</v>
          </cell>
        </row>
        <row r="64">
          <cell r="A64">
            <v>6413</v>
          </cell>
          <cell r="B64" t="str">
            <v>Deliverability Upgrades</v>
          </cell>
          <cell r="C64" t="str">
            <v>RELIAB</v>
          </cell>
          <cell r="D64" t="str">
            <v>na</v>
          </cell>
          <cell r="E64" t="str">
            <v>na</v>
          </cell>
          <cell r="F64" t="str">
            <v>RELIAB</v>
          </cell>
          <cell r="G64" t="str">
            <v>RELIAB</v>
          </cell>
          <cell r="H64">
            <v>43252</v>
          </cell>
          <cell r="I64" t="str">
            <v>?</v>
          </cell>
          <cell r="J64" t="str">
            <v>?</v>
          </cell>
          <cell r="K64">
            <v>43252</v>
          </cell>
          <cell r="L64" t="str">
            <v>Blanket</v>
          </cell>
          <cell r="M64">
            <v>0</v>
          </cell>
          <cell r="N64">
            <v>0</v>
          </cell>
          <cell r="O64">
            <v>0</v>
          </cell>
          <cell r="P64">
            <v>0</v>
          </cell>
          <cell r="Q64">
            <v>0</v>
          </cell>
          <cell r="R64">
            <v>0</v>
          </cell>
          <cell r="S64" t="str">
            <v>na</v>
          </cell>
          <cell r="T64" t="str">
            <v>na</v>
          </cell>
          <cell r="U64" t="str">
            <v>na</v>
          </cell>
        </row>
        <row r="65">
          <cell r="A65">
            <v>6414</v>
          </cell>
          <cell r="B65" t="str">
            <v>Coachella Valley-Devers 220kV Loop-In Project</v>
          </cell>
          <cell r="C65" t="str">
            <v>RELIAB</v>
          </cell>
          <cell r="D65" t="str">
            <v>na</v>
          </cell>
          <cell r="E65" t="str">
            <v>OTHER TRANSMISSION</v>
          </cell>
          <cell r="F65" t="str">
            <v>RELIAB</v>
          </cell>
          <cell r="G65" t="str">
            <v>RELIAB</v>
          </cell>
          <cell r="H65">
            <v>40543</v>
          </cell>
          <cell r="I65" t="str">
            <v>?</v>
          </cell>
          <cell r="J65">
            <v>41061</v>
          </cell>
          <cell r="K65">
            <v>40543</v>
          </cell>
          <cell r="L65">
            <v>40878</v>
          </cell>
          <cell r="M65">
            <v>371528.04</v>
          </cell>
          <cell r="N65">
            <v>2984228</v>
          </cell>
          <cell r="O65">
            <v>9202026.487999998</v>
          </cell>
          <cell r="P65">
            <v>0</v>
          </cell>
          <cell r="Q65">
            <v>650000</v>
          </cell>
          <cell r="R65">
            <v>0</v>
          </cell>
          <cell r="S65">
            <v>1</v>
          </cell>
          <cell r="T65">
            <v>0.8211449584340883</v>
          </cell>
          <cell r="U65">
            <v>1</v>
          </cell>
        </row>
        <row r="66">
          <cell r="A66">
            <v>6415</v>
          </cell>
          <cell r="B66" t="str">
            <v>Devers-Mirage No. 3 220kV Transmission Line Project</v>
          </cell>
          <cell r="C66" t="str">
            <v>RELIAB</v>
          </cell>
          <cell r="D66" t="str">
            <v>na</v>
          </cell>
          <cell r="E66" t="str">
            <v>OTHER TRANSMISSION</v>
          </cell>
          <cell r="F66" t="str">
            <v>RELIAB</v>
          </cell>
          <cell r="G66" t="str">
            <v>RELIAB</v>
          </cell>
          <cell r="H66">
            <v>40695</v>
          </cell>
          <cell r="I66" t="str">
            <v>?</v>
          </cell>
          <cell r="J66">
            <v>41061</v>
          </cell>
          <cell r="K66">
            <v>40695</v>
          </cell>
          <cell r="L66">
            <v>40695</v>
          </cell>
          <cell r="M66">
            <v>0</v>
          </cell>
          <cell r="N66">
            <v>0</v>
          </cell>
          <cell r="O66">
            <v>19000000</v>
          </cell>
          <cell r="P66">
            <v>0</v>
          </cell>
          <cell r="Q66">
            <v>0</v>
          </cell>
          <cell r="R66">
            <v>0</v>
          </cell>
          <cell r="S66" t="str">
            <v>na</v>
          </cell>
          <cell r="T66" t="str">
            <v>na</v>
          </cell>
          <cell r="U66">
            <v>1</v>
          </cell>
        </row>
        <row r="67">
          <cell r="A67">
            <v>6416</v>
          </cell>
          <cell r="B67" t="str">
            <v>Reliability Projects - CPUC Jurisdiction</v>
          </cell>
          <cell r="C67" t="str">
            <v>RELIAB</v>
          </cell>
          <cell r="D67" t="str">
            <v>na</v>
          </cell>
          <cell r="E67" t="str">
            <v>na</v>
          </cell>
          <cell r="F67" t="str">
            <v>na</v>
          </cell>
          <cell r="G67" t="str">
            <v>RELIAB</v>
          </cell>
          <cell r="H67">
            <v>42705</v>
          </cell>
          <cell r="I67" t="str">
            <v>?</v>
          </cell>
          <cell r="J67" t="str">
            <v>?</v>
          </cell>
          <cell r="K67" t="str">
            <v>?</v>
          </cell>
          <cell r="L67" t="str">
            <v>?</v>
          </cell>
          <cell r="M67">
            <v>0</v>
          </cell>
          <cell r="N67">
            <v>0</v>
          </cell>
          <cell r="O67">
            <v>0</v>
          </cell>
          <cell r="P67">
            <v>0</v>
          </cell>
          <cell r="Q67">
            <v>0</v>
          </cell>
          <cell r="R67">
            <v>0</v>
          </cell>
          <cell r="S67" t="str">
            <v>na</v>
          </cell>
          <cell r="T67" t="str">
            <v>na</v>
          </cell>
          <cell r="U67" t="str">
            <v>na</v>
          </cell>
        </row>
        <row r="68">
          <cell r="A68">
            <v>6417</v>
          </cell>
          <cell r="B68" t="str">
            <v>Reliability Projects - FERC Jurisdiction</v>
          </cell>
          <cell r="C68" t="str">
            <v>RELIAB</v>
          </cell>
          <cell r="D68" t="str">
            <v>na</v>
          </cell>
          <cell r="E68" t="str">
            <v>na</v>
          </cell>
          <cell r="F68" t="str">
            <v>na</v>
          </cell>
          <cell r="G68" t="str">
            <v>RELIAB</v>
          </cell>
          <cell r="H68">
            <v>42705</v>
          </cell>
          <cell r="I68" t="str">
            <v>?</v>
          </cell>
          <cell r="J68" t="str">
            <v>?</v>
          </cell>
          <cell r="K68" t="str">
            <v>?</v>
          </cell>
          <cell r="L68" t="str">
            <v>?</v>
          </cell>
          <cell r="M68">
            <v>0</v>
          </cell>
          <cell r="N68">
            <v>0</v>
          </cell>
          <cell r="O68">
            <v>0</v>
          </cell>
          <cell r="P68">
            <v>0</v>
          </cell>
          <cell r="Q68">
            <v>0</v>
          </cell>
          <cell r="R68">
            <v>0</v>
          </cell>
          <cell r="S68" t="str">
            <v>na</v>
          </cell>
          <cell r="T68" t="str">
            <v>na</v>
          </cell>
          <cell r="U68" t="str">
            <v>na</v>
          </cell>
        </row>
        <row r="69">
          <cell r="A69">
            <v>6418</v>
          </cell>
          <cell r="B69" t="str">
            <v>Serrano-Valley No. 2 500kV T/L</v>
          </cell>
          <cell r="C69" t="str">
            <v>RELIAB</v>
          </cell>
          <cell r="D69" t="str">
            <v>na</v>
          </cell>
          <cell r="E69" t="str">
            <v>OTHER TRANSMISSION</v>
          </cell>
          <cell r="F69" t="str">
            <v>RELIAB</v>
          </cell>
          <cell r="G69" t="str">
            <v>RELIAB</v>
          </cell>
          <cell r="H69">
            <v>41791</v>
          </cell>
          <cell r="I69" t="str">
            <v>?</v>
          </cell>
          <cell r="J69">
            <v>41061</v>
          </cell>
          <cell r="K69">
            <v>42522</v>
          </cell>
          <cell r="L69">
            <v>42522</v>
          </cell>
          <cell r="M69">
            <v>0</v>
          </cell>
          <cell r="N69">
            <v>0</v>
          </cell>
          <cell r="O69">
            <v>5000000</v>
          </cell>
          <cell r="P69">
            <v>0</v>
          </cell>
          <cell r="Q69">
            <v>0</v>
          </cell>
          <cell r="R69">
            <v>0</v>
          </cell>
          <cell r="S69" t="str">
            <v>na</v>
          </cell>
          <cell r="T69" t="str">
            <v>na</v>
          </cell>
          <cell r="U69">
            <v>1</v>
          </cell>
        </row>
        <row r="70">
          <cell r="A70">
            <v>6419</v>
          </cell>
          <cell r="B70" t="str">
            <v>Complete Removal of 500kV GIS Switchrack</v>
          </cell>
          <cell r="C70" t="str">
            <v>RELIAB</v>
          </cell>
          <cell r="D70" t="str">
            <v>na</v>
          </cell>
          <cell r="E70" t="str">
            <v>na</v>
          </cell>
          <cell r="F70" t="str">
            <v>RELIAB</v>
          </cell>
          <cell r="G70" t="str">
            <v>RELIAB</v>
          </cell>
          <cell r="H70">
            <v>39965</v>
          </cell>
          <cell r="I70" t="str">
            <v>?</v>
          </cell>
          <cell r="J70" t="str">
            <v>?</v>
          </cell>
          <cell r="K70">
            <v>39965</v>
          </cell>
          <cell r="L70">
            <v>39965</v>
          </cell>
          <cell r="M70">
            <v>7676249.4100000001</v>
          </cell>
          <cell r="N70">
            <v>10924000</v>
          </cell>
          <cell r="O70">
            <v>0</v>
          </cell>
          <cell r="P70">
            <v>0</v>
          </cell>
          <cell r="Q70">
            <v>0</v>
          </cell>
          <cell r="R70">
            <v>0</v>
          </cell>
          <cell r="S70">
            <v>1</v>
          </cell>
          <cell r="T70">
            <v>1</v>
          </cell>
          <cell r="U70" t="str">
            <v>na</v>
          </cell>
        </row>
        <row r="71">
          <cell r="A71">
            <v>6420</v>
          </cell>
          <cell r="B71" t="str">
            <v>West of Devers 230kV Rebuild</v>
          </cell>
          <cell r="C71" t="str">
            <v>RENEW</v>
          </cell>
          <cell r="D71" t="str">
            <v>na</v>
          </cell>
          <cell r="E71" t="str">
            <v>na</v>
          </cell>
          <cell r="F71" t="str">
            <v>RENEW</v>
          </cell>
          <cell r="G71" t="str">
            <v>RENEW</v>
          </cell>
          <cell r="H71">
            <v>41791</v>
          </cell>
          <cell r="I71" t="str">
            <v>?</v>
          </cell>
          <cell r="J71" t="str">
            <v>?</v>
          </cell>
          <cell r="K71">
            <v>42339</v>
          </cell>
          <cell r="L71">
            <v>42339</v>
          </cell>
          <cell r="M71">
            <v>349658.96</v>
          </cell>
          <cell r="N71">
            <v>500000</v>
          </cell>
          <cell r="O71">
            <v>0</v>
          </cell>
          <cell r="P71">
            <v>0</v>
          </cell>
          <cell r="Q71">
            <v>0</v>
          </cell>
          <cell r="R71">
            <v>0</v>
          </cell>
          <cell r="S71">
            <v>1</v>
          </cell>
          <cell r="T71">
            <v>1</v>
          </cell>
          <cell r="U71" t="str">
            <v>na</v>
          </cell>
        </row>
        <row r="72">
          <cell r="A72">
            <v>6424</v>
          </cell>
          <cell r="B72" t="str">
            <v>Engineering Advancement Laboratory and Test Equipment</v>
          </cell>
          <cell r="C72" t="str">
            <v>GRID</v>
          </cell>
          <cell r="D72" t="str">
            <v>na</v>
          </cell>
          <cell r="E72" t="str">
            <v>CRAS</v>
          </cell>
          <cell r="F72" t="str">
            <v>GRID</v>
          </cell>
          <cell r="G72" t="str">
            <v>GRID</v>
          </cell>
          <cell r="H72" t="str">
            <v>Blanket</v>
          </cell>
          <cell r="I72" t="str">
            <v>?</v>
          </cell>
          <cell r="J72">
            <v>41061</v>
          </cell>
          <cell r="K72" t="str">
            <v>Blanket</v>
          </cell>
          <cell r="L72" t="str">
            <v>Blanket</v>
          </cell>
          <cell r="M72">
            <v>0</v>
          </cell>
          <cell r="N72">
            <v>400000</v>
          </cell>
          <cell r="O72">
            <v>400000</v>
          </cell>
          <cell r="P72">
            <v>0</v>
          </cell>
          <cell r="Q72">
            <v>400000</v>
          </cell>
          <cell r="R72">
            <v>400000</v>
          </cell>
          <cell r="S72" t="str">
            <v>na</v>
          </cell>
          <cell r="T72">
            <v>0.5</v>
          </cell>
          <cell r="U72">
            <v>0.5</v>
          </cell>
        </row>
        <row r="73">
          <cell r="A73">
            <v>6428</v>
          </cell>
          <cell r="B73" t="str">
            <v>Centralized Remedial Action Scheme (C-RAS) Project</v>
          </cell>
          <cell r="C73" t="str">
            <v>GRID</v>
          </cell>
          <cell r="D73" t="str">
            <v>na</v>
          </cell>
          <cell r="E73" t="str">
            <v>CRAS</v>
          </cell>
          <cell r="F73" t="str">
            <v>GRID</v>
          </cell>
          <cell r="G73" t="str">
            <v>GRID</v>
          </cell>
          <cell r="H73" t="str">
            <v>Blanket</v>
          </cell>
          <cell r="I73" t="str">
            <v>?</v>
          </cell>
          <cell r="J73">
            <v>41061</v>
          </cell>
          <cell r="K73" t="str">
            <v>Blanket</v>
          </cell>
          <cell r="L73" t="str">
            <v>Blanket</v>
          </cell>
          <cell r="M73">
            <v>0</v>
          </cell>
          <cell r="N73">
            <v>85212</v>
          </cell>
          <cell r="O73">
            <v>20000000</v>
          </cell>
          <cell r="P73">
            <v>0</v>
          </cell>
          <cell r="Q73">
            <v>0</v>
          </cell>
          <cell r="R73">
            <v>0</v>
          </cell>
          <cell r="S73" t="str">
            <v>na</v>
          </cell>
          <cell r="T73">
            <v>1</v>
          </cell>
          <cell r="U73">
            <v>1</v>
          </cell>
        </row>
        <row r="74">
          <cell r="A74">
            <v>6429</v>
          </cell>
          <cell r="B74" t="str">
            <v>"A" Substation Security</v>
          </cell>
          <cell r="C74" t="str">
            <v>GRID</v>
          </cell>
          <cell r="D74" t="str">
            <v>na</v>
          </cell>
          <cell r="E74" t="str">
            <v>GRID OTHER</v>
          </cell>
          <cell r="F74" t="str">
            <v>GRID</v>
          </cell>
          <cell r="G74" t="str">
            <v>GRID</v>
          </cell>
          <cell r="H74" t="str">
            <v>Blanket</v>
          </cell>
          <cell r="I74" t="str">
            <v>?</v>
          </cell>
          <cell r="J74">
            <v>41061</v>
          </cell>
          <cell r="K74" t="str">
            <v>Blanket</v>
          </cell>
          <cell r="L74" t="str">
            <v>Blanket</v>
          </cell>
          <cell r="M74">
            <v>0</v>
          </cell>
          <cell r="N74">
            <v>75000</v>
          </cell>
          <cell r="O74">
            <v>300000</v>
          </cell>
          <cell r="P74">
            <v>0</v>
          </cell>
          <cell r="Q74">
            <v>425000</v>
          </cell>
          <cell r="R74">
            <v>1700000</v>
          </cell>
          <cell r="S74" t="str">
            <v>na</v>
          </cell>
          <cell r="T74">
            <v>0.15</v>
          </cell>
          <cell r="U74">
            <v>0.15</v>
          </cell>
        </row>
        <row r="75">
          <cell r="A75">
            <v>6431</v>
          </cell>
          <cell r="B75" t="str">
            <v>Grid Apps Low Speed (Software)</v>
          </cell>
          <cell r="C75" t="str">
            <v>GRID</v>
          </cell>
          <cell r="D75" t="str">
            <v>na</v>
          </cell>
          <cell r="E75" t="str">
            <v>na</v>
          </cell>
          <cell r="F75" t="str">
            <v>na</v>
          </cell>
          <cell r="G75" t="str">
            <v>GRID</v>
          </cell>
          <cell r="H75">
            <v>40878</v>
          </cell>
          <cell r="I75" t="str">
            <v>?</v>
          </cell>
          <cell r="J75" t="str">
            <v>?</v>
          </cell>
          <cell r="K75" t="str">
            <v>?</v>
          </cell>
          <cell r="L75" t="str">
            <v>?</v>
          </cell>
          <cell r="M75">
            <v>0</v>
          </cell>
          <cell r="N75">
            <v>255000</v>
          </cell>
          <cell r="O75">
            <v>0</v>
          </cell>
          <cell r="P75">
            <v>0</v>
          </cell>
          <cell r="Q75">
            <v>1445000</v>
          </cell>
          <cell r="R75">
            <v>0</v>
          </cell>
          <cell r="S75" t="str">
            <v>na</v>
          </cell>
          <cell r="T75">
            <v>0.15</v>
          </cell>
          <cell r="U75" t="str">
            <v>na</v>
          </cell>
        </row>
        <row r="76">
          <cell r="A76">
            <v>6434</v>
          </cell>
          <cell r="B76" t="str">
            <v>TRTP: Segment 3</v>
          </cell>
          <cell r="C76" t="str">
            <v>RENEW</v>
          </cell>
          <cell r="D76" t="str">
            <v>na</v>
          </cell>
          <cell r="E76" t="str">
            <v>MAJOR TRANSMISSION</v>
          </cell>
          <cell r="F76" t="str">
            <v>RENEW</v>
          </cell>
          <cell r="G76" t="str">
            <v>RENEW</v>
          </cell>
          <cell r="H76">
            <v>40148</v>
          </cell>
          <cell r="I76" t="str">
            <v>?</v>
          </cell>
          <cell r="J76">
            <v>40178</v>
          </cell>
          <cell r="K76">
            <v>40148</v>
          </cell>
          <cell r="L76">
            <v>40148</v>
          </cell>
          <cell r="M76">
            <v>31771572.879999995</v>
          </cell>
          <cell r="N76">
            <v>79385013</v>
          </cell>
          <cell r="O76">
            <v>9924000</v>
          </cell>
          <cell r="P76">
            <v>0</v>
          </cell>
          <cell r="Q76">
            <v>110000</v>
          </cell>
          <cell r="R76">
            <v>0</v>
          </cell>
          <cell r="S76">
            <v>1</v>
          </cell>
          <cell r="T76">
            <v>0.99861626540019566</v>
          </cell>
          <cell r="U76">
            <v>1</v>
          </cell>
        </row>
        <row r="77">
          <cell r="A77">
            <v>6435</v>
          </cell>
          <cell r="B77" t="str">
            <v>TRTP: Segment 4</v>
          </cell>
          <cell r="C77" t="str">
            <v>RENEW</v>
          </cell>
          <cell r="D77" t="str">
            <v>na</v>
          </cell>
          <cell r="E77" t="str">
            <v>MAJOR TRANSMISSION</v>
          </cell>
          <cell r="F77" t="str">
            <v>RENEW</v>
          </cell>
          <cell r="G77" t="str">
            <v>RENEW</v>
          </cell>
          <cell r="H77">
            <v>40756</v>
          </cell>
          <cell r="I77" t="str">
            <v>?</v>
          </cell>
          <cell r="J77">
            <v>40178</v>
          </cell>
          <cell r="K77">
            <v>40891</v>
          </cell>
          <cell r="L77">
            <v>40891</v>
          </cell>
          <cell r="M77">
            <v>0</v>
          </cell>
          <cell r="N77">
            <v>931063</v>
          </cell>
          <cell r="O77">
            <v>38409000</v>
          </cell>
          <cell r="P77">
            <v>0</v>
          </cell>
          <cell r="Q77">
            <v>0</v>
          </cell>
          <cell r="R77">
            <v>0</v>
          </cell>
          <cell r="S77" t="str">
            <v>na</v>
          </cell>
          <cell r="T77">
            <v>1</v>
          </cell>
          <cell r="U77">
            <v>1</v>
          </cell>
        </row>
        <row r="78">
          <cell r="A78">
            <v>6438</v>
          </cell>
          <cell r="B78" t="str">
            <v>TRTP: Segment 7</v>
          </cell>
          <cell r="C78" t="str">
            <v>RENEW</v>
          </cell>
          <cell r="D78" t="str">
            <v>na</v>
          </cell>
          <cell r="E78" t="str">
            <v>MAJOR TRANSMISSION</v>
          </cell>
          <cell r="F78" t="str">
            <v>RENEW</v>
          </cell>
          <cell r="G78" t="str">
            <v>RENEW</v>
          </cell>
          <cell r="H78">
            <v>41000</v>
          </cell>
          <cell r="I78" t="str">
            <v>?</v>
          </cell>
          <cell r="J78">
            <v>40178</v>
          </cell>
          <cell r="K78">
            <v>41531</v>
          </cell>
          <cell r="L78">
            <v>41531</v>
          </cell>
          <cell r="M78">
            <v>0</v>
          </cell>
          <cell r="N78">
            <v>1498959</v>
          </cell>
          <cell r="O78">
            <v>23055000</v>
          </cell>
          <cell r="P78">
            <v>0</v>
          </cell>
          <cell r="Q78">
            <v>1000000</v>
          </cell>
          <cell r="R78">
            <v>11670000</v>
          </cell>
          <cell r="S78" t="str">
            <v>na</v>
          </cell>
          <cell r="T78">
            <v>0.59983337061552433</v>
          </cell>
          <cell r="U78">
            <v>0.66393088552915769</v>
          </cell>
        </row>
        <row r="79">
          <cell r="A79">
            <v>6439</v>
          </cell>
          <cell r="B79" t="str">
            <v>TRTP: Segment 8</v>
          </cell>
          <cell r="C79" t="str">
            <v>RENEW</v>
          </cell>
          <cell r="D79" t="str">
            <v>na</v>
          </cell>
          <cell r="E79" t="str">
            <v>MAJOR TRANSMISSION</v>
          </cell>
          <cell r="F79" t="str">
            <v>RENEW</v>
          </cell>
          <cell r="G79" t="str">
            <v>RENEW</v>
          </cell>
          <cell r="H79">
            <v>41061</v>
          </cell>
          <cell r="I79" t="str">
            <v>?</v>
          </cell>
          <cell r="J79">
            <v>40178</v>
          </cell>
          <cell r="K79">
            <v>41617</v>
          </cell>
          <cell r="L79">
            <v>41617</v>
          </cell>
          <cell r="M79">
            <v>0</v>
          </cell>
          <cell r="N79">
            <v>1184482</v>
          </cell>
          <cell r="O79">
            <v>61603000</v>
          </cell>
          <cell r="P79">
            <v>0</v>
          </cell>
          <cell r="Q79">
            <v>1112000</v>
          </cell>
          <cell r="R79">
            <v>17657000</v>
          </cell>
          <cell r="S79" t="str">
            <v>na</v>
          </cell>
          <cell r="T79">
            <v>0.51578109473533862</v>
          </cell>
          <cell r="U79">
            <v>0.77722684834721167</v>
          </cell>
        </row>
        <row r="80">
          <cell r="A80">
            <v>6440</v>
          </cell>
          <cell r="B80" t="str">
            <v>TRTP: Segment 9</v>
          </cell>
          <cell r="C80" t="str">
            <v>RENEW</v>
          </cell>
          <cell r="D80" t="str">
            <v>na</v>
          </cell>
          <cell r="E80" t="str">
            <v>MAJOR TRANSMISSION</v>
          </cell>
          <cell r="F80" t="str">
            <v>RENEW</v>
          </cell>
          <cell r="G80" t="str">
            <v>RENEW</v>
          </cell>
          <cell r="H80">
            <v>41579</v>
          </cell>
          <cell r="I80" t="str">
            <v>?</v>
          </cell>
          <cell r="J80">
            <v>40178</v>
          </cell>
          <cell r="K80">
            <v>40632</v>
          </cell>
          <cell r="L80">
            <v>40632</v>
          </cell>
          <cell r="M80">
            <v>0</v>
          </cell>
          <cell r="N80">
            <v>5671827</v>
          </cell>
          <cell r="O80">
            <v>97331000</v>
          </cell>
          <cell r="P80">
            <v>0</v>
          </cell>
          <cell r="Q80">
            <v>9000</v>
          </cell>
          <cell r="R80">
            <v>0</v>
          </cell>
          <cell r="S80" t="str">
            <v>na</v>
          </cell>
          <cell r="T80">
            <v>0.99841572362615516</v>
          </cell>
          <cell r="U80">
            <v>1</v>
          </cell>
        </row>
        <row r="81">
          <cell r="A81">
            <v>6441</v>
          </cell>
          <cell r="B81" t="str">
            <v>TRTP: Segment 10</v>
          </cell>
          <cell r="C81" t="str">
            <v>RENEW</v>
          </cell>
          <cell r="D81" t="str">
            <v>na</v>
          </cell>
          <cell r="E81" t="str">
            <v>MAJOR TRANSMISSION</v>
          </cell>
          <cell r="F81" t="str">
            <v>RENEW</v>
          </cell>
          <cell r="G81" t="str">
            <v>RENEW</v>
          </cell>
          <cell r="H81">
            <v>40817</v>
          </cell>
          <cell r="I81" t="str">
            <v>?</v>
          </cell>
          <cell r="J81">
            <v>40178</v>
          </cell>
          <cell r="K81">
            <v>40901</v>
          </cell>
          <cell r="L81">
            <v>40901</v>
          </cell>
          <cell r="M81">
            <v>0</v>
          </cell>
          <cell r="N81">
            <v>564369</v>
          </cell>
          <cell r="O81">
            <v>21576000</v>
          </cell>
          <cell r="P81">
            <v>0</v>
          </cell>
          <cell r="Q81">
            <v>0</v>
          </cell>
          <cell r="R81">
            <v>0</v>
          </cell>
          <cell r="S81" t="str">
            <v>na</v>
          </cell>
          <cell r="T81">
            <v>1</v>
          </cell>
          <cell r="U81">
            <v>1</v>
          </cell>
        </row>
        <row r="82">
          <cell r="A82">
            <v>6442</v>
          </cell>
          <cell r="B82" t="str">
            <v>TRTP: Segment 11</v>
          </cell>
          <cell r="C82" t="str">
            <v>RENEW</v>
          </cell>
          <cell r="D82" t="str">
            <v>na</v>
          </cell>
          <cell r="E82" t="str">
            <v>MAJOR TRANSMISSION</v>
          </cell>
          <cell r="F82" t="str">
            <v>RENEW</v>
          </cell>
          <cell r="G82" t="str">
            <v>RENEW</v>
          </cell>
          <cell r="H82">
            <v>41579</v>
          </cell>
          <cell r="I82" t="str">
            <v>?</v>
          </cell>
          <cell r="J82">
            <v>40178</v>
          </cell>
          <cell r="K82">
            <v>41920</v>
          </cell>
          <cell r="L82">
            <v>41920</v>
          </cell>
          <cell r="M82">
            <v>0</v>
          </cell>
          <cell r="N82">
            <v>1084798</v>
          </cell>
          <cell r="O82">
            <v>1408000</v>
          </cell>
          <cell r="P82">
            <v>0</v>
          </cell>
          <cell r="Q82">
            <v>0</v>
          </cell>
          <cell r="R82">
            <v>0</v>
          </cell>
          <cell r="S82" t="str">
            <v>na</v>
          </cell>
          <cell r="T82">
            <v>1</v>
          </cell>
          <cell r="U82">
            <v>1</v>
          </cell>
        </row>
        <row r="83">
          <cell r="A83">
            <v>6443</v>
          </cell>
          <cell r="B83" t="str">
            <v>Green Borders Transmission Upgrades - New Control 230kV Substation &amp; New Control-Inyokern 230kV T/L</v>
          </cell>
          <cell r="C83" t="str">
            <v>RENEW</v>
          </cell>
          <cell r="D83" t="str">
            <v>na</v>
          </cell>
          <cell r="E83" t="str">
            <v>OTHER TRANSMISSION</v>
          </cell>
          <cell r="F83" t="str">
            <v>na</v>
          </cell>
          <cell r="G83" t="str">
            <v>RENEW</v>
          </cell>
          <cell r="H83">
            <v>41974</v>
          </cell>
          <cell r="I83" t="str">
            <v>?</v>
          </cell>
          <cell r="J83">
            <v>40178</v>
          </cell>
          <cell r="K83" t="str">
            <v>?</v>
          </cell>
          <cell r="L83">
            <v>41974</v>
          </cell>
          <cell r="M83">
            <v>0</v>
          </cell>
          <cell r="N83">
            <v>0</v>
          </cell>
          <cell r="O83">
            <v>3210009.24</v>
          </cell>
          <cell r="P83">
            <v>0</v>
          </cell>
          <cell r="Q83">
            <v>0</v>
          </cell>
          <cell r="R83">
            <v>0</v>
          </cell>
          <cell r="S83" t="str">
            <v>na</v>
          </cell>
          <cell r="T83" t="str">
            <v>na</v>
          </cell>
          <cell r="U83">
            <v>1</v>
          </cell>
        </row>
        <row r="84">
          <cell r="A84">
            <v>6444</v>
          </cell>
          <cell r="B84" t="str">
            <v>Acton Substation Loop-In</v>
          </cell>
          <cell r="C84" t="str">
            <v>RELIAB</v>
          </cell>
          <cell r="D84" t="str">
            <v>na</v>
          </cell>
          <cell r="E84" t="str">
            <v>OTHER TRANSMISSION</v>
          </cell>
          <cell r="F84" t="str">
            <v>na</v>
          </cell>
          <cell r="G84" t="str">
            <v>RELIAB</v>
          </cell>
          <cell r="H84">
            <v>40695</v>
          </cell>
          <cell r="I84" t="str">
            <v>?</v>
          </cell>
          <cell r="J84">
            <v>40178</v>
          </cell>
          <cell r="K84" t="str">
            <v>?</v>
          </cell>
          <cell r="L84" t="str">
            <v>?</v>
          </cell>
          <cell r="M84">
            <v>0</v>
          </cell>
          <cell r="N84">
            <v>0</v>
          </cell>
          <cell r="O84">
            <v>0</v>
          </cell>
          <cell r="P84">
            <v>0</v>
          </cell>
          <cell r="Q84">
            <v>500000</v>
          </cell>
          <cell r="R84">
            <v>3500000</v>
          </cell>
          <cell r="S84" t="str">
            <v>na</v>
          </cell>
          <cell r="T84">
            <v>0</v>
          </cell>
          <cell r="U84">
            <v>0</v>
          </cell>
        </row>
        <row r="85">
          <cell r="A85">
            <v>6445</v>
          </cell>
          <cell r="B85" t="str">
            <v>66kV Antelope Bus Split</v>
          </cell>
          <cell r="C85" t="str">
            <v>RELIAB</v>
          </cell>
          <cell r="D85" t="str">
            <v>na</v>
          </cell>
          <cell r="E85" t="str">
            <v>OTHER TRANSMISSION</v>
          </cell>
          <cell r="F85" t="str">
            <v>RELIAB</v>
          </cell>
          <cell r="G85" t="str">
            <v>RELIAB</v>
          </cell>
          <cell r="H85">
            <v>40695</v>
          </cell>
          <cell r="I85" t="str">
            <v>?</v>
          </cell>
          <cell r="J85">
            <v>40178</v>
          </cell>
          <cell r="K85">
            <v>40695</v>
          </cell>
          <cell r="L85">
            <v>40695</v>
          </cell>
          <cell r="M85">
            <v>0</v>
          </cell>
          <cell r="N85">
            <v>6219000</v>
          </cell>
          <cell r="O85">
            <v>1572000</v>
          </cell>
          <cell r="P85">
            <v>57292.44</v>
          </cell>
          <cell r="Q85">
            <v>0</v>
          </cell>
          <cell r="R85">
            <v>1200000</v>
          </cell>
          <cell r="S85">
            <v>0</v>
          </cell>
          <cell r="T85">
            <v>1</v>
          </cell>
          <cell r="U85">
            <v>0.5670995670995671</v>
          </cell>
        </row>
        <row r="86">
          <cell r="A86">
            <v>6446</v>
          </cell>
          <cell r="B86" t="str">
            <v>Phasor Measurement System Installations</v>
          </cell>
          <cell r="C86" t="str">
            <v>GRID</v>
          </cell>
          <cell r="D86" t="str">
            <v>na</v>
          </cell>
          <cell r="E86" t="str">
            <v>GRID OTHER</v>
          </cell>
          <cell r="F86" t="str">
            <v>GRID</v>
          </cell>
          <cell r="G86" t="str">
            <v>GRID</v>
          </cell>
          <cell r="H86" t="str">
            <v>Blanket</v>
          </cell>
          <cell r="I86" t="str">
            <v>?</v>
          </cell>
          <cell r="J86">
            <v>40178</v>
          </cell>
          <cell r="K86" t="str">
            <v>Blanket</v>
          </cell>
          <cell r="L86" t="str">
            <v>Blanket</v>
          </cell>
          <cell r="M86">
            <v>0</v>
          </cell>
          <cell r="N86">
            <v>1920000</v>
          </cell>
          <cell r="O86">
            <v>2400000</v>
          </cell>
          <cell r="P86">
            <v>0</v>
          </cell>
          <cell r="Q86">
            <v>480000</v>
          </cell>
          <cell r="R86">
            <v>600000</v>
          </cell>
          <cell r="S86" t="str">
            <v>na</v>
          </cell>
          <cell r="T86">
            <v>0.8</v>
          </cell>
          <cell r="U86">
            <v>0.8</v>
          </cell>
        </row>
        <row r="87">
          <cell r="A87">
            <v>6468</v>
          </cell>
          <cell r="B87" t="str">
            <v>High Desert Special Protection Scheme Modification</v>
          </cell>
          <cell r="C87" t="str">
            <v>RELIAB</v>
          </cell>
          <cell r="D87" t="str">
            <v>na</v>
          </cell>
          <cell r="E87" t="str">
            <v>na</v>
          </cell>
          <cell r="F87" t="str">
            <v>na</v>
          </cell>
          <cell r="G87" t="str">
            <v>RELIAB</v>
          </cell>
          <cell r="H87">
            <v>39783</v>
          </cell>
          <cell r="I87" t="str">
            <v>?</v>
          </cell>
          <cell r="J87" t="str">
            <v>?</v>
          </cell>
          <cell r="K87" t="str">
            <v>?</v>
          </cell>
          <cell r="L87" t="str">
            <v>?</v>
          </cell>
          <cell r="M87">
            <v>205784.24</v>
          </cell>
          <cell r="N87">
            <v>365000</v>
          </cell>
          <cell r="O87">
            <v>0</v>
          </cell>
          <cell r="P87">
            <v>0</v>
          </cell>
          <cell r="Q87">
            <v>0</v>
          </cell>
          <cell r="R87">
            <v>0</v>
          </cell>
          <cell r="S87">
            <v>1</v>
          </cell>
          <cell r="T87">
            <v>1</v>
          </cell>
          <cell r="U87" t="str">
            <v>na</v>
          </cell>
        </row>
        <row r="88">
          <cell r="A88">
            <v>6472</v>
          </cell>
          <cell r="B88" t="str">
            <v>North of Lugo</v>
          </cell>
          <cell r="C88" t="str">
            <v>RENEW</v>
          </cell>
          <cell r="D88" t="str">
            <v>na</v>
          </cell>
          <cell r="E88" t="str">
            <v>OTHER TRANSMISSION</v>
          </cell>
          <cell r="F88" t="str">
            <v>na</v>
          </cell>
          <cell r="G88" t="str">
            <v>RENEW</v>
          </cell>
          <cell r="H88">
            <v>41609</v>
          </cell>
          <cell r="I88" t="str">
            <v>?</v>
          </cell>
          <cell r="J88">
            <v>40178</v>
          </cell>
          <cell r="K88" t="str">
            <v>?</v>
          </cell>
          <cell r="L88">
            <v>41609</v>
          </cell>
          <cell r="M88">
            <v>0</v>
          </cell>
          <cell r="N88">
            <v>0</v>
          </cell>
          <cell r="O88">
            <v>6300000</v>
          </cell>
          <cell r="P88">
            <v>0</v>
          </cell>
          <cell r="Q88">
            <v>0</v>
          </cell>
          <cell r="R88">
            <v>0</v>
          </cell>
          <cell r="S88" t="str">
            <v>na</v>
          </cell>
          <cell r="T88" t="str">
            <v>na</v>
          </cell>
          <cell r="U88">
            <v>1</v>
          </cell>
        </row>
        <row r="89">
          <cell r="A89">
            <v>6473</v>
          </cell>
          <cell r="B89" t="str">
            <v>Mountainview SPS Expansion</v>
          </cell>
          <cell r="C89" t="str">
            <v>RELIAB</v>
          </cell>
          <cell r="D89" t="str">
            <v>na</v>
          </cell>
          <cell r="E89" t="str">
            <v>na</v>
          </cell>
          <cell r="F89" t="str">
            <v>na</v>
          </cell>
          <cell r="G89" t="str">
            <v>RELIAB</v>
          </cell>
          <cell r="H89">
            <v>39783</v>
          </cell>
          <cell r="I89" t="str">
            <v>?</v>
          </cell>
          <cell r="J89" t="str">
            <v>?</v>
          </cell>
          <cell r="K89" t="str">
            <v>?</v>
          </cell>
          <cell r="L89" t="str">
            <v>?</v>
          </cell>
          <cell r="M89">
            <v>645452.87</v>
          </cell>
          <cell r="N89">
            <v>39556</v>
          </cell>
          <cell r="O89">
            <v>0</v>
          </cell>
          <cell r="P89">
            <v>0</v>
          </cell>
          <cell r="Q89">
            <v>0</v>
          </cell>
          <cell r="R89">
            <v>0</v>
          </cell>
          <cell r="S89">
            <v>1</v>
          </cell>
          <cell r="T89">
            <v>1</v>
          </cell>
          <cell r="U89" t="str">
            <v>na</v>
          </cell>
        </row>
        <row r="90">
          <cell r="A90">
            <v>6474</v>
          </cell>
          <cell r="B90" t="str">
            <v>Inyokern-McGen-Searles SPS</v>
          </cell>
          <cell r="C90" t="str">
            <v>RELIAB</v>
          </cell>
          <cell r="D90" t="str">
            <v>na</v>
          </cell>
          <cell r="E90" t="str">
            <v>na</v>
          </cell>
          <cell r="F90" t="str">
            <v>na</v>
          </cell>
          <cell r="G90" t="str">
            <v>RELIAB</v>
          </cell>
          <cell r="H90">
            <v>39783</v>
          </cell>
          <cell r="I90" t="str">
            <v>?</v>
          </cell>
          <cell r="J90" t="str">
            <v>?</v>
          </cell>
          <cell r="K90" t="str">
            <v>?</v>
          </cell>
          <cell r="L90" t="str">
            <v>?</v>
          </cell>
          <cell r="M90">
            <v>0</v>
          </cell>
          <cell r="N90">
            <v>0</v>
          </cell>
          <cell r="O90">
            <v>0</v>
          </cell>
          <cell r="P90">
            <v>0</v>
          </cell>
          <cell r="Q90">
            <v>0</v>
          </cell>
          <cell r="R90">
            <v>0</v>
          </cell>
          <cell r="S90" t="str">
            <v>na</v>
          </cell>
          <cell r="T90" t="str">
            <v>na</v>
          </cell>
          <cell r="U90" t="str">
            <v>na</v>
          </cell>
        </row>
        <row r="91">
          <cell r="A91">
            <v>6475</v>
          </cell>
          <cell r="B91" t="str">
            <v>500kV Double Breakers for AA Banks at Vincent Substation</v>
          </cell>
          <cell r="C91" t="str">
            <v>RELIAB</v>
          </cell>
          <cell r="D91" t="str">
            <v>na</v>
          </cell>
          <cell r="E91" t="str">
            <v>na</v>
          </cell>
          <cell r="F91" t="str">
            <v>na</v>
          </cell>
          <cell r="G91" t="str">
            <v>RELIAB</v>
          </cell>
          <cell r="H91">
            <v>39813</v>
          </cell>
          <cell r="I91" t="str">
            <v>?</v>
          </cell>
          <cell r="J91" t="str">
            <v>?</v>
          </cell>
          <cell r="K91" t="str">
            <v>?</v>
          </cell>
          <cell r="L91" t="str">
            <v>?</v>
          </cell>
          <cell r="M91">
            <v>2696118.22</v>
          </cell>
          <cell r="N91">
            <v>7100000</v>
          </cell>
          <cell r="O91">
            <v>0</v>
          </cell>
          <cell r="P91">
            <v>0</v>
          </cell>
          <cell r="Q91">
            <v>0</v>
          </cell>
          <cell r="R91">
            <v>0</v>
          </cell>
          <cell r="S91">
            <v>1</v>
          </cell>
          <cell r="T91">
            <v>1</v>
          </cell>
          <cell r="U91" t="str">
            <v>na</v>
          </cell>
        </row>
        <row r="92">
          <cell r="A92">
            <v>6476</v>
          </cell>
          <cell r="B92" t="str">
            <v>Mira Loma 500kV Shunt Capacitors</v>
          </cell>
          <cell r="C92" t="str">
            <v>RELIAB</v>
          </cell>
          <cell r="D92" t="str">
            <v>na</v>
          </cell>
          <cell r="E92" t="str">
            <v>na</v>
          </cell>
          <cell r="F92" t="str">
            <v>RELIAB</v>
          </cell>
          <cell r="G92" t="str">
            <v>RELIAB</v>
          </cell>
          <cell r="H92">
            <v>39965</v>
          </cell>
          <cell r="I92" t="str">
            <v>?</v>
          </cell>
          <cell r="J92" t="str">
            <v>?</v>
          </cell>
          <cell r="K92">
            <v>39965</v>
          </cell>
          <cell r="L92">
            <v>39965</v>
          </cell>
          <cell r="M92">
            <v>622934.12</v>
          </cell>
          <cell r="N92">
            <v>6300000</v>
          </cell>
          <cell r="O92">
            <v>0</v>
          </cell>
          <cell r="P92">
            <v>0</v>
          </cell>
          <cell r="Q92">
            <v>0</v>
          </cell>
          <cell r="R92">
            <v>0</v>
          </cell>
          <cell r="S92">
            <v>1</v>
          </cell>
          <cell r="T92">
            <v>1</v>
          </cell>
          <cell r="U92" t="str">
            <v>na</v>
          </cell>
        </row>
        <row r="93">
          <cell r="A93">
            <v>6477</v>
          </cell>
          <cell r="B93" t="str">
            <v>Victor 3rd 220/115kV Transformer Bank</v>
          </cell>
          <cell r="C93" t="str">
            <v>RELIAB</v>
          </cell>
          <cell r="D93" t="str">
            <v>na</v>
          </cell>
          <cell r="E93" t="str">
            <v>OTHER TRANSMISSION</v>
          </cell>
          <cell r="F93" t="str">
            <v>RELIAB</v>
          </cell>
          <cell r="G93" t="str">
            <v>RELIAB</v>
          </cell>
          <cell r="H93">
            <v>40330</v>
          </cell>
          <cell r="I93" t="str">
            <v>?</v>
          </cell>
          <cell r="J93">
            <v>40178</v>
          </cell>
          <cell r="K93">
            <v>40330</v>
          </cell>
          <cell r="L93">
            <v>40330</v>
          </cell>
          <cell r="M93">
            <v>528358.94400000002</v>
          </cell>
          <cell r="N93">
            <v>21383047</v>
          </cell>
          <cell r="O93">
            <v>23330000</v>
          </cell>
          <cell r="P93">
            <v>352239.29599999997</v>
          </cell>
          <cell r="Q93">
            <v>2611993</v>
          </cell>
          <cell r="R93">
            <v>1410000</v>
          </cell>
          <cell r="S93">
            <v>0.6</v>
          </cell>
          <cell r="T93">
            <v>0.89114446152204785</v>
          </cell>
          <cell r="U93">
            <v>0.9430072756669361</v>
          </cell>
        </row>
        <row r="94">
          <cell r="A94">
            <v>6486</v>
          </cell>
          <cell r="B94" t="str">
            <v>Antelope Load Dropping Special Protection Scheme (SPS)</v>
          </cell>
          <cell r="C94" t="str">
            <v>RELIAB</v>
          </cell>
          <cell r="D94" t="str">
            <v>na</v>
          </cell>
          <cell r="E94" t="str">
            <v>na</v>
          </cell>
          <cell r="F94" t="str">
            <v>na</v>
          </cell>
          <cell r="G94" t="str">
            <v>RELIAB</v>
          </cell>
          <cell r="H94">
            <v>39600</v>
          </cell>
          <cell r="I94" t="str">
            <v>?</v>
          </cell>
          <cell r="J94" t="str">
            <v>?</v>
          </cell>
          <cell r="K94" t="str">
            <v>?</v>
          </cell>
          <cell r="L94" t="str">
            <v>?</v>
          </cell>
          <cell r="M94">
            <v>1545149.47</v>
          </cell>
          <cell r="N94">
            <v>0</v>
          </cell>
          <cell r="O94">
            <v>0</v>
          </cell>
          <cell r="P94">
            <v>0</v>
          </cell>
          <cell r="Q94">
            <v>30000</v>
          </cell>
          <cell r="R94">
            <v>0</v>
          </cell>
          <cell r="S94">
            <v>1</v>
          </cell>
          <cell r="T94">
            <v>0</v>
          </cell>
          <cell r="U94" t="str">
            <v>na</v>
          </cell>
        </row>
        <row r="95">
          <cell r="A95">
            <v>6493</v>
          </cell>
          <cell r="B95" t="str">
            <v>Vincent Substation 500kV Double Breakers for AA Banks</v>
          </cell>
          <cell r="C95" t="str">
            <v>RELIAB</v>
          </cell>
          <cell r="D95" t="str">
            <v>na</v>
          </cell>
          <cell r="E95" t="str">
            <v>na</v>
          </cell>
          <cell r="F95" t="str">
            <v>na</v>
          </cell>
          <cell r="G95" t="str">
            <v>RELIAB</v>
          </cell>
          <cell r="H95">
            <v>39965</v>
          </cell>
          <cell r="I95" t="str">
            <v>?</v>
          </cell>
          <cell r="J95" t="str">
            <v>?</v>
          </cell>
          <cell r="K95" t="str">
            <v>?</v>
          </cell>
          <cell r="L95" t="str">
            <v>?</v>
          </cell>
          <cell r="M95">
            <v>0</v>
          </cell>
          <cell r="N95">
            <v>0</v>
          </cell>
          <cell r="O95">
            <v>0</v>
          </cell>
          <cell r="P95">
            <v>0</v>
          </cell>
          <cell r="Q95">
            <v>0</v>
          </cell>
          <cell r="R95">
            <v>0</v>
          </cell>
          <cell r="S95" t="str">
            <v>na</v>
          </cell>
          <cell r="T95" t="str">
            <v>na</v>
          </cell>
          <cell r="U95" t="str">
            <v>na</v>
          </cell>
        </row>
        <row r="96">
          <cell r="A96">
            <v>6551</v>
          </cell>
          <cell r="B96" t="str">
            <v>Eldorado-Ivanpah Transmission Upgrades:  Integrate Brightsource energy Ivanpah Solar Project</v>
          </cell>
          <cell r="C96" t="str">
            <v>RENEW</v>
          </cell>
          <cell r="D96" t="str">
            <v>na</v>
          </cell>
          <cell r="E96" t="str">
            <v>OTHER TRANSMISSION</v>
          </cell>
          <cell r="F96" t="str">
            <v>RENEW</v>
          </cell>
          <cell r="G96" t="str">
            <v>RENEW</v>
          </cell>
          <cell r="H96">
            <v>41639</v>
          </cell>
          <cell r="I96" t="str">
            <v>?</v>
          </cell>
          <cell r="J96">
            <v>40178</v>
          </cell>
          <cell r="K96">
            <v>41486</v>
          </cell>
          <cell r="L96">
            <v>41486</v>
          </cell>
          <cell r="M96">
            <v>0</v>
          </cell>
          <cell r="N96">
            <v>0</v>
          </cell>
          <cell r="O96">
            <v>106855000</v>
          </cell>
          <cell r="P96">
            <v>0</v>
          </cell>
          <cell r="Q96">
            <v>0</v>
          </cell>
          <cell r="R96">
            <v>750000</v>
          </cell>
          <cell r="S96" t="str">
            <v>na</v>
          </cell>
          <cell r="T96" t="str">
            <v>na</v>
          </cell>
          <cell r="U96">
            <v>0.9930300636587519</v>
          </cell>
        </row>
        <row r="97">
          <cell r="A97">
            <v>6677</v>
          </cell>
          <cell r="B97" t="str">
            <v>Sandstone 220/66 - Construct New 220/66 kV Substation with 560 MVA of Transformer Capacity</v>
          </cell>
          <cell r="C97" t="str">
            <v>TSP</v>
          </cell>
          <cell r="D97" t="str">
            <v>na</v>
          </cell>
          <cell r="E97" t="str">
            <v>na</v>
          </cell>
          <cell r="F97" t="str">
            <v>TSP</v>
          </cell>
          <cell r="G97" t="str">
            <v>TSP</v>
          </cell>
          <cell r="H97">
            <v>42887</v>
          </cell>
          <cell r="I97" t="str">
            <v>?</v>
          </cell>
          <cell r="J97" t="str">
            <v>?</v>
          </cell>
          <cell r="K97">
            <v>42887</v>
          </cell>
          <cell r="L97">
            <v>42887</v>
          </cell>
          <cell r="M97">
            <v>0</v>
          </cell>
          <cell r="N97">
            <v>0</v>
          </cell>
          <cell r="O97">
            <v>0</v>
          </cell>
          <cell r="P97">
            <v>0</v>
          </cell>
          <cell r="Q97">
            <v>0</v>
          </cell>
          <cell r="R97">
            <v>0</v>
          </cell>
          <cell r="S97" t="str">
            <v>na</v>
          </cell>
          <cell r="T97" t="str">
            <v>na</v>
          </cell>
          <cell r="U97" t="str">
            <v>na</v>
          </cell>
        </row>
        <row r="98">
          <cell r="A98">
            <v>6678</v>
          </cell>
          <cell r="B98" t="str">
            <v>Auld 500/115 - Construct New 500/115kV Substation with 1120 MVA of Transformer Capacity</v>
          </cell>
          <cell r="C98" t="str">
            <v>TSP</v>
          </cell>
          <cell r="D98" t="str">
            <v>na</v>
          </cell>
          <cell r="E98" t="str">
            <v>na</v>
          </cell>
          <cell r="F98" t="str">
            <v>TSP</v>
          </cell>
          <cell r="G98" t="str">
            <v>TSP</v>
          </cell>
          <cell r="H98">
            <v>42887</v>
          </cell>
          <cell r="I98" t="str">
            <v>?</v>
          </cell>
          <cell r="J98" t="str">
            <v>?</v>
          </cell>
          <cell r="K98">
            <v>42887</v>
          </cell>
          <cell r="L98">
            <v>42887</v>
          </cell>
          <cell r="M98">
            <v>0</v>
          </cell>
          <cell r="N98">
            <v>0</v>
          </cell>
          <cell r="O98">
            <v>0</v>
          </cell>
          <cell r="P98">
            <v>0</v>
          </cell>
          <cell r="Q98">
            <v>0</v>
          </cell>
          <cell r="R98">
            <v>0</v>
          </cell>
          <cell r="S98" t="str">
            <v>na</v>
          </cell>
          <cell r="T98" t="str">
            <v>na</v>
          </cell>
          <cell r="U98" t="str">
            <v>na</v>
          </cell>
        </row>
        <row r="99">
          <cell r="A99">
            <v>6683</v>
          </cell>
          <cell r="B99" t="str">
            <v>Mohave Switchyard Station Separation</v>
          </cell>
          <cell r="C99" t="str">
            <v>RELIAB</v>
          </cell>
          <cell r="D99" t="str">
            <v>na</v>
          </cell>
          <cell r="E99" t="str">
            <v>na</v>
          </cell>
          <cell r="F99" t="str">
            <v>na</v>
          </cell>
          <cell r="G99" t="str">
            <v>RELIAB</v>
          </cell>
          <cell r="H99">
            <v>40148</v>
          </cell>
          <cell r="I99" t="str">
            <v>?</v>
          </cell>
          <cell r="J99" t="str">
            <v>?</v>
          </cell>
          <cell r="K99" t="str">
            <v>?</v>
          </cell>
          <cell r="L99" t="str">
            <v>?</v>
          </cell>
          <cell r="M99">
            <v>6387</v>
          </cell>
          <cell r="N99">
            <v>0</v>
          </cell>
          <cell r="O99">
            <v>0</v>
          </cell>
          <cell r="P99">
            <v>0</v>
          </cell>
          <cell r="Q99">
            <v>0</v>
          </cell>
          <cell r="R99">
            <v>0</v>
          </cell>
          <cell r="S99">
            <v>1</v>
          </cell>
          <cell r="T99" t="str">
            <v>na</v>
          </cell>
          <cell r="U99" t="str">
            <v>na</v>
          </cell>
        </row>
        <row r="100">
          <cell r="A100">
            <v>6686</v>
          </cell>
          <cell r="B100" t="str">
            <v>Camden 66/12 - Add 28.8 MVAR, 66kV Switched Cap Bank</v>
          </cell>
          <cell r="C100" t="str">
            <v>TSP</v>
          </cell>
          <cell r="D100" t="str">
            <v>na</v>
          </cell>
          <cell r="E100" t="str">
            <v>na</v>
          </cell>
          <cell r="F100" t="str">
            <v>TSP</v>
          </cell>
          <cell r="G100" t="str">
            <v>TSP</v>
          </cell>
          <cell r="H100">
            <v>39965</v>
          </cell>
          <cell r="I100" t="str">
            <v>?</v>
          </cell>
          <cell r="J100" t="str">
            <v>?</v>
          </cell>
          <cell r="K100">
            <v>39965</v>
          </cell>
          <cell r="L100">
            <v>39965</v>
          </cell>
          <cell r="M100">
            <v>22455.43</v>
          </cell>
          <cell r="N100">
            <v>0</v>
          </cell>
          <cell r="O100">
            <v>0</v>
          </cell>
          <cell r="P100">
            <v>0</v>
          </cell>
          <cell r="Q100">
            <v>363000</v>
          </cell>
          <cell r="R100">
            <v>0</v>
          </cell>
          <cell r="S100">
            <v>1</v>
          </cell>
          <cell r="T100">
            <v>0</v>
          </cell>
          <cell r="U100" t="str">
            <v>na</v>
          </cell>
        </row>
        <row r="101">
          <cell r="A101">
            <v>6687</v>
          </cell>
          <cell r="B101" t="str">
            <v>San Bernardino 220/66 - Add 28.8 MVAR cap</v>
          </cell>
          <cell r="C101" t="str">
            <v>TSP</v>
          </cell>
          <cell r="D101" t="str">
            <v>na</v>
          </cell>
          <cell r="E101" t="str">
            <v>na</v>
          </cell>
          <cell r="F101" t="str">
            <v>TSP</v>
          </cell>
          <cell r="G101" t="str">
            <v>TSP</v>
          </cell>
          <cell r="H101">
            <v>39965</v>
          </cell>
          <cell r="I101" t="str">
            <v>?</v>
          </cell>
          <cell r="J101" t="str">
            <v>?</v>
          </cell>
          <cell r="K101">
            <v>39965</v>
          </cell>
          <cell r="L101">
            <v>39965</v>
          </cell>
          <cell r="M101">
            <v>13786.09</v>
          </cell>
          <cell r="N101">
            <v>0</v>
          </cell>
          <cell r="O101">
            <v>0</v>
          </cell>
          <cell r="P101">
            <v>0</v>
          </cell>
          <cell r="Q101">
            <v>670000</v>
          </cell>
          <cell r="R101">
            <v>0</v>
          </cell>
          <cell r="S101">
            <v>1</v>
          </cell>
          <cell r="T101">
            <v>0</v>
          </cell>
          <cell r="U101" t="str">
            <v>na</v>
          </cell>
        </row>
        <row r="102">
          <cell r="A102">
            <v>6688</v>
          </cell>
          <cell r="B102" t="str">
            <v>Saugus 220/66 - Add 28.8 MVAR cap</v>
          </cell>
          <cell r="C102" t="str">
            <v>TSP</v>
          </cell>
          <cell r="D102" t="str">
            <v>na</v>
          </cell>
          <cell r="E102" t="str">
            <v>na</v>
          </cell>
          <cell r="F102" t="str">
            <v>TSP</v>
          </cell>
          <cell r="G102" t="str">
            <v>TSP</v>
          </cell>
          <cell r="H102">
            <v>39965</v>
          </cell>
          <cell r="I102" t="str">
            <v>?</v>
          </cell>
          <cell r="J102" t="str">
            <v>?</v>
          </cell>
          <cell r="K102">
            <v>39965</v>
          </cell>
          <cell r="L102">
            <v>39965</v>
          </cell>
          <cell r="M102">
            <v>55817.66</v>
          </cell>
          <cell r="N102">
            <v>0</v>
          </cell>
          <cell r="O102">
            <v>0</v>
          </cell>
          <cell r="P102">
            <v>0</v>
          </cell>
          <cell r="Q102">
            <v>500000</v>
          </cell>
          <cell r="R102">
            <v>0</v>
          </cell>
          <cell r="S102">
            <v>1</v>
          </cell>
          <cell r="T102">
            <v>0</v>
          </cell>
          <cell r="U102" t="str">
            <v>na</v>
          </cell>
        </row>
        <row r="103">
          <cell r="A103">
            <v>6689</v>
          </cell>
          <cell r="B103" t="str">
            <v>Bailey:  Equip 220kV Breakers for Two "A" Banks</v>
          </cell>
          <cell r="C103">
            <v>0</v>
          </cell>
          <cell r="D103" t="str">
            <v>na</v>
          </cell>
          <cell r="E103" t="str">
            <v>na</v>
          </cell>
          <cell r="F103" t="str">
            <v>na</v>
          </cell>
          <cell r="G103" t="str">
            <v>RELIAB</v>
          </cell>
          <cell r="H103">
            <v>0</v>
          </cell>
          <cell r="I103" t="str">
            <v>?</v>
          </cell>
          <cell r="J103" t="str">
            <v>?</v>
          </cell>
          <cell r="K103" t="str">
            <v>?</v>
          </cell>
          <cell r="L103" t="str">
            <v>?</v>
          </cell>
          <cell r="M103">
            <v>0</v>
          </cell>
          <cell r="N103">
            <v>3200000</v>
          </cell>
          <cell r="O103">
            <v>0</v>
          </cell>
          <cell r="P103">
            <v>0</v>
          </cell>
          <cell r="Q103">
            <v>0</v>
          </cell>
          <cell r="R103">
            <v>0</v>
          </cell>
          <cell r="S103" t="str">
            <v>na</v>
          </cell>
          <cell r="T103">
            <v>1</v>
          </cell>
          <cell r="U103" t="str">
            <v>na</v>
          </cell>
        </row>
        <row r="104">
          <cell r="A104">
            <v>6714</v>
          </cell>
          <cell r="B104" t="str">
            <v>Rio Hondo Sub:  230kV Double Breakers for A Banks</v>
          </cell>
          <cell r="C104" t="str">
            <v>TSP</v>
          </cell>
          <cell r="D104" t="str">
            <v>na</v>
          </cell>
          <cell r="E104" t="str">
            <v>TSP</v>
          </cell>
          <cell r="F104" t="str">
            <v>TSP</v>
          </cell>
          <cell r="G104" t="str">
            <v>TSP</v>
          </cell>
          <cell r="H104">
            <v>40299</v>
          </cell>
          <cell r="I104" t="str">
            <v>?</v>
          </cell>
          <cell r="J104">
            <v>40178</v>
          </cell>
          <cell r="K104">
            <v>40299</v>
          </cell>
          <cell r="L104">
            <v>40299</v>
          </cell>
          <cell r="M104">
            <v>0</v>
          </cell>
          <cell r="N104">
            <v>2500000</v>
          </cell>
          <cell r="O104">
            <v>5375000</v>
          </cell>
          <cell r="P104">
            <v>0</v>
          </cell>
          <cell r="Q104">
            <v>0</v>
          </cell>
          <cell r="R104">
            <v>7125000</v>
          </cell>
          <cell r="S104" t="str">
            <v>na</v>
          </cell>
          <cell r="T104">
            <v>1</v>
          </cell>
          <cell r="U104">
            <v>0.43</v>
          </cell>
        </row>
        <row r="105">
          <cell r="A105">
            <v>6718</v>
          </cell>
          <cell r="B105" t="str">
            <v>Eldorado Substation Emergency Backup Generator</v>
          </cell>
          <cell r="C105" t="str">
            <v>RELIAB</v>
          </cell>
          <cell r="D105" t="str">
            <v>na</v>
          </cell>
          <cell r="E105" t="str">
            <v>na</v>
          </cell>
          <cell r="F105" t="str">
            <v>RELIAB</v>
          </cell>
          <cell r="G105" t="str">
            <v>RELIAB</v>
          </cell>
          <cell r="H105">
            <v>39934</v>
          </cell>
          <cell r="I105" t="str">
            <v>?</v>
          </cell>
          <cell r="J105" t="str">
            <v>?</v>
          </cell>
          <cell r="K105">
            <v>39934</v>
          </cell>
          <cell r="L105">
            <v>39934</v>
          </cell>
          <cell r="M105">
            <v>0</v>
          </cell>
          <cell r="N105">
            <v>920000</v>
          </cell>
          <cell r="O105">
            <v>0</v>
          </cell>
          <cell r="P105">
            <v>0</v>
          </cell>
          <cell r="Q105">
            <v>0</v>
          </cell>
          <cell r="R105">
            <v>0</v>
          </cell>
          <cell r="S105" t="str">
            <v>na</v>
          </cell>
          <cell r="T105">
            <v>1</v>
          </cell>
          <cell r="U105" t="str">
            <v>na</v>
          </cell>
        </row>
        <row r="106">
          <cell r="A106">
            <v>6719</v>
          </cell>
          <cell r="B106" t="str">
            <v>El Nido Area LCR Mitigation Project</v>
          </cell>
          <cell r="C106" t="str">
            <v>TSP</v>
          </cell>
          <cell r="D106" t="str">
            <v>na</v>
          </cell>
          <cell r="E106" t="str">
            <v>na</v>
          </cell>
          <cell r="F106" t="str">
            <v>na</v>
          </cell>
          <cell r="G106" t="str">
            <v>TSP</v>
          </cell>
          <cell r="H106">
            <v>39965</v>
          </cell>
          <cell r="I106" t="str">
            <v>?</v>
          </cell>
          <cell r="J106" t="str">
            <v>?</v>
          </cell>
          <cell r="K106" t="str">
            <v>?</v>
          </cell>
          <cell r="L106" t="str">
            <v>?</v>
          </cell>
          <cell r="M106">
            <v>0</v>
          </cell>
          <cell r="N106">
            <v>2425000</v>
          </cell>
          <cell r="O106">
            <v>0</v>
          </cell>
          <cell r="P106">
            <v>0</v>
          </cell>
          <cell r="Q106">
            <v>0</v>
          </cell>
          <cell r="R106">
            <v>0</v>
          </cell>
          <cell r="S106" t="str">
            <v>na</v>
          </cell>
          <cell r="T106">
            <v>1</v>
          </cell>
          <cell r="U106" t="str">
            <v>na</v>
          </cell>
        </row>
        <row r="107">
          <cell r="A107">
            <v>6723</v>
          </cell>
          <cell r="B107" t="str">
            <v>Barre Area LCR Mitigation Project</v>
          </cell>
          <cell r="C107" t="str">
            <v>TSP</v>
          </cell>
          <cell r="D107" t="str">
            <v>na</v>
          </cell>
          <cell r="E107" t="str">
            <v>na</v>
          </cell>
          <cell r="F107" t="str">
            <v>na</v>
          </cell>
          <cell r="G107" t="str">
            <v>TSP</v>
          </cell>
          <cell r="H107">
            <v>39965</v>
          </cell>
          <cell r="I107" t="str">
            <v>?</v>
          </cell>
          <cell r="J107" t="str">
            <v>?</v>
          </cell>
          <cell r="K107" t="str">
            <v>?</v>
          </cell>
          <cell r="L107" t="str">
            <v>?</v>
          </cell>
          <cell r="M107">
            <v>0</v>
          </cell>
          <cell r="N107">
            <v>0</v>
          </cell>
          <cell r="O107">
            <v>0</v>
          </cell>
          <cell r="P107">
            <v>0</v>
          </cell>
          <cell r="Q107">
            <v>600000</v>
          </cell>
          <cell r="R107">
            <v>0</v>
          </cell>
          <cell r="S107" t="str">
            <v>na</v>
          </cell>
          <cell r="T107">
            <v>0</v>
          </cell>
          <cell r="U107" t="str">
            <v>na</v>
          </cell>
        </row>
        <row r="108">
          <cell r="A108">
            <v>6726</v>
          </cell>
          <cell r="B108" t="str">
            <v>Lugo 500kV Substation</v>
          </cell>
          <cell r="C108" t="str">
            <v xml:space="preserve">SIR </v>
          </cell>
          <cell r="D108" t="str">
            <v>na</v>
          </cell>
          <cell r="E108" t="str">
            <v>OTHER TRANSMISSION</v>
          </cell>
          <cell r="F108" t="str">
            <v>SIR</v>
          </cell>
          <cell r="G108" t="str">
            <v>SIR</v>
          </cell>
          <cell r="H108">
            <v>40330</v>
          </cell>
          <cell r="I108" t="str">
            <v>?</v>
          </cell>
          <cell r="J108">
            <v>40178</v>
          </cell>
          <cell r="K108">
            <v>40330</v>
          </cell>
          <cell r="L108">
            <v>40330</v>
          </cell>
          <cell r="M108">
            <v>0</v>
          </cell>
          <cell r="N108">
            <v>5400000</v>
          </cell>
          <cell r="O108">
            <v>28100000</v>
          </cell>
          <cell r="P108">
            <v>0</v>
          </cell>
          <cell r="Q108">
            <v>0</v>
          </cell>
          <cell r="R108">
            <v>0</v>
          </cell>
          <cell r="S108" t="str">
            <v>na</v>
          </cell>
          <cell r="T108">
            <v>1</v>
          </cell>
          <cell r="U108">
            <v>1</v>
          </cell>
        </row>
        <row r="109">
          <cell r="A109">
            <v>6743</v>
          </cell>
          <cell r="B109" t="str">
            <v>Cypress Substation:  Idle Cypress #3 and Convert it to Bus Tie</v>
          </cell>
          <cell r="C109" t="str">
            <v>TSP</v>
          </cell>
          <cell r="D109" t="str">
            <v>na</v>
          </cell>
          <cell r="E109" t="str">
            <v>na</v>
          </cell>
          <cell r="F109" t="str">
            <v>TSP</v>
          </cell>
          <cell r="G109" t="str">
            <v>TSP</v>
          </cell>
          <cell r="H109">
            <v>40148</v>
          </cell>
          <cell r="I109" t="str">
            <v>?</v>
          </cell>
          <cell r="J109" t="str">
            <v>?</v>
          </cell>
          <cell r="K109">
            <v>40148</v>
          </cell>
          <cell r="L109">
            <v>40148</v>
          </cell>
          <cell r="M109">
            <v>0</v>
          </cell>
          <cell r="N109">
            <v>0</v>
          </cell>
          <cell r="O109">
            <v>0</v>
          </cell>
          <cell r="P109">
            <v>0</v>
          </cell>
          <cell r="Q109">
            <v>385000</v>
          </cell>
          <cell r="R109">
            <v>0</v>
          </cell>
          <cell r="S109" t="str">
            <v>na</v>
          </cell>
          <cell r="T109">
            <v>0</v>
          </cell>
          <cell r="U109" t="str">
            <v>na</v>
          </cell>
        </row>
        <row r="110">
          <cell r="A110" t="str">
            <v>Blanket</v>
          </cell>
          <cell r="B110" t="str">
            <v>Load Growth</v>
          </cell>
          <cell r="C110" t="str">
            <v>na</v>
          </cell>
          <cell r="D110" t="str">
            <v>na</v>
          </cell>
          <cell r="E110" t="str">
            <v>na</v>
          </cell>
          <cell r="F110" t="str">
            <v>na</v>
          </cell>
          <cell r="G110" t="str">
            <v>na</v>
          </cell>
          <cell r="H110" t="str">
            <v>?</v>
          </cell>
          <cell r="I110" t="str">
            <v>?</v>
          </cell>
          <cell r="J110" t="str">
            <v>?</v>
          </cell>
          <cell r="K110" t="str">
            <v>?</v>
          </cell>
          <cell r="L110" t="str">
            <v>?</v>
          </cell>
          <cell r="M110">
            <v>0</v>
          </cell>
          <cell r="N110">
            <v>0</v>
          </cell>
          <cell r="O110">
            <v>0</v>
          </cell>
          <cell r="P110">
            <v>0</v>
          </cell>
          <cell r="Q110">
            <v>5661762</v>
          </cell>
          <cell r="R110">
            <v>0</v>
          </cell>
          <cell r="S110" t="str">
            <v>na</v>
          </cell>
          <cell r="T110">
            <v>0</v>
          </cell>
          <cell r="U110" t="str">
            <v>na</v>
          </cell>
        </row>
        <row r="111">
          <cell r="A111" t="str">
            <v>0RURB</v>
          </cell>
          <cell r="B111" t="str">
            <v>Load Growth</v>
          </cell>
          <cell r="C111" t="str">
            <v>na</v>
          </cell>
          <cell r="D111" t="str">
            <v>DSP</v>
          </cell>
          <cell r="E111" t="str">
            <v>na</v>
          </cell>
          <cell r="F111" t="str">
            <v>na</v>
          </cell>
          <cell r="G111" t="str">
            <v>DSP</v>
          </cell>
          <cell r="H111" t="str">
            <v>?</v>
          </cell>
          <cell r="I111" t="str">
            <v>?</v>
          </cell>
          <cell r="J111" t="str">
            <v>?</v>
          </cell>
          <cell r="K111" t="str">
            <v>?</v>
          </cell>
          <cell r="L111" t="str">
            <v>?</v>
          </cell>
          <cell r="M111">
            <v>0</v>
          </cell>
          <cell r="N111">
            <v>0</v>
          </cell>
          <cell r="O111">
            <v>0</v>
          </cell>
          <cell r="P111">
            <v>0</v>
          </cell>
          <cell r="Q111">
            <v>46302</v>
          </cell>
          <cell r="R111">
            <v>0</v>
          </cell>
          <cell r="S111" t="str">
            <v>na</v>
          </cell>
          <cell r="T111">
            <v>0</v>
          </cell>
          <cell r="U111" t="str">
            <v>na</v>
          </cell>
        </row>
        <row r="112">
          <cell r="A112" t="str">
            <v>RPS Bkt #2a</v>
          </cell>
          <cell r="B112" t="str">
            <v>North/East of Lugo Renewable Transmission Blanket</v>
          </cell>
          <cell r="C112" t="str">
            <v>na</v>
          </cell>
          <cell r="D112" t="str">
            <v>na</v>
          </cell>
          <cell r="E112" t="str">
            <v>OTHER TRANSMISSION</v>
          </cell>
          <cell r="F112" t="str">
            <v>na</v>
          </cell>
          <cell r="G112" t="str">
            <v>na</v>
          </cell>
          <cell r="H112" t="str">
            <v>?</v>
          </cell>
          <cell r="I112" t="str">
            <v>?</v>
          </cell>
          <cell r="J112">
            <v>43435</v>
          </cell>
          <cell r="K112" t="str">
            <v>?</v>
          </cell>
          <cell r="L112" t="str">
            <v>?</v>
          </cell>
          <cell r="M112">
            <v>0</v>
          </cell>
          <cell r="N112">
            <v>0</v>
          </cell>
          <cell r="O112">
            <v>1000000</v>
          </cell>
          <cell r="P112">
            <v>0</v>
          </cell>
          <cell r="Q112">
            <v>0</v>
          </cell>
          <cell r="R112">
            <v>0</v>
          </cell>
          <cell r="S112" t="str">
            <v>na</v>
          </cell>
          <cell r="T112" t="str">
            <v>na</v>
          </cell>
          <cell r="U112">
            <v>1</v>
          </cell>
        </row>
        <row r="113">
          <cell r="A113" t="str">
            <v>RPS Bkt #2b</v>
          </cell>
          <cell r="B113" t="str">
            <v>Concept 2014</v>
          </cell>
          <cell r="C113" t="str">
            <v>na</v>
          </cell>
          <cell r="D113" t="str">
            <v>na</v>
          </cell>
          <cell r="E113" t="str">
            <v>OTHER TRANSMISSION</v>
          </cell>
          <cell r="F113" t="str">
            <v>na</v>
          </cell>
          <cell r="G113" t="str">
            <v>na</v>
          </cell>
          <cell r="H113" t="str">
            <v>?</v>
          </cell>
          <cell r="I113" t="str">
            <v>?</v>
          </cell>
          <cell r="J113">
            <v>41974</v>
          </cell>
          <cell r="K113" t="str">
            <v>?</v>
          </cell>
          <cell r="L113" t="str">
            <v>?</v>
          </cell>
          <cell r="M113">
            <v>0</v>
          </cell>
          <cell r="N113">
            <v>0</v>
          </cell>
          <cell r="O113">
            <v>0</v>
          </cell>
          <cell r="P113">
            <v>0</v>
          </cell>
          <cell r="Q113">
            <v>0</v>
          </cell>
          <cell r="R113">
            <v>1000000</v>
          </cell>
          <cell r="S113" t="str">
            <v>na</v>
          </cell>
          <cell r="T113" t="str">
            <v>na</v>
          </cell>
          <cell r="U113">
            <v>0</v>
          </cell>
        </row>
        <row r="114">
          <cell r="A114" t="str">
            <v>Rel Bkt #2a</v>
          </cell>
          <cell r="B114" t="str">
            <v xml:space="preserve">Devers-Mira Loma/Lugo/Rancho Vista Reliability Blanket </v>
          </cell>
          <cell r="C114" t="str">
            <v>na</v>
          </cell>
          <cell r="D114" t="str">
            <v>na</v>
          </cell>
          <cell r="E114" t="str">
            <v>OTHER TRANSMISSION</v>
          </cell>
          <cell r="F114" t="str">
            <v>na</v>
          </cell>
          <cell r="G114" t="str">
            <v>na</v>
          </cell>
          <cell r="H114" t="str">
            <v>?</v>
          </cell>
          <cell r="I114" t="str">
            <v>?</v>
          </cell>
          <cell r="J114">
            <v>42340</v>
          </cell>
          <cell r="K114" t="str">
            <v>?</v>
          </cell>
          <cell r="L114" t="str">
            <v>?</v>
          </cell>
          <cell r="M114">
            <v>0</v>
          </cell>
          <cell r="N114">
            <v>0</v>
          </cell>
          <cell r="O114">
            <v>5000000</v>
          </cell>
          <cell r="P114">
            <v>0</v>
          </cell>
          <cell r="Q114">
            <v>0</v>
          </cell>
          <cell r="R114">
            <v>0</v>
          </cell>
          <cell r="S114" t="str">
            <v>na</v>
          </cell>
          <cell r="T114" t="str">
            <v>na</v>
          </cell>
          <cell r="U114">
            <v>1</v>
          </cell>
        </row>
        <row r="115">
          <cell r="A115" t="str">
            <v>Rel Bkt #2b</v>
          </cell>
          <cell r="B115" t="str">
            <v>Concept 2015</v>
          </cell>
          <cell r="C115" t="str">
            <v>na</v>
          </cell>
          <cell r="D115" t="str">
            <v>na</v>
          </cell>
          <cell r="E115" t="str">
            <v>OTHER TRANSMISSION</v>
          </cell>
          <cell r="F115" t="str">
            <v>na</v>
          </cell>
          <cell r="G115" t="str">
            <v>na</v>
          </cell>
          <cell r="H115" t="str">
            <v>?</v>
          </cell>
          <cell r="I115" t="str">
            <v>?</v>
          </cell>
          <cell r="J115">
            <v>42340</v>
          </cell>
          <cell r="K115" t="str">
            <v>?</v>
          </cell>
          <cell r="L115" t="str">
            <v>?</v>
          </cell>
          <cell r="M115">
            <v>0</v>
          </cell>
          <cell r="N115">
            <v>0</v>
          </cell>
          <cell r="O115">
            <v>0</v>
          </cell>
          <cell r="P115">
            <v>0</v>
          </cell>
          <cell r="Q115">
            <v>0</v>
          </cell>
          <cell r="R115">
            <v>5000000</v>
          </cell>
          <cell r="S115" t="str">
            <v>na</v>
          </cell>
          <cell r="T115" t="str">
            <v>na</v>
          </cell>
          <cell r="U115">
            <v>0</v>
          </cell>
        </row>
        <row r="116">
          <cell r="A116" t="str">
            <v>Rel Bkt #1a</v>
          </cell>
          <cell r="B116" t="str">
            <v>500kV Service to the basin/Black Start rleiability Blanket</v>
          </cell>
          <cell r="C116" t="str">
            <v>na</v>
          </cell>
          <cell r="D116" t="str">
            <v>na</v>
          </cell>
          <cell r="E116" t="str">
            <v>OTHER TRANSMISSION</v>
          </cell>
          <cell r="F116" t="str">
            <v>na</v>
          </cell>
          <cell r="G116" t="str">
            <v>na</v>
          </cell>
          <cell r="H116" t="str">
            <v>?</v>
          </cell>
          <cell r="I116" t="str">
            <v>?</v>
          </cell>
          <cell r="J116">
            <v>43070</v>
          </cell>
          <cell r="K116" t="str">
            <v>?</v>
          </cell>
          <cell r="L116" t="str">
            <v>?</v>
          </cell>
          <cell r="M116">
            <v>0</v>
          </cell>
          <cell r="N116">
            <v>0</v>
          </cell>
          <cell r="O116">
            <v>15000000</v>
          </cell>
          <cell r="P116">
            <v>0</v>
          </cell>
          <cell r="Q116">
            <v>0</v>
          </cell>
          <cell r="R116">
            <v>0</v>
          </cell>
          <cell r="S116" t="str">
            <v>na</v>
          </cell>
          <cell r="T116" t="str">
            <v>na</v>
          </cell>
          <cell r="U116">
            <v>1</v>
          </cell>
        </row>
        <row r="117">
          <cell r="A117" t="str">
            <v>Rel Bkt #1b</v>
          </cell>
          <cell r="B117" t="str">
            <v>Concept 2011</v>
          </cell>
          <cell r="C117" t="str">
            <v>na</v>
          </cell>
          <cell r="D117" t="str">
            <v>na</v>
          </cell>
          <cell r="E117" t="str">
            <v>OTHER TRANSMISSION</v>
          </cell>
          <cell r="F117" t="str">
            <v>na</v>
          </cell>
          <cell r="G117" t="str">
            <v>na</v>
          </cell>
          <cell r="H117" t="str">
            <v>?</v>
          </cell>
          <cell r="I117" t="str">
            <v>?</v>
          </cell>
          <cell r="J117">
            <v>40878</v>
          </cell>
          <cell r="K117" t="str">
            <v>?</v>
          </cell>
          <cell r="L117" t="str">
            <v>?</v>
          </cell>
          <cell r="M117">
            <v>0</v>
          </cell>
          <cell r="N117">
            <v>0</v>
          </cell>
          <cell r="O117">
            <v>0</v>
          </cell>
          <cell r="P117">
            <v>0</v>
          </cell>
          <cell r="Q117">
            <v>0</v>
          </cell>
          <cell r="R117">
            <v>15000000</v>
          </cell>
          <cell r="S117" t="str">
            <v>na</v>
          </cell>
          <cell r="T117" t="str">
            <v>na</v>
          </cell>
          <cell r="U117">
            <v>0</v>
          </cell>
        </row>
        <row r="118">
          <cell r="A118">
            <v>6767</v>
          </cell>
          <cell r="B118" t="str">
            <v>Santiago 230kV Substation - Banks</v>
          </cell>
          <cell r="C118" t="str">
            <v>na</v>
          </cell>
          <cell r="D118" t="str">
            <v>na</v>
          </cell>
          <cell r="E118" t="str">
            <v>na</v>
          </cell>
          <cell r="F118" t="str">
            <v>na</v>
          </cell>
          <cell r="G118" t="str">
            <v>RELIAB</v>
          </cell>
          <cell r="H118" t="str">
            <v>?</v>
          </cell>
          <cell r="I118" t="str">
            <v>?</v>
          </cell>
          <cell r="J118" t="str">
            <v>?</v>
          </cell>
          <cell r="K118" t="str">
            <v>?</v>
          </cell>
          <cell r="L118" t="str">
            <v>?</v>
          </cell>
          <cell r="M118">
            <v>0</v>
          </cell>
          <cell r="N118">
            <v>500000</v>
          </cell>
          <cell r="O118">
            <v>0</v>
          </cell>
          <cell r="P118">
            <v>0</v>
          </cell>
          <cell r="Q118">
            <v>5.5511151231257827E-11</v>
          </cell>
          <cell r="R118">
            <v>0</v>
          </cell>
          <cell r="S118" t="str">
            <v>na</v>
          </cell>
          <cell r="T118">
            <v>0.99999999999999989</v>
          </cell>
          <cell r="U118" t="str">
            <v>na</v>
          </cell>
        </row>
        <row r="119">
          <cell r="A119">
            <v>6765</v>
          </cell>
          <cell r="B119" t="str">
            <v>Mira Loma Sub Fire Mitigation Plan</v>
          </cell>
          <cell r="C119" t="str">
            <v>na</v>
          </cell>
          <cell r="D119" t="str">
            <v>na</v>
          </cell>
          <cell r="E119" t="str">
            <v>TSP</v>
          </cell>
          <cell r="F119" t="str">
            <v>na</v>
          </cell>
          <cell r="G119" t="str">
            <v>TSP</v>
          </cell>
          <cell r="H119" t="str">
            <v>?</v>
          </cell>
          <cell r="I119" t="str">
            <v>?</v>
          </cell>
          <cell r="J119" t="str">
            <v>?</v>
          </cell>
          <cell r="K119" t="str">
            <v>?</v>
          </cell>
          <cell r="L119" t="str">
            <v>?</v>
          </cell>
          <cell r="M119">
            <v>0</v>
          </cell>
          <cell r="N119">
            <v>1270000</v>
          </cell>
          <cell r="O119">
            <v>0</v>
          </cell>
          <cell r="P119">
            <v>0</v>
          </cell>
          <cell r="Q119">
            <v>0</v>
          </cell>
          <cell r="R119">
            <v>0</v>
          </cell>
          <cell r="S119" t="str">
            <v>na</v>
          </cell>
          <cell r="T119">
            <v>1</v>
          </cell>
          <cell r="U119" t="str">
            <v>na</v>
          </cell>
        </row>
        <row r="120">
          <cell r="A120">
            <v>6764</v>
          </cell>
          <cell r="B120" t="str">
            <v>Antelope Substation CB Upgrades (2009-2018 SCE Expansion Plan)</v>
          </cell>
          <cell r="C120" t="str">
            <v>na</v>
          </cell>
          <cell r="D120" t="str">
            <v>na</v>
          </cell>
          <cell r="E120" t="str">
            <v>na</v>
          </cell>
          <cell r="F120" t="str">
            <v>na</v>
          </cell>
          <cell r="G120" t="str">
            <v>RELIAB</v>
          </cell>
          <cell r="H120" t="str">
            <v>?</v>
          </cell>
          <cell r="I120" t="str">
            <v>?</v>
          </cell>
          <cell r="J120" t="str">
            <v>?</v>
          </cell>
          <cell r="K120" t="str">
            <v>?</v>
          </cell>
          <cell r="L120" t="str">
            <v>?</v>
          </cell>
          <cell r="M120">
            <v>0</v>
          </cell>
          <cell r="N120">
            <v>164000</v>
          </cell>
          <cell r="O120">
            <v>0</v>
          </cell>
          <cell r="P120">
            <v>0</v>
          </cell>
          <cell r="Q120">
            <v>236000</v>
          </cell>
          <cell r="R120">
            <v>0</v>
          </cell>
          <cell r="S120" t="str">
            <v>na</v>
          </cell>
          <cell r="T120">
            <v>0.41</v>
          </cell>
          <cell r="U120" t="str">
            <v>na</v>
          </cell>
        </row>
        <row r="121">
          <cell r="A121">
            <v>6763</v>
          </cell>
          <cell r="B121" t="str">
            <v>Del Amo 230kV Substation 1A &amp; 2A Bank Criteria</v>
          </cell>
          <cell r="C121" t="str">
            <v>na</v>
          </cell>
          <cell r="D121" t="str">
            <v>na</v>
          </cell>
          <cell r="E121" t="str">
            <v>na</v>
          </cell>
          <cell r="F121" t="str">
            <v>na</v>
          </cell>
          <cell r="G121" t="str">
            <v>RELIAB</v>
          </cell>
          <cell r="H121" t="str">
            <v>?</v>
          </cell>
          <cell r="I121" t="str">
            <v>?</v>
          </cell>
          <cell r="J121" t="str">
            <v>?</v>
          </cell>
          <cell r="K121" t="str">
            <v>?</v>
          </cell>
          <cell r="L121" t="str">
            <v>?</v>
          </cell>
          <cell r="M121">
            <v>0</v>
          </cell>
          <cell r="N121">
            <v>300000</v>
          </cell>
          <cell r="O121">
            <v>0</v>
          </cell>
          <cell r="P121">
            <v>0</v>
          </cell>
          <cell r="Q121">
            <v>0</v>
          </cell>
          <cell r="R121">
            <v>0</v>
          </cell>
          <cell r="S121" t="str">
            <v>na</v>
          </cell>
          <cell r="T121">
            <v>1</v>
          </cell>
          <cell r="U121" t="str">
            <v>na</v>
          </cell>
        </row>
        <row r="122">
          <cell r="A122">
            <v>6762</v>
          </cell>
          <cell r="B122" t="str">
            <v>Walnut 66/12 - Install New UG Getaway System</v>
          </cell>
          <cell r="C122" t="str">
            <v>na</v>
          </cell>
          <cell r="D122" t="str">
            <v>na</v>
          </cell>
          <cell r="E122" t="str">
            <v>na</v>
          </cell>
          <cell r="F122" t="str">
            <v>na</v>
          </cell>
          <cell r="G122" t="str">
            <v>na</v>
          </cell>
          <cell r="H122" t="str">
            <v>?</v>
          </cell>
          <cell r="I122" t="str">
            <v>?</v>
          </cell>
          <cell r="J122" t="str">
            <v>?</v>
          </cell>
          <cell r="K122" t="str">
            <v>?</v>
          </cell>
          <cell r="L122" t="str">
            <v>?</v>
          </cell>
          <cell r="M122">
            <v>0</v>
          </cell>
          <cell r="N122">
            <v>0</v>
          </cell>
          <cell r="O122">
            <v>0</v>
          </cell>
          <cell r="P122">
            <v>0</v>
          </cell>
          <cell r="Q122">
            <v>50000</v>
          </cell>
          <cell r="R122">
            <v>0</v>
          </cell>
          <cell r="S122" t="str">
            <v>na</v>
          </cell>
          <cell r="T122">
            <v>0</v>
          </cell>
          <cell r="U122" t="str">
            <v>na</v>
          </cell>
        </row>
        <row r="123">
          <cell r="A123">
            <v>6761</v>
          </cell>
          <cell r="B123" t="str">
            <v>Palmdale 66/12 - Reduce Duct Bank Loading</v>
          </cell>
          <cell r="C123" t="str">
            <v>na</v>
          </cell>
          <cell r="D123" t="str">
            <v>na</v>
          </cell>
          <cell r="E123" t="str">
            <v>na</v>
          </cell>
          <cell r="F123" t="str">
            <v>na</v>
          </cell>
          <cell r="G123" t="str">
            <v>na</v>
          </cell>
          <cell r="H123" t="str">
            <v>?</v>
          </cell>
          <cell r="I123" t="str">
            <v>?</v>
          </cell>
          <cell r="J123" t="str">
            <v>?</v>
          </cell>
          <cell r="K123" t="str">
            <v>?</v>
          </cell>
          <cell r="L123" t="str">
            <v>?</v>
          </cell>
          <cell r="M123">
            <v>0</v>
          </cell>
          <cell r="N123">
            <v>0</v>
          </cell>
          <cell r="O123">
            <v>0</v>
          </cell>
          <cell r="P123">
            <v>0</v>
          </cell>
          <cell r="Q123">
            <v>17000</v>
          </cell>
          <cell r="R123">
            <v>0</v>
          </cell>
          <cell r="S123" t="str">
            <v>na</v>
          </cell>
          <cell r="T123">
            <v>0</v>
          </cell>
          <cell r="U123" t="str">
            <v>na</v>
          </cell>
        </row>
        <row r="124">
          <cell r="A124">
            <v>6760</v>
          </cell>
          <cell r="B124" t="str">
            <v>Devers "Loss of A-Bank Load Relief" Scheme</v>
          </cell>
          <cell r="C124" t="str">
            <v>na</v>
          </cell>
          <cell r="D124" t="str">
            <v>na</v>
          </cell>
          <cell r="E124" t="str">
            <v>na</v>
          </cell>
          <cell r="F124" t="str">
            <v>na</v>
          </cell>
          <cell r="G124" t="str">
            <v>RELIAB</v>
          </cell>
          <cell r="H124" t="str">
            <v>?</v>
          </cell>
          <cell r="I124" t="str">
            <v>?</v>
          </cell>
          <cell r="J124" t="str">
            <v>?</v>
          </cell>
          <cell r="K124" t="str">
            <v>?</v>
          </cell>
          <cell r="L124" t="str">
            <v>?</v>
          </cell>
          <cell r="M124">
            <v>0</v>
          </cell>
          <cell r="N124">
            <v>100000</v>
          </cell>
          <cell r="O124">
            <v>0</v>
          </cell>
          <cell r="P124">
            <v>0</v>
          </cell>
          <cell r="Q124">
            <v>0</v>
          </cell>
          <cell r="R124">
            <v>0</v>
          </cell>
          <cell r="S124" t="str">
            <v>na</v>
          </cell>
          <cell r="T124">
            <v>1</v>
          </cell>
          <cell r="U124" t="str">
            <v>na</v>
          </cell>
        </row>
        <row r="125">
          <cell r="A125">
            <v>6758</v>
          </cell>
          <cell r="B125" t="str">
            <v>Kramer Substation CB Upgrades (2009-2018 SCE Expansion Plan)</v>
          </cell>
          <cell r="C125" t="str">
            <v>na</v>
          </cell>
          <cell r="D125" t="str">
            <v>na</v>
          </cell>
          <cell r="E125" t="str">
            <v>na</v>
          </cell>
          <cell r="F125" t="str">
            <v>na</v>
          </cell>
          <cell r="G125" t="str">
            <v>RELIAB</v>
          </cell>
          <cell r="H125" t="str">
            <v>?</v>
          </cell>
          <cell r="I125" t="str">
            <v>?</v>
          </cell>
          <cell r="J125" t="str">
            <v>?</v>
          </cell>
          <cell r="K125" t="str">
            <v>?</v>
          </cell>
          <cell r="L125" t="str">
            <v>?</v>
          </cell>
          <cell r="M125">
            <v>0</v>
          </cell>
          <cell r="N125">
            <v>173250</v>
          </cell>
          <cell r="O125">
            <v>0</v>
          </cell>
          <cell r="P125">
            <v>0</v>
          </cell>
          <cell r="Q125">
            <v>211750</v>
          </cell>
          <cell r="R125">
            <v>0</v>
          </cell>
          <cell r="S125" t="str">
            <v>na</v>
          </cell>
          <cell r="T125">
            <v>0.45</v>
          </cell>
          <cell r="U125" t="str">
            <v>na</v>
          </cell>
        </row>
        <row r="126">
          <cell r="A126">
            <v>6757</v>
          </cell>
          <cell r="B126" t="str">
            <v>Devers Substation CB Upgrades (2009-2018 SCE Expansion Plan)</v>
          </cell>
          <cell r="C126" t="str">
            <v>na</v>
          </cell>
          <cell r="D126" t="str">
            <v>na</v>
          </cell>
          <cell r="E126" t="str">
            <v>na</v>
          </cell>
          <cell r="F126" t="str">
            <v>na</v>
          </cell>
          <cell r="G126" t="str">
            <v>RELIAB</v>
          </cell>
          <cell r="H126" t="str">
            <v>?</v>
          </cell>
          <cell r="I126" t="str">
            <v>?</v>
          </cell>
          <cell r="J126" t="str">
            <v>?</v>
          </cell>
          <cell r="K126" t="str">
            <v>?</v>
          </cell>
          <cell r="L126" t="str">
            <v>?</v>
          </cell>
          <cell r="M126">
            <v>0</v>
          </cell>
          <cell r="N126">
            <v>108625</v>
          </cell>
          <cell r="O126">
            <v>0</v>
          </cell>
          <cell r="P126">
            <v>0</v>
          </cell>
          <cell r="Q126">
            <v>108625</v>
          </cell>
          <cell r="R126">
            <v>0</v>
          </cell>
          <cell r="S126" t="str">
            <v>na</v>
          </cell>
          <cell r="T126">
            <v>0.5</v>
          </cell>
          <cell r="U126" t="str">
            <v>na</v>
          </cell>
        </row>
        <row r="127">
          <cell r="A127">
            <v>6755</v>
          </cell>
          <cell r="B127" t="str">
            <v>Vista 'C' 220/66 - Replace Six 66kV Circuit Breakers</v>
          </cell>
          <cell r="C127" t="str">
            <v>na</v>
          </cell>
          <cell r="D127" t="str">
            <v>na</v>
          </cell>
          <cell r="E127" t="str">
            <v>na</v>
          </cell>
          <cell r="F127" t="str">
            <v>na</v>
          </cell>
          <cell r="G127" t="str">
            <v>na</v>
          </cell>
          <cell r="H127" t="str">
            <v>?</v>
          </cell>
          <cell r="I127" t="str">
            <v>?</v>
          </cell>
          <cell r="J127" t="str">
            <v>?</v>
          </cell>
          <cell r="K127" t="str">
            <v>?</v>
          </cell>
          <cell r="L127" t="str">
            <v>?</v>
          </cell>
          <cell r="M127">
            <v>0</v>
          </cell>
          <cell r="N127">
            <v>0</v>
          </cell>
          <cell r="O127">
            <v>0</v>
          </cell>
          <cell r="P127">
            <v>0</v>
          </cell>
          <cell r="Q127">
            <v>900000</v>
          </cell>
          <cell r="R127">
            <v>0</v>
          </cell>
          <cell r="S127" t="str">
            <v>na</v>
          </cell>
          <cell r="T127">
            <v>0</v>
          </cell>
          <cell r="U127" t="str">
            <v>na</v>
          </cell>
        </row>
        <row r="128">
          <cell r="A128">
            <v>6754</v>
          </cell>
          <cell r="B128" t="str">
            <v>Barre-Ellis 230kV Transmission</v>
          </cell>
          <cell r="C128" t="str">
            <v>na</v>
          </cell>
          <cell r="D128" t="str">
            <v>na</v>
          </cell>
          <cell r="E128" t="str">
            <v>OTHER TRANSMISSION</v>
          </cell>
          <cell r="F128" t="str">
            <v>na</v>
          </cell>
          <cell r="G128" t="str">
            <v>RELIAB</v>
          </cell>
          <cell r="H128" t="str">
            <v>?</v>
          </cell>
          <cell r="I128" t="str">
            <v>?</v>
          </cell>
          <cell r="J128">
            <v>40178</v>
          </cell>
          <cell r="K128" t="str">
            <v>?</v>
          </cell>
          <cell r="L128" t="str">
            <v>?</v>
          </cell>
          <cell r="M128">
            <v>0</v>
          </cell>
          <cell r="N128">
            <v>248000</v>
          </cell>
          <cell r="O128">
            <v>2600000</v>
          </cell>
          <cell r="P128">
            <v>0</v>
          </cell>
          <cell r="Q128">
            <v>0</v>
          </cell>
          <cell r="R128">
            <v>0</v>
          </cell>
          <cell r="S128" t="str">
            <v>na</v>
          </cell>
          <cell r="T128">
            <v>1</v>
          </cell>
          <cell r="U128">
            <v>1</v>
          </cell>
        </row>
        <row r="129">
          <cell r="A129">
            <v>6753</v>
          </cell>
          <cell r="B129" t="str">
            <v>Locust 12/14.16 - Install A-Bus Paralleling Circuit</v>
          </cell>
          <cell r="C129" t="str">
            <v>na</v>
          </cell>
          <cell r="D129" t="str">
            <v>na</v>
          </cell>
          <cell r="E129" t="str">
            <v>na</v>
          </cell>
          <cell r="F129" t="str">
            <v>na</v>
          </cell>
          <cell r="G129" t="str">
            <v>na</v>
          </cell>
          <cell r="H129" t="str">
            <v>?</v>
          </cell>
          <cell r="I129" t="str">
            <v>?</v>
          </cell>
          <cell r="J129" t="str">
            <v>?</v>
          </cell>
          <cell r="K129" t="str">
            <v>?</v>
          </cell>
          <cell r="L129" t="str">
            <v>?</v>
          </cell>
          <cell r="M129">
            <v>0</v>
          </cell>
          <cell r="N129">
            <v>0</v>
          </cell>
          <cell r="O129">
            <v>0</v>
          </cell>
          <cell r="P129">
            <v>0</v>
          </cell>
          <cell r="Q129">
            <v>210000</v>
          </cell>
          <cell r="R129">
            <v>0</v>
          </cell>
          <cell r="S129" t="str">
            <v>na</v>
          </cell>
          <cell r="T129">
            <v>0</v>
          </cell>
          <cell r="U129" t="str">
            <v>na</v>
          </cell>
        </row>
        <row r="130">
          <cell r="A130">
            <v>6752</v>
          </cell>
          <cell r="B130" t="str">
            <v>Leatherneck Sub - USA Naval Facilities Engineering</v>
          </cell>
          <cell r="C130" t="str">
            <v>na</v>
          </cell>
          <cell r="D130" t="str">
            <v>na</v>
          </cell>
          <cell r="E130" t="str">
            <v>na</v>
          </cell>
          <cell r="F130" t="str">
            <v>na</v>
          </cell>
          <cell r="G130" t="str">
            <v>na</v>
          </cell>
          <cell r="H130" t="str">
            <v>?</v>
          </cell>
          <cell r="I130" t="str">
            <v>?</v>
          </cell>
          <cell r="J130" t="str">
            <v>?</v>
          </cell>
          <cell r="K130" t="str">
            <v>?</v>
          </cell>
          <cell r="L130" t="str">
            <v>?</v>
          </cell>
          <cell r="M130">
            <v>0</v>
          </cell>
          <cell r="N130">
            <v>0</v>
          </cell>
          <cell r="O130">
            <v>0</v>
          </cell>
          <cell r="P130">
            <v>0</v>
          </cell>
          <cell r="Q130">
            <v>33523</v>
          </cell>
          <cell r="R130">
            <v>0</v>
          </cell>
          <cell r="S130" t="str">
            <v>na</v>
          </cell>
          <cell r="T130">
            <v>0</v>
          </cell>
          <cell r="U130" t="str">
            <v>na</v>
          </cell>
        </row>
        <row r="131">
          <cell r="A131">
            <v>6751</v>
          </cell>
          <cell r="B131" t="str">
            <v>Jose 66/4.16kV - Install High Side</v>
          </cell>
          <cell r="C131" t="str">
            <v>na</v>
          </cell>
          <cell r="D131" t="str">
            <v>na</v>
          </cell>
          <cell r="E131" t="str">
            <v>na</v>
          </cell>
          <cell r="F131" t="str">
            <v>na</v>
          </cell>
          <cell r="G131" t="str">
            <v>na</v>
          </cell>
          <cell r="H131" t="str">
            <v>?</v>
          </cell>
          <cell r="I131" t="str">
            <v>?</v>
          </cell>
          <cell r="J131" t="str">
            <v>?</v>
          </cell>
          <cell r="K131" t="str">
            <v>?</v>
          </cell>
          <cell r="L131" t="str">
            <v>?</v>
          </cell>
          <cell r="M131">
            <v>0</v>
          </cell>
          <cell r="N131">
            <v>0</v>
          </cell>
          <cell r="O131">
            <v>0</v>
          </cell>
          <cell r="P131">
            <v>0</v>
          </cell>
          <cell r="Q131">
            <v>150000</v>
          </cell>
          <cell r="R131">
            <v>0</v>
          </cell>
          <cell r="S131" t="str">
            <v>na</v>
          </cell>
          <cell r="T131">
            <v>0</v>
          </cell>
          <cell r="U131" t="str">
            <v>na</v>
          </cell>
        </row>
        <row r="132">
          <cell r="A132">
            <v>6750</v>
          </cell>
          <cell r="B132" t="str">
            <v>Cameron 66/12 - Upgrade 12kV Switchrack</v>
          </cell>
          <cell r="C132" t="str">
            <v>na</v>
          </cell>
          <cell r="D132" t="str">
            <v>na</v>
          </cell>
          <cell r="E132" t="str">
            <v>na</v>
          </cell>
          <cell r="F132" t="str">
            <v>na</v>
          </cell>
          <cell r="G132" t="str">
            <v>na</v>
          </cell>
          <cell r="H132" t="str">
            <v>?</v>
          </cell>
          <cell r="I132" t="str">
            <v>?</v>
          </cell>
          <cell r="J132" t="str">
            <v>?</v>
          </cell>
          <cell r="K132" t="str">
            <v>?</v>
          </cell>
          <cell r="L132" t="str">
            <v>?</v>
          </cell>
          <cell r="M132">
            <v>0</v>
          </cell>
          <cell r="N132">
            <v>0</v>
          </cell>
          <cell r="O132">
            <v>0</v>
          </cell>
          <cell r="P132">
            <v>0</v>
          </cell>
          <cell r="Q132">
            <v>555000</v>
          </cell>
          <cell r="R132">
            <v>0</v>
          </cell>
          <cell r="S132" t="str">
            <v>na</v>
          </cell>
          <cell r="T132">
            <v>0</v>
          </cell>
          <cell r="U132" t="str">
            <v>na</v>
          </cell>
        </row>
        <row r="133">
          <cell r="A133">
            <v>6749</v>
          </cell>
          <cell r="B133" t="str">
            <v>Brighton 66/16 - Install Secondary Ground Source</v>
          </cell>
          <cell r="C133" t="str">
            <v>na</v>
          </cell>
          <cell r="D133" t="str">
            <v>na</v>
          </cell>
          <cell r="E133" t="str">
            <v>na</v>
          </cell>
          <cell r="F133" t="str">
            <v>na</v>
          </cell>
          <cell r="G133" t="str">
            <v>na</v>
          </cell>
          <cell r="H133" t="str">
            <v>?</v>
          </cell>
          <cell r="I133" t="str">
            <v>?</v>
          </cell>
          <cell r="J133" t="str">
            <v>?</v>
          </cell>
          <cell r="K133" t="str">
            <v>?</v>
          </cell>
          <cell r="L133" t="str">
            <v>?</v>
          </cell>
          <cell r="M133">
            <v>0</v>
          </cell>
          <cell r="N133">
            <v>0</v>
          </cell>
          <cell r="O133">
            <v>0</v>
          </cell>
          <cell r="P133">
            <v>0</v>
          </cell>
          <cell r="Q133">
            <v>800000</v>
          </cell>
          <cell r="R133">
            <v>0</v>
          </cell>
          <cell r="S133" t="str">
            <v>na</v>
          </cell>
          <cell r="T133">
            <v>0</v>
          </cell>
          <cell r="U133" t="str">
            <v>na</v>
          </cell>
        </row>
        <row r="134">
          <cell r="A134">
            <v>6748</v>
          </cell>
          <cell r="B134" t="str">
            <v>Arrowhead 115/33 - Install Secondary Ground Source</v>
          </cell>
          <cell r="C134" t="str">
            <v>na</v>
          </cell>
          <cell r="D134" t="str">
            <v>na</v>
          </cell>
          <cell r="E134" t="str">
            <v>na</v>
          </cell>
          <cell r="F134" t="str">
            <v>na</v>
          </cell>
          <cell r="G134" t="str">
            <v>na</v>
          </cell>
          <cell r="H134" t="str">
            <v>?</v>
          </cell>
          <cell r="I134" t="str">
            <v>?</v>
          </cell>
          <cell r="J134" t="str">
            <v>?</v>
          </cell>
          <cell r="K134" t="str">
            <v>?</v>
          </cell>
          <cell r="L134" t="str">
            <v>?</v>
          </cell>
          <cell r="M134">
            <v>0</v>
          </cell>
          <cell r="N134">
            <v>0</v>
          </cell>
          <cell r="O134">
            <v>0</v>
          </cell>
          <cell r="P134">
            <v>0</v>
          </cell>
          <cell r="Q134">
            <v>800000</v>
          </cell>
          <cell r="R134">
            <v>0</v>
          </cell>
          <cell r="S134" t="str">
            <v>na</v>
          </cell>
          <cell r="T134">
            <v>0</v>
          </cell>
          <cell r="U134" t="str">
            <v>na</v>
          </cell>
        </row>
        <row r="135">
          <cell r="A135">
            <v>6747</v>
          </cell>
          <cell r="B135" t="str">
            <v>LA4 LLC - Construct New Customer Sub</v>
          </cell>
          <cell r="C135" t="str">
            <v>na</v>
          </cell>
          <cell r="D135" t="str">
            <v>na</v>
          </cell>
          <cell r="E135" t="str">
            <v>na</v>
          </cell>
          <cell r="F135" t="str">
            <v>na</v>
          </cell>
          <cell r="G135" t="str">
            <v>na</v>
          </cell>
          <cell r="H135" t="str">
            <v>?</v>
          </cell>
          <cell r="I135" t="str">
            <v>?</v>
          </cell>
          <cell r="J135" t="str">
            <v>?</v>
          </cell>
          <cell r="K135" t="str">
            <v>?</v>
          </cell>
          <cell r="L135" t="str">
            <v>?</v>
          </cell>
          <cell r="M135">
            <v>0</v>
          </cell>
          <cell r="N135">
            <v>0</v>
          </cell>
          <cell r="O135">
            <v>0</v>
          </cell>
          <cell r="P135">
            <v>0</v>
          </cell>
          <cell r="Q135">
            <v>2231000</v>
          </cell>
          <cell r="R135">
            <v>0</v>
          </cell>
          <cell r="S135" t="str">
            <v>na</v>
          </cell>
          <cell r="T135">
            <v>0</v>
          </cell>
          <cell r="U135" t="str">
            <v>na</v>
          </cell>
        </row>
        <row r="136">
          <cell r="A136">
            <v>6746</v>
          </cell>
          <cell r="B136" t="str">
            <v>Macarthur 66/12 - Increase Transformer Capacity</v>
          </cell>
          <cell r="C136" t="str">
            <v>na</v>
          </cell>
          <cell r="D136" t="str">
            <v>na</v>
          </cell>
          <cell r="E136" t="str">
            <v>DSP SUBS</v>
          </cell>
          <cell r="F136" t="str">
            <v>na</v>
          </cell>
          <cell r="G136" t="str">
            <v>DSP</v>
          </cell>
          <cell r="H136" t="str">
            <v>?</v>
          </cell>
          <cell r="I136" t="str">
            <v>?</v>
          </cell>
          <cell r="J136">
            <v>40178</v>
          </cell>
          <cell r="K136" t="str">
            <v>?</v>
          </cell>
          <cell r="L136" t="str">
            <v>?</v>
          </cell>
          <cell r="M136">
            <v>0</v>
          </cell>
          <cell r="N136">
            <v>0</v>
          </cell>
          <cell r="O136">
            <v>0</v>
          </cell>
          <cell r="P136">
            <v>0</v>
          </cell>
          <cell r="Q136">
            <v>275000</v>
          </cell>
          <cell r="R136">
            <v>1713000</v>
          </cell>
          <cell r="S136" t="str">
            <v>na</v>
          </cell>
          <cell r="T136">
            <v>0</v>
          </cell>
          <cell r="U136">
            <v>0</v>
          </cell>
        </row>
        <row r="137">
          <cell r="A137">
            <v>6745</v>
          </cell>
          <cell r="B137" t="str">
            <v>Dinosaur 115/12 - Construct new 115/12 kV Sub</v>
          </cell>
          <cell r="C137" t="str">
            <v>na</v>
          </cell>
          <cell r="D137" t="str">
            <v>na</v>
          </cell>
          <cell r="E137" t="str">
            <v>DSP SUBS</v>
          </cell>
          <cell r="F137" t="str">
            <v>na</v>
          </cell>
          <cell r="G137" t="str">
            <v>DSP</v>
          </cell>
          <cell r="H137" t="str">
            <v>?</v>
          </cell>
          <cell r="I137" t="str">
            <v>?</v>
          </cell>
          <cell r="J137">
            <v>40178</v>
          </cell>
          <cell r="K137" t="str">
            <v>?</v>
          </cell>
          <cell r="L137" t="str">
            <v>?</v>
          </cell>
          <cell r="M137">
            <v>0</v>
          </cell>
          <cell r="N137">
            <v>0</v>
          </cell>
          <cell r="O137">
            <v>0</v>
          </cell>
          <cell r="P137">
            <v>0</v>
          </cell>
          <cell r="Q137">
            <v>100000</v>
          </cell>
          <cell r="R137">
            <v>250000</v>
          </cell>
          <cell r="S137" t="str">
            <v>na</v>
          </cell>
          <cell r="T137">
            <v>0</v>
          </cell>
          <cell r="U137">
            <v>0</v>
          </cell>
        </row>
        <row r="138">
          <cell r="A138">
            <v>6744</v>
          </cell>
          <cell r="B138" t="str">
            <v>Mountainview Generating Station - SCE</v>
          </cell>
          <cell r="C138" t="str">
            <v>na</v>
          </cell>
          <cell r="D138" t="str">
            <v>na</v>
          </cell>
          <cell r="E138" t="str">
            <v>na</v>
          </cell>
          <cell r="F138" t="str">
            <v>na</v>
          </cell>
          <cell r="G138" t="str">
            <v>EXCLUDE</v>
          </cell>
          <cell r="H138" t="str">
            <v>?</v>
          </cell>
          <cell r="I138" t="str">
            <v>?</v>
          </cell>
          <cell r="J138" t="str">
            <v>?</v>
          </cell>
          <cell r="K138" t="str">
            <v>?</v>
          </cell>
          <cell r="L138" t="str">
            <v>?</v>
          </cell>
        </row>
        <row r="139">
          <cell r="A139">
            <v>6727</v>
          </cell>
          <cell r="B139" t="str">
            <v>CSULA Agoua Small Generation</v>
          </cell>
          <cell r="C139" t="str">
            <v>na</v>
          </cell>
          <cell r="D139" t="str">
            <v>na</v>
          </cell>
          <cell r="E139" t="str">
            <v>na</v>
          </cell>
          <cell r="F139" t="str">
            <v>na</v>
          </cell>
          <cell r="G139" t="str">
            <v>RELIAB</v>
          </cell>
          <cell r="H139" t="str">
            <v>?</v>
          </cell>
          <cell r="I139" t="str">
            <v>?</v>
          </cell>
          <cell r="J139" t="str">
            <v>?</v>
          </cell>
          <cell r="K139" t="str">
            <v>?</v>
          </cell>
          <cell r="L139" t="str">
            <v>?</v>
          </cell>
          <cell r="M139">
            <v>0</v>
          </cell>
          <cell r="N139">
            <v>8484</v>
          </cell>
          <cell r="O139">
            <v>0</v>
          </cell>
          <cell r="P139">
            <v>0</v>
          </cell>
          <cell r="Q139">
            <v>0</v>
          </cell>
          <cell r="R139">
            <v>0</v>
          </cell>
          <cell r="S139" t="str">
            <v>na</v>
          </cell>
          <cell r="T139">
            <v>1</v>
          </cell>
          <cell r="U139" t="str">
            <v>na</v>
          </cell>
        </row>
        <row r="140">
          <cell r="A140">
            <v>6724</v>
          </cell>
          <cell r="B140" t="str">
            <v>Air Liquide Industrial U.S. LP - Reduction Substation</v>
          </cell>
          <cell r="C140" t="str">
            <v>na</v>
          </cell>
          <cell r="D140" t="str">
            <v>na</v>
          </cell>
          <cell r="E140" t="str">
            <v>na</v>
          </cell>
          <cell r="F140" t="str">
            <v>na</v>
          </cell>
          <cell r="G140" t="str">
            <v>na</v>
          </cell>
          <cell r="H140" t="str">
            <v>?</v>
          </cell>
          <cell r="I140" t="str">
            <v>?</v>
          </cell>
          <cell r="J140" t="str">
            <v>?</v>
          </cell>
          <cell r="K140" t="str">
            <v>?</v>
          </cell>
          <cell r="L140" t="str">
            <v>?</v>
          </cell>
          <cell r="M140">
            <v>0</v>
          </cell>
          <cell r="N140">
            <v>0</v>
          </cell>
          <cell r="O140">
            <v>0</v>
          </cell>
          <cell r="P140">
            <v>0</v>
          </cell>
          <cell r="Q140">
            <v>600000</v>
          </cell>
          <cell r="R140">
            <v>0</v>
          </cell>
          <cell r="S140" t="str">
            <v>na</v>
          </cell>
          <cell r="T140">
            <v>0</v>
          </cell>
          <cell r="U140" t="str">
            <v>na</v>
          </cell>
        </row>
        <row r="141">
          <cell r="A141">
            <v>6721</v>
          </cell>
          <cell r="B141" t="str">
            <v>BP Edom Hills Repower Project</v>
          </cell>
          <cell r="C141" t="str">
            <v>na</v>
          </cell>
          <cell r="D141" t="str">
            <v>na</v>
          </cell>
          <cell r="E141" t="str">
            <v>na</v>
          </cell>
          <cell r="F141" t="str">
            <v>na</v>
          </cell>
          <cell r="G141" t="str">
            <v>na</v>
          </cell>
          <cell r="H141" t="str">
            <v>?</v>
          </cell>
          <cell r="I141" t="str">
            <v>?</v>
          </cell>
          <cell r="J141" t="str">
            <v>?</v>
          </cell>
          <cell r="K141" t="str">
            <v>?</v>
          </cell>
          <cell r="L141" t="str">
            <v>?</v>
          </cell>
          <cell r="M141">
            <v>0</v>
          </cell>
          <cell r="N141">
            <v>0</v>
          </cell>
          <cell r="O141">
            <v>0</v>
          </cell>
          <cell r="P141">
            <v>0</v>
          </cell>
          <cell r="Q141">
            <v>959</v>
          </cell>
          <cell r="R141">
            <v>0</v>
          </cell>
          <cell r="S141" t="str">
            <v>na</v>
          </cell>
          <cell r="T141">
            <v>0</v>
          </cell>
          <cell r="U141" t="str">
            <v>na</v>
          </cell>
        </row>
        <row r="142">
          <cell r="A142">
            <v>6720</v>
          </cell>
          <cell r="B142" t="str">
            <v>California State University, Long Beach:  College Substation</v>
          </cell>
          <cell r="C142" t="str">
            <v>na</v>
          </cell>
          <cell r="D142" t="str">
            <v>na</v>
          </cell>
          <cell r="E142" t="str">
            <v>na</v>
          </cell>
          <cell r="F142" t="str">
            <v>na</v>
          </cell>
          <cell r="G142" t="str">
            <v>na</v>
          </cell>
          <cell r="H142" t="str">
            <v>?</v>
          </cell>
          <cell r="I142" t="str">
            <v>?</v>
          </cell>
          <cell r="J142" t="str">
            <v>?</v>
          </cell>
          <cell r="K142" t="str">
            <v>?</v>
          </cell>
          <cell r="L142" t="str">
            <v>?</v>
          </cell>
          <cell r="M142">
            <v>0</v>
          </cell>
          <cell r="N142">
            <v>0</v>
          </cell>
          <cell r="O142">
            <v>0</v>
          </cell>
          <cell r="P142">
            <v>0</v>
          </cell>
          <cell r="Q142">
            <v>210000</v>
          </cell>
          <cell r="R142">
            <v>0</v>
          </cell>
          <cell r="S142" t="str">
            <v>na</v>
          </cell>
          <cell r="T142">
            <v>0</v>
          </cell>
          <cell r="U142" t="str">
            <v>na</v>
          </cell>
        </row>
        <row r="143">
          <cell r="A143">
            <v>6717</v>
          </cell>
          <cell r="B143" t="str">
            <v>Kaiser Permanente - Medical Substation</v>
          </cell>
          <cell r="C143" t="str">
            <v>na</v>
          </cell>
          <cell r="D143" t="str">
            <v>na</v>
          </cell>
          <cell r="E143" t="str">
            <v>na</v>
          </cell>
          <cell r="F143" t="str">
            <v>na</v>
          </cell>
          <cell r="G143" t="str">
            <v>na</v>
          </cell>
          <cell r="H143" t="str">
            <v>?</v>
          </cell>
          <cell r="I143" t="str">
            <v>?</v>
          </cell>
          <cell r="J143" t="str">
            <v>?</v>
          </cell>
          <cell r="K143" t="str">
            <v>?</v>
          </cell>
          <cell r="L143" t="str">
            <v>?</v>
          </cell>
          <cell r="M143">
            <v>0</v>
          </cell>
          <cell r="N143">
            <v>0</v>
          </cell>
          <cell r="O143">
            <v>0</v>
          </cell>
          <cell r="P143">
            <v>0</v>
          </cell>
          <cell r="Q143">
            <v>2370000</v>
          </cell>
          <cell r="R143">
            <v>0</v>
          </cell>
          <cell r="S143" t="str">
            <v>na</v>
          </cell>
          <cell r="T143">
            <v>0</v>
          </cell>
          <cell r="U143" t="str">
            <v>na</v>
          </cell>
        </row>
        <row r="144">
          <cell r="A144">
            <v>6694</v>
          </cell>
          <cell r="B144" t="str">
            <v>CPV Sentinel Project - Sentinel-Devers 220kV</v>
          </cell>
          <cell r="C144" t="str">
            <v>na</v>
          </cell>
          <cell r="D144" t="str">
            <v>na</v>
          </cell>
          <cell r="E144" t="str">
            <v>WDAT/TO/GEN-TIE CUSTOMER FUNDED</v>
          </cell>
          <cell r="F144" t="str">
            <v>na</v>
          </cell>
          <cell r="G144" t="str">
            <v>RELIAB</v>
          </cell>
          <cell r="H144" t="str">
            <v>?</v>
          </cell>
          <cell r="I144" t="str">
            <v>?</v>
          </cell>
          <cell r="J144">
            <v>40178</v>
          </cell>
          <cell r="K144" t="str">
            <v>?</v>
          </cell>
          <cell r="L144" t="str">
            <v>?</v>
          </cell>
          <cell r="M144">
            <v>0</v>
          </cell>
          <cell r="N144">
            <v>1039370</v>
          </cell>
          <cell r="O144">
            <v>976912.81203999999</v>
          </cell>
          <cell r="P144">
            <v>0</v>
          </cell>
          <cell r="Q144">
            <v>0</v>
          </cell>
          <cell r="R144">
            <v>0</v>
          </cell>
          <cell r="S144" t="str">
            <v>na</v>
          </cell>
          <cell r="T144">
            <v>1</v>
          </cell>
          <cell r="U144">
            <v>1</v>
          </cell>
        </row>
        <row r="145">
          <cell r="A145">
            <v>6693</v>
          </cell>
          <cell r="B145" t="str">
            <v>Walnut Creek Energy Park Project</v>
          </cell>
          <cell r="C145" t="str">
            <v>na</v>
          </cell>
          <cell r="D145" t="str">
            <v>na</v>
          </cell>
          <cell r="E145" t="str">
            <v>WDAT/TO/GEN-TIE CUSTOMER FUNDED</v>
          </cell>
          <cell r="F145" t="str">
            <v>na</v>
          </cell>
          <cell r="G145" t="str">
            <v>WDAT/TO</v>
          </cell>
          <cell r="H145" t="str">
            <v>?</v>
          </cell>
          <cell r="I145" t="str">
            <v>?</v>
          </cell>
          <cell r="J145">
            <v>40178</v>
          </cell>
          <cell r="K145" t="str">
            <v>?</v>
          </cell>
          <cell r="L145" t="str">
            <v>?</v>
          </cell>
          <cell r="M145">
            <v>0</v>
          </cell>
          <cell r="N145">
            <v>0</v>
          </cell>
          <cell r="O145">
            <v>0</v>
          </cell>
          <cell r="P145">
            <v>0</v>
          </cell>
          <cell r="Q145">
            <v>650000</v>
          </cell>
          <cell r="R145">
            <v>4399916</v>
          </cell>
          <cell r="S145" t="str">
            <v>na</v>
          </cell>
          <cell r="T145">
            <v>0</v>
          </cell>
          <cell r="U145">
            <v>0</v>
          </cell>
        </row>
        <row r="146">
          <cell r="A146">
            <v>6692</v>
          </cell>
          <cell r="B146" t="str">
            <v>Daggett Ridge Wind Farm Project</v>
          </cell>
          <cell r="C146" t="str">
            <v>na</v>
          </cell>
          <cell r="D146" t="str">
            <v>na</v>
          </cell>
          <cell r="E146" t="str">
            <v>WDAT/TO/GEN-TIE CUSTOMER FUNDED</v>
          </cell>
          <cell r="F146" t="str">
            <v>na</v>
          </cell>
          <cell r="G146" t="str">
            <v>WDAT/TO</v>
          </cell>
          <cell r="H146" t="str">
            <v>?</v>
          </cell>
          <cell r="I146" t="str">
            <v>?</v>
          </cell>
          <cell r="J146">
            <v>40178</v>
          </cell>
          <cell r="K146" t="str">
            <v>?</v>
          </cell>
          <cell r="L146" t="str">
            <v>?</v>
          </cell>
          <cell r="M146">
            <v>0</v>
          </cell>
          <cell r="N146">
            <v>0</v>
          </cell>
          <cell r="O146">
            <v>0</v>
          </cell>
          <cell r="P146">
            <v>0</v>
          </cell>
          <cell r="Q146">
            <v>213709</v>
          </cell>
          <cell r="R146">
            <v>533200</v>
          </cell>
          <cell r="S146" t="str">
            <v>na</v>
          </cell>
          <cell r="T146">
            <v>0</v>
          </cell>
          <cell r="U146">
            <v>0</v>
          </cell>
        </row>
        <row r="147">
          <cell r="A147">
            <v>6690</v>
          </cell>
          <cell r="B147" t="str">
            <v>MDW Diemer - Diemer Substation</v>
          </cell>
          <cell r="C147" t="str">
            <v>na</v>
          </cell>
          <cell r="D147" t="str">
            <v>na</v>
          </cell>
          <cell r="E147" t="str">
            <v>ADDED FACILITIES - CUSTOMER FUNDED</v>
          </cell>
          <cell r="F147" t="str">
            <v>na</v>
          </cell>
          <cell r="G147" t="str">
            <v>WDAT/TO</v>
          </cell>
          <cell r="H147" t="str">
            <v>?</v>
          </cell>
          <cell r="I147" t="str">
            <v>?</v>
          </cell>
          <cell r="J147">
            <v>40178</v>
          </cell>
          <cell r="K147" t="str">
            <v>?</v>
          </cell>
          <cell r="L147" t="str">
            <v>?</v>
          </cell>
          <cell r="M147">
            <v>0</v>
          </cell>
          <cell r="N147">
            <v>0</v>
          </cell>
          <cell r="O147">
            <v>0</v>
          </cell>
          <cell r="P147">
            <v>0</v>
          </cell>
          <cell r="Q147">
            <v>2032000</v>
          </cell>
          <cell r="R147">
            <v>6447109.3324000007</v>
          </cell>
          <cell r="S147" t="str">
            <v>na</v>
          </cell>
          <cell r="T147">
            <v>0</v>
          </cell>
          <cell r="U147">
            <v>0</v>
          </cell>
        </row>
        <row r="148">
          <cell r="A148">
            <v>6685</v>
          </cell>
          <cell r="B148" t="str">
            <v>Antelope-Bailey-Windhub 66kV System Reconfiguration</v>
          </cell>
          <cell r="C148" t="str">
            <v>na</v>
          </cell>
          <cell r="D148" t="str">
            <v>na</v>
          </cell>
          <cell r="E148" t="str">
            <v>DSP SUBS</v>
          </cell>
          <cell r="F148" t="str">
            <v>na</v>
          </cell>
          <cell r="G148" t="str">
            <v>RELIAB</v>
          </cell>
          <cell r="H148" t="str">
            <v>?</v>
          </cell>
          <cell r="I148" t="str">
            <v>?</v>
          </cell>
          <cell r="J148">
            <v>40178</v>
          </cell>
          <cell r="K148" t="str">
            <v>?</v>
          </cell>
          <cell r="L148" t="str">
            <v>?</v>
          </cell>
          <cell r="M148">
            <v>0</v>
          </cell>
          <cell r="N148">
            <v>24841</v>
          </cell>
          <cell r="O148">
            <v>0</v>
          </cell>
          <cell r="P148">
            <v>0</v>
          </cell>
          <cell r="Q148">
            <v>0</v>
          </cell>
          <cell r="R148">
            <v>18470000</v>
          </cell>
          <cell r="S148" t="str">
            <v>na</v>
          </cell>
          <cell r="T148">
            <v>1</v>
          </cell>
          <cell r="U148">
            <v>0</v>
          </cell>
        </row>
        <row r="149">
          <cell r="A149">
            <v>6684</v>
          </cell>
          <cell r="B149" t="str">
            <v>FPL Energy Blythe I Project Generator Interconnection</v>
          </cell>
          <cell r="C149" t="str">
            <v>na</v>
          </cell>
          <cell r="D149" t="str">
            <v>na</v>
          </cell>
          <cell r="E149" t="str">
            <v>na</v>
          </cell>
          <cell r="F149" t="str">
            <v>na</v>
          </cell>
          <cell r="G149" t="str">
            <v>EXCLUDE</v>
          </cell>
          <cell r="H149" t="str">
            <v>?</v>
          </cell>
          <cell r="I149" t="str">
            <v>?</v>
          </cell>
          <cell r="J149" t="str">
            <v>?</v>
          </cell>
          <cell r="K149" t="str">
            <v>?</v>
          </cell>
          <cell r="L149" t="str">
            <v>?</v>
          </cell>
        </row>
        <row r="150">
          <cell r="A150">
            <v>6681</v>
          </cell>
          <cell r="B150" t="str">
            <v>High Temperature Superconducting 13.8kV Fault Current Limiter - S.C. Power Systems</v>
          </cell>
          <cell r="C150" t="str">
            <v>na</v>
          </cell>
          <cell r="D150" t="str">
            <v>na</v>
          </cell>
          <cell r="E150" t="str">
            <v>GRID EMS</v>
          </cell>
          <cell r="F150" t="str">
            <v>na</v>
          </cell>
          <cell r="G150" t="str">
            <v>RELIAB</v>
          </cell>
          <cell r="H150" t="str">
            <v>?</v>
          </cell>
          <cell r="I150" t="str">
            <v>?</v>
          </cell>
          <cell r="J150">
            <v>40178</v>
          </cell>
          <cell r="K150" t="str">
            <v>?</v>
          </cell>
          <cell r="L150" t="str">
            <v>?</v>
          </cell>
          <cell r="M150">
            <v>0</v>
          </cell>
          <cell r="N150">
            <v>400000</v>
          </cell>
          <cell r="O150">
            <v>34879.503588258063</v>
          </cell>
          <cell r="P150">
            <v>0</v>
          </cell>
          <cell r="Q150">
            <v>100000</v>
          </cell>
          <cell r="R150">
            <v>20120.496411741937</v>
          </cell>
          <cell r="S150" t="str">
            <v>na</v>
          </cell>
          <cell r="T150">
            <v>0.8</v>
          </cell>
          <cell r="U150">
            <v>0.634172792513783</v>
          </cell>
        </row>
        <row r="151">
          <cell r="A151">
            <v>6679</v>
          </cell>
          <cell r="B151" t="str">
            <v>LACSD Lancaster</v>
          </cell>
          <cell r="C151" t="str">
            <v>na</v>
          </cell>
          <cell r="D151" t="str">
            <v>na</v>
          </cell>
          <cell r="E151" t="str">
            <v>na</v>
          </cell>
          <cell r="F151" t="str">
            <v>na</v>
          </cell>
          <cell r="G151" t="str">
            <v>na</v>
          </cell>
          <cell r="H151" t="str">
            <v>?</v>
          </cell>
          <cell r="I151" t="str">
            <v>?</v>
          </cell>
          <cell r="J151" t="str">
            <v>?</v>
          </cell>
          <cell r="K151" t="str">
            <v>?</v>
          </cell>
          <cell r="L151" t="str">
            <v>?</v>
          </cell>
          <cell r="M151">
            <v>0</v>
          </cell>
          <cell r="N151">
            <v>0</v>
          </cell>
          <cell r="O151">
            <v>0</v>
          </cell>
          <cell r="P151">
            <v>0</v>
          </cell>
          <cell r="Q151">
            <v>2252600</v>
          </cell>
          <cell r="R151">
            <v>0</v>
          </cell>
          <cell r="S151" t="str">
            <v>na</v>
          </cell>
          <cell r="T151">
            <v>0</v>
          </cell>
          <cell r="U151" t="str">
            <v>na</v>
          </cell>
        </row>
        <row r="152">
          <cell r="A152">
            <v>6668</v>
          </cell>
          <cell r="B152" t="str">
            <v>Valley "C" 500/115 - Increase Transformer Capacity from 1120 to 1680 MVA</v>
          </cell>
          <cell r="C152" t="str">
            <v>na</v>
          </cell>
          <cell r="D152" t="str">
            <v>na</v>
          </cell>
          <cell r="E152" t="str">
            <v>TSP</v>
          </cell>
          <cell r="F152" t="str">
            <v>na</v>
          </cell>
          <cell r="G152" t="str">
            <v>TSP</v>
          </cell>
          <cell r="H152" t="str">
            <v>?</v>
          </cell>
          <cell r="I152" t="str">
            <v>?</v>
          </cell>
          <cell r="J152">
            <v>40178</v>
          </cell>
          <cell r="K152" t="str">
            <v>?</v>
          </cell>
          <cell r="L152" t="str">
            <v>?</v>
          </cell>
          <cell r="M152">
            <v>0</v>
          </cell>
          <cell r="N152">
            <v>0</v>
          </cell>
          <cell r="O152">
            <v>0</v>
          </cell>
          <cell r="P152">
            <v>0</v>
          </cell>
          <cell r="Q152">
            <v>661000</v>
          </cell>
          <cell r="R152">
            <v>12598216.26392</v>
          </cell>
          <cell r="S152" t="str">
            <v>na</v>
          </cell>
          <cell r="T152">
            <v>0</v>
          </cell>
          <cell r="U152">
            <v>0</v>
          </cell>
        </row>
        <row r="153">
          <cell r="A153">
            <v>6647</v>
          </cell>
          <cell r="B153" t="str">
            <v>Vestal-Pixley 66kV:  New 66kV Source Line</v>
          </cell>
          <cell r="C153" t="str">
            <v>na</v>
          </cell>
          <cell r="D153" t="str">
            <v>na</v>
          </cell>
          <cell r="E153" t="str">
            <v>TSP</v>
          </cell>
          <cell r="F153" t="str">
            <v>na</v>
          </cell>
          <cell r="G153" t="str">
            <v>TSP</v>
          </cell>
          <cell r="H153" t="str">
            <v>?</v>
          </cell>
          <cell r="I153" t="str">
            <v>?</v>
          </cell>
          <cell r="J153">
            <v>40178</v>
          </cell>
          <cell r="K153" t="str">
            <v>?</v>
          </cell>
          <cell r="L153" t="str">
            <v>?</v>
          </cell>
          <cell r="M153">
            <v>0</v>
          </cell>
          <cell r="N153">
            <v>0</v>
          </cell>
          <cell r="O153">
            <v>0</v>
          </cell>
          <cell r="P153">
            <v>0</v>
          </cell>
          <cell r="Q153">
            <v>220000</v>
          </cell>
          <cell r="R153">
            <v>1299000</v>
          </cell>
          <cell r="S153" t="str">
            <v>na</v>
          </cell>
          <cell r="T153">
            <v>0</v>
          </cell>
          <cell r="U153">
            <v>0</v>
          </cell>
        </row>
        <row r="154">
          <cell r="A154">
            <v>6646</v>
          </cell>
          <cell r="B154" t="str">
            <v>Estero 66/16 - Add 14.4 MVAR, 66kV Switched Cap Bank</v>
          </cell>
          <cell r="C154" t="str">
            <v>na</v>
          </cell>
          <cell r="D154" t="str">
            <v>na</v>
          </cell>
          <cell r="E154" t="str">
            <v>TSP</v>
          </cell>
          <cell r="F154" t="str">
            <v>na</v>
          </cell>
          <cell r="G154" t="str">
            <v>TSP</v>
          </cell>
          <cell r="H154" t="str">
            <v>?</v>
          </cell>
          <cell r="I154" t="str">
            <v>?</v>
          </cell>
          <cell r="J154">
            <v>40178</v>
          </cell>
          <cell r="K154" t="str">
            <v>?</v>
          </cell>
          <cell r="L154" t="str">
            <v>?</v>
          </cell>
          <cell r="M154">
            <v>0</v>
          </cell>
          <cell r="N154">
            <v>0</v>
          </cell>
          <cell r="O154">
            <v>0</v>
          </cell>
          <cell r="P154">
            <v>0</v>
          </cell>
          <cell r="Q154">
            <v>35000</v>
          </cell>
          <cell r="R154">
            <v>334910.96403999999</v>
          </cell>
          <cell r="S154" t="str">
            <v>na</v>
          </cell>
          <cell r="T154">
            <v>0</v>
          </cell>
          <cell r="U154">
            <v>0</v>
          </cell>
        </row>
        <row r="155">
          <cell r="A155">
            <v>6645</v>
          </cell>
          <cell r="B155" t="str">
            <v>Tipton Sub:  Install 2-14.4 MVAR, 66kV Switched Cap Bank, Necessary Disconnects</v>
          </cell>
          <cell r="C155" t="str">
            <v>na</v>
          </cell>
          <cell r="D155" t="str">
            <v>na</v>
          </cell>
          <cell r="E155" t="str">
            <v>TSP</v>
          </cell>
          <cell r="F155" t="str">
            <v>na</v>
          </cell>
          <cell r="G155" t="str">
            <v>TSP</v>
          </cell>
          <cell r="H155" t="str">
            <v>?</v>
          </cell>
          <cell r="I155" t="str">
            <v>?</v>
          </cell>
          <cell r="J155">
            <v>40178</v>
          </cell>
          <cell r="K155" t="str">
            <v>?</v>
          </cell>
          <cell r="L155" t="str">
            <v>?</v>
          </cell>
          <cell r="M155">
            <v>0</v>
          </cell>
          <cell r="N155">
            <v>0</v>
          </cell>
          <cell r="O155">
            <v>0</v>
          </cell>
          <cell r="P155">
            <v>0</v>
          </cell>
          <cell r="Q155">
            <v>225000</v>
          </cell>
          <cell r="R155">
            <v>722252.07900000003</v>
          </cell>
          <cell r="S155" t="str">
            <v>na</v>
          </cell>
          <cell r="T155">
            <v>0</v>
          </cell>
          <cell r="U155">
            <v>0</v>
          </cell>
        </row>
        <row r="156">
          <cell r="A156">
            <v>6643</v>
          </cell>
          <cell r="B156" t="str">
            <v>Niguel 66/12 - Add 28.8 MVAR of cap</v>
          </cell>
          <cell r="C156" t="str">
            <v>na</v>
          </cell>
          <cell r="D156" t="str">
            <v>na</v>
          </cell>
          <cell r="E156" t="str">
            <v>TSP</v>
          </cell>
          <cell r="F156" t="str">
            <v>na</v>
          </cell>
          <cell r="G156" t="str">
            <v>TSP</v>
          </cell>
          <cell r="H156" t="str">
            <v>?</v>
          </cell>
          <cell r="I156" t="str">
            <v>?</v>
          </cell>
          <cell r="J156">
            <v>40178</v>
          </cell>
          <cell r="K156" t="str">
            <v>?</v>
          </cell>
          <cell r="L156" t="str">
            <v>?</v>
          </cell>
          <cell r="M156">
            <v>0</v>
          </cell>
          <cell r="N156">
            <v>0</v>
          </cell>
          <cell r="O156">
            <v>0</v>
          </cell>
          <cell r="P156">
            <v>0</v>
          </cell>
          <cell r="Q156">
            <v>42000</v>
          </cell>
          <cell r="R156">
            <v>400181.15192000003</v>
          </cell>
          <cell r="S156" t="str">
            <v>na</v>
          </cell>
          <cell r="T156">
            <v>0</v>
          </cell>
          <cell r="U156">
            <v>0</v>
          </cell>
        </row>
        <row r="157">
          <cell r="A157">
            <v>6637</v>
          </cell>
          <cell r="B157" t="str">
            <v>Saugus 220/66 - Add 28.8 MVAR cap</v>
          </cell>
          <cell r="C157" t="str">
            <v>na</v>
          </cell>
          <cell r="D157" t="str">
            <v>na</v>
          </cell>
          <cell r="E157" t="str">
            <v>TSP</v>
          </cell>
          <cell r="F157" t="str">
            <v>na</v>
          </cell>
          <cell r="G157" t="str">
            <v>TSP</v>
          </cell>
          <cell r="H157" t="str">
            <v>?</v>
          </cell>
          <cell r="I157" t="str">
            <v>?</v>
          </cell>
          <cell r="J157">
            <v>40178</v>
          </cell>
          <cell r="K157" t="str">
            <v>?</v>
          </cell>
          <cell r="L157" t="str">
            <v>?</v>
          </cell>
          <cell r="M157">
            <v>0</v>
          </cell>
          <cell r="N157">
            <v>0</v>
          </cell>
          <cell r="O157">
            <v>0</v>
          </cell>
          <cell r="P157">
            <v>0</v>
          </cell>
          <cell r="Q157">
            <v>90000</v>
          </cell>
          <cell r="R157">
            <v>556401.60160000005</v>
          </cell>
          <cell r="S157" t="str">
            <v>na</v>
          </cell>
          <cell r="T157">
            <v>0</v>
          </cell>
          <cell r="U157">
            <v>0</v>
          </cell>
        </row>
        <row r="158">
          <cell r="A158">
            <v>6636</v>
          </cell>
          <cell r="B158" t="str">
            <v>Mesa 220/66 - Add 28.8 MVAR of Capacitors</v>
          </cell>
          <cell r="C158" t="str">
            <v>na</v>
          </cell>
          <cell r="D158" t="str">
            <v>na</v>
          </cell>
          <cell r="E158" t="str">
            <v>TSP</v>
          </cell>
          <cell r="F158" t="str">
            <v>na</v>
          </cell>
          <cell r="G158" t="str">
            <v>TSP</v>
          </cell>
          <cell r="H158" t="str">
            <v>?</v>
          </cell>
          <cell r="I158" t="str">
            <v>?</v>
          </cell>
          <cell r="J158">
            <v>40178</v>
          </cell>
          <cell r="K158" t="str">
            <v>?</v>
          </cell>
          <cell r="L158" t="str">
            <v>?</v>
          </cell>
          <cell r="M158">
            <v>0</v>
          </cell>
          <cell r="N158">
            <v>0</v>
          </cell>
          <cell r="O158">
            <v>0</v>
          </cell>
          <cell r="P158">
            <v>0</v>
          </cell>
          <cell r="Q158">
            <v>42000</v>
          </cell>
          <cell r="R158">
            <v>400181.15192000003</v>
          </cell>
          <cell r="S158" t="str">
            <v>na</v>
          </cell>
          <cell r="T158">
            <v>0</v>
          </cell>
          <cell r="U158">
            <v>0</v>
          </cell>
        </row>
        <row r="159">
          <cell r="A159">
            <v>6635</v>
          </cell>
          <cell r="B159" t="str">
            <v>Gould 220/66 - Add 28.8 MVAR Switched Capacitor Bank at Gould Sub</v>
          </cell>
          <cell r="C159" t="str">
            <v>na</v>
          </cell>
          <cell r="D159" t="str">
            <v>na</v>
          </cell>
          <cell r="E159" t="str">
            <v>TSP</v>
          </cell>
          <cell r="F159" t="str">
            <v>na</v>
          </cell>
          <cell r="G159" t="str">
            <v>TSP</v>
          </cell>
          <cell r="H159" t="str">
            <v>?</v>
          </cell>
          <cell r="I159" t="str">
            <v>?</v>
          </cell>
          <cell r="J159">
            <v>40178</v>
          </cell>
          <cell r="K159" t="str">
            <v>?</v>
          </cell>
          <cell r="L159" t="str">
            <v>?</v>
          </cell>
          <cell r="M159">
            <v>0</v>
          </cell>
          <cell r="N159">
            <v>0</v>
          </cell>
          <cell r="O159">
            <v>0</v>
          </cell>
          <cell r="P159">
            <v>0</v>
          </cell>
          <cell r="Q159">
            <v>42000</v>
          </cell>
          <cell r="R159">
            <v>400181.15192000003</v>
          </cell>
          <cell r="S159" t="str">
            <v>na</v>
          </cell>
          <cell r="T159">
            <v>0</v>
          </cell>
          <cell r="U159">
            <v>0</v>
          </cell>
        </row>
        <row r="160">
          <cell r="A160">
            <v>6634</v>
          </cell>
          <cell r="B160" t="str">
            <v>Villa Park 220/66 - Add 28.8 MVAR, 66kV Switched Capacitor Bank</v>
          </cell>
          <cell r="C160" t="str">
            <v>na</v>
          </cell>
          <cell r="D160" t="str">
            <v>na</v>
          </cell>
          <cell r="E160" t="str">
            <v>na</v>
          </cell>
          <cell r="F160" t="str">
            <v>na</v>
          </cell>
          <cell r="G160" t="str">
            <v>na</v>
          </cell>
          <cell r="H160" t="str">
            <v>?</v>
          </cell>
          <cell r="I160" t="str">
            <v>?</v>
          </cell>
          <cell r="J160" t="str">
            <v>?</v>
          </cell>
          <cell r="K160" t="str">
            <v>?</v>
          </cell>
          <cell r="L160" t="str">
            <v>?</v>
          </cell>
          <cell r="M160">
            <v>0</v>
          </cell>
          <cell r="N160">
            <v>0</v>
          </cell>
          <cell r="O160">
            <v>0</v>
          </cell>
          <cell r="P160">
            <v>0</v>
          </cell>
          <cell r="Q160">
            <v>476000</v>
          </cell>
          <cell r="R160">
            <v>0</v>
          </cell>
          <cell r="S160" t="str">
            <v>na</v>
          </cell>
          <cell r="T160">
            <v>0</v>
          </cell>
          <cell r="U160" t="str">
            <v>na</v>
          </cell>
        </row>
        <row r="161">
          <cell r="A161">
            <v>6580</v>
          </cell>
          <cell r="B161" t="str">
            <v>Arroyo 66/16 - Add 1-16kV Circuit</v>
          </cell>
          <cell r="C161" t="str">
            <v>na</v>
          </cell>
          <cell r="D161" t="str">
            <v>na</v>
          </cell>
          <cell r="E161" t="str">
            <v>DSP SUBS</v>
          </cell>
          <cell r="F161" t="str">
            <v>na</v>
          </cell>
          <cell r="G161" t="str">
            <v>DSP</v>
          </cell>
          <cell r="H161" t="str">
            <v>?</v>
          </cell>
          <cell r="I161" t="str">
            <v>?</v>
          </cell>
          <cell r="J161">
            <v>40178</v>
          </cell>
          <cell r="K161" t="str">
            <v>?</v>
          </cell>
          <cell r="L161" t="str">
            <v>?</v>
          </cell>
          <cell r="M161">
            <v>0</v>
          </cell>
          <cell r="N161">
            <v>0</v>
          </cell>
          <cell r="O161">
            <v>0</v>
          </cell>
          <cell r="P161">
            <v>0</v>
          </cell>
          <cell r="Q161">
            <v>25000</v>
          </cell>
          <cell r="R161">
            <v>217000</v>
          </cell>
          <cell r="S161" t="str">
            <v>na</v>
          </cell>
          <cell r="T161">
            <v>0</v>
          </cell>
          <cell r="U161">
            <v>0</v>
          </cell>
        </row>
        <row r="162">
          <cell r="A162">
            <v>6562</v>
          </cell>
          <cell r="B162" t="str">
            <v>Bradbury 66/16 - Increase Capacity from 67.2 to 95.2 MVA; add 1-16kV Circuit</v>
          </cell>
          <cell r="C162" t="str">
            <v>na</v>
          </cell>
          <cell r="D162" t="str">
            <v>na</v>
          </cell>
          <cell r="E162" t="str">
            <v>DSP SUBS</v>
          </cell>
          <cell r="F162" t="str">
            <v>na</v>
          </cell>
          <cell r="G162" t="str">
            <v>DSP</v>
          </cell>
          <cell r="H162" t="str">
            <v>?</v>
          </cell>
          <cell r="I162" t="str">
            <v>?</v>
          </cell>
          <cell r="J162">
            <v>40178</v>
          </cell>
          <cell r="K162" t="str">
            <v>?</v>
          </cell>
          <cell r="L162" t="str">
            <v>?</v>
          </cell>
          <cell r="M162">
            <v>0</v>
          </cell>
          <cell r="N162">
            <v>0</v>
          </cell>
          <cell r="O162">
            <v>0</v>
          </cell>
          <cell r="P162">
            <v>0</v>
          </cell>
          <cell r="Q162">
            <v>700000</v>
          </cell>
          <cell r="R162">
            <v>2231000</v>
          </cell>
          <cell r="S162" t="str">
            <v>na</v>
          </cell>
          <cell r="T162">
            <v>0</v>
          </cell>
          <cell r="U162">
            <v>0</v>
          </cell>
        </row>
        <row r="163">
          <cell r="A163">
            <v>6561</v>
          </cell>
          <cell r="B163" t="str">
            <v>Venida 66/12 - Add 1/12kV Circuit</v>
          </cell>
          <cell r="C163" t="str">
            <v>na</v>
          </cell>
          <cell r="D163" t="str">
            <v>na</v>
          </cell>
          <cell r="E163" t="str">
            <v>DSP SUBS</v>
          </cell>
          <cell r="F163" t="str">
            <v>na</v>
          </cell>
          <cell r="G163" t="str">
            <v>DSP</v>
          </cell>
          <cell r="H163" t="str">
            <v>?</v>
          </cell>
          <cell r="I163" t="str">
            <v>?</v>
          </cell>
          <cell r="J163">
            <v>40178</v>
          </cell>
          <cell r="K163" t="str">
            <v>?</v>
          </cell>
          <cell r="L163" t="str">
            <v>?</v>
          </cell>
          <cell r="M163">
            <v>0</v>
          </cell>
          <cell r="N163">
            <v>0</v>
          </cell>
          <cell r="O163">
            <v>0</v>
          </cell>
          <cell r="P163">
            <v>0</v>
          </cell>
          <cell r="Q163">
            <v>37532</v>
          </cell>
          <cell r="R163">
            <v>217000</v>
          </cell>
          <cell r="S163" t="str">
            <v>na</v>
          </cell>
          <cell r="T163">
            <v>0</v>
          </cell>
          <cell r="U163">
            <v>0</v>
          </cell>
        </row>
        <row r="164">
          <cell r="A164">
            <v>6560</v>
          </cell>
          <cell r="B164" t="str">
            <v>Nelson 115/12 - add 1-12kV Circuit</v>
          </cell>
          <cell r="C164" t="str">
            <v>na</v>
          </cell>
          <cell r="D164" t="str">
            <v>na</v>
          </cell>
          <cell r="E164" t="str">
            <v>DSP SUBS</v>
          </cell>
          <cell r="F164" t="str">
            <v>na</v>
          </cell>
          <cell r="G164" t="str">
            <v>DSP</v>
          </cell>
          <cell r="H164" t="str">
            <v>?</v>
          </cell>
          <cell r="I164" t="str">
            <v>?</v>
          </cell>
          <cell r="J164">
            <v>40178</v>
          </cell>
          <cell r="K164" t="str">
            <v>?</v>
          </cell>
          <cell r="L164" t="str">
            <v>?</v>
          </cell>
          <cell r="M164">
            <v>0</v>
          </cell>
          <cell r="N164">
            <v>0</v>
          </cell>
          <cell r="O164">
            <v>0</v>
          </cell>
          <cell r="P164">
            <v>0</v>
          </cell>
          <cell r="Q164">
            <v>88124</v>
          </cell>
          <cell r="R164">
            <v>217000</v>
          </cell>
          <cell r="S164" t="str">
            <v>na</v>
          </cell>
          <cell r="T164">
            <v>0</v>
          </cell>
          <cell r="U164">
            <v>0</v>
          </cell>
        </row>
        <row r="165">
          <cell r="A165">
            <v>6559</v>
          </cell>
          <cell r="B165" t="str">
            <v>Irvine 66/12 - Increase Capacity from 78.4 to 106.4 MVA; add 1-12kV Ckt. Pos</v>
          </cell>
          <cell r="C165" t="str">
            <v>na</v>
          </cell>
          <cell r="D165" t="str">
            <v>na</v>
          </cell>
          <cell r="E165" t="str">
            <v>DSP SUBS</v>
          </cell>
          <cell r="F165" t="str">
            <v>na</v>
          </cell>
          <cell r="G165" t="str">
            <v>DSP</v>
          </cell>
          <cell r="H165" t="str">
            <v>?</v>
          </cell>
          <cell r="I165" t="str">
            <v>?</v>
          </cell>
          <cell r="J165">
            <v>40178</v>
          </cell>
          <cell r="K165" t="str">
            <v>?</v>
          </cell>
          <cell r="L165" t="str">
            <v>?</v>
          </cell>
          <cell r="M165">
            <v>0</v>
          </cell>
          <cell r="N165">
            <v>0</v>
          </cell>
          <cell r="O165">
            <v>0</v>
          </cell>
          <cell r="P165">
            <v>0</v>
          </cell>
          <cell r="Q165">
            <v>545000</v>
          </cell>
          <cell r="R165">
            <v>1161000</v>
          </cell>
          <cell r="S165" t="str">
            <v>na</v>
          </cell>
          <cell r="T165">
            <v>0</v>
          </cell>
          <cell r="U165">
            <v>0</v>
          </cell>
        </row>
        <row r="166">
          <cell r="A166">
            <v>6557</v>
          </cell>
          <cell r="B166" t="str">
            <v>Pixley 66/12 - Increase Transformer Capacity from 28 to 56 MVA</v>
          </cell>
          <cell r="C166" t="str">
            <v>na</v>
          </cell>
          <cell r="D166" t="str">
            <v>na</v>
          </cell>
          <cell r="E166" t="str">
            <v>na</v>
          </cell>
          <cell r="F166" t="str">
            <v>na</v>
          </cell>
          <cell r="G166" t="str">
            <v>na</v>
          </cell>
          <cell r="H166" t="str">
            <v>?</v>
          </cell>
          <cell r="I166" t="str">
            <v>?</v>
          </cell>
          <cell r="J166" t="str">
            <v>?</v>
          </cell>
          <cell r="K166" t="str">
            <v>?</v>
          </cell>
          <cell r="L166" t="str">
            <v>?</v>
          </cell>
          <cell r="M166">
            <v>0</v>
          </cell>
          <cell r="N166">
            <v>0</v>
          </cell>
          <cell r="O166">
            <v>0</v>
          </cell>
          <cell r="P166">
            <v>0</v>
          </cell>
          <cell r="Q166">
            <v>5100000</v>
          </cell>
          <cell r="R166">
            <v>0</v>
          </cell>
          <cell r="S166" t="str">
            <v>na</v>
          </cell>
          <cell r="T166">
            <v>0</v>
          </cell>
          <cell r="U166" t="str">
            <v>na</v>
          </cell>
        </row>
        <row r="167">
          <cell r="A167">
            <v>6549</v>
          </cell>
          <cell r="B167" t="str">
            <v>California Portland Cement - Cal Cement Sub Transformer Protection &amp; RTU Upgrade</v>
          </cell>
          <cell r="C167" t="str">
            <v>na</v>
          </cell>
          <cell r="D167" t="str">
            <v>na</v>
          </cell>
          <cell r="E167" t="str">
            <v>na</v>
          </cell>
          <cell r="F167" t="str">
            <v>na</v>
          </cell>
          <cell r="G167" t="str">
            <v>na</v>
          </cell>
          <cell r="H167" t="str">
            <v>?</v>
          </cell>
          <cell r="I167" t="str">
            <v>?</v>
          </cell>
          <cell r="J167" t="str">
            <v>?</v>
          </cell>
          <cell r="K167" t="str">
            <v>?</v>
          </cell>
          <cell r="L167" t="str">
            <v>?</v>
          </cell>
          <cell r="M167">
            <v>0</v>
          </cell>
          <cell r="N167">
            <v>0</v>
          </cell>
          <cell r="O167">
            <v>0</v>
          </cell>
          <cell r="P167">
            <v>0</v>
          </cell>
          <cell r="Q167">
            <v>53000</v>
          </cell>
          <cell r="R167">
            <v>0</v>
          </cell>
          <cell r="S167" t="str">
            <v>na</v>
          </cell>
          <cell r="T167">
            <v>0</v>
          </cell>
          <cell r="U167" t="str">
            <v>na</v>
          </cell>
        </row>
        <row r="168">
          <cell r="A168">
            <v>6546</v>
          </cell>
          <cell r="B168" t="str">
            <v>Dougoil Substation - Increase Capacity</v>
          </cell>
          <cell r="C168" t="str">
            <v>na</v>
          </cell>
          <cell r="D168" t="str">
            <v>na</v>
          </cell>
          <cell r="E168" t="str">
            <v>ADDED FACILITIES - SCE FUNDED</v>
          </cell>
          <cell r="F168" t="str">
            <v>na</v>
          </cell>
          <cell r="G168" t="str">
            <v>WDAT/TO</v>
          </cell>
          <cell r="H168" t="str">
            <v>?</v>
          </cell>
          <cell r="I168" t="str">
            <v>?</v>
          </cell>
          <cell r="J168">
            <v>40178</v>
          </cell>
          <cell r="K168" t="str">
            <v>?</v>
          </cell>
          <cell r="L168" t="str">
            <v>?</v>
          </cell>
          <cell r="M168">
            <v>0</v>
          </cell>
          <cell r="N168">
            <v>0</v>
          </cell>
          <cell r="O168">
            <v>0</v>
          </cell>
          <cell r="P168">
            <v>0</v>
          </cell>
          <cell r="Q168">
            <v>1478017</v>
          </cell>
          <cell r="R168">
            <v>240750.693</v>
          </cell>
          <cell r="S168" t="str">
            <v>na</v>
          </cell>
          <cell r="T168">
            <v>0</v>
          </cell>
          <cell r="U168">
            <v>0</v>
          </cell>
        </row>
        <row r="169">
          <cell r="A169">
            <v>6545</v>
          </cell>
          <cell r="B169" t="str">
            <v>Ameresco Chiquita Canyon WDAT SGIP Interconnection</v>
          </cell>
          <cell r="C169" t="str">
            <v>na</v>
          </cell>
          <cell r="D169" t="str">
            <v>na</v>
          </cell>
          <cell r="E169" t="str">
            <v>na</v>
          </cell>
          <cell r="F169" t="str">
            <v>na</v>
          </cell>
          <cell r="G169" t="str">
            <v>EXCLUDE</v>
          </cell>
          <cell r="H169" t="str">
            <v>?</v>
          </cell>
          <cell r="I169" t="str">
            <v>?</v>
          </cell>
          <cell r="J169" t="str">
            <v>?</v>
          </cell>
          <cell r="K169" t="str">
            <v>?</v>
          </cell>
          <cell r="L169" t="str">
            <v>?</v>
          </cell>
        </row>
        <row r="170">
          <cell r="A170">
            <v>6505</v>
          </cell>
          <cell r="B170" t="str">
            <v>Pertochem - Copco Removal</v>
          </cell>
          <cell r="C170" t="str">
            <v>na</v>
          </cell>
          <cell r="D170" t="str">
            <v>na</v>
          </cell>
          <cell r="E170" t="str">
            <v>na</v>
          </cell>
          <cell r="F170" t="str">
            <v>na</v>
          </cell>
          <cell r="G170" t="str">
            <v>na</v>
          </cell>
          <cell r="H170" t="str">
            <v>?</v>
          </cell>
          <cell r="I170" t="str">
            <v>?</v>
          </cell>
          <cell r="J170" t="str">
            <v>?</v>
          </cell>
          <cell r="K170" t="str">
            <v>?</v>
          </cell>
          <cell r="L170" t="str">
            <v>?</v>
          </cell>
          <cell r="M170">
            <v>0</v>
          </cell>
          <cell r="N170">
            <v>0</v>
          </cell>
          <cell r="O170">
            <v>0</v>
          </cell>
          <cell r="P170">
            <v>0</v>
          </cell>
          <cell r="Q170">
            <v>200000</v>
          </cell>
          <cell r="R170">
            <v>0</v>
          </cell>
          <cell r="S170" t="str">
            <v>na</v>
          </cell>
          <cell r="T170">
            <v>0</v>
          </cell>
          <cell r="U170" t="str">
            <v>na</v>
          </cell>
        </row>
        <row r="171">
          <cell r="A171">
            <v>6504</v>
          </cell>
          <cell r="B171" t="str">
            <v>Helijet Substation Capacitor Bank Installation</v>
          </cell>
          <cell r="C171" t="str">
            <v>na</v>
          </cell>
          <cell r="D171" t="str">
            <v>na</v>
          </cell>
          <cell r="E171" t="str">
            <v>na</v>
          </cell>
          <cell r="F171" t="str">
            <v>na</v>
          </cell>
          <cell r="G171" t="str">
            <v>na</v>
          </cell>
          <cell r="H171" t="str">
            <v>?</v>
          </cell>
          <cell r="I171" t="str">
            <v>?</v>
          </cell>
          <cell r="J171" t="str">
            <v>?</v>
          </cell>
          <cell r="K171" t="str">
            <v>?</v>
          </cell>
          <cell r="L171" t="str">
            <v>?</v>
          </cell>
          <cell r="M171">
            <v>0</v>
          </cell>
          <cell r="N171">
            <v>0</v>
          </cell>
          <cell r="O171">
            <v>0</v>
          </cell>
          <cell r="P171">
            <v>0</v>
          </cell>
          <cell r="Q171">
            <v>690000</v>
          </cell>
          <cell r="R171">
            <v>0</v>
          </cell>
          <cell r="S171" t="str">
            <v>na</v>
          </cell>
          <cell r="T171">
            <v>0</v>
          </cell>
          <cell r="U171" t="str">
            <v>na</v>
          </cell>
        </row>
        <row r="172">
          <cell r="A172">
            <v>6503</v>
          </cell>
          <cell r="B172" t="str">
            <v>Sunkist Growers - Orange Products</v>
          </cell>
          <cell r="C172" t="str">
            <v>na</v>
          </cell>
          <cell r="D172" t="str">
            <v>na</v>
          </cell>
          <cell r="E172" t="str">
            <v>na</v>
          </cell>
          <cell r="F172" t="str">
            <v>na</v>
          </cell>
          <cell r="G172" t="str">
            <v>na</v>
          </cell>
          <cell r="H172" t="str">
            <v>?</v>
          </cell>
          <cell r="I172" t="str">
            <v>?</v>
          </cell>
          <cell r="J172" t="str">
            <v>?</v>
          </cell>
          <cell r="K172" t="str">
            <v>?</v>
          </cell>
          <cell r="L172" t="str">
            <v>?</v>
          </cell>
          <cell r="M172">
            <v>0</v>
          </cell>
          <cell r="N172">
            <v>0</v>
          </cell>
          <cell r="O172">
            <v>0</v>
          </cell>
          <cell r="P172">
            <v>0</v>
          </cell>
          <cell r="Q172">
            <v>90000</v>
          </cell>
          <cell r="R172">
            <v>0</v>
          </cell>
          <cell r="S172" t="str">
            <v>na</v>
          </cell>
          <cell r="T172">
            <v>0</v>
          </cell>
          <cell r="U172" t="str">
            <v>na</v>
          </cell>
        </row>
        <row r="173">
          <cell r="A173">
            <v>6502</v>
          </cell>
          <cell r="B173" t="str">
            <v>Mayberry 115/12 - Add 1-12kV Circuits</v>
          </cell>
          <cell r="C173" t="str">
            <v>na</v>
          </cell>
          <cell r="D173" t="str">
            <v>na</v>
          </cell>
          <cell r="E173" t="str">
            <v>na</v>
          </cell>
          <cell r="F173" t="str">
            <v>na</v>
          </cell>
          <cell r="G173" t="str">
            <v>na</v>
          </cell>
          <cell r="H173" t="str">
            <v>?</v>
          </cell>
          <cell r="I173" t="str">
            <v>?</v>
          </cell>
          <cell r="J173" t="str">
            <v>?</v>
          </cell>
          <cell r="K173" t="str">
            <v>?</v>
          </cell>
          <cell r="L173" t="str">
            <v>?</v>
          </cell>
          <cell r="M173">
            <v>0</v>
          </cell>
          <cell r="N173">
            <v>0</v>
          </cell>
          <cell r="O173">
            <v>0</v>
          </cell>
          <cell r="P173">
            <v>0</v>
          </cell>
          <cell r="Q173">
            <v>2393658</v>
          </cell>
          <cell r="R173">
            <v>0</v>
          </cell>
          <cell r="S173" t="str">
            <v>na</v>
          </cell>
          <cell r="T173">
            <v>0</v>
          </cell>
          <cell r="U173" t="str">
            <v>na</v>
          </cell>
        </row>
        <row r="174">
          <cell r="A174">
            <v>6501</v>
          </cell>
          <cell r="B174" t="str">
            <v>Fairview 66/12 - Add 1-12kV Circuit</v>
          </cell>
          <cell r="C174" t="str">
            <v>na</v>
          </cell>
          <cell r="D174" t="str">
            <v>na</v>
          </cell>
          <cell r="E174" t="str">
            <v>na</v>
          </cell>
          <cell r="F174" t="str">
            <v>na</v>
          </cell>
          <cell r="G174" t="str">
            <v>na</v>
          </cell>
          <cell r="H174" t="str">
            <v>?</v>
          </cell>
          <cell r="I174" t="str">
            <v>?</v>
          </cell>
          <cell r="J174" t="str">
            <v>?</v>
          </cell>
          <cell r="K174" t="str">
            <v>?</v>
          </cell>
          <cell r="L174" t="str">
            <v>?</v>
          </cell>
          <cell r="M174">
            <v>0</v>
          </cell>
          <cell r="N174">
            <v>0</v>
          </cell>
          <cell r="O174">
            <v>0</v>
          </cell>
          <cell r="P174">
            <v>0</v>
          </cell>
          <cell r="Q174">
            <v>2185800</v>
          </cell>
          <cell r="R174">
            <v>0</v>
          </cell>
          <cell r="S174" t="str">
            <v>na</v>
          </cell>
          <cell r="T174">
            <v>0</v>
          </cell>
          <cell r="U174" t="str">
            <v>na</v>
          </cell>
        </row>
        <row r="175">
          <cell r="A175">
            <v>6500</v>
          </cell>
          <cell r="B175" t="str">
            <v>Arroyo 66/16 - Increase Capacity from 41.3 to 78.5 MVA; add 3.6 MVAR cap</v>
          </cell>
          <cell r="C175" t="str">
            <v>na</v>
          </cell>
          <cell r="D175" t="str">
            <v>na</v>
          </cell>
          <cell r="E175" t="str">
            <v>DSP SUBS</v>
          </cell>
          <cell r="F175" t="str">
            <v>na</v>
          </cell>
          <cell r="G175" t="str">
            <v>DSP</v>
          </cell>
          <cell r="H175" t="str">
            <v>?</v>
          </cell>
          <cell r="I175" t="str">
            <v>?</v>
          </cell>
          <cell r="J175">
            <v>40178</v>
          </cell>
          <cell r="K175" t="str">
            <v>?</v>
          </cell>
          <cell r="L175" t="str">
            <v>?</v>
          </cell>
          <cell r="M175">
            <v>0</v>
          </cell>
          <cell r="N175">
            <v>0</v>
          </cell>
          <cell r="O175">
            <v>0</v>
          </cell>
          <cell r="P175">
            <v>0</v>
          </cell>
          <cell r="Q175">
            <v>4200000</v>
          </cell>
          <cell r="R175">
            <v>2370000</v>
          </cell>
          <cell r="S175" t="str">
            <v>na</v>
          </cell>
          <cell r="T175">
            <v>0</v>
          </cell>
          <cell r="U175">
            <v>0</v>
          </cell>
        </row>
        <row r="176">
          <cell r="A176">
            <v>6499</v>
          </cell>
          <cell r="B176" t="str">
            <v>Trisonic Substation Removal</v>
          </cell>
          <cell r="C176" t="str">
            <v>na</v>
          </cell>
          <cell r="D176" t="str">
            <v>na</v>
          </cell>
          <cell r="E176" t="str">
            <v>na</v>
          </cell>
          <cell r="F176" t="str">
            <v>na</v>
          </cell>
          <cell r="G176" t="str">
            <v>na</v>
          </cell>
          <cell r="H176" t="str">
            <v>?</v>
          </cell>
          <cell r="I176" t="str">
            <v>?</v>
          </cell>
          <cell r="J176" t="str">
            <v>?</v>
          </cell>
          <cell r="K176" t="str">
            <v>?</v>
          </cell>
          <cell r="L176" t="str">
            <v>?</v>
          </cell>
          <cell r="M176">
            <v>0</v>
          </cell>
          <cell r="N176">
            <v>0</v>
          </cell>
          <cell r="O176">
            <v>0</v>
          </cell>
          <cell r="P176">
            <v>0</v>
          </cell>
          <cell r="Q176">
            <v>55000</v>
          </cell>
          <cell r="R176">
            <v>0</v>
          </cell>
          <cell r="S176" t="str">
            <v>na</v>
          </cell>
          <cell r="T176">
            <v>0</v>
          </cell>
          <cell r="U176" t="str">
            <v>na</v>
          </cell>
        </row>
        <row r="177">
          <cell r="A177">
            <v>6498</v>
          </cell>
          <cell r="B177" t="str">
            <v>Bunker 115/12 - Add 1-12kV Circuit</v>
          </cell>
          <cell r="C177" t="str">
            <v>na</v>
          </cell>
          <cell r="D177" t="str">
            <v>na</v>
          </cell>
          <cell r="E177" t="str">
            <v>na</v>
          </cell>
          <cell r="F177" t="str">
            <v>na</v>
          </cell>
          <cell r="G177" t="str">
            <v>na</v>
          </cell>
          <cell r="H177" t="str">
            <v>?</v>
          </cell>
          <cell r="I177" t="str">
            <v>?</v>
          </cell>
          <cell r="J177" t="str">
            <v>?</v>
          </cell>
          <cell r="K177" t="str">
            <v>?</v>
          </cell>
          <cell r="L177" t="str">
            <v>?</v>
          </cell>
          <cell r="M177">
            <v>0</v>
          </cell>
          <cell r="N177">
            <v>0</v>
          </cell>
          <cell r="O177">
            <v>0</v>
          </cell>
          <cell r="P177">
            <v>0</v>
          </cell>
          <cell r="Q177">
            <v>1106763</v>
          </cell>
          <cell r="R177">
            <v>0</v>
          </cell>
          <cell r="S177" t="str">
            <v>na</v>
          </cell>
          <cell r="T177">
            <v>0</v>
          </cell>
          <cell r="U177" t="str">
            <v>na</v>
          </cell>
        </row>
        <row r="178">
          <cell r="A178">
            <v>6494</v>
          </cell>
          <cell r="B178" t="str">
            <v>University of California, Santa Barbara</v>
          </cell>
          <cell r="C178" t="str">
            <v>na</v>
          </cell>
          <cell r="D178" t="str">
            <v>na</v>
          </cell>
          <cell r="E178" t="str">
            <v>na</v>
          </cell>
          <cell r="F178" t="str">
            <v>na</v>
          </cell>
          <cell r="G178" t="str">
            <v>na</v>
          </cell>
          <cell r="H178" t="str">
            <v>?</v>
          </cell>
          <cell r="I178" t="str">
            <v>?</v>
          </cell>
          <cell r="J178" t="str">
            <v>?</v>
          </cell>
          <cell r="K178" t="str">
            <v>?</v>
          </cell>
          <cell r="L178" t="str">
            <v>?</v>
          </cell>
          <cell r="M178">
            <v>0</v>
          </cell>
          <cell r="N178">
            <v>0</v>
          </cell>
          <cell r="O178">
            <v>0</v>
          </cell>
          <cell r="P178">
            <v>0</v>
          </cell>
          <cell r="Q178">
            <v>2132</v>
          </cell>
          <cell r="R178">
            <v>0</v>
          </cell>
          <cell r="S178" t="str">
            <v>na</v>
          </cell>
          <cell r="T178">
            <v>0</v>
          </cell>
          <cell r="U178" t="str">
            <v>na</v>
          </cell>
        </row>
        <row r="179">
          <cell r="A179">
            <v>6491</v>
          </cell>
          <cell r="B179" t="str">
            <v>Thousand Oaks 66/16 - Add 1-16kV circuit</v>
          </cell>
          <cell r="C179" t="str">
            <v>na</v>
          </cell>
          <cell r="D179" t="str">
            <v>na</v>
          </cell>
          <cell r="E179" t="str">
            <v>na</v>
          </cell>
          <cell r="F179" t="str">
            <v>na</v>
          </cell>
          <cell r="G179" t="str">
            <v>na</v>
          </cell>
          <cell r="H179" t="str">
            <v>?</v>
          </cell>
          <cell r="I179" t="str">
            <v>?</v>
          </cell>
          <cell r="J179" t="str">
            <v>?</v>
          </cell>
          <cell r="K179" t="str">
            <v>?</v>
          </cell>
          <cell r="L179" t="str">
            <v>?</v>
          </cell>
          <cell r="M179">
            <v>0</v>
          </cell>
          <cell r="N179">
            <v>0</v>
          </cell>
          <cell r="O179">
            <v>0</v>
          </cell>
          <cell r="P179">
            <v>0</v>
          </cell>
          <cell r="Q179">
            <v>4027460</v>
          </cell>
          <cell r="R179">
            <v>0</v>
          </cell>
          <cell r="S179" t="str">
            <v>na</v>
          </cell>
          <cell r="T179">
            <v>0</v>
          </cell>
          <cell r="U179" t="str">
            <v>na</v>
          </cell>
        </row>
        <row r="180">
          <cell r="A180">
            <v>6489</v>
          </cell>
          <cell r="B180" t="str">
            <v>NRG El Segundo Repower Project</v>
          </cell>
          <cell r="C180" t="str">
            <v>na</v>
          </cell>
          <cell r="D180" t="str">
            <v>na</v>
          </cell>
          <cell r="E180" t="str">
            <v>WDAT/TO/GEN-TIE CUSTOMER FUNDED</v>
          </cell>
          <cell r="F180" t="str">
            <v>na</v>
          </cell>
          <cell r="G180" t="str">
            <v>EXCLUDE</v>
          </cell>
          <cell r="H180" t="str">
            <v>?</v>
          </cell>
          <cell r="I180" t="str">
            <v>?</v>
          </cell>
          <cell r="J180">
            <v>40178</v>
          </cell>
          <cell r="K180" t="str">
            <v>?</v>
          </cell>
          <cell r="L180" t="str">
            <v>?</v>
          </cell>
        </row>
        <row r="181">
          <cell r="A181">
            <v>6478</v>
          </cell>
          <cell r="B181" t="str">
            <v>City of Banning Third 33kV Line</v>
          </cell>
          <cell r="C181" t="str">
            <v>na</v>
          </cell>
          <cell r="D181" t="str">
            <v>na</v>
          </cell>
          <cell r="E181" t="str">
            <v>na</v>
          </cell>
          <cell r="F181" t="str">
            <v>na</v>
          </cell>
          <cell r="G181" t="str">
            <v>EXCLUDE</v>
          </cell>
          <cell r="H181" t="str">
            <v>?</v>
          </cell>
          <cell r="I181" t="str">
            <v>?</v>
          </cell>
          <cell r="J181" t="str">
            <v>?</v>
          </cell>
          <cell r="K181" t="str">
            <v>?</v>
          </cell>
          <cell r="L181" t="str">
            <v>?</v>
          </cell>
        </row>
        <row r="182">
          <cell r="A182">
            <v>6471</v>
          </cell>
          <cell r="B182" t="str">
            <v>Nestle Waters</v>
          </cell>
          <cell r="C182" t="str">
            <v>na</v>
          </cell>
          <cell r="D182" t="str">
            <v>na</v>
          </cell>
          <cell r="E182" t="str">
            <v>na</v>
          </cell>
          <cell r="F182" t="str">
            <v>na</v>
          </cell>
          <cell r="G182" t="str">
            <v>na</v>
          </cell>
          <cell r="H182" t="str">
            <v>?</v>
          </cell>
          <cell r="I182" t="str">
            <v>?</v>
          </cell>
          <cell r="J182" t="str">
            <v>?</v>
          </cell>
          <cell r="K182" t="str">
            <v>?</v>
          </cell>
          <cell r="L182" t="str">
            <v>?</v>
          </cell>
          <cell r="M182">
            <v>0</v>
          </cell>
          <cell r="N182">
            <v>0</v>
          </cell>
          <cell r="O182">
            <v>0</v>
          </cell>
          <cell r="P182">
            <v>0</v>
          </cell>
          <cell r="Q182">
            <v>1685000</v>
          </cell>
          <cell r="R182">
            <v>0</v>
          </cell>
          <cell r="S182" t="str">
            <v>na</v>
          </cell>
          <cell r="T182">
            <v>0</v>
          </cell>
          <cell r="U182" t="str">
            <v>na</v>
          </cell>
        </row>
        <row r="183">
          <cell r="A183">
            <v>6470</v>
          </cell>
          <cell r="B183" t="str">
            <v>Base Partners</v>
          </cell>
          <cell r="C183" t="str">
            <v>na</v>
          </cell>
          <cell r="D183" t="str">
            <v>na</v>
          </cell>
          <cell r="E183" t="str">
            <v>na</v>
          </cell>
          <cell r="F183" t="str">
            <v>na</v>
          </cell>
          <cell r="G183" t="str">
            <v>na</v>
          </cell>
          <cell r="H183" t="str">
            <v>?</v>
          </cell>
          <cell r="I183" t="str">
            <v>?</v>
          </cell>
          <cell r="J183" t="str">
            <v>?</v>
          </cell>
          <cell r="K183" t="str">
            <v>?</v>
          </cell>
          <cell r="L183" t="str">
            <v>?</v>
          </cell>
          <cell r="M183">
            <v>0</v>
          </cell>
          <cell r="N183">
            <v>0</v>
          </cell>
          <cell r="O183">
            <v>0</v>
          </cell>
          <cell r="P183">
            <v>0</v>
          </cell>
          <cell r="Q183">
            <v>1179000</v>
          </cell>
          <cell r="R183">
            <v>0</v>
          </cell>
          <cell r="S183" t="str">
            <v>na</v>
          </cell>
          <cell r="T183">
            <v>0</v>
          </cell>
          <cell r="U183" t="str">
            <v>na</v>
          </cell>
        </row>
        <row r="184">
          <cell r="A184">
            <v>6469</v>
          </cell>
          <cell r="B184" t="str">
            <v>DPT 1 Project - Initial Land Studies and Environmental Analysis</v>
          </cell>
          <cell r="C184" t="str">
            <v>na</v>
          </cell>
          <cell r="D184" t="str">
            <v>na</v>
          </cell>
          <cell r="E184" t="str">
            <v>WDAT/TO/GEN-TIE CUSTOMER FUNDED</v>
          </cell>
          <cell r="F184" t="str">
            <v>na</v>
          </cell>
          <cell r="G184" t="str">
            <v>EXCLUDE</v>
          </cell>
          <cell r="H184" t="str">
            <v>?</v>
          </cell>
          <cell r="I184" t="str">
            <v>?</v>
          </cell>
          <cell r="J184">
            <v>40178</v>
          </cell>
          <cell r="K184" t="str">
            <v>?</v>
          </cell>
          <cell r="L184" t="str">
            <v>?</v>
          </cell>
        </row>
        <row r="185">
          <cell r="A185">
            <v>6463</v>
          </cell>
          <cell r="B185" t="str">
            <v>MWD Weymouth</v>
          </cell>
          <cell r="C185" t="str">
            <v>na</v>
          </cell>
          <cell r="D185" t="str">
            <v>na</v>
          </cell>
          <cell r="E185" t="str">
            <v>ADDED FACILITIES - CUSTOMER FUNDED</v>
          </cell>
          <cell r="F185" t="str">
            <v>na</v>
          </cell>
          <cell r="G185" t="str">
            <v>WDAT/TO</v>
          </cell>
          <cell r="H185" t="str">
            <v>?</v>
          </cell>
          <cell r="I185" t="str">
            <v>?</v>
          </cell>
          <cell r="J185">
            <v>40178</v>
          </cell>
          <cell r="K185" t="str">
            <v>?</v>
          </cell>
          <cell r="L185" t="str">
            <v>?</v>
          </cell>
          <cell r="M185">
            <v>0</v>
          </cell>
          <cell r="N185">
            <v>0</v>
          </cell>
          <cell r="O185">
            <v>0</v>
          </cell>
          <cell r="P185">
            <v>0</v>
          </cell>
          <cell r="Q185">
            <v>1080000</v>
          </cell>
          <cell r="R185">
            <v>1325000</v>
          </cell>
          <cell r="S185" t="str">
            <v>na</v>
          </cell>
          <cell r="T185">
            <v>0</v>
          </cell>
          <cell r="U185">
            <v>0</v>
          </cell>
        </row>
        <row r="186">
          <cell r="A186">
            <v>6460</v>
          </cell>
          <cell r="B186" t="str">
            <v>San Bernardino Valley Municipal Water District (SBVMWD)</v>
          </cell>
          <cell r="C186" t="str">
            <v>na</v>
          </cell>
          <cell r="D186" t="str">
            <v>na</v>
          </cell>
          <cell r="E186" t="str">
            <v>na</v>
          </cell>
          <cell r="F186" t="str">
            <v>na</v>
          </cell>
          <cell r="G186" t="str">
            <v>na</v>
          </cell>
          <cell r="H186" t="str">
            <v>?</v>
          </cell>
          <cell r="I186" t="str">
            <v>?</v>
          </cell>
          <cell r="J186" t="str">
            <v>?</v>
          </cell>
          <cell r="K186" t="str">
            <v>?</v>
          </cell>
          <cell r="L186" t="str">
            <v>?</v>
          </cell>
          <cell r="M186">
            <v>0</v>
          </cell>
          <cell r="N186">
            <v>0</v>
          </cell>
          <cell r="O186">
            <v>0</v>
          </cell>
          <cell r="P186">
            <v>0</v>
          </cell>
          <cell r="Q186">
            <v>16000</v>
          </cell>
          <cell r="R186">
            <v>0</v>
          </cell>
          <cell r="S186" t="str">
            <v>na</v>
          </cell>
          <cell r="T186">
            <v>0</v>
          </cell>
          <cell r="U186" t="str">
            <v>na</v>
          </cell>
        </row>
        <row r="187">
          <cell r="A187">
            <v>6448</v>
          </cell>
          <cell r="B187" t="str">
            <v>New Victor-Savage 115kV Line</v>
          </cell>
          <cell r="C187" t="str">
            <v>na</v>
          </cell>
          <cell r="D187" t="str">
            <v>na</v>
          </cell>
          <cell r="E187" t="str">
            <v>TSP</v>
          </cell>
          <cell r="F187" t="str">
            <v>na</v>
          </cell>
          <cell r="G187" t="str">
            <v>TSP</v>
          </cell>
          <cell r="H187" t="str">
            <v>?</v>
          </cell>
          <cell r="I187" t="str">
            <v>?</v>
          </cell>
          <cell r="J187">
            <v>40178</v>
          </cell>
          <cell r="K187" t="str">
            <v>?</v>
          </cell>
          <cell r="L187" t="str">
            <v>?</v>
          </cell>
          <cell r="M187">
            <v>0</v>
          </cell>
          <cell r="N187">
            <v>0</v>
          </cell>
          <cell r="O187">
            <v>0</v>
          </cell>
          <cell r="P187">
            <v>0</v>
          </cell>
          <cell r="Q187">
            <v>3428485</v>
          </cell>
          <cell r="R187">
            <v>5436006.1600000001</v>
          </cell>
          <cell r="S187" t="str">
            <v>na</v>
          </cell>
          <cell r="T187">
            <v>0</v>
          </cell>
          <cell r="U187">
            <v>0</v>
          </cell>
        </row>
        <row r="188">
          <cell r="A188">
            <v>6425</v>
          </cell>
          <cell r="B188" t="str">
            <v>DCMS (Distribution Control and Monitoring System) Replacement</v>
          </cell>
          <cell r="C188" t="str">
            <v>na</v>
          </cell>
          <cell r="D188" t="str">
            <v>na</v>
          </cell>
          <cell r="E188" t="str">
            <v>DCMS</v>
          </cell>
          <cell r="F188" t="str">
            <v>na</v>
          </cell>
          <cell r="G188" t="str">
            <v>na</v>
          </cell>
          <cell r="H188" t="str">
            <v>?</v>
          </cell>
          <cell r="I188" t="str">
            <v>?</v>
          </cell>
          <cell r="J188">
            <v>41061</v>
          </cell>
          <cell r="K188" t="str">
            <v>?</v>
          </cell>
          <cell r="L188" t="str">
            <v>?</v>
          </cell>
          <cell r="M188">
            <v>0</v>
          </cell>
          <cell r="N188">
            <v>0</v>
          </cell>
          <cell r="O188">
            <v>0</v>
          </cell>
          <cell r="P188">
            <v>0</v>
          </cell>
          <cell r="Q188">
            <v>2800000</v>
          </cell>
          <cell r="R188">
            <v>11000000</v>
          </cell>
          <cell r="S188" t="str">
            <v>na</v>
          </cell>
          <cell r="T188">
            <v>0</v>
          </cell>
          <cell r="U188">
            <v>0</v>
          </cell>
        </row>
        <row r="189">
          <cell r="A189">
            <v>6405</v>
          </cell>
          <cell r="B189" t="str">
            <v>County Sanitation District of Los Angeles County Puente Hills</v>
          </cell>
          <cell r="C189" t="str">
            <v>na</v>
          </cell>
          <cell r="D189" t="str">
            <v>na</v>
          </cell>
          <cell r="E189" t="str">
            <v>na</v>
          </cell>
          <cell r="F189" t="str">
            <v>na</v>
          </cell>
          <cell r="G189" t="str">
            <v>EXCLUDE</v>
          </cell>
          <cell r="H189" t="str">
            <v>?</v>
          </cell>
          <cell r="I189" t="str">
            <v>?</v>
          </cell>
          <cell r="J189" t="str">
            <v>?</v>
          </cell>
          <cell r="K189" t="str">
            <v>?</v>
          </cell>
          <cell r="L189" t="str">
            <v>?</v>
          </cell>
        </row>
        <row r="190">
          <cell r="A190">
            <v>6404</v>
          </cell>
          <cell r="B190" t="str">
            <v>PPM Manzana Wind Generation Project</v>
          </cell>
          <cell r="C190" t="str">
            <v>na</v>
          </cell>
          <cell r="D190" t="str">
            <v>na</v>
          </cell>
          <cell r="E190" t="str">
            <v>na</v>
          </cell>
          <cell r="F190" t="str">
            <v>na</v>
          </cell>
          <cell r="G190" t="str">
            <v>EXCLUDE</v>
          </cell>
          <cell r="H190" t="str">
            <v>?</v>
          </cell>
          <cell r="I190" t="str">
            <v>?</v>
          </cell>
          <cell r="J190" t="str">
            <v>?</v>
          </cell>
          <cell r="K190" t="str">
            <v>?</v>
          </cell>
          <cell r="L190" t="str">
            <v>?</v>
          </cell>
        </row>
        <row r="191">
          <cell r="A191">
            <v>6389</v>
          </cell>
          <cell r="B191" t="str">
            <v>Rector-Goshen-Liberty 66kV:  New 66kV Line</v>
          </cell>
          <cell r="C191" t="str">
            <v>na</v>
          </cell>
          <cell r="D191" t="str">
            <v>na</v>
          </cell>
          <cell r="E191" t="str">
            <v>TSP</v>
          </cell>
          <cell r="F191" t="str">
            <v>na</v>
          </cell>
          <cell r="G191" t="str">
            <v>TSP</v>
          </cell>
          <cell r="H191" t="str">
            <v>?</v>
          </cell>
          <cell r="I191" t="str">
            <v>?</v>
          </cell>
          <cell r="J191">
            <v>41061</v>
          </cell>
          <cell r="K191" t="str">
            <v>?</v>
          </cell>
          <cell r="L191" t="str">
            <v>?</v>
          </cell>
          <cell r="M191">
            <v>0</v>
          </cell>
          <cell r="N191">
            <v>0</v>
          </cell>
          <cell r="O191">
            <v>0</v>
          </cell>
          <cell r="P191">
            <v>0</v>
          </cell>
          <cell r="Q191">
            <v>575000</v>
          </cell>
          <cell r="R191">
            <v>1498004.3119999999</v>
          </cell>
          <cell r="S191" t="str">
            <v>na</v>
          </cell>
          <cell r="T191">
            <v>0</v>
          </cell>
          <cell r="U191">
            <v>0</v>
          </cell>
        </row>
        <row r="192">
          <cell r="A192">
            <v>6380</v>
          </cell>
          <cell r="B192" t="str">
            <v>Goleta-Carpenteria-Desal-Santa Barbara 66kV:  Reconductor 2/0 to 336 on Existing Line</v>
          </cell>
          <cell r="C192" t="str">
            <v>na</v>
          </cell>
          <cell r="D192" t="str">
            <v>na</v>
          </cell>
          <cell r="E192" t="str">
            <v>na</v>
          </cell>
          <cell r="F192" t="str">
            <v>na</v>
          </cell>
          <cell r="G192" t="str">
            <v>na</v>
          </cell>
          <cell r="H192" t="str">
            <v>?</v>
          </cell>
          <cell r="I192" t="str">
            <v>?</v>
          </cell>
          <cell r="J192" t="str">
            <v>?</v>
          </cell>
          <cell r="K192" t="str">
            <v>?</v>
          </cell>
          <cell r="L192" t="str">
            <v>?</v>
          </cell>
          <cell r="M192">
            <v>0</v>
          </cell>
          <cell r="N192">
            <v>0</v>
          </cell>
          <cell r="O192">
            <v>0</v>
          </cell>
          <cell r="P192">
            <v>0</v>
          </cell>
          <cell r="Q192">
            <v>8394</v>
          </cell>
          <cell r="R192">
            <v>0</v>
          </cell>
          <cell r="S192" t="str">
            <v>na</v>
          </cell>
          <cell r="T192">
            <v>0</v>
          </cell>
          <cell r="U192" t="str">
            <v>na</v>
          </cell>
        </row>
        <row r="193">
          <cell r="A193">
            <v>6352</v>
          </cell>
          <cell r="B193" t="str">
            <v>Saugus 66/16 - Add 1-16kV Circuit</v>
          </cell>
          <cell r="C193" t="str">
            <v>na</v>
          </cell>
          <cell r="D193" t="str">
            <v>na</v>
          </cell>
          <cell r="E193" t="str">
            <v>DSP SUBS</v>
          </cell>
          <cell r="F193" t="str">
            <v>na</v>
          </cell>
          <cell r="G193" t="str">
            <v>DSP</v>
          </cell>
          <cell r="H193" t="str">
            <v>?</v>
          </cell>
          <cell r="I193" t="str">
            <v>?</v>
          </cell>
          <cell r="J193">
            <v>41061</v>
          </cell>
          <cell r="K193" t="str">
            <v>?</v>
          </cell>
          <cell r="L193" t="str">
            <v>?</v>
          </cell>
          <cell r="M193">
            <v>0</v>
          </cell>
          <cell r="N193">
            <v>0</v>
          </cell>
          <cell r="O193">
            <v>0</v>
          </cell>
          <cell r="P193">
            <v>0</v>
          </cell>
          <cell r="Q193">
            <v>83000</v>
          </cell>
          <cell r="R193">
            <v>125000</v>
          </cell>
          <cell r="S193" t="str">
            <v>na</v>
          </cell>
          <cell r="T193">
            <v>0</v>
          </cell>
          <cell r="U193">
            <v>0</v>
          </cell>
        </row>
        <row r="194">
          <cell r="A194">
            <v>6326</v>
          </cell>
          <cell r="B194" t="str">
            <v>Tulare 66/12 - Add 1-12kV Circuit</v>
          </cell>
          <cell r="C194" t="str">
            <v>na</v>
          </cell>
          <cell r="D194" t="str">
            <v>na</v>
          </cell>
          <cell r="E194" t="str">
            <v>DSP SUBS</v>
          </cell>
          <cell r="F194" t="str">
            <v>na</v>
          </cell>
          <cell r="G194" t="str">
            <v>DSP</v>
          </cell>
          <cell r="H194" t="str">
            <v>?</v>
          </cell>
          <cell r="I194" t="str">
            <v>?</v>
          </cell>
          <cell r="J194">
            <v>41061</v>
          </cell>
          <cell r="K194" t="str">
            <v>?</v>
          </cell>
          <cell r="L194" t="str">
            <v>?</v>
          </cell>
          <cell r="M194">
            <v>0</v>
          </cell>
          <cell r="N194">
            <v>0</v>
          </cell>
          <cell r="O194">
            <v>0</v>
          </cell>
          <cell r="P194">
            <v>0</v>
          </cell>
          <cell r="Q194">
            <v>85000</v>
          </cell>
          <cell r="R194">
            <v>86000</v>
          </cell>
          <cell r="S194" t="str">
            <v>na</v>
          </cell>
          <cell r="T194">
            <v>0</v>
          </cell>
          <cell r="U194">
            <v>0</v>
          </cell>
        </row>
        <row r="195">
          <cell r="A195">
            <v>6325</v>
          </cell>
          <cell r="B195" t="str">
            <v>Victor 115/12 - Add 1-12kV Circuit</v>
          </cell>
          <cell r="C195" t="str">
            <v>na</v>
          </cell>
          <cell r="D195" t="str">
            <v>na</v>
          </cell>
          <cell r="E195" t="str">
            <v>DSP SUBS</v>
          </cell>
          <cell r="F195" t="str">
            <v>na</v>
          </cell>
          <cell r="G195" t="str">
            <v>DSP</v>
          </cell>
          <cell r="H195" t="str">
            <v>?</v>
          </cell>
          <cell r="I195" t="str">
            <v>?</v>
          </cell>
          <cell r="J195">
            <v>41061</v>
          </cell>
          <cell r="K195" t="str">
            <v>?</v>
          </cell>
          <cell r="L195" t="str">
            <v>?</v>
          </cell>
          <cell r="M195">
            <v>0</v>
          </cell>
          <cell r="N195">
            <v>0</v>
          </cell>
          <cell r="O195">
            <v>0</v>
          </cell>
          <cell r="P195">
            <v>0</v>
          </cell>
          <cell r="Q195">
            <v>119000</v>
          </cell>
          <cell r="R195">
            <v>86000</v>
          </cell>
          <cell r="S195" t="str">
            <v>na</v>
          </cell>
          <cell r="T195">
            <v>0</v>
          </cell>
          <cell r="U195">
            <v>0</v>
          </cell>
        </row>
        <row r="196">
          <cell r="A196">
            <v>6321</v>
          </cell>
          <cell r="B196" t="str">
            <v>Cabrillo 66/12 - Increase Capacity from 124 to 152.8; add 1-12kV Circuit, 4.8 MVAR cap</v>
          </cell>
          <cell r="C196" t="str">
            <v>na</v>
          </cell>
          <cell r="D196" t="str">
            <v>na</v>
          </cell>
          <cell r="E196" t="str">
            <v>DSP SUBS</v>
          </cell>
          <cell r="F196" t="str">
            <v>na</v>
          </cell>
          <cell r="G196" t="str">
            <v>DSP</v>
          </cell>
          <cell r="H196" t="str">
            <v>?</v>
          </cell>
          <cell r="I196" t="str">
            <v>?</v>
          </cell>
          <cell r="J196">
            <v>41061</v>
          </cell>
          <cell r="K196" t="str">
            <v>?</v>
          </cell>
          <cell r="L196" t="str">
            <v>?</v>
          </cell>
          <cell r="M196">
            <v>0</v>
          </cell>
          <cell r="N196">
            <v>0</v>
          </cell>
          <cell r="O196">
            <v>0</v>
          </cell>
          <cell r="P196">
            <v>0</v>
          </cell>
          <cell r="Q196">
            <v>400000</v>
          </cell>
          <cell r="R196">
            <v>820000</v>
          </cell>
          <cell r="S196" t="str">
            <v>na</v>
          </cell>
          <cell r="T196">
            <v>0</v>
          </cell>
          <cell r="U196">
            <v>0</v>
          </cell>
        </row>
        <row r="197">
          <cell r="A197">
            <v>6304</v>
          </cell>
          <cell r="B197" t="str">
            <v>Beverly 66/16 -- Upgrade Bank #5 Position to 3000 Amps</v>
          </cell>
          <cell r="C197" t="str">
            <v>na</v>
          </cell>
          <cell r="D197" t="str">
            <v>na</v>
          </cell>
          <cell r="E197" t="str">
            <v>na</v>
          </cell>
          <cell r="F197" t="str">
            <v>na</v>
          </cell>
          <cell r="G197" t="str">
            <v>na</v>
          </cell>
          <cell r="H197" t="str">
            <v>?</v>
          </cell>
          <cell r="I197" t="str">
            <v>?</v>
          </cell>
          <cell r="J197" t="str">
            <v>?</v>
          </cell>
          <cell r="K197" t="str">
            <v>?</v>
          </cell>
          <cell r="L197" t="str">
            <v>?</v>
          </cell>
          <cell r="M197">
            <v>0</v>
          </cell>
          <cell r="N197">
            <v>0</v>
          </cell>
          <cell r="O197">
            <v>0</v>
          </cell>
          <cell r="P197">
            <v>0</v>
          </cell>
          <cell r="Q197">
            <v>1100000</v>
          </cell>
          <cell r="R197">
            <v>0</v>
          </cell>
          <cell r="S197" t="str">
            <v>na</v>
          </cell>
          <cell r="T197">
            <v>0</v>
          </cell>
          <cell r="U197" t="str">
            <v>na</v>
          </cell>
        </row>
        <row r="198">
          <cell r="A198">
            <v>6298</v>
          </cell>
          <cell r="B198" t="str">
            <v>Cypress 66/12 - Add 1-12kV Circuit</v>
          </cell>
          <cell r="C198" t="str">
            <v>na</v>
          </cell>
          <cell r="D198" t="str">
            <v>na</v>
          </cell>
          <cell r="E198" t="str">
            <v>DSP SUBS</v>
          </cell>
          <cell r="F198" t="str">
            <v>na</v>
          </cell>
          <cell r="G198" t="str">
            <v>DSP</v>
          </cell>
          <cell r="H198" t="str">
            <v>?</v>
          </cell>
          <cell r="I198" t="str">
            <v>?</v>
          </cell>
          <cell r="J198">
            <v>41061</v>
          </cell>
          <cell r="K198" t="str">
            <v>?</v>
          </cell>
          <cell r="L198" t="str">
            <v>?</v>
          </cell>
          <cell r="M198">
            <v>0</v>
          </cell>
          <cell r="N198">
            <v>0</v>
          </cell>
          <cell r="O198">
            <v>0</v>
          </cell>
          <cell r="P198">
            <v>0</v>
          </cell>
          <cell r="Q198">
            <v>89000</v>
          </cell>
          <cell r="R198">
            <v>107000</v>
          </cell>
          <cell r="S198" t="str">
            <v>na</v>
          </cell>
          <cell r="T198">
            <v>0</v>
          </cell>
          <cell r="U198">
            <v>0</v>
          </cell>
        </row>
        <row r="199">
          <cell r="A199">
            <v>6284</v>
          </cell>
          <cell r="B199" t="str">
            <v>La Cienega 220/66 - Increase Capacity from 560 to 840</v>
          </cell>
          <cell r="C199" t="str">
            <v>na</v>
          </cell>
          <cell r="D199" t="str">
            <v>na</v>
          </cell>
          <cell r="E199" t="str">
            <v>na</v>
          </cell>
          <cell r="F199" t="str">
            <v>na</v>
          </cell>
          <cell r="G199" t="str">
            <v>na</v>
          </cell>
          <cell r="H199" t="str">
            <v>?</v>
          </cell>
          <cell r="I199" t="str">
            <v>?</v>
          </cell>
          <cell r="J199" t="str">
            <v>?</v>
          </cell>
          <cell r="K199" t="str">
            <v>?</v>
          </cell>
          <cell r="L199" t="str">
            <v>?</v>
          </cell>
          <cell r="M199">
            <v>0</v>
          </cell>
          <cell r="N199">
            <v>0</v>
          </cell>
          <cell r="O199">
            <v>0</v>
          </cell>
          <cell r="P199">
            <v>0</v>
          </cell>
          <cell r="Q199">
            <v>100000</v>
          </cell>
          <cell r="R199">
            <v>0</v>
          </cell>
          <cell r="S199" t="str">
            <v>na</v>
          </cell>
          <cell r="T199">
            <v>0</v>
          </cell>
          <cell r="U199" t="str">
            <v>na</v>
          </cell>
        </row>
        <row r="200">
          <cell r="A200">
            <v>6246</v>
          </cell>
          <cell r="B200" t="str">
            <v>Valley 115/12 - add 1-12kV Circuit</v>
          </cell>
          <cell r="C200" t="str">
            <v>na</v>
          </cell>
          <cell r="D200" t="str">
            <v>na</v>
          </cell>
          <cell r="E200" t="str">
            <v>na</v>
          </cell>
          <cell r="F200" t="str">
            <v>na</v>
          </cell>
          <cell r="G200" t="str">
            <v>na</v>
          </cell>
          <cell r="H200" t="str">
            <v>?</v>
          </cell>
          <cell r="I200" t="str">
            <v>?</v>
          </cell>
          <cell r="J200" t="str">
            <v>?</v>
          </cell>
          <cell r="K200" t="str">
            <v>?</v>
          </cell>
          <cell r="L200" t="str">
            <v>?</v>
          </cell>
          <cell r="M200">
            <v>0</v>
          </cell>
          <cell r="N200">
            <v>0</v>
          </cell>
          <cell r="O200">
            <v>0</v>
          </cell>
          <cell r="P200">
            <v>0</v>
          </cell>
          <cell r="Q200">
            <v>1963229</v>
          </cell>
          <cell r="R200">
            <v>0</v>
          </cell>
          <cell r="S200" t="str">
            <v>na</v>
          </cell>
          <cell r="T200">
            <v>0</v>
          </cell>
          <cell r="U200" t="str">
            <v>na</v>
          </cell>
        </row>
        <row r="201">
          <cell r="A201">
            <v>6245</v>
          </cell>
          <cell r="B201" t="str">
            <v>Tortilla 115/12 - Add 1/12kV Circuit</v>
          </cell>
          <cell r="C201" t="str">
            <v>na</v>
          </cell>
          <cell r="D201" t="str">
            <v>na</v>
          </cell>
          <cell r="E201" t="str">
            <v>na</v>
          </cell>
          <cell r="F201" t="str">
            <v>na</v>
          </cell>
          <cell r="G201" t="str">
            <v>na</v>
          </cell>
          <cell r="H201" t="str">
            <v>?</v>
          </cell>
          <cell r="I201" t="str">
            <v>?</v>
          </cell>
          <cell r="J201" t="str">
            <v>?</v>
          </cell>
          <cell r="K201" t="str">
            <v>?</v>
          </cell>
          <cell r="L201" t="str">
            <v>?</v>
          </cell>
          <cell r="M201">
            <v>0</v>
          </cell>
          <cell r="N201">
            <v>0</v>
          </cell>
          <cell r="O201">
            <v>0</v>
          </cell>
          <cell r="P201">
            <v>0</v>
          </cell>
          <cell r="Q201">
            <v>60000</v>
          </cell>
          <cell r="R201">
            <v>0</v>
          </cell>
          <cell r="S201" t="str">
            <v>na</v>
          </cell>
          <cell r="T201">
            <v>0</v>
          </cell>
          <cell r="U201" t="str">
            <v>na</v>
          </cell>
        </row>
        <row r="202">
          <cell r="A202">
            <v>6244</v>
          </cell>
          <cell r="B202" t="str">
            <v>Oak Park 66/16 - Add 1-12kV Circuit</v>
          </cell>
          <cell r="C202" t="str">
            <v>na</v>
          </cell>
          <cell r="D202" t="str">
            <v>na</v>
          </cell>
          <cell r="E202" t="str">
            <v>na</v>
          </cell>
          <cell r="F202" t="str">
            <v>na</v>
          </cell>
          <cell r="G202" t="str">
            <v>na</v>
          </cell>
          <cell r="H202" t="str">
            <v>?</v>
          </cell>
          <cell r="I202" t="str">
            <v>?</v>
          </cell>
          <cell r="J202" t="str">
            <v>?</v>
          </cell>
          <cell r="K202" t="str">
            <v>?</v>
          </cell>
          <cell r="L202" t="str">
            <v>?</v>
          </cell>
          <cell r="M202">
            <v>0</v>
          </cell>
          <cell r="N202">
            <v>0</v>
          </cell>
          <cell r="O202">
            <v>0</v>
          </cell>
          <cell r="P202">
            <v>0</v>
          </cell>
          <cell r="Q202">
            <v>1864468</v>
          </cell>
          <cell r="R202">
            <v>0</v>
          </cell>
          <cell r="S202" t="str">
            <v>na</v>
          </cell>
          <cell r="T202">
            <v>0</v>
          </cell>
          <cell r="U202" t="str">
            <v>na</v>
          </cell>
        </row>
        <row r="203">
          <cell r="A203">
            <v>6243</v>
          </cell>
          <cell r="B203" t="str">
            <v>Johanna 66/12 - Add 1-12kV Circuit</v>
          </cell>
          <cell r="C203" t="str">
            <v>na</v>
          </cell>
          <cell r="D203" t="str">
            <v>na</v>
          </cell>
          <cell r="E203" t="str">
            <v>na</v>
          </cell>
          <cell r="F203" t="str">
            <v>na</v>
          </cell>
          <cell r="G203" t="str">
            <v>na</v>
          </cell>
          <cell r="H203" t="str">
            <v>?</v>
          </cell>
          <cell r="I203" t="str">
            <v>?</v>
          </cell>
          <cell r="J203" t="str">
            <v>?</v>
          </cell>
          <cell r="K203" t="str">
            <v>?</v>
          </cell>
          <cell r="L203" t="str">
            <v>?</v>
          </cell>
          <cell r="M203">
            <v>0</v>
          </cell>
          <cell r="N203">
            <v>0</v>
          </cell>
          <cell r="O203">
            <v>0</v>
          </cell>
          <cell r="P203">
            <v>0</v>
          </cell>
          <cell r="Q203">
            <v>701000</v>
          </cell>
          <cell r="R203">
            <v>0</v>
          </cell>
          <cell r="S203" t="str">
            <v>na</v>
          </cell>
          <cell r="T203">
            <v>0</v>
          </cell>
          <cell r="U203" t="str">
            <v>na</v>
          </cell>
        </row>
        <row r="204">
          <cell r="A204">
            <v>6242</v>
          </cell>
          <cell r="B204" t="str">
            <v>Indian Wells 115/12 - Add 1-12kV Circuit</v>
          </cell>
          <cell r="C204" t="str">
            <v>na</v>
          </cell>
          <cell r="D204" t="str">
            <v>na</v>
          </cell>
          <cell r="E204" t="str">
            <v>DSP SUBS</v>
          </cell>
          <cell r="F204" t="str">
            <v>na</v>
          </cell>
          <cell r="G204" t="str">
            <v>na</v>
          </cell>
          <cell r="H204" t="str">
            <v>?</v>
          </cell>
          <cell r="I204" t="str">
            <v>?</v>
          </cell>
          <cell r="J204">
            <v>41274</v>
          </cell>
          <cell r="K204" t="str">
            <v>?</v>
          </cell>
          <cell r="L204" t="str">
            <v>?</v>
          </cell>
          <cell r="M204">
            <v>0</v>
          </cell>
          <cell r="N204">
            <v>0</v>
          </cell>
          <cell r="O204">
            <v>0</v>
          </cell>
          <cell r="P204">
            <v>0</v>
          </cell>
          <cell r="Q204">
            <v>72000</v>
          </cell>
          <cell r="R204">
            <v>124000</v>
          </cell>
          <cell r="S204" t="str">
            <v>na</v>
          </cell>
          <cell r="T204">
            <v>0</v>
          </cell>
          <cell r="U204">
            <v>0</v>
          </cell>
        </row>
        <row r="205">
          <cell r="A205">
            <v>6241</v>
          </cell>
          <cell r="B205" t="str">
            <v>Barre 66/12 - Add 1-12kV Circuit</v>
          </cell>
          <cell r="C205" t="str">
            <v>na</v>
          </cell>
          <cell r="D205" t="str">
            <v>na</v>
          </cell>
          <cell r="E205" t="str">
            <v>na</v>
          </cell>
          <cell r="F205" t="str">
            <v>na</v>
          </cell>
          <cell r="G205" t="str">
            <v>na</v>
          </cell>
          <cell r="H205" t="str">
            <v>?</v>
          </cell>
          <cell r="I205" t="str">
            <v>?</v>
          </cell>
          <cell r="J205" t="str">
            <v>?</v>
          </cell>
          <cell r="K205" t="str">
            <v>?</v>
          </cell>
          <cell r="L205" t="str">
            <v>?</v>
          </cell>
          <cell r="M205">
            <v>0</v>
          </cell>
          <cell r="N205">
            <v>0</v>
          </cell>
          <cell r="O205">
            <v>0</v>
          </cell>
          <cell r="P205">
            <v>0</v>
          </cell>
          <cell r="Q205">
            <v>2689200</v>
          </cell>
          <cell r="R205">
            <v>0</v>
          </cell>
          <cell r="S205" t="str">
            <v>na</v>
          </cell>
          <cell r="T205">
            <v>0</v>
          </cell>
          <cell r="U205" t="str">
            <v>na</v>
          </cell>
        </row>
        <row r="206">
          <cell r="A206">
            <v>6240</v>
          </cell>
          <cell r="B206" t="str">
            <v>Yorba Linda 66/12 - Add 1-12kV Circuit</v>
          </cell>
          <cell r="C206" t="str">
            <v>na</v>
          </cell>
          <cell r="D206" t="str">
            <v>na</v>
          </cell>
          <cell r="E206" t="str">
            <v>na</v>
          </cell>
          <cell r="F206" t="str">
            <v>na</v>
          </cell>
          <cell r="G206" t="str">
            <v>na</v>
          </cell>
          <cell r="H206" t="str">
            <v>?</v>
          </cell>
          <cell r="I206" t="str">
            <v>?</v>
          </cell>
          <cell r="J206" t="str">
            <v>?</v>
          </cell>
          <cell r="K206" t="str">
            <v>?</v>
          </cell>
          <cell r="L206" t="str">
            <v>?</v>
          </cell>
          <cell r="M206">
            <v>0</v>
          </cell>
          <cell r="N206">
            <v>0</v>
          </cell>
          <cell r="O206">
            <v>0</v>
          </cell>
          <cell r="P206">
            <v>0</v>
          </cell>
          <cell r="Q206">
            <v>2643000</v>
          </cell>
          <cell r="R206">
            <v>0</v>
          </cell>
          <cell r="S206" t="str">
            <v>na</v>
          </cell>
          <cell r="T206">
            <v>0</v>
          </cell>
          <cell r="U206" t="str">
            <v>na</v>
          </cell>
        </row>
        <row r="207">
          <cell r="A207">
            <v>6239</v>
          </cell>
          <cell r="B207" t="e">
            <v>#N/A</v>
          </cell>
          <cell r="C207" t="str">
            <v>na</v>
          </cell>
          <cell r="D207" t="str">
            <v>na</v>
          </cell>
          <cell r="E207" t="str">
            <v>na</v>
          </cell>
          <cell r="F207" t="str">
            <v>na</v>
          </cell>
          <cell r="G207" t="str">
            <v>na</v>
          </cell>
          <cell r="H207" t="str">
            <v>?</v>
          </cell>
          <cell r="I207" t="str">
            <v>?</v>
          </cell>
          <cell r="J207" t="str">
            <v>?</v>
          </cell>
          <cell r="K207" t="str">
            <v>?</v>
          </cell>
          <cell r="L207" t="str">
            <v>?</v>
          </cell>
          <cell r="M207">
            <v>0</v>
          </cell>
          <cell r="N207">
            <v>0</v>
          </cell>
          <cell r="O207">
            <v>0</v>
          </cell>
          <cell r="P207">
            <v>0</v>
          </cell>
          <cell r="Q207">
            <v>1693914</v>
          </cell>
          <cell r="R207">
            <v>0</v>
          </cell>
          <cell r="S207" t="str">
            <v>na</v>
          </cell>
          <cell r="T207">
            <v>0</v>
          </cell>
          <cell r="U207" t="str">
            <v>na</v>
          </cell>
        </row>
        <row r="208">
          <cell r="A208">
            <v>6236</v>
          </cell>
          <cell r="B208" t="str">
            <v>Jefferson 66/12 - Add 2-12kV Circuits</v>
          </cell>
          <cell r="C208" t="str">
            <v>na</v>
          </cell>
          <cell r="D208" t="str">
            <v>na</v>
          </cell>
          <cell r="E208" t="str">
            <v>na</v>
          </cell>
          <cell r="F208" t="str">
            <v>na</v>
          </cell>
          <cell r="G208" t="str">
            <v>na</v>
          </cell>
          <cell r="H208" t="str">
            <v>?</v>
          </cell>
          <cell r="I208" t="str">
            <v>?</v>
          </cell>
          <cell r="J208" t="str">
            <v>?</v>
          </cell>
          <cell r="K208" t="str">
            <v>?</v>
          </cell>
          <cell r="L208" t="str">
            <v>?</v>
          </cell>
          <cell r="M208">
            <v>0</v>
          </cell>
          <cell r="N208">
            <v>0</v>
          </cell>
          <cell r="O208">
            <v>0</v>
          </cell>
          <cell r="P208">
            <v>0</v>
          </cell>
          <cell r="Q208">
            <v>3621100</v>
          </cell>
          <cell r="R208">
            <v>0</v>
          </cell>
          <cell r="S208" t="str">
            <v>na</v>
          </cell>
          <cell r="T208">
            <v>0</v>
          </cell>
          <cell r="U208" t="str">
            <v>na</v>
          </cell>
        </row>
        <row r="209">
          <cell r="A209">
            <v>6235</v>
          </cell>
          <cell r="B209" t="str">
            <v>Hanford 66/12 - Increase Capacity from 112 to 140 MVA</v>
          </cell>
          <cell r="C209" t="str">
            <v>na</v>
          </cell>
          <cell r="D209" t="str">
            <v>na</v>
          </cell>
          <cell r="E209" t="str">
            <v>na</v>
          </cell>
          <cell r="F209" t="str">
            <v>na</v>
          </cell>
          <cell r="G209" t="str">
            <v>na</v>
          </cell>
          <cell r="H209" t="str">
            <v>?</v>
          </cell>
          <cell r="I209" t="str">
            <v>?</v>
          </cell>
          <cell r="J209" t="str">
            <v>?</v>
          </cell>
          <cell r="K209" t="str">
            <v>?</v>
          </cell>
          <cell r="L209" t="str">
            <v>?</v>
          </cell>
          <cell r="M209">
            <v>0</v>
          </cell>
          <cell r="N209">
            <v>0</v>
          </cell>
          <cell r="O209">
            <v>0</v>
          </cell>
          <cell r="P209">
            <v>0</v>
          </cell>
          <cell r="Q209">
            <v>5747541</v>
          </cell>
          <cell r="R209">
            <v>0</v>
          </cell>
          <cell r="S209" t="str">
            <v>na</v>
          </cell>
          <cell r="T209">
            <v>0</v>
          </cell>
          <cell r="U209" t="str">
            <v>na</v>
          </cell>
        </row>
        <row r="210">
          <cell r="A210">
            <v>6234</v>
          </cell>
          <cell r="B210" t="str">
            <v>Auld 115/12 - Add 1-12kV Circuit</v>
          </cell>
          <cell r="C210" t="str">
            <v>na</v>
          </cell>
          <cell r="D210" t="str">
            <v>na</v>
          </cell>
          <cell r="E210" t="str">
            <v>na</v>
          </cell>
          <cell r="F210" t="str">
            <v>na</v>
          </cell>
          <cell r="G210" t="str">
            <v>na</v>
          </cell>
          <cell r="H210" t="str">
            <v>?</v>
          </cell>
          <cell r="I210" t="str">
            <v>?</v>
          </cell>
          <cell r="J210" t="str">
            <v>?</v>
          </cell>
          <cell r="K210" t="str">
            <v>?</v>
          </cell>
          <cell r="L210" t="str">
            <v>?</v>
          </cell>
          <cell r="M210">
            <v>0</v>
          </cell>
          <cell r="N210">
            <v>0</v>
          </cell>
          <cell r="O210">
            <v>0</v>
          </cell>
          <cell r="P210">
            <v>0</v>
          </cell>
          <cell r="Q210">
            <v>1623824</v>
          </cell>
          <cell r="R210">
            <v>0</v>
          </cell>
          <cell r="S210" t="str">
            <v>na</v>
          </cell>
          <cell r="T210">
            <v>0</v>
          </cell>
          <cell r="U210" t="str">
            <v>na</v>
          </cell>
        </row>
        <row r="211">
          <cell r="A211">
            <v>6231</v>
          </cell>
          <cell r="B211" t="str">
            <v>El Nido 220/66 - Replacement of Circuit Breakers No. 57 and 58</v>
          </cell>
          <cell r="C211" t="str">
            <v>na</v>
          </cell>
          <cell r="D211" t="str">
            <v>na</v>
          </cell>
          <cell r="E211" t="str">
            <v>TSP</v>
          </cell>
          <cell r="F211" t="str">
            <v>na</v>
          </cell>
          <cell r="G211" t="str">
            <v>TSP</v>
          </cell>
          <cell r="H211" t="str">
            <v>?</v>
          </cell>
          <cell r="I211" t="str">
            <v>?</v>
          </cell>
          <cell r="J211">
            <v>41274</v>
          </cell>
          <cell r="K211" t="str">
            <v>?</v>
          </cell>
          <cell r="L211" t="str">
            <v>?</v>
          </cell>
          <cell r="M211">
            <v>0</v>
          </cell>
          <cell r="N211">
            <v>0</v>
          </cell>
          <cell r="O211">
            <v>0</v>
          </cell>
          <cell r="P211">
            <v>0</v>
          </cell>
          <cell r="Q211">
            <v>121500</v>
          </cell>
          <cell r="R211">
            <v>200000</v>
          </cell>
          <cell r="S211" t="str">
            <v>na</v>
          </cell>
          <cell r="T211">
            <v>0</v>
          </cell>
          <cell r="U211">
            <v>0</v>
          </cell>
        </row>
        <row r="212">
          <cell r="A212">
            <v>6230</v>
          </cell>
          <cell r="B212" t="str">
            <v>Murrietta 33/12 - Add 1-12kV Circuit</v>
          </cell>
          <cell r="C212" t="str">
            <v>na</v>
          </cell>
          <cell r="D212" t="str">
            <v>na</v>
          </cell>
          <cell r="E212" t="str">
            <v>na</v>
          </cell>
          <cell r="F212" t="str">
            <v>na</v>
          </cell>
          <cell r="G212" t="str">
            <v>na</v>
          </cell>
          <cell r="H212" t="str">
            <v>?</v>
          </cell>
          <cell r="I212" t="str">
            <v>?</v>
          </cell>
          <cell r="J212" t="str">
            <v>?</v>
          </cell>
          <cell r="K212" t="str">
            <v>?</v>
          </cell>
          <cell r="L212" t="str">
            <v>?</v>
          </cell>
          <cell r="M212">
            <v>0</v>
          </cell>
          <cell r="N212">
            <v>0</v>
          </cell>
          <cell r="O212">
            <v>0</v>
          </cell>
          <cell r="P212">
            <v>0</v>
          </cell>
          <cell r="Q212">
            <v>308150</v>
          </cell>
          <cell r="R212">
            <v>0</v>
          </cell>
          <cell r="S212" t="str">
            <v>na</v>
          </cell>
          <cell r="T212">
            <v>0</v>
          </cell>
          <cell r="U212" t="str">
            <v>na</v>
          </cell>
        </row>
        <row r="213">
          <cell r="A213">
            <v>6227</v>
          </cell>
          <cell r="B213" t="str">
            <v>Santiago 220/66 - Increase Capacity from 840 to 1120 MVA</v>
          </cell>
          <cell r="C213" t="str">
            <v>na</v>
          </cell>
          <cell r="D213" t="str">
            <v>na</v>
          </cell>
          <cell r="E213" t="str">
            <v>TSP</v>
          </cell>
          <cell r="F213" t="str">
            <v>na</v>
          </cell>
          <cell r="G213" t="str">
            <v>TSP</v>
          </cell>
          <cell r="H213" t="str">
            <v>?</v>
          </cell>
          <cell r="I213" t="str">
            <v>?</v>
          </cell>
          <cell r="J213">
            <v>41274</v>
          </cell>
          <cell r="K213" t="str">
            <v>?</v>
          </cell>
          <cell r="L213" t="str">
            <v>?</v>
          </cell>
          <cell r="M213">
            <v>0</v>
          </cell>
          <cell r="N213">
            <v>0</v>
          </cell>
          <cell r="O213">
            <v>0</v>
          </cell>
          <cell r="P213">
            <v>0</v>
          </cell>
          <cell r="Q213">
            <v>500000</v>
          </cell>
          <cell r="R213">
            <v>4413001.2319999998</v>
          </cell>
          <cell r="S213" t="str">
            <v>na</v>
          </cell>
          <cell r="T213">
            <v>0</v>
          </cell>
          <cell r="U213">
            <v>0</v>
          </cell>
        </row>
        <row r="214">
          <cell r="A214">
            <v>6221</v>
          </cell>
          <cell r="B214" t="str">
            <v>Ellis "C" 220/66 - Increase Capacity from 280 to 560 MVA</v>
          </cell>
          <cell r="C214" t="str">
            <v>na</v>
          </cell>
          <cell r="D214" t="str">
            <v>na</v>
          </cell>
          <cell r="E214" t="str">
            <v>TSP</v>
          </cell>
          <cell r="F214" t="str">
            <v>na</v>
          </cell>
          <cell r="G214" t="str">
            <v>TSP</v>
          </cell>
          <cell r="H214" t="str">
            <v>?</v>
          </cell>
          <cell r="I214" t="str">
            <v>?</v>
          </cell>
          <cell r="J214">
            <v>41274</v>
          </cell>
          <cell r="K214" t="str">
            <v>?</v>
          </cell>
          <cell r="L214" t="str">
            <v>?</v>
          </cell>
          <cell r="M214">
            <v>0</v>
          </cell>
          <cell r="N214">
            <v>0</v>
          </cell>
          <cell r="O214">
            <v>0</v>
          </cell>
          <cell r="P214">
            <v>0</v>
          </cell>
          <cell r="Q214">
            <v>100000</v>
          </cell>
          <cell r="R214">
            <v>2000000</v>
          </cell>
          <cell r="S214" t="str">
            <v>na</v>
          </cell>
          <cell r="T214">
            <v>0</v>
          </cell>
          <cell r="U214">
            <v>0</v>
          </cell>
        </row>
        <row r="215">
          <cell r="A215">
            <v>6217</v>
          </cell>
          <cell r="B215" t="str">
            <v>Niguel 66/12 - Add 1-12kV Circuit</v>
          </cell>
          <cell r="C215" t="str">
            <v>na</v>
          </cell>
          <cell r="D215" t="str">
            <v>na</v>
          </cell>
          <cell r="E215" t="str">
            <v>na</v>
          </cell>
          <cell r="F215" t="str">
            <v>na</v>
          </cell>
          <cell r="G215" t="str">
            <v>na</v>
          </cell>
          <cell r="H215" t="str">
            <v>?</v>
          </cell>
          <cell r="I215" t="str">
            <v>?</v>
          </cell>
          <cell r="J215" t="str">
            <v>?</v>
          </cell>
          <cell r="K215" t="str">
            <v>?</v>
          </cell>
          <cell r="L215" t="str">
            <v>?</v>
          </cell>
          <cell r="M215">
            <v>0</v>
          </cell>
          <cell r="N215">
            <v>0</v>
          </cell>
          <cell r="O215">
            <v>0</v>
          </cell>
          <cell r="P215">
            <v>0</v>
          </cell>
          <cell r="Q215">
            <v>1253000</v>
          </cell>
          <cell r="R215">
            <v>0</v>
          </cell>
          <cell r="S215" t="str">
            <v>na</v>
          </cell>
          <cell r="T215">
            <v>0</v>
          </cell>
          <cell r="U215" t="str">
            <v>na</v>
          </cell>
        </row>
        <row r="216">
          <cell r="A216">
            <v>6211</v>
          </cell>
          <cell r="B216" t="str">
            <v>Bloomington 66/12 - Add 1-12kV Circuit</v>
          </cell>
          <cell r="C216" t="str">
            <v>na</v>
          </cell>
          <cell r="D216" t="str">
            <v>na</v>
          </cell>
          <cell r="E216" t="str">
            <v>DSP SUBS</v>
          </cell>
          <cell r="F216" t="str">
            <v>na</v>
          </cell>
          <cell r="G216" t="str">
            <v>DSP</v>
          </cell>
          <cell r="H216" t="str">
            <v>?</v>
          </cell>
          <cell r="I216" t="str">
            <v>?</v>
          </cell>
          <cell r="J216">
            <v>41274</v>
          </cell>
          <cell r="K216" t="str">
            <v>?</v>
          </cell>
          <cell r="L216" t="str">
            <v>?</v>
          </cell>
          <cell r="M216">
            <v>0</v>
          </cell>
          <cell r="N216">
            <v>0</v>
          </cell>
          <cell r="O216">
            <v>0</v>
          </cell>
          <cell r="P216">
            <v>0</v>
          </cell>
          <cell r="Q216">
            <v>100000</v>
          </cell>
          <cell r="R216">
            <v>100000</v>
          </cell>
          <cell r="S216" t="str">
            <v>na</v>
          </cell>
          <cell r="T216">
            <v>0</v>
          </cell>
          <cell r="U216">
            <v>0</v>
          </cell>
        </row>
        <row r="217">
          <cell r="A217">
            <v>6205</v>
          </cell>
          <cell r="B217" t="str">
            <v>Tulare 66/12 - Increase Capacity from 106.4 to 112 MVA; add 1-12kV Circuit</v>
          </cell>
          <cell r="C217" t="str">
            <v>na</v>
          </cell>
          <cell r="D217" t="str">
            <v>na</v>
          </cell>
          <cell r="E217" t="str">
            <v>na</v>
          </cell>
          <cell r="F217" t="str">
            <v>na</v>
          </cell>
          <cell r="G217" t="str">
            <v>na</v>
          </cell>
          <cell r="H217" t="str">
            <v>?</v>
          </cell>
          <cell r="I217" t="str">
            <v>?</v>
          </cell>
          <cell r="J217" t="str">
            <v>?</v>
          </cell>
          <cell r="K217" t="str">
            <v>?</v>
          </cell>
          <cell r="L217" t="str">
            <v>?</v>
          </cell>
          <cell r="M217">
            <v>0</v>
          </cell>
          <cell r="N217">
            <v>0</v>
          </cell>
          <cell r="O217">
            <v>0</v>
          </cell>
          <cell r="P217">
            <v>0</v>
          </cell>
          <cell r="Q217">
            <v>3581587</v>
          </cell>
          <cell r="R217">
            <v>0</v>
          </cell>
          <cell r="S217" t="str">
            <v>na</v>
          </cell>
          <cell r="T217">
            <v>0</v>
          </cell>
          <cell r="U217" t="str">
            <v>na</v>
          </cell>
        </row>
        <row r="218">
          <cell r="A218">
            <v>6199</v>
          </cell>
          <cell r="B218" t="str">
            <v>Oasis Power Partners</v>
          </cell>
          <cell r="C218" t="str">
            <v>na</v>
          </cell>
          <cell r="D218" t="str">
            <v>na</v>
          </cell>
          <cell r="E218" t="str">
            <v>na</v>
          </cell>
          <cell r="F218" t="str">
            <v>na</v>
          </cell>
          <cell r="G218" t="str">
            <v>EXCLUDE</v>
          </cell>
          <cell r="H218" t="str">
            <v>?</v>
          </cell>
          <cell r="I218" t="str">
            <v>?</v>
          </cell>
          <cell r="J218" t="str">
            <v>?</v>
          </cell>
          <cell r="K218" t="str">
            <v>?</v>
          </cell>
          <cell r="L218" t="str">
            <v>?</v>
          </cell>
        </row>
        <row r="219">
          <cell r="A219">
            <v>6152</v>
          </cell>
          <cell r="B219" t="str">
            <v>Lewis Substation Upgrades to Facilitate City of Anaheim's Modifications</v>
          </cell>
          <cell r="C219" t="str">
            <v>na</v>
          </cell>
          <cell r="D219" t="str">
            <v>na</v>
          </cell>
          <cell r="E219" t="str">
            <v>na</v>
          </cell>
          <cell r="F219" t="str">
            <v>na</v>
          </cell>
          <cell r="G219" t="str">
            <v>na</v>
          </cell>
          <cell r="H219" t="str">
            <v>?</v>
          </cell>
          <cell r="I219" t="str">
            <v>?</v>
          </cell>
          <cell r="J219" t="str">
            <v>?</v>
          </cell>
          <cell r="K219" t="str">
            <v>?</v>
          </cell>
          <cell r="L219" t="str">
            <v>?</v>
          </cell>
          <cell r="M219">
            <v>0</v>
          </cell>
          <cell r="N219">
            <v>0</v>
          </cell>
          <cell r="O219">
            <v>0</v>
          </cell>
          <cell r="P219">
            <v>0</v>
          </cell>
          <cell r="Q219">
            <v>28565</v>
          </cell>
          <cell r="R219">
            <v>0</v>
          </cell>
          <cell r="S219" t="str">
            <v>na</v>
          </cell>
          <cell r="T219">
            <v>0</v>
          </cell>
          <cell r="U219" t="str">
            <v>na</v>
          </cell>
        </row>
        <row r="220">
          <cell r="A220">
            <v>6145</v>
          </cell>
          <cell r="B220" t="str">
            <v>Blue Heron Paper Mill</v>
          </cell>
          <cell r="C220" t="str">
            <v>na</v>
          </cell>
          <cell r="D220" t="str">
            <v>na</v>
          </cell>
          <cell r="E220" t="str">
            <v>na</v>
          </cell>
          <cell r="F220" t="str">
            <v>na</v>
          </cell>
          <cell r="G220" t="str">
            <v>na</v>
          </cell>
          <cell r="H220" t="str">
            <v>?</v>
          </cell>
          <cell r="I220" t="str">
            <v>?</v>
          </cell>
          <cell r="J220" t="str">
            <v>?</v>
          </cell>
          <cell r="K220" t="str">
            <v>?</v>
          </cell>
          <cell r="L220" t="str">
            <v>?</v>
          </cell>
          <cell r="M220">
            <v>0</v>
          </cell>
          <cell r="N220">
            <v>0</v>
          </cell>
          <cell r="O220">
            <v>0</v>
          </cell>
          <cell r="P220">
            <v>0</v>
          </cell>
          <cell r="Q220">
            <v>6000</v>
          </cell>
          <cell r="R220">
            <v>0</v>
          </cell>
          <cell r="S220" t="str">
            <v>na</v>
          </cell>
          <cell r="T220">
            <v>0</v>
          </cell>
          <cell r="U220" t="str">
            <v>na</v>
          </cell>
        </row>
        <row r="221">
          <cell r="A221">
            <v>6138</v>
          </cell>
          <cell r="B221" t="str">
            <v>Auld-Moraga No. 2 115kV Line</v>
          </cell>
          <cell r="C221" t="str">
            <v>na</v>
          </cell>
          <cell r="D221" t="str">
            <v>na</v>
          </cell>
          <cell r="E221" t="str">
            <v>na</v>
          </cell>
          <cell r="F221" t="str">
            <v>na</v>
          </cell>
          <cell r="G221" t="str">
            <v>na</v>
          </cell>
          <cell r="H221" t="str">
            <v>?</v>
          </cell>
          <cell r="I221" t="str">
            <v>?</v>
          </cell>
          <cell r="J221" t="str">
            <v>?</v>
          </cell>
          <cell r="K221" t="str">
            <v>?</v>
          </cell>
          <cell r="L221" t="str">
            <v>?</v>
          </cell>
          <cell r="M221">
            <v>0</v>
          </cell>
          <cell r="N221">
            <v>0</v>
          </cell>
          <cell r="O221">
            <v>0</v>
          </cell>
          <cell r="P221">
            <v>0</v>
          </cell>
          <cell r="Q221">
            <v>32000</v>
          </cell>
          <cell r="R221">
            <v>0</v>
          </cell>
          <cell r="S221" t="str">
            <v>na</v>
          </cell>
          <cell r="T221">
            <v>0</v>
          </cell>
          <cell r="U221" t="str">
            <v>na</v>
          </cell>
        </row>
        <row r="222">
          <cell r="A222">
            <v>6121</v>
          </cell>
          <cell r="B222" t="str">
            <v>Cenco Oil Refinery</v>
          </cell>
          <cell r="C222" t="str">
            <v>na</v>
          </cell>
          <cell r="D222" t="str">
            <v>na</v>
          </cell>
          <cell r="E222" t="str">
            <v>na</v>
          </cell>
          <cell r="F222" t="str">
            <v>na</v>
          </cell>
          <cell r="G222" t="str">
            <v>na</v>
          </cell>
          <cell r="H222" t="str">
            <v>?</v>
          </cell>
          <cell r="I222" t="str">
            <v>?</v>
          </cell>
          <cell r="J222" t="str">
            <v>?</v>
          </cell>
          <cell r="K222" t="str">
            <v>?</v>
          </cell>
          <cell r="L222" t="str">
            <v>?</v>
          </cell>
          <cell r="M222">
            <v>0</v>
          </cell>
          <cell r="N222">
            <v>0</v>
          </cell>
          <cell r="O222">
            <v>0</v>
          </cell>
          <cell r="P222">
            <v>0</v>
          </cell>
          <cell r="Q222">
            <v>45000</v>
          </cell>
          <cell r="R222">
            <v>0</v>
          </cell>
          <cell r="S222" t="str">
            <v>na</v>
          </cell>
          <cell r="T222">
            <v>0</v>
          </cell>
          <cell r="U222" t="str">
            <v>na</v>
          </cell>
        </row>
        <row r="223">
          <cell r="A223">
            <v>6108</v>
          </cell>
          <cell r="B223" t="str">
            <v>Etiwanda 66/12 - Increase Capacity from 56 to 84 MVA; add 2-12kV Circuits, 4.8 MVAR cap</v>
          </cell>
          <cell r="C223" t="str">
            <v>na</v>
          </cell>
          <cell r="D223" t="str">
            <v>na</v>
          </cell>
          <cell r="E223" t="str">
            <v>DSP SUBS</v>
          </cell>
          <cell r="F223" t="str">
            <v>na</v>
          </cell>
          <cell r="G223" t="str">
            <v>DSP</v>
          </cell>
          <cell r="H223" t="str">
            <v>?</v>
          </cell>
          <cell r="I223" t="str">
            <v>?</v>
          </cell>
          <cell r="J223">
            <v>41274</v>
          </cell>
          <cell r="K223" t="str">
            <v>?</v>
          </cell>
          <cell r="L223" t="str">
            <v>?</v>
          </cell>
          <cell r="M223">
            <v>0</v>
          </cell>
          <cell r="N223">
            <v>0</v>
          </cell>
          <cell r="O223">
            <v>0</v>
          </cell>
          <cell r="P223">
            <v>0</v>
          </cell>
          <cell r="Q223">
            <v>850000</v>
          </cell>
          <cell r="R223">
            <v>1500000</v>
          </cell>
          <cell r="S223" t="str">
            <v>na</v>
          </cell>
          <cell r="T223">
            <v>0</v>
          </cell>
          <cell r="U223">
            <v>0</v>
          </cell>
        </row>
        <row r="224">
          <cell r="A224">
            <v>6105</v>
          </cell>
          <cell r="B224" t="str">
            <v>Slater 66/12 - Add 1-12kV Circuit</v>
          </cell>
          <cell r="C224" t="str">
            <v>na</v>
          </cell>
          <cell r="D224" t="str">
            <v>na</v>
          </cell>
          <cell r="E224" t="str">
            <v>na</v>
          </cell>
          <cell r="F224" t="str">
            <v>na</v>
          </cell>
          <cell r="G224" t="str">
            <v>na</v>
          </cell>
          <cell r="H224" t="str">
            <v>?</v>
          </cell>
          <cell r="I224" t="str">
            <v>?</v>
          </cell>
          <cell r="J224" t="str">
            <v>?</v>
          </cell>
          <cell r="K224" t="str">
            <v>?</v>
          </cell>
          <cell r="L224" t="str">
            <v>?</v>
          </cell>
          <cell r="M224">
            <v>0</v>
          </cell>
          <cell r="N224">
            <v>0</v>
          </cell>
          <cell r="O224">
            <v>0</v>
          </cell>
          <cell r="P224">
            <v>0</v>
          </cell>
          <cell r="Q224">
            <v>922000</v>
          </cell>
          <cell r="R224">
            <v>0</v>
          </cell>
          <cell r="S224" t="str">
            <v>na</v>
          </cell>
          <cell r="T224">
            <v>0</v>
          </cell>
          <cell r="U224" t="str">
            <v>na</v>
          </cell>
        </row>
        <row r="225">
          <cell r="A225">
            <v>6100</v>
          </cell>
          <cell r="B225" t="str">
            <v>Oasis 66/12 - Add 1/12kV Circuit</v>
          </cell>
          <cell r="C225" t="str">
            <v>na</v>
          </cell>
          <cell r="D225" t="str">
            <v>na</v>
          </cell>
          <cell r="E225" t="str">
            <v>na</v>
          </cell>
          <cell r="F225" t="str">
            <v>na</v>
          </cell>
          <cell r="G225" t="str">
            <v>na</v>
          </cell>
          <cell r="H225" t="str">
            <v>?</v>
          </cell>
          <cell r="I225" t="str">
            <v>?</v>
          </cell>
          <cell r="J225" t="str">
            <v>?</v>
          </cell>
          <cell r="K225" t="str">
            <v>?</v>
          </cell>
          <cell r="L225" t="str">
            <v>?</v>
          </cell>
          <cell r="M225">
            <v>0</v>
          </cell>
          <cell r="N225">
            <v>0</v>
          </cell>
          <cell r="O225">
            <v>0</v>
          </cell>
          <cell r="P225">
            <v>0</v>
          </cell>
          <cell r="Q225">
            <v>1500000</v>
          </cell>
          <cell r="R225">
            <v>0</v>
          </cell>
          <cell r="S225" t="str">
            <v>na</v>
          </cell>
          <cell r="T225">
            <v>0</v>
          </cell>
          <cell r="U225" t="str">
            <v>na</v>
          </cell>
        </row>
        <row r="226">
          <cell r="A226">
            <v>6082</v>
          </cell>
          <cell r="B226" t="str">
            <v>Santiago 66/12 - Increase Capacity from 132 to 160 MVA; add 2-12kV Circuits</v>
          </cell>
          <cell r="C226" t="str">
            <v>na</v>
          </cell>
          <cell r="D226" t="str">
            <v>na</v>
          </cell>
          <cell r="E226" t="str">
            <v>na</v>
          </cell>
          <cell r="F226" t="str">
            <v>na</v>
          </cell>
          <cell r="G226" t="str">
            <v>na</v>
          </cell>
          <cell r="H226" t="str">
            <v>?</v>
          </cell>
          <cell r="I226" t="str">
            <v>?</v>
          </cell>
          <cell r="J226" t="str">
            <v>?</v>
          </cell>
          <cell r="K226" t="str">
            <v>?</v>
          </cell>
          <cell r="L226" t="str">
            <v>?</v>
          </cell>
          <cell r="M226">
            <v>0</v>
          </cell>
          <cell r="N226">
            <v>0</v>
          </cell>
          <cell r="O226">
            <v>0</v>
          </cell>
          <cell r="P226">
            <v>0</v>
          </cell>
          <cell r="Q226">
            <v>3787900</v>
          </cell>
          <cell r="R226">
            <v>0</v>
          </cell>
          <cell r="S226" t="str">
            <v>na</v>
          </cell>
          <cell r="T226">
            <v>0</v>
          </cell>
          <cell r="U226" t="str">
            <v>na</v>
          </cell>
        </row>
        <row r="227">
          <cell r="A227">
            <v>6068</v>
          </cell>
          <cell r="B227" t="str">
            <v>Irvine 66/12 - Add 2-12kV Circuits, Expand Plot Plan, Build New 12kV Rack</v>
          </cell>
          <cell r="C227" t="str">
            <v>na</v>
          </cell>
          <cell r="D227" t="str">
            <v>na</v>
          </cell>
          <cell r="E227" t="str">
            <v>DSP SUBS</v>
          </cell>
          <cell r="F227" t="str">
            <v>na</v>
          </cell>
          <cell r="G227" t="str">
            <v>DSP</v>
          </cell>
          <cell r="H227" t="str">
            <v>?</v>
          </cell>
          <cell r="I227" t="str">
            <v>?</v>
          </cell>
          <cell r="J227">
            <v>41274</v>
          </cell>
          <cell r="K227" t="str">
            <v>?</v>
          </cell>
          <cell r="L227" t="str">
            <v>?</v>
          </cell>
          <cell r="M227">
            <v>0</v>
          </cell>
          <cell r="N227">
            <v>0</v>
          </cell>
          <cell r="O227">
            <v>0</v>
          </cell>
          <cell r="P227">
            <v>0</v>
          </cell>
          <cell r="Q227">
            <v>4385800</v>
          </cell>
          <cell r="R227">
            <v>3163000</v>
          </cell>
          <cell r="S227" t="str">
            <v>na</v>
          </cell>
          <cell r="T227">
            <v>0</v>
          </cell>
          <cell r="U227">
            <v>0</v>
          </cell>
        </row>
        <row r="228">
          <cell r="A228">
            <v>6067</v>
          </cell>
          <cell r="B228" t="str">
            <v>Yokohl 66/12 - Increase Capacity to 28 MVA; add 4.8 MVAR cap</v>
          </cell>
          <cell r="C228" t="str">
            <v>na</v>
          </cell>
          <cell r="D228" t="str">
            <v>na</v>
          </cell>
          <cell r="E228" t="str">
            <v>DSP SUBS</v>
          </cell>
          <cell r="F228" t="str">
            <v>na</v>
          </cell>
          <cell r="G228" t="str">
            <v>DSP</v>
          </cell>
          <cell r="H228" t="str">
            <v>?</v>
          </cell>
          <cell r="I228" t="str">
            <v>?</v>
          </cell>
          <cell r="J228">
            <v>41274</v>
          </cell>
          <cell r="K228" t="str">
            <v>?</v>
          </cell>
          <cell r="L228" t="str">
            <v>?</v>
          </cell>
          <cell r="M228">
            <v>0</v>
          </cell>
          <cell r="N228">
            <v>0</v>
          </cell>
          <cell r="O228">
            <v>0</v>
          </cell>
          <cell r="P228">
            <v>0</v>
          </cell>
          <cell r="Q228">
            <v>150000</v>
          </cell>
          <cell r="R228">
            <v>150000</v>
          </cell>
          <cell r="S228" t="str">
            <v>na</v>
          </cell>
          <cell r="T228">
            <v>0</v>
          </cell>
          <cell r="U228">
            <v>0</v>
          </cell>
        </row>
        <row r="229">
          <cell r="A229">
            <v>6052</v>
          </cell>
          <cell r="B229" t="str">
            <v>New Victor 115/12 - Construct New 56 MVA Sub with 3/12kV Circuits and 9.6 MVAR cap</v>
          </cell>
          <cell r="C229" t="str">
            <v>na</v>
          </cell>
          <cell r="D229" t="str">
            <v>na</v>
          </cell>
          <cell r="E229" t="str">
            <v>DSP SUBS</v>
          </cell>
          <cell r="F229" t="str">
            <v>na</v>
          </cell>
          <cell r="G229" t="str">
            <v>DSP</v>
          </cell>
          <cell r="H229" t="str">
            <v>?</v>
          </cell>
          <cell r="I229" t="str">
            <v>?</v>
          </cell>
          <cell r="J229">
            <v>41274</v>
          </cell>
          <cell r="K229" t="str">
            <v>?</v>
          </cell>
          <cell r="L229" t="str">
            <v>?</v>
          </cell>
          <cell r="M229">
            <v>0</v>
          </cell>
          <cell r="N229">
            <v>0</v>
          </cell>
          <cell r="O229">
            <v>0</v>
          </cell>
          <cell r="P229">
            <v>0</v>
          </cell>
          <cell r="Q229">
            <v>5000</v>
          </cell>
          <cell r="R229">
            <v>450000</v>
          </cell>
          <cell r="S229" t="str">
            <v>na</v>
          </cell>
          <cell r="T229">
            <v>0</v>
          </cell>
          <cell r="U229">
            <v>0</v>
          </cell>
        </row>
        <row r="230">
          <cell r="A230">
            <v>6046</v>
          </cell>
          <cell r="B230" t="str">
            <v>Alder 66/12 - Add 1-12kV Circuit</v>
          </cell>
          <cell r="C230" t="str">
            <v>na</v>
          </cell>
          <cell r="D230" t="str">
            <v>na</v>
          </cell>
          <cell r="E230" t="str">
            <v>na</v>
          </cell>
          <cell r="F230" t="str">
            <v>na</v>
          </cell>
          <cell r="G230" t="str">
            <v>na</v>
          </cell>
          <cell r="H230" t="str">
            <v>?</v>
          </cell>
          <cell r="I230" t="str">
            <v>?</v>
          </cell>
          <cell r="J230" t="str">
            <v>?</v>
          </cell>
          <cell r="K230" t="str">
            <v>?</v>
          </cell>
          <cell r="L230" t="str">
            <v>?</v>
          </cell>
          <cell r="M230">
            <v>0</v>
          </cell>
          <cell r="N230">
            <v>0</v>
          </cell>
          <cell r="O230">
            <v>0</v>
          </cell>
          <cell r="P230">
            <v>0</v>
          </cell>
          <cell r="Q230">
            <v>2141970</v>
          </cell>
          <cell r="R230">
            <v>0</v>
          </cell>
          <cell r="S230" t="str">
            <v>na</v>
          </cell>
          <cell r="T230">
            <v>0</v>
          </cell>
          <cell r="U230" t="str">
            <v>na</v>
          </cell>
        </row>
        <row r="231">
          <cell r="A231">
            <v>6039</v>
          </cell>
          <cell r="B231" t="str">
            <v>Valdez 66/16 - Add 16kV Circuits</v>
          </cell>
          <cell r="C231" t="str">
            <v>na</v>
          </cell>
          <cell r="D231" t="str">
            <v>na</v>
          </cell>
          <cell r="E231" t="str">
            <v>na</v>
          </cell>
          <cell r="F231" t="str">
            <v>na</v>
          </cell>
          <cell r="G231" t="str">
            <v>na</v>
          </cell>
          <cell r="H231" t="str">
            <v>?</v>
          </cell>
          <cell r="I231" t="str">
            <v>?</v>
          </cell>
          <cell r="J231" t="str">
            <v>?</v>
          </cell>
          <cell r="K231" t="str">
            <v>?</v>
          </cell>
          <cell r="L231" t="str">
            <v>?</v>
          </cell>
          <cell r="M231">
            <v>0</v>
          </cell>
          <cell r="N231">
            <v>0</v>
          </cell>
          <cell r="O231">
            <v>0</v>
          </cell>
          <cell r="P231">
            <v>0</v>
          </cell>
          <cell r="Q231">
            <v>2618734</v>
          </cell>
          <cell r="R231">
            <v>0</v>
          </cell>
          <cell r="S231" t="str">
            <v>na</v>
          </cell>
          <cell r="T231">
            <v>0</v>
          </cell>
          <cell r="U231" t="str">
            <v>na</v>
          </cell>
        </row>
        <row r="232">
          <cell r="A232">
            <v>6038</v>
          </cell>
          <cell r="B232" t="str">
            <v>Shuttle 66/12 - Add 2-12kV Circuits</v>
          </cell>
          <cell r="C232" t="str">
            <v>na</v>
          </cell>
          <cell r="D232" t="str">
            <v>na</v>
          </cell>
          <cell r="E232" t="str">
            <v>DSP SUBS</v>
          </cell>
          <cell r="F232" t="str">
            <v>na</v>
          </cell>
          <cell r="G232" t="str">
            <v>DSP</v>
          </cell>
          <cell r="H232" t="str">
            <v>?</v>
          </cell>
          <cell r="I232" t="str">
            <v>?</v>
          </cell>
          <cell r="J232">
            <v>41274</v>
          </cell>
          <cell r="K232" t="str">
            <v>?</v>
          </cell>
          <cell r="L232" t="str">
            <v>?</v>
          </cell>
          <cell r="M232">
            <v>0</v>
          </cell>
          <cell r="N232">
            <v>0</v>
          </cell>
          <cell r="O232">
            <v>0</v>
          </cell>
          <cell r="P232">
            <v>0</v>
          </cell>
          <cell r="Q232">
            <v>130000</v>
          </cell>
          <cell r="R232">
            <v>110000</v>
          </cell>
          <cell r="S232" t="str">
            <v>na</v>
          </cell>
          <cell r="T232">
            <v>0</v>
          </cell>
          <cell r="U232">
            <v>0</v>
          </cell>
        </row>
        <row r="233">
          <cell r="A233">
            <v>6034</v>
          </cell>
          <cell r="B233" t="str">
            <v>Randall 66/12 - Add 1-12kV Circuit</v>
          </cell>
          <cell r="C233" t="str">
            <v>na</v>
          </cell>
          <cell r="D233" t="str">
            <v>na</v>
          </cell>
          <cell r="E233" t="str">
            <v>na</v>
          </cell>
          <cell r="F233" t="str">
            <v>na</v>
          </cell>
          <cell r="G233" t="str">
            <v>na</v>
          </cell>
          <cell r="H233" t="str">
            <v>?</v>
          </cell>
          <cell r="I233" t="str">
            <v>?</v>
          </cell>
          <cell r="J233" t="str">
            <v>?</v>
          </cell>
          <cell r="K233" t="str">
            <v>?</v>
          </cell>
          <cell r="L233" t="str">
            <v>?</v>
          </cell>
          <cell r="M233">
            <v>0</v>
          </cell>
          <cell r="N233">
            <v>0</v>
          </cell>
          <cell r="O233">
            <v>0</v>
          </cell>
          <cell r="P233">
            <v>0</v>
          </cell>
          <cell r="Q233">
            <v>2084733</v>
          </cell>
          <cell r="R233">
            <v>0</v>
          </cell>
          <cell r="S233" t="str">
            <v>na</v>
          </cell>
          <cell r="T233">
            <v>0</v>
          </cell>
          <cell r="U233" t="str">
            <v>na</v>
          </cell>
        </row>
        <row r="234">
          <cell r="A234">
            <v>6030</v>
          </cell>
          <cell r="B234" t="str">
            <v>Valley-Ivyglen 115kV:  New 115kV Source Line</v>
          </cell>
          <cell r="C234" t="str">
            <v>na</v>
          </cell>
          <cell r="D234" t="str">
            <v>na</v>
          </cell>
          <cell r="E234" t="str">
            <v>TSP</v>
          </cell>
          <cell r="F234" t="str">
            <v>na</v>
          </cell>
          <cell r="G234" t="str">
            <v>TSP</v>
          </cell>
          <cell r="H234" t="str">
            <v>?</v>
          </cell>
          <cell r="I234" t="str">
            <v>?</v>
          </cell>
          <cell r="J234">
            <v>41274</v>
          </cell>
          <cell r="K234" t="str">
            <v>?</v>
          </cell>
          <cell r="L234" t="str">
            <v>?</v>
          </cell>
          <cell r="M234">
            <v>0</v>
          </cell>
          <cell r="N234">
            <v>0</v>
          </cell>
          <cell r="O234">
            <v>0</v>
          </cell>
          <cell r="P234">
            <v>0</v>
          </cell>
          <cell r="Q234">
            <v>5786000</v>
          </cell>
          <cell r="R234">
            <v>8503314.47676</v>
          </cell>
          <cell r="S234" t="str">
            <v>na</v>
          </cell>
          <cell r="T234">
            <v>0</v>
          </cell>
          <cell r="U234">
            <v>0</v>
          </cell>
        </row>
        <row r="235">
          <cell r="A235">
            <v>6026</v>
          </cell>
          <cell r="B235" t="str">
            <v>Savage 115/12 - Increase Capacity from 95.1 to 106.3 MVA; upgrade to 9.6 MVAR cap</v>
          </cell>
          <cell r="C235" t="str">
            <v>na</v>
          </cell>
          <cell r="D235" t="str">
            <v>na</v>
          </cell>
          <cell r="E235" t="str">
            <v>na</v>
          </cell>
          <cell r="F235" t="str">
            <v>na</v>
          </cell>
          <cell r="G235" t="str">
            <v>na</v>
          </cell>
          <cell r="H235" t="str">
            <v>?</v>
          </cell>
          <cell r="I235" t="str">
            <v>?</v>
          </cell>
          <cell r="J235" t="str">
            <v>?</v>
          </cell>
          <cell r="K235" t="str">
            <v>?</v>
          </cell>
          <cell r="L235" t="str">
            <v>?</v>
          </cell>
          <cell r="M235">
            <v>0</v>
          </cell>
          <cell r="N235">
            <v>0</v>
          </cell>
          <cell r="O235">
            <v>0</v>
          </cell>
          <cell r="P235">
            <v>0</v>
          </cell>
          <cell r="Q235">
            <v>3614382</v>
          </cell>
          <cell r="R235">
            <v>0</v>
          </cell>
          <cell r="S235" t="str">
            <v>na</v>
          </cell>
          <cell r="T235">
            <v>0</v>
          </cell>
          <cell r="U235" t="str">
            <v>na</v>
          </cell>
        </row>
        <row r="236">
          <cell r="A236">
            <v>6024</v>
          </cell>
          <cell r="B236" t="str">
            <v>Santa Susana 66/16 - add 1-16kV Circuit</v>
          </cell>
          <cell r="C236" t="str">
            <v>na</v>
          </cell>
          <cell r="D236" t="str">
            <v>na</v>
          </cell>
          <cell r="E236" t="str">
            <v>na</v>
          </cell>
          <cell r="F236" t="str">
            <v>na</v>
          </cell>
          <cell r="G236" t="str">
            <v>na</v>
          </cell>
          <cell r="H236" t="str">
            <v>?</v>
          </cell>
          <cell r="I236" t="str">
            <v>?</v>
          </cell>
          <cell r="J236" t="str">
            <v>?</v>
          </cell>
          <cell r="K236" t="str">
            <v>?</v>
          </cell>
          <cell r="L236" t="str">
            <v>?</v>
          </cell>
          <cell r="M236">
            <v>0</v>
          </cell>
          <cell r="N236">
            <v>0</v>
          </cell>
          <cell r="O236">
            <v>0</v>
          </cell>
          <cell r="P236">
            <v>0</v>
          </cell>
          <cell r="Q236">
            <v>2501802</v>
          </cell>
          <cell r="R236">
            <v>0</v>
          </cell>
          <cell r="S236" t="str">
            <v>na</v>
          </cell>
          <cell r="T236">
            <v>0</v>
          </cell>
          <cell r="U236" t="str">
            <v>na</v>
          </cell>
        </row>
        <row r="237">
          <cell r="A237">
            <v>6023</v>
          </cell>
          <cell r="B237" t="str">
            <v>Quartz Hill 66/12 - add 1-12kV Circuit</v>
          </cell>
          <cell r="C237" t="str">
            <v>na</v>
          </cell>
          <cell r="D237" t="str">
            <v>na</v>
          </cell>
          <cell r="E237" t="str">
            <v>na</v>
          </cell>
          <cell r="F237" t="str">
            <v>na</v>
          </cell>
          <cell r="G237" t="str">
            <v>na</v>
          </cell>
          <cell r="H237" t="str">
            <v>?</v>
          </cell>
          <cell r="I237" t="str">
            <v>?</v>
          </cell>
          <cell r="J237" t="str">
            <v>?</v>
          </cell>
          <cell r="K237" t="str">
            <v>?</v>
          </cell>
          <cell r="L237" t="str">
            <v>?</v>
          </cell>
          <cell r="M237">
            <v>0</v>
          </cell>
          <cell r="N237">
            <v>0</v>
          </cell>
          <cell r="O237">
            <v>0</v>
          </cell>
          <cell r="P237">
            <v>0</v>
          </cell>
          <cell r="Q237">
            <v>2139904</v>
          </cell>
          <cell r="R237">
            <v>0</v>
          </cell>
          <cell r="S237" t="str">
            <v>na</v>
          </cell>
          <cell r="T237">
            <v>0</v>
          </cell>
          <cell r="U237" t="str">
            <v>na</v>
          </cell>
        </row>
        <row r="238">
          <cell r="A238">
            <v>6022</v>
          </cell>
          <cell r="B238" t="str">
            <v>Aqueduct 115/12 - Increase Capacity from 55.59 to 83.6 MVA; add 2-12kV Circuits and 4.8 MVAR cap</v>
          </cell>
          <cell r="C238" t="str">
            <v>na</v>
          </cell>
          <cell r="D238" t="str">
            <v>na</v>
          </cell>
          <cell r="E238" t="str">
            <v>DSP SUBS</v>
          </cell>
          <cell r="F238" t="str">
            <v>na</v>
          </cell>
          <cell r="G238" t="str">
            <v>DSP</v>
          </cell>
          <cell r="H238" t="str">
            <v>?</v>
          </cell>
          <cell r="I238" t="str">
            <v>?</v>
          </cell>
          <cell r="J238">
            <v>41274</v>
          </cell>
          <cell r="K238" t="str">
            <v>?</v>
          </cell>
          <cell r="L238" t="str">
            <v>?</v>
          </cell>
          <cell r="M238">
            <v>0</v>
          </cell>
          <cell r="N238">
            <v>0</v>
          </cell>
          <cell r="O238">
            <v>0</v>
          </cell>
          <cell r="P238">
            <v>0</v>
          </cell>
          <cell r="Q238">
            <v>1050000</v>
          </cell>
          <cell r="R238">
            <v>2500000</v>
          </cell>
          <cell r="S238" t="str">
            <v>na</v>
          </cell>
          <cell r="T238">
            <v>0</v>
          </cell>
          <cell r="U238">
            <v>0</v>
          </cell>
        </row>
        <row r="239">
          <cell r="A239">
            <v>6021</v>
          </cell>
          <cell r="B239" t="str">
            <v>Apple Valley 115/12 - Add 1/12kV Circuit</v>
          </cell>
          <cell r="C239" t="str">
            <v>na</v>
          </cell>
          <cell r="D239" t="str">
            <v>na</v>
          </cell>
          <cell r="E239" t="str">
            <v>DSP SUBS</v>
          </cell>
          <cell r="F239" t="str">
            <v>na</v>
          </cell>
          <cell r="G239" t="str">
            <v>DSP</v>
          </cell>
          <cell r="H239" t="str">
            <v>?</v>
          </cell>
          <cell r="I239" t="str">
            <v>?</v>
          </cell>
          <cell r="J239">
            <v>41274</v>
          </cell>
          <cell r="K239" t="str">
            <v>?</v>
          </cell>
          <cell r="L239" t="str">
            <v>?</v>
          </cell>
          <cell r="M239">
            <v>0</v>
          </cell>
          <cell r="N239">
            <v>0</v>
          </cell>
          <cell r="O239">
            <v>0</v>
          </cell>
          <cell r="P239">
            <v>0</v>
          </cell>
          <cell r="Q239">
            <v>80000</v>
          </cell>
          <cell r="R239">
            <v>100000</v>
          </cell>
          <cell r="S239" t="str">
            <v>na</v>
          </cell>
          <cell r="T239">
            <v>0</v>
          </cell>
          <cell r="U239">
            <v>0</v>
          </cell>
        </row>
        <row r="240">
          <cell r="A240">
            <v>6020</v>
          </cell>
          <cell r="B240" t="str">
            <v>Live Oak 66/12 - Increase Capacity from 48 to 76 MVA; add 2-12kV circuits and 4.8 MVAR cap</v>
          </cell>
          <cell r="C240" t="str">
            <v>na</v>
          </cell>
          <cell r="D240" t="str">
            <v>na</v>
          </cell>
          <cell r="E240" t="str">
            <v>na</v>
          </cell>
          <cell r="F240" t="str">
            <v>na</v>
          </cell>
          <cell r="G240" t="str">
            <v>na</v>
          </cell>
          <cell r="H240" t="str">
            <v>?</v>
          </cell>
          <cell r="I240" t="str">
            <v>?</v>
          </cell>
          <cell r="J240" t="str">
            <v>?</v>
          </cell>
          <cell r="K240" t="str">
            <v>?</v>
          </cell>
          <cell r="L240" t="str">
            <v>?</v>
          </cell>
          <cell r="M240">
            <v>0</v>
          </cell>
          <cell r="N240">
            <v>0</v>
          </cell>
          <cell r="O240">
            <v>0</v>
          </cell>
          <cell r="P240">
            <v>0</v>
          </cell>
          <cell r="Q240">
            <v>6121100</v>
          </cell>
          <cell r="R240">
            <v>0</v>
          </cell>
          <cell r="S240" t="str">
            <v>na</v>
          </cell>
          <cell r="T240">
            <v>0</v>
          </cell>
          <cell r="U240" t="str">
            <v>na</v>
          </cell>
        </row>
        <row r="241">
          <cell r="A241">
            <v>6014</v>
          </cell>
          <cell r="B241" t="str">
            <v>Venida 66/12 - Increase Capacity from 25 to 56 MVA</v>
          </cell>
          <cell r="C241" t="str">
            <v>na</v>
          </cell>
          <cell r="D241" t="str">
            <v>na</v>
          </cell>
          <cell r="E241" t="str">
            <v>na</v>
          </cell>
          <cell r="F241" t="str">
            <v>na</v>
          </cell>
          <cell r="G241" t="str">
            <v>na</v>
          </cell>
          <cell r="H241" t="str">
            <v>?</v>
          </cell>
          <cell r="I241" t="str">
            <v>?</v>
          </cell>
          <cell r="J241" t="str">
            <v>?</v>
          </cell>
          <cell r="K241" t="str">
            <v>?</v>
          </cell>
          <cell r="L241" t="str">
            <v>?</v>
          </cell>
          <cell r="M241">
            <v>0</v>
          </cell>
          <cell r="N241">
            <v>0</v>
          </cell>
          <cell r="O241">
            <v>0</v>
          </cell>
          <cell r="P241">
            <v>0</v>
          </cell>
          <cell r="Q241">
            <v>3955171</v>
          </cell>
          <cell r="R241">
            <v>0</v>
          </cell>
          <cell r="S241" t="str">
            <v>na</v>
          </cell>
          <cell r="T241">
            <v>0</v>
          </cell>
          <cell r="U241" t="str">
            <v>na</v>
          </cell>
        </row>
        <row r="242">
          <cell r="A242">
            <v>6013</v>
          </cell>
          <cell r="B242" t="str">
            <v>Palmdale 66/12 - Increase Capacity from 89.6 to 100.8 MVA; add 2-12kV Circuits, 3.6 MVAR cap</v>
          </cell>
          <cell r="C242" t="str">
            <v>na</v>
          </cell>
          <cell r="D242" t="str">
            <v>na</v>
          </cell>
          <cell r="E242" t="str">
            <v>DSP SUBS</v>
          </cell>
          <cell r="F242" t="str">
            <v>na</v>
          </cell>
          <cell r="G242" t="str">
            <v>DSP</v>
          </cell>
          <cell r="H242" t="str">
            <v>?</v>
          </cell>
          <cell r="I242" t="str">
            <v>?</v>
          </cell>
          <cell r="J242">
            <v>41274</v>
          </cell>
          <cell r="K242" t="str">
            <v>?</v>
          </cell>
          <cell r="L242" t="str">
            <v>?</v>
          </cell>
          <cell r="M242">
            <v>0</v>
          </cell>
          <cell r="N242">
            <v>0</v>
          </cell>
          <cell r="O242">
            <v>0</v>
          </cell>
          <cell r="P242">
            <v>0</v>
          </cell>
          <cell r="Q242">
            <v>1400000</v>
          </cell>
          <cell r="R242">
            <v>2745000</v>
          </cell>
          <cell r="S242" t="str">
            <v>na</v>
          </cell>
          <cell r="T242">
            <v>0</v>
          </cell>
          <cell r="U242">
            <v>0</v>
          </cell>
        </row>
        <row r="243">
          <cell r="A243">
            <v>6008</v>
          </cell>
          <cell r="B243" t="str">
            <v>Elizabeth Lake 66/16 - Increase Capacity from 56 to 84 MVA; add 1-16kV Circuit, 4.8 MVAR cap</v>
          </cell>
          <cell r="C243" t="str">
            <v>na</v>
          </cell>
          <cell r="D243" t="str">
            <v>na</v>
          </cell>
          <cell r="E243" t="str">
            <v>DSP SUBS</v>
          </cell>
          <cell r="F243" t="str">
            <v>na</v>
          </cell>
          <cell r="G243" t="str">
            <v>DSP</v>
          </cell>
          <cell r="H243" t="str">
            <v>?</v>
          </cell>
          <cell r="I243" t="str">
            <v>?</v>
          </cell>
          <cell r="J243">
            <v>41274</v>
          </cell>
          <cell r="K243" t="str">
            <v>?</v>
          </cell>
          <cell r="L243" t="str">
            <v>?</v>
          </cell>
          <cell r="M243">
            <v>0</v>
          </cell>
          <cell r="N243">
            <v>0</v>
          </cell>
          <cell r="O243">
            <v>0</v>
          </cell>
          <cell r="P243">
            <v>0</v>
          </cell>
          <cell r="Q243">
            <v>800000</v>
          </cell>
          <cell r="R243">
            <v>2700000</v>
          </cell>
          <cell r="S243" t="str">
            <v>na</v>
          </cell>
          <cell r="T243">
            <v>0</v>
          </cell>
          <cell r="U243">
            <v>0</v>
          </cell>
        </row>
        <row r="244">
          <cell r="A244">
            <v>5499</v>
          </cell>
          <cell r="B244" t="str">
            <v>Etiwanda-Randall:  Recable 1750 XLP UG Section</v>
          </cell>
          <cell r="C244" t="str">
            <v>na</v>
          </cell>
          <cell r="D244" t="str">
            <v>na</v>
          </cell>
          <cell r="E244" t="str">
            <v>na</v>
          </cell>
          <cell r="F244" t="str">
            <v>na</v>
          </cell>
          <cell r="G244" t="str">
            <v>na</v>
          </cell>
          <cell r="H244" t="str">
            <v>?</v>
          </cell>
          <cell r="I244" t="str">
            <v>?</v>
          </cell>
          <cell r="J244" t="str">
            <v>?</v>
          </cell>
          <cell r="K244" t="str">
            <v>?</v>
          </cell>
          <cell r="L244" t="str">
            <v>?</v>
          </cell>
          <cell r="M244">
            <v>0</v>
          </cell>
          <cell r="N244">
            <v>0</v>
          </cell>
          <cell r="O244">
            <v>0</v>
          </cell>
          <cell r="P244">
            <v>0</v>
          </cell>
          <cell r="Q244">
            <v>10232</v>
          </cell>
          <cell r="R244">
            <v>0</v>
          </cell>
          <cell r="S244" t="str">
            <v>na</v>
          </cell>
          <cell r="T244">
            <v>0</v>
          </cell>
          <cell r="U244" t="str">
            <v>na</v>
          </cell>
        </row>
        <row r="245">
          <cell r="A245">
            <v>5497</v>
          </cell>
          <cell r="B245" t="str">
            <v>Monolith 66/12 - Increase Capacity from 4.5 to 28 MVA; increase cap to 4.8 MVAR</v>
          </cell>
          <cell r="C245" t="str">
            <v>na</v>
          </cell>
          <cell r="D245" t="str">
            <v>na</v>
          </cell>
          <cell r="E245" t="str">
            <v>na</v>
          </cell>
          <cell r="F245" t="str">
            <v>na</v>
          </cell>
          <cell r="G245" t="str">
            <v>na</v>
          </cell>
          <cell r="H245" t="str">
            <v>?</v>
          </cell>
          <cell r="I245" t="str">
            <v>?</v>
          </cell>
          <cell r="J245" t="str">
            <v>?</v>
          </cell>
          <cell r="K245" t="str">
            <v>?</v>
          </cell>
          <cell r="L245" t="str">
            <v>?</v>
          </cell>
          <cell r="M245">
            <v>0</v>
          </cell>
          <cell r="N245">
            <v>0</v>
          </cell>
          <cell r="O245">
            <v>0</v>
          </cell>
          <cell r="P245">
            <v>0</v>
          </cell>
          <cell r="Q245">
            <v>250000</v>
          </cell>
          <cell r="R245">
            <v>0</v>
          </cell>
          <cell r="S245" t="str">
            <v>na</v>
          </cell>
          <cell r="T245">
            <v>0</v>
          </cell>
          <cell r="U245" t="str">
            <v>na</v>
          </cell>
        </row>
        <row r="246">
          <cell r="A246">
            <v>5496</v>
          </cell>
          <cell r="B246" t="str">
            <v>Gonzales 66/16 - Add 1-16kV Circuit</v>
          </cell>
          <cell r="C246" t="str">
            <v>na</v>
          </cell>
          <cell r="D246" t="str">
            <v>na</v>
          </cell>
          <cell r="E246" t="str">
            <v>na</v>
          </cell>
          <cell r="F246" t="str">
            <v>na</v>
          </cell>
          <cell r="G246" t="str">
            <v>na</v>
          </cell>
          <cell r="H246" t="str">
            <v>?</v>
          </cell>
          <cell r="I246" t="str">
            <v>?</v>
          </cell>
          <cell r="J246" t="str">
            <v>?</v>
          </cell>
          <cell r="K246" t="str">
            <v>?</v>
          </cell>
          <cell r="L246" t="str">
            <v>?</v>
          </cell>
          <cell r="M246">
            <v>0</v>
          </cell>
          <cell r="N246">
            <v>0</v>
          </cell>
          <cell r="O246">
            <v>0</v>
          </cell>
          <cell r="P246">
            <v>0</v>
          </cell>
          <cell r="Q246">
            <v>1675727</v>
          </cell>
          <cell r="R246">
            <v>0</v>
          </cell>
          <cell r="S246" t="str">
            <v>na</v>
          </cell>
          <cell r="T246">
            <v>0</v>
          </cell>
          <cell r="U246" t="str">
            <v>na</v>
          </cell>
        </row>
        <row r="247">
          <cell r="A247">
            <v>5489</v>
          </cell>
          <cell r="B247" t="str">
            <v>Plains Exploration &amp; Production (PXP)</v>
          </cell>
          <cell r="C247" t="str">
            <v>na</v>
          </cell>
          <cell r="D247" t="str">
            <v>na</v>
          </cell>
          <cell r="E247" t="str">
            <v>na</v>
          </cell>
          <cell r="F247" t="str">
            <v>na</v>
          </cell>
          <cell r="G247" t="str">
            <v>na</v>
          </cell>
          <cell r="H247" t="str">
            <v>?</v>
          </cell>
          <cell r="I247" t="str">
            <v>?</v>
          </cell>
          <cell r="J247" t="str">
            <v>?</v>
          </cell>
          <cell r="K247" t="str">
            <v>?</v>
          </cell>
          <cell r="L247" t="str">
            <v>?</v>
          </cell>
          <cell r="M247">
            <v>0</v>
          </cell>
          <cell r="N247">
            <v>0</v>
          </cell>
          <cell r="O247">
            <v>0</v>
          </cell>
          <cell r="P247">
            <v>0</v>
          </cell>
          <cell r="Q247">
            <v>747713</v>
          </cell>
          <cell r="R247">
            <v>0</v>
          </cell>
          <cell r="S247" t="str">
            <v>na</v>
          </cell>
          <cell r="T247">
            <v>0</v>
          </cell>
          <cell r="U247" t="str">
            <v>na</v>
          </cell>
        </row>
        <row r="248">
          <cell r="A248">
            <v>5474</v>
          </cell>
          <cell r="B248" t="str">
            <v>Orange County Sanitation District (OCSD)</v>
          </cell>
          <cell r="C248" t="str">
            <v>na</v>
          </cell>
          <cell r="D248" t="str">
            <v>na</v>
          </cell>
          <cell r="E248" t="str">
            <v>na</v>
          </cell>
          <cell r="F248" t="str">
            <v>na</v>
          </cell>
          <cell r="G248" t="str">
            <v>na</v>
          </cell>
          <cell r="H248" t="str">
            <v>?</v>
          </cell>
          <cell r="I248" t="str">
            <v>?</v>
          </cell>
          <cell r="J248" t="str">
            <v>?</v>
          </cell>
          <cell r="K248" t="str">
            <v>?</v>
          </cell>
          <cell r="L248" t="str">
            <v>?</v>
          </cell>
          <cell r="M248">
            <v>0</v>
          </cell>
          <cell r="N248">
            <v>0</v>
          </cell>
          <cell r="O248">
            <v>0</v>
          </cell>
          <cell r="P248">
            <v>0</v>
          </cell>
          <cell r="Q248">
            <v>2043000</v>
          </cell>
          <cell r="R248">
            <v>0</v>
          </cell>
          <cell r="S248" t="str">
            <v>na</v>
          </cell>
          <cell r="T248">
            <v>0</v>
          </cell>
          <cell r="U248" t="str">
            <v>na</v>
          </cell>
        </row>
        <row r="249">
          <cell r="A249">
            <v>5465</v>
          </cell>
          <cell r="B249" t="str">
            <v>Riverside Cement</v>
          </cell>
          <cell r="C249" t="str">
            <v>na</v>
          </cell>
          <cell r="D249" t="str">
            <v>na</v>
          </cell>
          <cell r="E249" t="str">
            <v>na</v>
          </cell>
          <cell r="F249" t="str">
            <v>na</v>
          </cell>
          <cell r="G249" t="str">
            <v>na</v>
          </cell>
          <cell r="H249" t="str">
            <v>?</v>
          </cell>
          <cell r="I249" t="str">
            <v>?</v>
          </cell>
          <cell r="J249" t="str">
            <v>?</v>
          </cell>
          <cell r="K249" t="str">
            <v>?</v>
          </cell>
          <cell r="L249" t="str">
            <v>?</v>
          </cell>
          <cell r="M249">
            <v>0</v>
          </cell>
          <cell r="N249">
            <v>0</v>
          </cell>
          <cell r="O249">
            <v>0</v>
          </cell>
          <cell r="P249">
            <v>0</v>
          </cell>
          <cell r="Q249">
            <v>428</v>
          </cell>
          <cell r="R249">
            <v>0</v>
          </cell>
          <cell r="S249" t="str">
            <v>na</v>
          </cell>
          <cell r="T249">
            <v>0</v>
          </cell>
          <cell r="U249" t="str">
            <v>na</v>
          </cell>
        </row>
        <row r="250">
          <cell r="A250">
            <v>5452</v>
          </cell>
          <cell r="B250" t="str">
            <v>Fort Irwin</v>
          </cell>
          <cell r="C250" t="str">
            <v>na</v>
          </cell>
          <cell r="D250" t="str">
            <v>na</v>
          </cell>
          <cell r="E250" t="str">
            <v>na</v>
          </cell>
          <cell r="F250" t="str">
            <v>na</v>
          </cell>
          <cell r="G250" t="str">
            <v>na</v>
          </cell>
          <cell r="H250" t="str">
            <v>?</v>
          </cell>
          <cell r="I250" t="str">
            <v>?</v>
          </cell>
          <cell r="J250" t="str">
            <v>?</v>
          </cell>
          <cell r="K250" t="str">
            <v>?</v>
          </cell>
          <cell r="L250" t="str">
            <v>?</v>
          </cell>
          <cell r="M250">
            <v>0</v>
          </cell>
          <cell r="N250">
            <v>0</v>
          </cell>
          <cell r="O250">
            <v>0</v>
          </cell>
          <cell r="P250">
            <v>0</v>
          </cell>
          <cell r="Q250">
            <v>151146</v>
          </cell>
          <cell r="R250">
            <v>0</v>
          </cell>
          <cell r="S250" t="str">
            <v>na</v>
          </cell>
          <cell r="T250">
            <v>0</v>
          </cell>
          <cell r="U250" t="str">
            <v>na</v>
          </cell>
        </row>
        <row r="251">
          <cell r="A251">
            <v>5423</v>
          </cell>
          <cell r="B251" t="str">
            <v>Parkwood 66/12 - Increase capacity from 44.8 to 72.8MVA; add 2-12kV Circuits, 4800KVAR cap</v>
          </cell>
          <cell r="C251" t="str">
            <v>na</v>
          </cell>
          <cell r="D251" t="str">
            <v>na</v>
          </cell>
          <cell r="E251" t="str">
            <v>na</v>
          </cell>
          <cell r="F251" t="str">
            <v>na</v>
          </cell>
          <cell r="G251" t="str">
            <v>na</v>
          </cell>
          <cell r="H251" t="str">
            <v>?</v>
          </cell>
          <cell r="I251" t="str">
            <v>?</v>
          </cell>
          <cell r="J251" t="str">
            <v>?</v>
          </cell>
          <cell r="K251" t="str">
            <v>?</v>
          </cell>
          <cell r="L251" t="str">
            <v>?</v>
          </cell>
          <cell r="M251">
            <v>0</v>
          </cell>
          <cell r="N251">
            <v>0</v>
          </cell>
          <cell r="O251">
            <v>0</v>
          </cell>
          <cell r="P251">
            <v>0</v>
          </cell>
          <cell r="Q251">
            <v>4919300</v>
          </cell>
          <cell r="R251">
            <v>0</v>
          </cell>
          <cell r="S251" t="str">
            <v>na</v>
          </cell>
          <cell r="T251">
            <v>0</v>
          </cell>
          <cell r="U251" t="str">
            <v>na</v>
          </cell>
        </row>
        <row r="252">
          <cell r="A252">
            <v>5422</v>
          </cell>
          <cell r="B252" t="str">
            <v>Moorpark 66/16 - Increase Capacity from 72.8 to 100.8; install 4.8 MVAR cap</v>
          </cell>
          <cell r="C252" t="str">
            <v>na</v>
          </cell>
          <cell r="D252" t="str">
            <v>na</v>
          </cell>
          <cell r="E252" t="str">
            <v>na</v>
          </cell>
          <cell r="F252" t="str">
            <v>na</v>
          </cell>
          <cell r="G252" t="str">
            <v>na</v>
          </cell>
          <cell r="H252" t="str">
            <v>?</v>
          </cell>
          <cell r="I252" t="str">
            <v>?</v>
          </cell>
          <cell r="J252" t="str">
            <v>?</v>
          </cell>
          <cell r="K252" t="str">
            <v>?</v>
          </cell>
          <cell r="L252" t="str">
            <v>?</v>
          </cell>
          <cell r="M252">
            <v>0</v>
          </cell>
          <cell r="N252">
            <v>0</v>
          </cell>
          <cell r="O252">
            <v>0</v>
          </cell>
          <cell r="P252">
            <v>0</v>
          </cell>
          <cell r="Q252">
            <v>710000</v>
          </cell>
          <cell r="R252">
            <v>0</v>
          </cell>
          <cell r="S252" t="str">
            <v>na</v>
          </cell>
          <cell r="T252">
            <v>0</v>
          </cell>
          <cell r="U252" t="str">
            <v>na</v>
          </cell>
        </row>
        <row r="253">
          <cell r="A253">
            <v>5411</v>
          </cell>
          <cell r="B253" t="str">
            <v>Lakeview 115/12 - Construct New 56 MVA Substation with 6-12kV Circuits and 9.6MVAR cap</v>
          </cell>
          <cell r="C253" t="str">
            <v>na</v>
          </cell>
          <cell r="D253" t="str">
            <v>na</v>
          </cell>
          <cell r="E253" t="str">
            <v>DSP SUBS</v>
          </cell>
          <cell r="F253" t="str">
            <v>na</v>
          </cell>
          <cell r="G253" t="str">
            <v>DSP</v>
          </cell>
          <cell r="H253" t="str">
            <v>?</v>
          </cell>
          <cell r="I253" t="str">
            <v>?</v>
          </cell>
          <cell r="J253">
            <v>41274</v>
          </cell>
          <cell r="K253" t="str">
            <v>?</v>
          </cell>
          <cell r="L253" t="str">
            <v>?</v>
          </cell>
          <cell r="M253">
            <v>0</v>
          </cell>
          <cell r="N253">
            <v>0</v>
          </cell>
          <cell r="O253">
            <v>0</v>
          </cell>
          <cell r="P253">
            <v>0</v>
          </cell>
          <cell r="Q253">
            <v>200000</v>
          </cell>
          <cell r="R253">
            <v>100000</v>
          </cell>
          <cell r="S253" t="str">
            <v>na</v>
          </cell>
          <cell r="T253">
            <v>0</v>
          </cell>
          <cell r="U253">
            <v>0</v>
          </cell>
        </row>
        <row r="254">
          <cell r="A254">
            <v>5410</v>
          </cell>
          <cell r="B254" t="str">
            <v>Newbury 66/16 - Increase Capacity from 85.95 to 114MVA; add 1-16kV circuit, add 4.8MVAR cap</v>
          </cell>
          <cell r="C254" t="str">
            <v>na</v>
          </cell>
          <cell r="D254" t="str">
            <v>na</v>
          </cell>
          <cell r="E254" t="str">
            <v>na</v>
          </cell>
          <cell r="F254" t="str">
            <v>na</v>
          </cell>
          <cell r="G254" t="str">
            <v>na</v>
          </cell>
          <cell r="H254" t="str">
            <v>?</v>
          </cell>
          <cell r="I254" t="str">
            <v>?</v>
          </cell>
          <cell r="J254" t="str">
            <v>?</v>
          </cell>
          <cell r="K254" t="str">
            <v>?</v>
          </cell>
          <cell r="L254" t="str">
            <v>?</v>
          </cell>
          <cell r="M254">
            <v>0</v>
          </cell>
          <cell r="N254">
            <v>0</v>
          </cell>
          <cell r="O254">
            <v>0</v>
          </cell>
          <cell r="P254">
            <v>0</v>
          </cell>
          <cell r="Q254">
            <v>3300000</v>
          </cell>
          <cell r="R254">
            <v>0</v>
          </cell>
          <cell r="S254" t="str">
            <v>na</v>
          </cell>
          <cell r="T254">
            <v>0</v>
          </cell>
          <cell r="U254" t="str">
            <v>na</v>
          </cell>
        </row>
        <row r="255">
          <cell r="A255">
            <v>5404</v>
          </cell>
          <cell r="B255" t="str">
            <v>New Tulare 66/12 - Construct New 56 MVA Substation with 4-12kV Circuits and 9.6 MVAR cap</v>
          </cell>
          <cell r="C255" t="str">
            <v>na</v>
          </cell>
          <cell r="D255" t="str">
            <v>na</v>
          </cell>
          <cell r="E255" t="str">
            <v>DSP SUBS</v>
          </cell>
          <cell r="F255" t="str">
            <v>na</v>
          </cell>
          <cell r="G255" t="str">
            <v>DSP</v>
          </cell>
          <cell r="H255" t="str">
            <v>?</v>
          </cell>
          <cell r="I255" t="str">
            <v>?</v>
          </cell>
          <cell r="J255">
            <v>41274</v>
          </cell>
          <cell r="K255" t="str">
            <v>?</v>
          </cell>
          <cell r="L255" t="str">
            <v>?</v>
          </cell>
          <cell r="M255">
            <v>0</v>
          </cell>
          <cell r="N255">
            <v>0</v>
          </cell>
          <cell r="O255">
            <v>0</v>
          </cell>
          <cell r="P255">
            <v>0</v>
          </cell>
          <cell r="Q255">
            <v>100000</v>
          </cell>
          <cell r="R255">
            <v>200000</v>
          </cell>
          <cell r="S255" t="str">
            <v>na</v>
          </cell>
          <cell r="T255">
            <v>0</v>
          </cell>
          <cell r="U255">
            <v>0</v>
          </cell>
        </row>
        <row r="256">
          <cell r="A256">
            <v>5401</v>
          </cell>
          <cell r="B256" t="str">
            <v>Barre 66/12 - Increase Capacity from 60.8 to 88.8MVA; ADD 1-12Kv Circuit, 4.8MVAR cap</v>
          </cell>
          <cell r="C256" t="str">
            <v>na</v>
          </cell>
          <cell r="D256" t="str">
            <v>na</v>
          </cell>
          <cell r="E256" t="str">
            <v>DSP SUBS</v>
          </cell>
          <cell r="F256" t="str">
            <v>na</v>
          </cell>
          <cell r="G256" t="str">
            <v>DSP</v>
          </cell>
          <cell r="H256" t="str">
            <v>?</v>
          </cell>
          <cell r="I256" t="str">
            <v>?</v>
          </cell>
          <cell r="J256">
            <v>41274</v>
          </cell>
          <cell r="K256" t="str">
            <v>?</v>
          </cell>
          <cell r="L256" t="str">
            <v>?</v>
          </cell>
          <cell r="M256">
            <v>0</v>
          </cell>
          <cell r="N256">
            <v>0</v>
          </cell>
          <cell r="O256">
            <v>0</v>
          </cell>
          <cell r="P256">
            <v>0</v>
          </cell>
          <cell r="Q256">
            <v>1300000</v>
          </cell>
          <cell r="R256">
            <v>1100000</v>
          </cell>
          <cell r="S256" t="str">
            <v>na</v>
          </cell>
          <cell r="T256">
            <v>0</v>
          </cell>
          <cell r="U256">
            <v>0</v>
          </cell>
        </row>
        <row r="257">
          <cell r="A257">
            <v>5397</v>
          </cell>
          <cell r="B257" t="str">
            <v>Devore 66/12 - Construct New 56MVA Substation with 4-12kV Circuits and 9.6 MVAR cap</v>
          </cell>
          <cell r="C257" t="str">
            <v>na</v>
          </cell>
          <cell r="D257" t="str">
            <v>na</v>
          </cell>
          <cell r="E257" t="str">
            <v>DSP SUBS</v>
          </cell>
          <cell r="F257" t="str">
            <v>na</v>
          </cell>
          <cell r="G257" t="str">
            <v>DSP</v>
          </cell>
          <cell r="H257" t="str">
            <v>?</v>
          </cell>
          <cell r="I257" t="str">
            <v>?</v>
          </cell>
          <cell r="J257">
            <v>41274</v>
          </cell>
          <cell r="K257" t="str">
            <v>?</v>
          </cell>
          <cell r="L257" t="str">
            <v>?</v>
          </cell>
          <cell r="M257">
            <v>0</v>
          </cell>
          <cell r="N257">
            <v>0</v>
          </cell>
          <cell r="O257">
            <v>0</v>
          </cell>
          <cell r="P257">
            <v>0</v>
          </cell>
          <cell r="Q257">
            <v>40000</v>
          </cell>
          <cell r="R257">
            <v>4437000</v>
          </cell>
          <cell r="S257" t="str">
            <v>na</v>
          </cell>
          <cell r="T257">
            <v>0</v>
          </cell>
          <cell r="U257">
            <v>0</v>
          </cell>
        </row>
        <row r="258">
          <cell r="A258">
            <v>5396</v>
          </cell>
          <cell r="B258" t="str">
            <v>Mascot (Formerly New Hanford) 66/12 - Construct New 56 MVA Sub w/9.6MVAR cap, 4-12kV Circuits</v>
          </cell>
          <cell r="C258" t="str">
            <v>na</v>
          </cell>
          <cell r="D258" t="str">
            <v>na</v>
          </cell>
          <cell r="E258" t="str">
            <v>DSP SUBS</v>
          </cell>
          <cell r="F258" t="str">
            <v>na</v>
          </cell>
          <cell r="G258" t="str">
            <v>DSP</v>
          </cell>
          <cell r="H258" t="str">
            <v>?</v>
          </cell>
          <cell r="I258" t="str">
            <v>?</v>
          </cell>
          <cell r="J258">
            <v>41274</v>
          </cell>
          <cell r="K258" t="str">
            <v>?</v>
          </cell>
          <cell r="L258" t="str">
            <v>?</v>
          </cell>
          <cell r="M258">
            <v>0</v>
          </cell>
          <cell r="N258">
            <v>0</v>
          </cell>
          <cell r="O258">
            <v>0</v>
          </cell>
          <cell r="P258">
            <v>0</v>
          </cell>
          <cell r="Q258">
            <v>200000</v>
          </cell>
          <cell r="R258">
            <v>2600000</v>
          </cell>
          <cell r="S258" t="str">
            <v>na</v>
          </cell>
          <cell r="T258">
            <v>0</v>
          </cell>
          <cell r="U258">
            <v>0</v>
          </cell>
        </row>
        <row r="259">
          <cell r="A259">
            <v>5380</v>
          </cell>
          <cell r="B259" t="str">
            <v>Solemint 66/16 - add 1-16kV Circuit</v>
          </cell>
          <cell r="C259" t="str">
            <v>na</v>
          </cell>
          <cell r="D259" t="str">
            <v>na</v>
          </cell>
          <cell r="E259" t="str">
            <v>DSP SUBS</v>
          </cell>
          <cell r="F259" t="str">
            <v>na</v>
          </cell>
          <cell r="G259" t="str">
            <v>DSP</v>
          </cell>
          <cell r="H259" t="str">
            <v>?</v>
          </cell>
          <cell r="I259" t="str">
            <v>?</v>
          </cell>
          <cell r="J259">
            <v>40695</v>
          </cell>
          <cell r="K259" t="str">
            <v>?</v>
          </cell>
          <cell r="L259" t="str">
            <v>?</v>
          </cell>
          <cell r="M259">
            <v>0</v>
          </cell>
          <cell r="N259">
            <v>0</v>
          </cell>
          <cell r="O259">
            <v>0</v>
          </cell>
          <cell r="P259">
            <v>0</v>
          </cell>
          <cell r="Q259">
            <v>75000</v>
          </cell>
          <cell r="R259">
            <v>65000</v>
          </cell>
          <cell r="S259" t="str">
            <v>na</v>
          </cell>
          <cell r="T259">
            <v>0</v>
          </cell>
          <cell r="U259">
            <v>0</v>
          </cell>
        </row>
        <row r="260">
          <cell r="A260">
            <v>5376</v>
          </cell>
          <cell r="B260" t="str">
            <v>Newcomb 115/12 - add 1-12kV Circuit</v>
          </cell>
          <cell r="C260" t="str">
            <v>na</v>
          </cell>
          <cell r="D260" t="str">
            <v>na</v>
          </cell>
          <cell r="E260" t="str">
            <v>na</v>
          </cell>
          <cell r="F260" t="str">
            <v>na</v>
          </cell>
          <cell r="G260" t="str">
            <v>na</v>
          </cell>
          <cell r="H260" t="str">
            <v>?</v>
          </cell>
          <cell r="I260" t="str">
            <v>?</v>
          </cell>
          <cell r="J260" t="str">
            <v>?</v>
          </cell>
          <cell r="K260" t="str">
            <v>?</v>
          </cell>
          <cell r="L260" t="str">
            <v>?</v>
          </cell>
          <cell r="M260">
            <v>0</v>
          </cell>
          <cell r="N260">
            <v>0</v>
          </cell>
          <cell r="O260">
            <v>0</v>
          </cell>
          <cell r="P260">
            <v>0</v>
          </cell>
          <cell r="Q260">
            <v>1407706</v>
          </cell>
          <cell r="R260">
            <v>0</v>
          </cell>
          <cell r="S260" t="str">
            <v>na</v>
          </cell>
          <cell r="T260">
            <v>0</v>
          </cell>
          <cell r="U260" t="str">
            <v>na</v>
          </cell>
        </row>
        <row r="261">
          <cell r="A261">
            <v>5375</v>
          </cell>
          <cell r="B261" t="str">
            <v>Newbury 66/16 - add 1-16kV Circuit</v>
          </cell>
          <cell r="C261" t="str">
            <v>na</v>
          </cell>
          <cell r="D261" t="str">
            <v>na</v>
          </cell>
          <cell r="E261" t="str">
            <v>DSP SUBS</v>
          </cell>
          <cell r="F261" t="str">
            <v>na</v>
          </cell>
          <cell r="G261" t="str">
            <v>DSP</v>
          </cell>
          <cell r="H261" t="str">
            <v>?</v>
          </cell>
          <cell r="I261" t="str">
            <v>?</v>
          </cell>
          <cell r="J261">
            <v>40695</v>
          </cell>
          <cell r="K261" t="str">
            <v>?</v>
          </cell>
          <cell r="L261" t="str">
            <v>?</v>
          </cell>
          <cell r="M261">
            <v>0</v>
          </cell>
          <cell r="N261">
            <v>0</v>
          </cell>
          <cell r="O261">
            <v>0</v>
          </cell>
          <cell r="P261">
            <v>0</v>
          </cell>
          <cell r="Q261">
            <v>117000</v>
          </cell>
          <cell r="R261">
            <v>146000</v>
          </cell>
          <cell r="S261" t="str">
            <v>na</v>
          </cell>
          <cell r="T261">
            <v>0</v>
          </cell>
          <cell r="U261">
            <v>0</v>
          </cell>
        </row>
        <row r="262">
          <cell r="A262">
            <v>5372</v>
          </cell>
          <cell r="B262" t="str">
            <v>Devers 115/12 - Construct New Sub (Devers Jr.) w/1-28 MVA Transformer, 2-12kV Circuits, 4.8MVAR caps</v>
          </cell>
          <cell r="C262" t="str">
            <v>na</v>
          </cell>
          <cell r="D262" t="str">
            <v>na</v>
          </cell>
          <cell r="E262" t="str">
            <v>DSP SUBS</v>
          </cell>
          <cell r="F262" t="str">
            <v>na</v>
          </cell>
          <cell r="G262" t="str">
            <v>DSP</v>
          </cell>
          <cell r="H262" t="str">
            <v>?</v>
          </cell>
          <cell r="I262" t="str">
            <v>?</v>
          </cell>
          <cell r="J262">
            <v>40695</v>
          </cell>
          <cell r="K262" t="str">
            <v>?</v>
          </cell>
          <cell r="L262" t="str">
            <v>?</v>
          </cell>
          <cell r="M262">
            <v>0</v>
          </cell>
          <cell r="N262">
            <v>0</v>
          </cell>
          <cell r="O262">
            <v>0</v>
          </cell>
          <cell r="P262">
            <v>0</v>
          </cell>
          <cell r="Q262">
            <v>1000000</v>
          </cell>
          <cell r="R262">
            <v>1000000</v>
          </cell>
          <cell r="S262" t="str">
            <v>na</v>
          </cell>
          <cell r="T262">
            <v>0</v>
          </cell>
          <cell r="U262">
            <v>0</v>
          </cell>
        </row>
        <row r="263">
          <cell r="A263">
            <v>5357</v>
          </cell>
          <cell r="B263" t="str">
            <v>John Wayne Airport - Termination of Added Facilities</v>
          </cell>
          <cell r="C263" t="str">
            <v>na</v>
          </cell>
          <cell r="D263" t="str">
            <v>na</v>
          </cell>
          <cell r="E263" t="str">
            <v>na</v>
          </cell>
          <cell r="F263" t="str">
            <v>na</v>
          </cell>
          <cell r="G263" t="str">
            <v>na</v>
          </cell>
          <cell r="H263" t="str">
            <v>?</v>
          </cell>
          <cell r="I263" t="str">
            <v>?</v>
          </cell>
          <cell r="J263" t="str">
            <v>?</v>
          </cell>
          <cell r="K263" t="str">
            <v>?</v>
          </cell>
          <cell r="L263" t="str">
            <v>?</v>
          </cell>
          <cell r="M263">
            <v>0</v>
          </cell>
          <cell r="N263">
            <v>0</v>
          </cell>
          <cell r="O263">
            <v>0</v>
          </cell>
          <cell r="P263">
            <v>0</v>
          </cell>
          <cell r="Q263">
            <v>146000</v>
          </cell>
          <cell r="R263">
            <v>0</v>
          </cell>
          <cell r="S263" t="str">
            <v>na</v>
          </cell>
          <cell r="T263">
            <v>0</v>
          </cell>
          <cell r="U263" t="str">
            <v>na</v>
          </cell>
        </row>
        <row r="264">
          <cell r="A264">
            <v>5356</v>
          </cell>
          <cell r="B264" t="str">
            <v>Victor-Cottonwood 115kV Line Loop - In at Savage Project</v>
          </cell>
          <cell r="C264" t="str">
            <v>na</v>
          </cell>
          <cell r="D264" t="str">
            <v>na</v>
          </cell>
          <cell r="E264" t="str">
            <v>na</v>
          </cell>
          <cell r="F264" t="str">
            <v>na</v>
          </cell>
          <cell r="G264" t="str">
            <v>na</v>
          </cell>
          <cell r="H264" t="str">
            <v>?</v>
          </cell>
          <cell r="I264" t="str">
            <v>?</v>
          </cell>
          <cell r="J264" t="str">
            <v>?</v>
          </cell>
          <cell r="K264" t="str">
            <v>?</v>
          </cell>
          <cell r="L264" t="str">
            <v>?</v>
          </cell>
          <cell r="M264">
            <v>0</v>
          </cell>
          <cell r="N264">
            <v>0</v>
          </cell>
          <cell r="O264">
            <v>0</v>
          </cell>
          <cell r="P264">
            <v>0</v>
          </cell>
          <cell r="Q264">
            <v>2000</v>
          </cell>
          <cell r="R264">
            <v>0</v>
          </cell>
          <cell r="S264" t="str">
            <v>na</v>
          </cell>
          <cell r="T264">
            <v>0</v>
          </cell>
          <cell r="U264" t="str">
            <v>na</v>
          </cell>
        </row>
        <row r="265">
          <cell r="A265">
            <v>5353</v>
          </cell>
          <cell r="B265" t="str">
            <v>Triton 115/12 - Construct New 115/12kV Sub w/56 MVA Capacity, 4-12kV Circuits, 9.6 MVAR cap</v>
          </cell>
          <cell r="C265" t="str">
            <v>na</v>
          </cell>
          <cell r="D265" t="str">
            <v>na</v>
          </cell>
          <cell r="E265" t="str">
            <v>DSP SUBS</v>
          </cell>
          <cell r="F265" t="str">
            <v>na</v>
          </cell>
          <cell r="G265" t="str">
            <v>DSP</v>
          </cell>
          <cell r="H265" t="str">
            <v>?</v>
          </cell>
          <cell r="I265" t="str">
            <v>?</v>
          </cell>
          <cell r="J265">
            <v>40695</v>
          </cell>
          <cell r="K265" t="str">
            <v>?</v>
          </cell>
          <cell r="L265" t="str">
            <v>?</v>
          </cell>
          <cell r="M265">
            <v>0</v>
          </cell>
          <cell r="N265">
            <v>0</v>
          </cell>
          <cell r="O265">
            <v>0</v>
          </cell>
          <cell r="P265">
            <v>0</v>
          </cell>
          <cell r="Q265">
            <v>1000000</v>
          </cell>
          <cell r="R265">
            <v>5695000</v>
          </cell>
          <cell r="S265" t="str">
            <v>na</v>
          </cell>
          <cell r="T265">
            <v>0</v>
          </cell>
          <cell r="U265">
            <v>0</v>
          </cell>
        </row>
        <row r="266">
          <cell r="A266">
            <v>5346</v>
          </cell>
          <cell r="B266" t="str">
            <v>Valley-Pauba 115kV:  New 115kV Line Source Line</v>
          </cell>
          <cell r="C266" t="str">
            <v>na</v>
          </cell>
          <cell r="D266" t="str">
            <v>na</v>
          </cell>
          <cell r="E266" t="str">
            <v>TSP</v>
          </cell>
          <cell r="F266" t="str">
            <v>na</v>
          </cell>
          <cell r="G266" t="str">
            <v>TSP</v>
          </cell>
          <cell r="H266" t="str">
            <v>?</v>
          </cell>
          <cell r="I266" t="str">
            <v>?</v>
          </cell>
          <cell r="J266">
            <v>40695</v>
          </cell>
          <cell r="K266" t="str">
            <v>?</v>
          </cell>
          <cell r="L266" t="str">
            <v>?</v>
          </cell>
          <cell r="M266">
            <v>0</v>
          </cell>
          <cell r="N266">
            <v>0</v>
          </cell>
          <cell r="O266">
            <v>0</v>
          </cell>
          <cell r="P266">
            <v>0</v>
          </cell>
          <cell r="Q266">
            <v>131670</v>
          </cell>
          <cell r="R266">
            <v>2931000</v>
          </cell>
          <cell r="S266" t="str">
            <v>na</v>
          </cell>
          <cell r="T266">
            <v>0</v>
          </cell>
          <cell r="U266">
            <v>0</v>
          </cell>
        </row>
        <row r="267">
          <cell r="A267">
            <v>5329</v>
          </cell>
          <cell r="B267" t="str">
            <v>Moorpark-Newbury 66kV:  New 954 SAC 66kV Source Line</v>
          </cell>
          <cell r="C267" t="str">
            <v>na</v>
          </cell>
          <cell r="D267" t="str">
            <v>na</v>
          </cell>
          <cell r="E267" t="str">
            <v>TSP</v>
          </cell>
          <cell r="F267" t="str">
            <v>na</v>
          </cell>
          <cell r="G267" t="str">
            <v>TSP</v>
          </cell>
          <cell r="H267" t="str">
            <v>?</v>
          </cell>
          <cell r="I267" t="str">
            <v>?</v>
          </cell>
          <cell r="J267">
            <v>40695</v>
          </cell>
          <cell r="K267" t="str">
            <v>?</v>
          </cell>
          <cell r="L267" t="str">
            <v>?</v>
          </cell>
          <cell r="M267">
            <v>0</v>
          </cell>
          <cell r="N267">
            <v>0</v>
          </cell>
          <cell r="O267">
            <v>0</v>
          </cell>
          <cell r="P267">
            <v>0</v>
          </cell>
          <cell r="Q267">
            <v>2096000</v>
          </cell>
          <cell r="R267">
            <v>3328000</v>
          </cell>
          <cell r="S267" t="str">
            <v>na</v>
          </cell>
          <cell r="T267">
            <v>0</v>
          </cell>
          <cell r="U267">
            <v>0</v>
          </cell>
        </row>
        <row r="268">
          <cell r="A268">
            <v>5312</v>
          </cell>
          <cell r="B268" t="str">
            <v>Springville 220/66 - Increase Capacity from 480 to 560MVA</v>
          </cell>
          <cell r="C268" t="str">
            <v>na</v>
          </cell>
          <cell r="D268" t="str">
            <v>na</v>
          </cell>
          <cell r="E268" t="str">
            <v>TSP</v>
          </cell>
          <cell r="F268" t="str">
            <v>na</v>
          </cell>
          <cell r="G268" t="str">
            <v>TSP</v>
          </cell>
          <cell r="H268" t="str">
            <v>?</v>
          </cell>
          <cell r="I268" t="str">
            <v>?</v>
          </cell>
          <cell r="J268">
            <v>40695</v>
          </cell>
          <cell r="K268" t="str">
            <v>?</v>
          </cell>
          <cell r="L268" t="str">
            <v>?</v>
          </cell>
          <cell r="M268">
            <v>0</v>
          </cell>
          <cell r="N268">
            <v>0</v>
          </cell>
          <cell r="O268">
            <v>0</v>
          </cell>
          <cell r="P268">
            <v>0</v>
          </cell>
          <cell r="Q268">
            <v>2342</v>
          </cell>
          <cell r="R268">
            <v>710000</v>
          </cell>
          <cell r="S268" t="str">
            <v>na</v>
          </cell>
          <cell r="T268">
            <v>0</v>
          </cell>
          <cell r="U268">
            <v>0</v>
          </cell>
        </row>
        <row r="269">
          <cell r="A269">
            <v>5302</v>
          </cell>
          <cell r="B269" t="str">
            <v>Cypress 66/12 - Increase Cap from 44.8 to 72.8MVA; add 1-12kV Circuit</v>
          </cell>
          <cell r="C269" t="str">
            <v>na</v>
          </cell>
          <cell r="D269" t="str">
            <v>na</v>
          </cell>
          <cell r="E269" t="str">
            <v>na</v>
          </cell>
          <cell r="F269" t="str">
            <v>na</v>
          </cell>
          <cell r="G269" t="str">
            <v>na</v>
          </cell>
          <cell r="H269" t="str">
            <v>?</v>
          </cell>
          <cell r="I269" t="str">
            <v>?</v>
          </cell>
          <cell r="J269" t="str">
            <v>?</v>
          </cell>
          <cell r="K269" t="str">
            <v>?</v>
          </cell>
          <cell r="L269" t="str">
            <v>?</v>
          </cell>
          <cell r="M269">
            <v>0</v>
          </cell>
          <cell r="N269">
            <v>0</v>
          </cell>
          <cell r="O269">
            <v>0</v>
          </cell>
          <cell r="P269">
            <v>0</v>
          </cell>
          <cell r="Q269">
            <v>3049500</v>
          </cell>
          <cell r="R269">
            <v>0</v>
          </cell>
          <cell r="S269" t="str">
            <v>na</v>
          </cell>
          <cell r="T269">
            <v>0</v>
          </cell>
          <cell r="U269" t="str">
            <v>na</v>
          </cell>
        </row>
        <row r="270">
          <cell r="A270">
            <v>5301</v>
          </cell>
          <cell r="B270" t="str">
            <v>Cajalco 115/12 - Incr. Cap from 44.46 to 72.5; add 2-12kV Circuits, add 4.8MVAR cap</v>
          </cell>
          <cell r="C270" t="str">
            <v>na</v>
          </cell>
          <cell r="D270" t="str">
            <v>na</v>
          </cell>
          <cell r="E270" t="str">
            <v>na</v>
          </cell>
          <cell r="F270" t="str">
            <v>na</v>
          </cell>
          <cell r="G270" t="str">
            <v>na</v>
          </cell>
          <cell r="H270" t="str">
            <v>?</v>
          </cell>
          <cell r="I270" t="str">
            <v>?</v>
          </cell>
          <cell r="J270" t="str">
            <v>?</v>
          </cell>
          <cell r="K270" t="str">
            <v>?</v>
          </cell>
          <cell r="L270" t="str">
            <v>?</v>
          </cell>
          <cell r="M270">
            <v>0</v>
          </cell>
          <cell r="N270">
            <v>0</v>
          </cell>
          <cell r="O270">
            <v>0</v>
          </cell>
          <cell r="P270">
            <v>0</v>
          </cell>
          <cell r="Q270">
            <v>2270457</v>
          </cell>
          <cell r="R270">
            <v>0</v>
          </cell>
          <cell r="S270" t="str">
            <v>na</v>
          </cell>
          <cell r="T270">
            <v>0</v>
          </cell>
          <cell r="U270" t="str">
            <v>na</v>
          </cell>
        </row>
        <row r="271">
          <cell r="A271">
            <v>5294</v>
          </cell>
          <cell r="B271" t="str">
            <v>Porterville 66/12 - Add 1-12kV Circuit</v>
          </cell>
          <cell r="C271" t="str">
            <v>na</v>
          </cell>
          <cell r="D271" t="str">
            <v>na</v>
          </cell>
          <cell r="E271" t="str">
            <v>na</v>
          </cell>
          <cell r="F271" t="str">
            <v>na</v>
          </cell>
          <cell r="G271" t="str">
            <v>na</v>
          </cell>
          <cell r="H271" t="str">
            <v>?</v>
          </cell>
          <cell r="I271" t="str">
            <v>?</v>
          </cell>
          <cell r="J271" t="str">
            <v>?</v>
          </cell>
          <cell r="K271" t="str">
            <v>?</v>
          </cell>
          <cell r="L271" t="str">
            <v>?</v>
          </cell>
          <cell r="M271">
            <v>0</v>
          </cell>
          <cell r="N271">
            <v>0</v>
          </cell>
          <cell r="O271">
            <v>0</v>
          </cell>
          <cell r="P271">
            <v>0</v>
          </cell>
          <cell r="Q271">
            <v>236870</v>
          </cell>
          <cell r="R271">
            <v>0</v>
          </cell>
          <cell r="S271" t="str">
            <v>na</v>
          </cell>
          <cell r="T271">
            <v>0</v>
          </cell>
          <cell r="U271" t="str">
            <v>na</v>
          </cell>
        </row>
        <row r="272">
          <cell r="A272">
            <v>5293</v>
          </cell>
          <cell r="B272" t="str">
            <v>Narrows 66/12 - Increase Capacity from 62.4 to 90.4MVA; add 1-12kV Circuit, 6.6MVAR caps</v>
          </cell>
          <cell r="C272" t="str">
            <v>na</v>
          </cell>
          <cell r="D272" t="str">
            <v>na</v>
          </cell>
          <cell r="E272" t="str">
            <v>DSP SUBS</v>
          </cell>
          <cell r="F272" t="str">
            <v>na</v>
          </cell>
          <cell r="G272" t="str">
            <v>DSP</v>
          </cell>
          <cell r="H272" t="str">
            <v>?</v>
          </cell>
          <cell r="I272" t="str">
            <v>?</v>
          </cell>
          <cell r="J272">
            <v>40695</v>
          </cell>
          <cell r="K272" t="str">
            <v>?</v>
          </cell>
          <cell r="L272" t="str">
            <v>?</v>
          </cell>
          <cell r="M272">
            <v>0</v>
          </cell>
          <cell r="N272">
            <v>0</v>
          </cell>
          <cell r="O272">
            <v>0</v>
          </cell>
          <cell r="P272">
            <v>0</v>
          </cell>
          <cell r="Q272">
            <v>525000</v>
          </cell>
          <cell r="R272">
            <v>830000</v>
          </cell>
          <cell r="S272" t="str">
            <v>na</v>
          </cell>
          <cell r="T272">
            <v>0</v>
          </cell>
          <cell r="U272">
            <v>0</v>
          </cell>
        </row>
        <row r="273">
          <cell r="A273">
            <v>5291</v>
          </cell>
          <cell r="B273" t="str">
            <v>Corona 66/33 - Build a New 33kV Switchrack</v>
          </cell>
          <cell r="C273" t="str">
            <v>na</v>
          </cell>
          <cell r="D273" t="str">
            <v>na</v>
          </cell>
          <cell r="E273" t="str">
            <v>DSP SUBS</v>
          </cell>
          <cell r="F273" t="str">
            <v>na</v>
          </cell>
          <cell r="G273" t="str">
            <v>DSP</v>
          </cell>
          <cell r="H273" t="str">
            <v>?</v>
          </cell>
          <cell r="I273" t="str">
            <v>?</v>
          </cell>
          <cell r="J273">
            <v>40695</v>
          </cell>
          <cell r="K273" t="str">
            <v>?</v>
          </cell>
          <cell r="L273" t="str">
            <v>?</v>
          </cell>
          <cell r="M273">
            <v>0</v>
          </cell>
          <cell r="N273">
            <v>0</v>
          </cell>
          <cell r="O273">
            <v>0</v>
          </cell>
          <cell r="P273">
            <v>0</v>
          </cell>
          <cell r="Q273">
            <v>5000</v>
          </cell>
          <cell r="R273">
            <v>1697000</v>
          </cell>
          <cell r="S273" t="str">
            <v>na</v>
          </cell>
          <cell r="T273">
            <v>0</v>
          </cell>
          <cell r="U273">
            <v>0</v>
          </cell>
        </row>
        <row r="274">
          <cell r="A274">
            <v>5289</v>
          </cell>
          <cell r="B274" t="str">
            <v>Fogarty (Formerly Alberhill) 115/12 - New Sub w/28MVA with 4-12kV Circuits, 4.8MVAR Caps</v>
          </cell>
          <cell r="C274" t="str">
            <v>na</v>
          </cell>
          <cell r="D274" t="str">
            <v>na</v>
          </cell>
          <cell r="E274" t="str">
            <v>DSP SUBS</v>
          </cell>
          <cell r="F274" t="str">
            <v>na</v>
          </cell>
          <cell r="G274" t="str">
            <v>DSP</v>
          </cell>
          <cell r="H274" t="str">
            <v>?</v>
          </cell>
          <cell r="I274" t="str">
            <v>?</v>
          </cell>
          <cell r="J274">
            <v>40330</v>
          </cell>
          <cell r="K274" t="str">
            <v>?</v>
          </cell>
          <cell r="L274" t="str">
            <v>?</v>
          </cell>
          <cell r="M274">
            <v>0</v>
          </cell>
          <cell r="N274">
            <v>0</v>
          </cell>
          <cell r="O274">
            <v>0</v>
          </cell>
          <cell r="P274">
            <v>0</v>
          </cell>
          <cell r="Q274">
            <v>4910000</v>
          </cell>
          <cell r="R274">
            <v>7596000</v>
          </cell>
          <cell r="S274" t="str">
            <v>na</v>
          </cell>
          <cell r="T274">
            <v>0</v>
          </cell>
          <cell r="U274">
            <v>0</v>
          </cell>
        </row>
        <row r="275">
          <cell r="A275">
            <v>5286</v>
          </cell>
          <cell r="B275" t="str">
            <v>Coso 115/12 - Construct New Substation with 1-12kV Circuit</v>
          </cell>
          <cell r="C275" t="str">
            <v>na</v>
          </cell>
          <cell r="D275" t="str">
            <v>na</v>
          </cell>
          <cell r="E275" t="str">
            <v>DSP SUBS</v>
          </cell>
          <cell r="F275" t="str">
            <v>na</v>
          </cell>
          <cell r="G275" t="str">
            <v>DSP</v>
          </cell>
          <cell r="H275" t="str">
            <v>?</v>
          </cell>
          <cell r="I275" t="str">
            <v>?</v>
          </cell>
          <cell r="J275">
            <v>40330</v>
          </cell>
          <cell r="K275" t="str">
            <v>?</v>
          </cell>
          <cell r="L275" t="str">
            <v>?</v>
          </cell>
          <cell r="M275">
            <v>0</v>
          </cell>
          <cell r="N275">
            <v>0</v>
          </cell>
          <cell r="O275">
            <v>0</v>
          </cell>
          <cell r="P275">
            <v>0</v>
          </cell>
          <cell r="Q275">
            <v>260000</v>
          </cell>
          <cell r="R275">
            <v>2430000</v>
          </cell>
          <cell r="S275" t="str">
            <v>na</v>
          </cell>
          <cell r="T275">
            <v>0</v>
          </cell>
          <cell r="U275">
            <v>0</v>
          </cell>
        </row>
        <row r="276">
          <cell r="A276">
            <v>5250</v>
          </cell>
          <cell r="B276" t="e">
            <v>#N/A</v>
          </cell>
          <cell r="C276" t="str">
            <v>na</v>
          </cell>
          <cell r="D276" t="str">
            <v>na</v>
          </cell>
          <cell r="E276" t="str">
            <v>na</v>
          </cell>
          <cell r="F276" t="str">
            <v>na</v>
          </cell>
          <cell r="G276" t="str">
            <v>na</v>
          </cell>
          <cell r="H276" t="str">
            <v>?</v>
          </cell>
          <cell r="I276" t="str">
            <v>?</v>
          </cell>
          <cell r="J276" t="str">
            <v>?</v>
          </cell>
          <cell r="K276" t="str">
            <v>?</v>
          </cell>
          <cell r="L276" t="str">
            <v>?</v>
          </cell>
          <cell r="M276">
            <v>0</v>
          </cell>
          <cell r="N276">
            <v>0</v>
          </cell>
          <cell r="O276">
            <v>0</v>
          </cell>
          <cell r="P276">
            <v>0</v>
          </cell>
          <cell r="Q276">
            <v>2000</v>
          </cell>
          <cell r="R276">
            <v>0</v>
          </cell>
          <cell r="S276" t="str">
            <v>na</v>
          </cell>
          <cell r="T276">
            <v>0</v>
          </cell>
          <cell r="U276" t="str">
            <v>na</v>
          </cell>
        </row>
        <row r="277">
          <cell r="A277">
            <v>5215</v>
          </cell>
          <cell r="B277" t="e">
            <v>#N/A</v>
          </cell>
          <cell r="C277" t="str">
            <v>na</v>
          </cell>
          <cell r="D277" t="str">
            <v>na</v>
          </cell>
          <cell r="E277" t="str">
            <v>na</v>
          </cell>
          <cell r="F277" t="str">
            <v>na</v>
          </cell>
          <cell r="G277" t="str">
            <v>na</v>
          </cell>
          <cell r="H277" t="str">
            <v>?</v>
          </cell>
          <cell r="I277" t="str">
            <v>?</v>
          </cell>
          <cell r="J277" t="str">
            <v>?</v>
          </cell>
          <cell r="K277" t="str">
            <v>?</v>
          </cell>
          <cell r="L277" t="str">
            <v>?</v>
          </cell>
          <cell r="M277">
            <v>0</v>
          </cell>
          <cell r="N277">
            <v>0</v>
          </cell>
          <cell r="O277">
            <v>0</v>
          </cell>
          <cell r="P277">
            <v>0</v>
          </cell>
          <cell r="Q277">
            <v>60000</v>
          </cell>
          <cell r="R277">
            <v>0</v>
          </cell>
          <cell r="S277" t="str">
            <v>na</v>
          </cell>
          <cell r="T277">
            <v>0</v>
          </cell>
          <cell r="U277" t="str">
            <v>na</v>
          </cell>
        </row>
        <row r="278">
          <cell r="A278">
            <v>5196</v>
          </cell>
          <cell r="B278" t="str">
            <v>Riverway 66/12 - Add 1-12kV Circuit</v>
          </cell>
          <cell r="C278" t="str">
            <v>na</v>
          </cell>
          <cell r="D278" t="str">
            <v>na</v>
          </cell>
          <cell r="E278" t="str">
            <v>na</v>
          </cell>
          <cell r="F278" t="str">
            <v>na</v>
          </cell>
          <cell r="G278" t="str">
            <v>na</v>
          </cell>
          <cell r="H278" t="str">
            <v>?</v>
          </cell>
          <cell r="I278" t="str">
            <v>?</v>
          </cell>
          <cell r="J278" t="str">
            <v>?</v>
          </cell>
          <cell r="K278" t="str">
            <v>?</v>
          </cell>
          <cell r="L278" t="str">
            <v>?</v>
          </cell>
          <cell r="M278">
            <v>0</v>
          </cell>
          <cell r="N278">
            <v>0</v>
          </cell>
          <cell r="O278">
            <v>0</v>
          </cell>
          <cell r="P278">
            <v>0</v>
          </cell>
          <cell r="Q278">
            <v>739332</v>
          </cell>
          <cell r="R278">
            <v>0</v>
          </cell>
          <cell r="S278" t="str">
            <v>na</v>
          </cell>
          <cell r="T278">
            <v>0</v>
          </cell>
          <cell r="U278" t="str">
            <v>na</v>
          </cell>
        </row>
        <row r="279">
          <cell r="A279">
            <v>5194</v>
          </cell>
          <cell r="B279" t="str">
            <v>Presidential 66/16 - New 56MVA Substation with 4-16kV Circuits and 9.6MVAR cap</v>
          </cell>
          <cell r="C279" t="str">
            <v>na</v>
          </cell>
          <cell r="D279" t="str">
            <v>na</v>
          </cell>
          <cell r="E279" t="str">
            <v>DSP SUBS</v>
          </cell>
          <cell r="F279" t="str">
            <v>na</v>
          </cell>
          <cell r="G279" t="str">
            <v>DSP</v>
          </cell>
          <cell r="H279" t="str">
            <v>?</v>
          </cell>
          <cell r="I279" t="str">
            <v>?</v>
          </cell>
          <cell r="J279">
            <v>40330</v>
          </cell>
          <cell r="K279" t="str">
            <v>?</v>
          </cell>
          <cell r="L279" t="str">
            <v>?</v>
          </cell>
          <cell r="M279">
            <v>0</v>
          </cell>
          <cell r="N279">
            <v>0</v>
          </cell>
          <cell r="O279">
            <v>0</v>
          </cell>
          <cell r="P279">
            <v>0</v>
          </cell>
          <cell r="Q279">
            <v>797000</v>
          </cell>
          <cell r="R279">
            <v>5465000</v>
          </cell>
          <cell r="S279" t="str">
            <v>na</v>
          </cell>
          <cell r="T279">
            <v>0</v>
          </cell>
          <cell r="U279">
            <v>0</v>
          </cell>
        </row>
        <row r="280">
          <cell r="A280">
            <v>5184</v>
          </cell>
          <cell r="B280" t="str">
            <v>Downs 33/12 - Increase Capacity from 42.6 to 56</v>
          </cell>
          <cell r="C280" t="str">
            <v>na</v>
          </cell>
          <cell r="D280" t="str">
            <v>na</v>
          </cell>
          <cell r="E280" t="str">
            <v>na</v>
          </cell>
          <cell r="F280" t="str">
            <v>na</v>
          </cell>
          <cell r="G280" t="str">
            <v>na</v>
          </cell>
          <cell r="H280" t="str">
            <v>?</v>
          </cell>
          <cell r="I280" t="str">
            <v>?</v>
          </cell>
          <cell r="J280" t="str">
            <v>?</v>
          </cell>
          <cell r="K280" t="str">
            <v>?</v>
          </cell>
          <cell r="L280" t="str">
            <v>?</v>
          </cell>
          <cell r="M280">
            <v>0</v>
          </cell>
          <cell r="N280">
            <v>0</v>
          </cell>
          <cell r="O280">
            <v>0</v>
          </cell>
          <cell r="P280">
            <v>0</v>
          </cell>
          <cell r="Q280">
            <v>2837275</v>
          </cell>
          <cell r="R280">
            <v>0</v>
          </cell>
          <cell r="S280" t="str">
            <v>na</v>
          </cell>
          <cell r="T280">
            <v>0</v>
          </cell>
          <cell r="U280" t="str">
            <v>na</v>
          </cell>
        </row>
        <row r="281">
          <cell r="A281">
            <v>5178</v>
          </cell>
          <cell r="B281" t="str">
            <v>Soquel 66/12 - Add 1-12kV Circuit</v>
          </cell>
          <cell r="C281" t="str">
            <v>na</v>
          </cell>
          <cell r="D281" t="str">
            <v>na</v>
          </cell>
          <cell r="E281" t="str">
            <v>na</v>
          </cell>
          <cell r="F281" t="str">
            <v>na</v>
          </cell>
          <cell r="G281" t="str">
            <v>na</v>
          </cell>
          <cell r="H281" t="str">
            <v>?</v>
          </cell>
          <cell r="I281" t="str">
            <v>?</v>
          </cell>
          <cell r="J281" t="str">
            <v>?</v>
          </cell>
          <cell r="K281" t="str">
            <v>?</v>
          </cell>
          <cell r="L281" t="str">
            <v>?</v>
          </cell>
          <cell r="M281">
            <v>0</v>
          </cell>
          <cell r="N281">
            <v>0</v>
          </cell>
          <cell r="O281">
            <v>0</v>
          </cell>
          <cell r="P281">
            <v>0</v>
          </cell>
          <cell r="Q281">
            <v>1048200</v>
          </cell>
          <cell r="R281">
            <v>0</v>
          </cell>
          <cell r="S281" t="str">
            <v>na</v>
          </cell>
          <cell r="T281">
            <v>0</v>
          </cell>
          <cell r="U281" t="str">
            <v>na</v>
          </cell>
        </row>
        <row r="282">
          <cell r="A282">
            <v>5176</v>
          </cell>
          <cell r="B282" t="str">
            <v>Kimball 66/12 - Construct New 66/12 Sub w/56MVA Capacity, 4-12kV Ckts, 9.6MVAR cap</v>
          </cell>
          <cell r="C282" t="str">
            <v>na</v>
          </cell>
          <cell r="D282" t="str">
            <v>na</v>
          </cell>
          <cell r="E282" t="str">
            <v>DSP SUBS</v>
          </cell>
          <cell r="F282" t="str">
            <v>na</v>
          </cell>
          <cell r="G282" t="str">
            <v>DSP</v>
          </cell>
          <cell r="H282" t="str">
            <v>?</v>
          </cell>
          <cell r="I282" t="str">
            <v>?</v>
          </cell>
          <cell r="J282">
            <v>43465</v>
          </cell>
          <cell r="K282" t="str">
            <v>?</v>
          </cell>
          <cell r="L282" t="str">
            <v>?</v>
          </cell>
          <cell r="M282">
            <v>0</v>
          </cell>
          <cell r="N282">
            <v>0</v>
          </cell>
          <cell r="O282">
            <v>0</v>
          </cell>
          <cell r="P282">
            <v>0</v>
          </cell>
          <cell r="Q282">
            <v>4327000</v>
          </cell>
          <cell r="R282">
            <v>9066000</v>
          </cell>
          <cell r="S282" t="str">
            <v>na</v>
          </cell>
          <cell r="T282">
            <v>0</v>
          </cell>
          <cell r="U282">
            <v>0</v>
          </cell>
        </row>
        <row r="283">
          <cell r="A283">
            <v>5169</v>
          </cell>
          <cell r="B283" t="str">
            <v>Anaverde 66/12 - Add 1-12kV Circuit</v>
          </cell>
          <cell r="C283" t="str">
            <v>na</v>
          </cell>
          <cell r="D283" t="str">
            <v>na</v>
          </cell>
          <cell r="E283" t="str">
            <v>na</v>
          </cell>
          <cell r="F283" t="str">
            <v>na</v>
          </cell>
          <cell r="G283" t="str">
            <v>na</v>
          </cell>
          <cell r="H283" t="str">
            <v>?</v>
          </cell>
          <cell r="I283" t="str">
            <v>?</v>
          </cell>
          <cell r="J283" t="str">
            <v>?</v>
          </cell>
          <cell r="K283" t="str">
            <v>?</v>
          </cell>
          <cell r="L283" t="str">
            <v>?</v>
          </cell>
          <cell r="M283">
            <v>0</v>
          </cell>
          <cell r="N283">
            <v>0</v>
          </cell>
          <cell r="O283">
            <v>0</v>
          </cell>
          <cell r="P283">
            <v>0</v>
          </cell>
          <cell r="Q283">
            <v>228000</v>
          </cell>
          <cell r="R283">
            <v>0</v>
          </cell>
          <cell r="S283" t="str">
            <v>na</v>
          </cell>
          <cell r="T283">
            <v>0</v>
          </cell>
          <cell r="U283" t="str">
            <v>na</v>
          </cell>
        </row>
        <row r="284">
          <cell r="A284">
            <v>5154</v>
          </cell>
          <cell r="B284" t="str">
            <v>Padua 66/12 - Increase Capacity From 103 to 114 MVA; add 1-12kV Circuit, add 3.6MVAR cap</v>
          </cell>
          <cell r="C284" t="str">
            <v>na</v>
          </cell>
          <cell r="D284" t="str">
            <v>na</v>
          </cell>
          <cell r="E284" t="str">
            <v>na</v>
          </cell>
          <cell r="F284" t="str">
            <v>na</v>
          </cell>
          <cell r="G284" t="str">
            <v>na</v>
          </cell>
          <cell r="H284" t="str">
            <v>?</v>
          </cell>
          <cell r="I284" t="str">
            <v>?</v>
          </cell>
          <cell r="J284" t="str">
            <v>?</v>
          </cell>
          <cell r="K284" t="str">
            <v>?</v>
          </cell>
          <cell r="L284" t="str">
            <v>?</v>
          </cell>
          <cell r="M284">
            <v>0</v>
          </cell>
          <cell r="N284">
            <v>0</v>
          </cell>
          <cell r="O284">
            <v>0</v>
          </cell>
          <cell r="P284">
            <v>0</v>
          </cell>
          <cell r="Q284">
            <v>4858900</v>
          </cell>
          <cell r="R284">
            <v>0</v>
          </cell>
          <cell r="S284" t="str">
            <v>na</v>
          </cell>
          <cell r="T284">
            <v>0</v>
          </cell>
          <cell r="U284" t="str">
            <v>na</v>
          </cell>
        </row>
        <row r="285">
          <cell r="A285">
            <v>5140</v>
          </cell>
          <cell r="B285" t="str">
            <v>Johanna-Chestnut-Washing 66kV Line:  Open Shields on 0.45 Miles of 1750 KCMIL UG Cable</v>
          </cell>
          <cell r="C285" t="str">
            <v>na</v>
          </cell>
          <cell r="D285" t="str">
            <v>na</v>
          </cell>
          <cell r="E285" t="str">
            <v>na</v>
          </cell>
          <cell r="F285" t="str">
            <v>na</v>
          </cell>
          <cell r="G285" t="str">
            <v>na</v>
          </cell>
          <cell r="H285" t="str">
            <v>?</v>
          </cell>
          <cell r="I285" t="str">
            <v>?</v>
          </cell>
          <cell r="J285" t="str">
            <v>?</v>
          </cell>
          <cell r="K285" t="str">
            <v>?</v>
          </cell>
          <cell r="L285" t="str">
            <v>?</v>
          </cell>
          <cell r="M285">
            <v>0</v>
          </cell>
          <cell r="N285">
            <v>0</v>
          </cell>
          <cell r="O285">
            <v>0</v>
          </cell>
          <cell r="P285">
            <v>0</v>
          </cell>
          <cell r="Q285">
            <v>6071</v>
          </cell>
          <cell r="R285">
            <v>0</v>
          </cell>
          <cell r="S285" t="str">
            <v>na</v>
          </cell>
          <cell r="T285">
            <v>0</v>
          </cell>
          <cell r="U285" t="str">
            <v>na</v>
          </cell>
        </row>
        <row r="286">
          <cell r="A286">
            <v>5139</v>
          </cell>
          <cell r="B286" t="str">
            <v>Ellis-Fairview-Gisler 66kV Line New Ductbank</v>
          </cell>
          <cell r="C286" t="str">
            <v>na</v>
          </cell>
          <cell r="D286" t="str">
            <v>na</v>
          </cell>
          <cell r="E286" t="str">
            <v>na</v>
          </cell>
          <cell r="F286" t="str">
            <v>na</v>
          </cell>
          <cell r="G286" t="str">
            <v>na</v>
          </cell>
          <cell r="H286" t="str">
            <v>?</v>
          </cell>
          <cell r="I286" t="str">
            <v>?</v>
          </cell>
          <cell r="J286" t="str">
            <v>?</v>
          </cell>
          <cell r="K286" t="str">
            <v>?</v>
          </cell>
          <cell r="L286" t="str">
            <v>?</v>
          </cell>
          <cell r="M286">
            <v>0</v>
          </cell>
          <cell r="N286">
            <v>0</v>
          </cell>
          <cell r="O286">
            <v>0</v>
          </cell>
          <cell r="P286">
            <v>0</v>
          </cell>
          <cell r="Q286">
            <v>739</v>
          </cell>
          <cell r="R286">
            <v>0</v>
          </cell>
          <cell r="S286" t="str">
            <v>na</v>
          </cell>
          <cell r="T286">
            <v>0</v>
          </cell>
          <cell r="U286" t="str">
            <v>na</v>
          </cell>
        </row>
        <row r="287">
          <cell r="A287">
            <v>5112</v>
          </cell>
          <cell r="B287" t="str">
            <v>Other1</v>
          </cell>
          <cell r="C287" t="str">
            <v>na</v>
          </cell>
          <cell r="D287" t="str">
            <v>na</v>
          </cell>
          <cell r="E287" t="str">
            <v>na</v>
          </cell>
          <cell r="F287" t="str">
            <v>na</v>
          </cell>
          <cell r="G287" t="str">
            <v>na</v>
          </cell>
          <cell r="H287" t="str">
            <v>?</v>
          </cell>
          <cell r="I287" t="str">
            <v>?</v>
          </cell>
          <cell r="J287" t="str">
            <v>?</v>
          </cell>
          <cell r="K287" t="str">
            <v>?</v>
          </cell>
          <cell r="L287" t="str">
            <v>?</v>
          </cell>
          <cell r="M287">
            <v>0</v>
          </cell>
          <cell r="N287">
            <v>0</v>
          </cell>
          <cell r="O287">
            <v>0</v>
          </cell>
          <cell r="P287">
            <v>0</v>
          </cell>
          <cell r="Q287">
            <v>614</v>
          </cell>
          <cell r="R287">
            <v>0</v>
          </cell>
          <cell r="S287" t="str">
            <v>na</v>
          </cell>
          <cell r="T287">
            <v>0</v>
          </cell>
          <cell r="U287" t="str">
            <v>na</v>
          </cell>
        </row>
        <row r="288">
          <cell r="A288">
            <v>5082</v>
          </cell>
          <cell r="B288" t="str">
            <v>Subtransmission System Capacitor Additions - Various Substations - 2009 through 2013</v>
          </cell>
          <cell r="C288" t="str">
            <v>na</v>
          </cell>
          <cell r="D288" t="str">
            <v>na</v>
          </cell>
          <cell r="E288" t="str">
            <v>TSP</v>
          </cell>
          <cell r="F288" t="str">
            <v>na</v>
          </cell>
          <cell r="G288" t="str">
            <v>na</v>
          </cell>
          <cell r="H288" t="str">
            <v>?</v>
          </cell>
          <cell r="I288" t="str">
            <v>?</v>
          </cell>
          <cell r="J288">
            <v>43465</v>
          </cell>
          <cell r="K288" t="str">
            <v>?</v>
          </cell>
          <cell r="L288" t="str">
            <v>?</v>
          </cell>
          <cell r="M288">
            <v>0</v>
          </cell>
          <cell r="N288">
            <v>0</v>
          </cell>
          <cell r="O288">
            <v>0</v>
          </cell>
          <cell r="P288">
            <v>0</v>
          </cell>
          <cell r="Q288">
            <v>2332949</v>
          </cell>
          <cell r="R288">
            <v>2795000</v>
          </cell>
          <cell r="S288" t="str">
            <v>na</v>
          </cell>
          <cell r="T288">
            <v>0</v>
          </cell>
          <cell r="U288">
            <v>0</v>
          </cell>
        </row>
        <row r="289">
          <cell r="A289">
            <v>5066</v>
          </cell>
          <cell r="B289" t="str">
            <v>Ellis 220/66 - Transfer Wave Substation from the Ellis "A" Bus Section to the "C" Bus Section</v>
          </cell>
          <cell r="C289" t="str">
            <v>na</v>
          </cell>
          <cell r="D289" t="str">
            <v>na</v>
          </cell>
          <cell r="E289" t="str">
            <v>na</v>
          </cell>
          <cell r="F289" t="str">
            <v>na</v>
          </cell>
          <cell r="G289" t="str">
            <v>na</v>
          </cell>
          <cell r="H289" t="str">
            <v>?</v>
          </cell>
          <cell r="I289" t="str">
            <v>?</v>
          </cell>
          <cell r="J289" t="str">
            <v>?</v>
          </cell>
          <cell r="K289" t="str">
            <v>?</v>
          </cell>
          <cell r="L289" t="str">
            <v>?</v>
          </cell>
          <cell r="M289">
            <v>0</v>
          </cell>
          <cell r="N289">
            <v>0</v>
          </cell>
          <cell r="O289">
            <v>0</v>
          </cell>
          <cell r="P289">
            <v>0</v>
          </cell>
          <cell r="Q289">
            <v>1862</v>
          </cell>
          <cell r="R289">
            <v>0</v>
          </cell>
          <cell r="S289" t="str">
            <v>na</v>
          </cell>
          <cell r="T289">
            <v>0</v>
          </cell>
          <cell r="U289" t="str">
            <v>na</v>
          </cell>
        </row>
        <row r="290">
          <cell r="A290">
            <v>5065</v>
          </cell>
          <cell r="B290" t="str">
            <v>Del Amo 220/66 - Transfer Cypress Sub (Del Amo) to the Barre "AB" Bus Section</v>
          </cell>
          <cell r="C290" t="str">
            <v>na</v>
          </cell>
          <cell r="D290" t="str">
            <v>na</v>
          </cell>
          <cell r="E290" t="str">
            <v>na</v>
          </cell>
          <cell r="F290" t="str">
            <v>na</v>
          </cell>
          <cell r="G290" t="str">
            <v>na</v>
          </cell>
          <cell r="H290" t="str">
            <v>?</v>
          </cell>
          <cell r="I290" t="str">
            <v>?</v>
          </cell>
          <cell r="J290" t="str">
            <v>?</v>
          </cell>
          <cell r="K290" t="str">
            <v>?</v>
          </cell>
          <cell r="L290" t="str">
            <v>?</v>
          </cell>
          <cell r="M290">
            <v>0</v>
          </cell>
          <cell r="N290">
            <v>0</v>
          </cell>
          <cell r="O290">
            <v>0</v>
          </cell>
          <cell r="P290">
            <v>0</v>
          </cell>
          <cell r="Q290">
            <v>3500000</v>
          </cell>
          <cell r="R290">
            <v>0</v>
          </cell>
          <cell r="S290" t="str">
            <v>na</v>
          </cell>
          <cell r="T290">
            <v>0</v>
          </cell>
          <cell r="U290" t="str">
            <v>na</v>
          </cell>
        </row>
        <row r="291">
          <cell r="A291">
            <v>5039</v>
          </cell>
          <cell r="B291" t="str">
            <v>Farrell 115/12 - Increase Capacity from 79.4 to 112MVA; add 4.8MVAR Cap; add 2-12kV Circuits</v>
          </cell>
          <cell r="C291" t="str">
            <v>na</v>
          </cell>
          <cell r="D291" t="str">
            <v>na</v>
          </cell>
          <cell r="E291" t="str">
            <v>na</v>
          </cell>
          <cell r="F291" t="str">
            <v>na</v>
          </cell>
          <cell r="G291" t="str">
            <v>na</v>
          </cell>
          <cell r="H291" t="str">
            <v>?</v>
          </cell>
          <cell r="I291" t="str">
            <v>?</v>
          </cell>
          <cell r="J291" t="str">
            <v>?</v>
          </cell>
          <cell r="K291" t="str">
            <v>?</v>
          </cell>
          <cell r="L291" t="str">
            <v>?</v>
          </cell>
          <cell r="M291">
            <v>0</v>
          </cell>
          <cell r="N291">
            <v>0</v>
          </cell>
          <cell r="O291">
            <v>0</v>
          </cell>
          <cell r="P291">
            <v>0</v>
          </cell>
          <cell r="Q291">
            <v>4120371</v>
          </cell>
          <cell r="R291">
            <v>0</v>
          </cell>
          <cell r="S291" t="str">
            <v>na</v>
          </cell>
          <cell r="T291">
            <v>0</v>
          </cell>
          <cell r="U291" t="str">
            <v>na</v>
          </cell>
        </row>
        <row r="292">
          <cell r="A292">
            <v>5026</v>
          </cell>
          <cell r="B292" t="str">
            <v>San Bernardino 66/12kV - Add 1-12kV Circuit</v>
          </cell>
          <cell r="C292" t="str">
            <v>na</v>
          </cell>
          <cell r="D292" t="str">
            <v>na</v>
          </cell>
          <cell r="E292" t="str">
            <v>na</v>
          </cell>
          <cell r="F292" t="str">
            <v>na</v>
          </cell>
          <cell r="G292" t="str">
            <v>na</v>
          </cell>
          <cell r="H292" t="str">
            <v>?</v>
          </cell>
          <cell r="I292" t="str">
            <v>?</v>
          </cell>
          <cell r="J292" t="str">
            <v>?</v>
          </cell>
          <cell r="K292" t="str">
            <v>?</v>
          </cell>
          <cell r="L292" t="str">
            <v>?</v>
          </cell>
          <cell r="M292">
            <v>0</v>
          </cell>
          <cell r="N292">
            <v>0</v>
          </cell>
          <cell r="O292">
            <v>0</v>
          </cell>
          <cell r="P292">
            <v>0</v>
          </cell>
          <cell r="Q292">
            <v>1423946</v>
          </cell>
          <cell r="R292">
            <v>0</v>
          </cell>
          <cell r="S292" t="str">
            <v>na</v>
          </cell>
          <cell r="T292">
            <v>0</v>
          </cell>
          <cell r="U292" t="str">
            <v>na</v>
          </cell>
        </row>
        <row r="293">
          <cell r="A293">
            <v>5018</v>
          </cell>
          <cell r="B293" t="str">
            <v>Viejo 66/12 - Add 3-12kV Circuits</v>
          </cell>
          <cell r="C293" t="str">
            <v>na</v>
          </cell>
          <cell r="D293" t="str">
            <v>na</v>
          </cell>
          <cell r="E293" t="str">
            <v>DSP SUBS</v>
          </cell>
          <cell r="F293" t="str">
            <v>na</v>
          </cell>
          <cell r="G293" t="str">
            <v>DSP</v>
          </cell>
          <cell r="H293" t="str">
            <v>?</v>
          </cell>
          <cell r="I293" t="str">
            <v>?</v>
          </cell>
          <cell r="J293">
            <v>43465</v>
          </cell>
          <cell r="K293" t="str">
            <v>?</v>
          </cell>
          <cell r="L293" t="str">
            <v>?</v>
          </cell>
          <cell r="M293">
            <v>0</v>
          </cell>
          <cell r="N293">
            <v>0</v>
          </cell>
          <cell r="O293">
            <v>0</v>
          </cell>
          <cell r="P293">
            <v>0</v>
          </cell>
          <cell r="Q293">
            <v>260000</v>
          </cell>
          <cell r="R293">
            <v>370000</v>
          </cell>
          <cell r="S293" t="str">
            <v>na</v>
          </cell>
          <cell r="T293">
            <v>0</v>
          </cell>
          <cell r="U293">
            <v>0</v>
          </cell>
        </row>
        <row r="294">
          <cell r="A294">
            <v>4954</v>
          </cell>
          <cell r="B294" t="str">
            <v>City of Industry Interconnection Facility</v>
          </cell>
          <cell r="C294" t="str">
            <v>na</v>
          </cell>
          <cell r="D294" t="str">
            <v>na</v>
          </cell>
          <cell r="E294" t="str">
            <v>WDAT/TO/GEN-TIE CUSTOMER FUNDED</v>
          </cell>
          <cell r="F294" t="str">
            <v>na</v>
          </cell>
          <cell r="G294" t="str">
            <v>WDAT/TO</v>
          </cell>
          <cell r="H294" t="str">
            <v>?</v>
          </cell>
          <cell r="I294" t="str">
            <v>?</v>
          </cell>
          <cell r="J294">
            <v>43465</v>
          </cell>
          <cell r="K294" t="str">
            <v>?</v>
          </cell>
          <cell r="L294" t="str">
            <v>?</v>
          </cell>
          <cell r="M294">
            <v>0</v>
          </cell>
          <cell r="N294">
            <v>0</v>
          </cell>
          <cell r="O294">
            <v>0</v>
          </cell>
          <cell r="P294">
            <v>0</v>
          </cell>
          <cell r="Q294">
            <v>310600</v>
          </cell>
          <cell r="R294">
            <v>6704015.4000000004</v>
          </cell>
          <cell r="S294" t="str">
            <v>na</v>
          </cell>
          <cell r="T294">
            <v>0</v>
          </cell>
          <cell r="U294">
            <v>0</v>
          </cell>
        </row>
        <row r="295">
          <cell r="A295">
            <v>4912</v>
          </cell>
          <cell r="B295" t="str">
            <v>Other2</v>
          </cell>
          <cell r="C295" t="str">
            <v>na</v>
          </cell>
          <cell r="D295" t="str">
            <v>na</v>
          </cell>
          <cell r="E295" t="str">
            <v>na</v>
          </cell>
          <cell r="F295" t="str">
            <v>na</v>
          </cell>
          <cell r="G295" t="str">
            <v>na</v>
          </cell>
          <cell r="H295" t="str">
            <v>?</v>
          </cell>
          <cell r="I295" t="str">
            <v>?</v>
          </cell>
          <cell r="J295" t="str">
            <v>?</v>
          </cell>
          <cell r="K295" t="str">
            <v>?</v>
          </cell>
          <cell r="L295" t="str">
            <v>?</v>
          </cell>
          <cell r="M295">
            <v>0</v>
          </cell>
          <cell r="N295">
            <v>0</v>
          </cell>
          <cell r="O295">
            <v>0</v>
          </cell>
          <cell r="P295">
            <v>0</v>
          </cell>
          <cell r="Q295">
            <v>13070</v>
          </cell>
          <cell r="R295">
            <v>0</v>
          </cell>
          <cell r="S295" t="str">
            <v>na</v>
          </cell>
          <cell r="T295">
            <v>0</v>
          </cell>
          <cell r="U295" t="str">
            <v>na</v>
          </cell>
        </row>
        <row r="296">
          <cell r="A296">
            <v>4907</v>
          </cell>
          <cell r="B296" t="str">
            <v>Rio Hondo 66/12 - Add 1-12kV Circuit for a total of 8.</v>
          </cell>
          <cell r="C296" t="str">
            <v>na</v>
          </cell>
          <cell r="D296" t="str">
            <v>na</v>
          </cell>
          <cell r="E296" t="str">
            <v>DSP SUBS</v>
          </cell>
          <cell r="F296" t="str">
            <v>na</v>
          </cell>
          <cell r="G296" t="str">
            <v>DSP</v>
          </cell>
          <cell r="H296" t="str">
            <v>?</v>
          </cell>
          <cell r="I296" t="str">
            <v>?</v>
          </cell>
          <cell r="J296">
            <v>43465</v>
          </cell>
          <cell r="K296" t="str">
            <v>?</v>
          </cell>
          <cell r="L296" t="str">
            <v>?</v>
          </cell>
          <cell r="M296">
            <v>0</v>
          </cell>
          <cell r="N296">
            <v>0</v>
          </cell>
          <cell r="O296">
            <v>0</v>
          </cell>
          <cell r="P296">
            <v>0</v>
          </cell>
          <cell r="Q296">
            <v>1000</v>
          </cell>
          <cell r="R296">
            <v>72000</v>
          </cell>
          <cell r="S296" t="str">
            <v>na</v>
          </cell>
          <cell r="T296">
            <v>0</v>
          </cell>
          <cell r="U296">
            <v>0</v>
          </cell>
        </row>
        <row r="297">
          <cell r="A297">
            <v>4891</v>
          </cell>
          <cell r="B297" t="str">
            <v>Arrowhead Reconfiguration Project</v>
          </cell>
          <cell r="C297" t="str">
            <v>na</v>
          </cell>
          <cell r="D297" t="str">
            <v>na</v>
          </cell>
          <cell r="E297" t="str">
            <v>TSP</v>
          </cell>
          <cell r="F297" t="str">
            <v>na</v>
          </cell>
          <cell r="G297" t="str">
            <v>TSP</v>
          </cell>
          <cell r="H297" t="str">
            <v>?</v>
          </cell>
          <cell r="I297" t="str">
            <v>?</v>
          </cell>
          <cell r="J297">
            <v>43465</v>
          </cell>
          <cell r="K297" t="str">
            <v>?</v>
          </cell>
          <cell r="L297" t="str">
            <v>?</v>
          </cell>
          <cell r="M297">
            <v>0</v>
          </cell>
          <cell r="N297">
            <v>0</v>
          </cell>
          <cell r="O297">
            <v>0</v>
          </cell>
          <cell r="P297">
            <v>0</v>
          </cell>
          <cell r="Q297">
            <v>13824</v>
          </cell>
          <cell r="R297">
            <v>710000</v>
          </cell>
          <cell r="S297" t="str">
            <v>na</v>
          </cell>
          <cell r="T297">
            <v>0</v>
          </cell>
          <cell r="U297">
            <v>0</v>
          </cell>
        </row>
        <row r="298">
          <cell r="A298">
            <v>4837</v>
          </cell>
          <cell r="B298" t="str">
            <v>Substation Monitoring &amp; Control System - Replacement of Aging Infrastructure Program</v>
          </cell>
          <cell r="C298" t="str">
            <v>na</v>
          </cell>
          <cell r="D298" t="str">
            <v>na</v>
          </cell>
          <cell r="E298" t="str">
            <v>Prot Dist A/AA Subs</v>
          </cell>
          <cell r="F298" t="str">
            <v>na</v>
          </cell>
          <cell r="G298" t="str">
            <v>WDAT/TO</v>
          </cell>
          <cell r="H298" t="str">
            <v>?</v>
          </cell>
          <cell r="I298" t="str">
            <v>?</v>
          </cell>
          <cell r="J298">
            <v>43465</v>
          </cell>
          <cell r="K298" t="str">
            <v>?</v>
          </cell>
          <cell r="L298" t="str">
            <v>?</v>
          </cell>
          <cell r="M298">
            <v>0</v>
          </cell>
          <cell r="N298">
            <v>0</v>
          </cell>
          <cell r="O298">
            <v>0</v>
          </cell>
          <cell r="P298">
            <v>0</v>
          </cell>
          <cell r="Q298">
            <v>6782000</v>
          </cell>
          <cell r="R298">
            <v>14830000</v>
          </cell>
          <cell r="S298" t="str">
            <v>na</v>
          </cell>
          <cell r="T298">
            <v>0</v>
          </cell>
          <cell r="U298">
            <v>0</v>
          </cell>
        </row>
        <row r="299">
          <cell r="A299">
            <v>4801</v>
          </cell>
          <cell r="B299" t="str">
            <v>Heritage 66/16 - Construct New 56 MVA Substation</v>
          </cell>
          <cell r="C299" t="str">
            <v>na</v>
          </cell>
          <cell r="D299" t="str">
            <v>na</v>
          </cell>
          <cell r="E299" t="str">
            <v>DSP SUBS</v>
          </cell>
          <cell r="F299" t="str">
            <v>na</v>
          </cell>
          <cell r="G299" t="str">
            <v>DSP</v>
          </cell>
          <cell r="H299" t="str">
            <v>?</v>
          </cell>
          <cell r="I299" t="str">
            <v>?</v>
          </cell>
          <cell r="J299">
            <v>43465</v>
          </cell>
          <cell r="K299" t="str">
            <v>?</v>
          </cell>
          <cell r="L299" t="str">
            <v>?</v>
          </cell>
          <cell r="M299">
            <v>0</v>
          </cell>
          <cell r="N299">
            <v>0</v>
          </cell>
          <cell r="O299">
            <v>0</v>
          </cell>
          <cell r="P299">
            <v>0</v>
          </cell>
          <cell r="Q299">
            <v>3300</v>
          </cell>
          <cell r="R299">
            <v>3651000</v>
          </cell>
          <cell r="S299" t="str">
            <v>na</v>
          </cell>
          <cell r="T299">
            <v>0</v>
          </cell>
          <cell r="U299">
            <v>0</v>
          </cell>
        </row>
        <row r="300">
          <cell r="A300">
            <v>4798</v>
          </cell>
          <cell r="B300" t="str">
            <v>Ritter Ranch 66/12 - Construct New 56 MVA Substation</v>
          </cell>
          <cell r="C300" t="str">
            <v>na</v>
          </cell>
          <cell r="D300" t="str">
            <v>na</v>
          </cell>
          <cell r="E300" t="str">
            <v>na</v>
          </cell>
          <cell r="F300" t="str">
            <v>na</v>
          </cell>
          <cell r="G300" t="str">
            <v>na</v>
          </cell>
          <cell r="H300" t="str">
            <v>?</v>
          </cell>
          <cell r="I300" t="str">
            <v>?</v>
          </cell>
          <cell r="J300" t="str">
            <v>?</v>
          </cell>
          <cell r="K300" t="str">
            <v>?</v>
          </cell>
          <cell r="L300" t="str">
            <v>?</v>
          </cell>
          <cell r="M300">
            <v>0</v>
          </cell>
          <cell r="N300">
            <v>0</v>
          </cell>
          <cell r="O300">
            <v>0</v>
          </cell>
          <cell r="P300">
            <v>0</v>
          </cell>
          <cell r="Q300">
            <v>8628299</v>
          </cell>
          <cell r="R300">
            <v>0</v>
          </cell>
          <cell r="S300" t="str">
            <v>na</v>
          </cell>
          <cell r="T300">
            <v>0</v>
          </cell>
          <cell r="U300" t="str">
            <v>na</v>
          </cell>
        </row>
        <row r="301">
          <cell r="A301">
            <v>4771</v>
          </cell>
          <cell r="B301" t="str">
            <v>Tenaja 115/12 - Convert Station from 33/12 to 115kV</v>
          </cell>
          <cell r="C301" t="str">
            <v>na</v>
          </cell>
          <cell r="D301" t="str">
            <v>na</v>
          </cell>
          <cell r="E301" t="str">
            <v>DSP SUBS</v>
          </cell>
          <cell r="F301" t="str">
            <v>na</v>
          </cell>
          <cell r="G301" t="str">
            <v>DSP</v>
          </cell>
          <cell r="H301" t="str">
            <v>?</v>
          </cell>
          <cell r="I301" t="str">
            <v>?</v>
          </cell>
          <cell r="J301">
            <v>43465</v>
          </cell>
          <cell r="K301" t="str">
            <v>?</v>
          </cell>
          <cell r="L301" t="str">
            <v>?</v>
          </cell>
          <cell r="M301">
            <v>0</v>
          </cell>
          <cell r="N301">
            <v>0</v>
          </cell>
          <cell r="O301">
            <v>0</v>
          </cell>
          <cell r="P301">
            <v>0</v>
          </cell>
          <cell r="Q301">
            <v>3200000</v>
          </cell>
          <cell r="R301">
            <v>8741000</v>
          </cell>
          <cell r="S301" t="str">
            <v>na</v>
          </cell>
          <cell r="T301">
            <v>0</v>
          </cell>
          <cell r="U301">
            <v>0</v>
          </cell>
        </row>
        <row r="302">
          <cell r="A302">
            <v>4737</v>
          </cell>
          <cell r="B302" t="str">
            <v>Firehouse 66/12 - Add 1-12kV Circuit</v>
          </cell>
          <cell r="C302" t="str">
            <v>na</v>
          </cell>
          <cell r="D302" t="str">
            <v>na</v>
          </cell>
          <cell r="E302" t="str">
            <v>DSP SUBS</v>
          </cell>
          <cell r="F302" t="str">
            <v>na</v>
          </cell>
          <cell r="G302" t="str">
            <v>DSP</v>
          </cell>
          <cell r="H302" t="str">
            <v>?</v>
          </cell>
          <cell r="I302" t="str">
            <v>?</v>
          </cell>
          <cell r="J302">
            <v>43465</v>
          </cell>
          <cell r="K302" t="str">
            <v>?</v>
          </cell>
          <cell r="L302" t="str">
            <v>?</v>
          </cell>
          <cell r="M302">
            <v>0</v>
          </cell>
          <cell r="N302">
            <v>0</v>
          </cell>
          <cell r="O302">
            <v>0</v>
          </cell>
          <cell r="P302">
            <v>0</v>
          </cell>
          <cell r="Q302">
            <v>200000</v>
          </cell>
          <cell r="R302">
            <v>754000</v>
          </cell>
          <cell r="S302" t="str">
            <v>na</v>
          </cell>
          <cell r="T302">
            <v>0</v>
          </cell>
          <cell r="U302">
            <v>0</v>
          </cell>
        </row>
        <row r="303">
          <cell r="A303">
            <v>4734</v>
          </cell>
          <cell r="B303" t="str">
            <v>Mira Loma 66/12 - Increase Capacity from 28 to 56MVA; add 2-12kV Circuits, 4.8MVAR Cap</v>
          </cell>
          <cell r="C303" t="str">
            <v>na</v>
          </cell>
          <cell r="D303" t="str">
            <v>na</v>
          </cell>
          <cell r="E303" t="str">
            <v>DSP SUBS</v>
          </cell>
          <cell r="F303" t="str">
            <v>na</v>
          </cell>
          <cell r="G303" t="str">
            <v>DSP</v>
          </cell>
          <cell r="H303" t="str">
            <v>?</v>
          </cell>
          <cell r="I303" t="str">
            <v>?</v>
          </cell>
          <cell r="J303">
            <v>43465</v>
          </cell>
          <cell r="K303" t="str">
            <v>?</v>
          </cell>
          <cell r="L303" t="str">
            <v>?</v>
          </cell>
          <cell r="M303">
            <v>0</v>
          </cell>
          <cell r="N303">
            <v>0</v>
          </cell>
          <cell r="O303">
            <v>0</v>
          </cell>
          <cell r="P303">
            <v>0</v>
          </cell>
          <cell r="Q303">
            <v>700000</v>
          </cell>
          <cell r="R303">
            <v>450000</v>
          </cell>
          <cell r="S303" t="str">
            <v>na</v>
          </cell>
          <cell r="T303">
            <v>0</v>
          </cell>
          <cell r="U303">
            <v>0</v>
          </cell>
        </row>
        <row r="304">
          <cell r="A304">
            <v>4649</v>
          </cell>
          <cell r="B304" t="str">
            <v>Haskell 66/16 - Increase Capacity from 72.8 to 100.8MVA; add 2-16kV Circuits, 4.8MVAR Cap</v>
          </cell>
          <cell r="C304" t="str">
            <v>na</v>
          </cell>
          <cell r="D304" t="str">
            <v>na</v>
          </cell>
          <cell r="E304" t="str">
            <v>na</v>
          </cell>
          <cell r="F304" t="str">
            <v>na</v>
          </cell>
          <cell r="G304" t="str">
            <v>na</v>
          </cell>
          <cell r="H304" t="str">
            <v>?</v>
          </cell>
          <cell r="I304" t="str">
            <v>?</v>
          </cell>
          <cell r="J304" t="str">
            <v>?</v>
          </cell>
          <cell r="K304" t="str">
            <v>?</v>
          </cell>
          <cell r="L304" t="str">
            <v>?</v>
          </cell>
          <cell r="M304">
            <v>0</v>
          </cell>
          <cell r="N304">
            <v>0</v>
          </cell>
          <cell r="O304">
            <v>0</v>
          </cell>
          <cell r="P304">
            <v>0</v>
          </cell>
          <cell r="Q304">
            <v>4665000</v>
          </cell>
          <cell r="R304">
            <v>0</v>
          </cell>
          <cell r="S304" t="str">
            <v>na</v>
          </cell>
          <cell r="T304">
            <v>0</v>
          </cell>
          <cell r="U304" t="str">
            <v>na</v>
          </cell>
        </row>
        <row r="305">
          <cell r="A305">
            <v>4647</v>
          </cell>
          <cell r="B305" t="str">
            <v>Gonzales 66/16 - Increase Capacity from 56 to 84 MVA; install 4.8 MVAR Cap</v>
          </cell>
          <cell r="C305" t="str">
            <v>na</v>
          </cell>
          <cell r="D305" t="str">
            <v>na</v>
          </cell>
          <cell r="E305" t="str">
            <v>na</v>
          </cell>
          <cell r="F305" t="str">
            <v>na</v>
          </cell>
          <cell r="G305" t="str">
            <v>na</v>
          </cell>
          <cell r="H305" t="str">
            <v>?</v>
          </cell>
          <cell r="I305" t="str">
            <v>?</v>
          </cell>
          <cell r="J305" t="str">
            <v>?</v>
          </cell>
          <cell r="K305" t="str">
            <v>?</v>
          </cell>
          <cell r="L305" t="str">
            <v>?</v>
          </cell>
          <cell r="M305">
            <v>0</v>
          </cell>
          <cell r="N305">
            <v>0</v>
          </cell>
          <cell r="O305">
            <v>0</v>
          </cell>
          <cell r="P305">
            <v>0</v>
          </cell>
          <cell r="Q305">
            <v>2680000</v>
          </cell>
          <cell r="R305">
            <v>0</v>
          </cell>
          <cell r="S305" t="str">
            <v>na</v>
          </cell>
          <cell r="T305">
            <v>0</v>
          </cell>
          <cell r="U305" t="str">
            <v>na</v>
          </cell>
        </row>
        <row r="306">
          <cell r="A306">
            <v>4641</v>
          </cell>
          <cell r="B306" t="str">
            <v>Wakefield 66/16 - Increase Capacity from 22.4 to 56MVA; install 5.1MVAR Cap</v>
          </cell>
          <cell r="C306" t="str">
            <v>na</v>
          </cell>
          <cell r="D306" t="str">
            <v>na</v>
          </cell>
          <cell r="E306" t="str">
            <v>na</v>
          </cell>
          <cell r="F306" t="str">
            <v>na</v>
          </cell>
          <cell r="G306" t="str">
            <v>na</v>
          </cell>
          <cell r="H306" t="str">
            <v>?</v>
          </cell>
          <cell r="I306" t="str">
            <v>?</v>
          </cell>
          <cell r="J306" t="str">
            <v>?</v>
          </cell>
          <cell r="K306" t="str">
            <v>?</v>
          </cell>
          <cell r="L306" t="str">
            <v>?</v>
          </cell>
          <cell r="M306">
            <v>0</v>
          </cell>
          <cell r="N306">
            <v>0</v>
          </cell>
          <cell r="O306">
            <v>0</v>
          </cell>
          <cell r="P306">
            <v>0</v>
          </cell>
          <cell r="Q306">
            <v>2300000</v>
          </cell>
          <cell r="R306">
            <v>0</v>
          </cell>
          <cell r="S306" t="str">
            <v>na</v>
          </cell>
          <cell r="T306">
            <v>0</v>
          </cell>
          <cell r="U306" t="str">
            <v>na</v>
          </cell>
        </row>
        <row r="307">
          <cell r="A307">
            <v>4587</v>
          </cell>
          <cell r="B307" t="str">
            <v>Bloomington 66/12 - Increase Capacity from 84 to 112 MVA; add 4.8MVAR of Caps, 1-12kV Circuit</v>
          </cell>
          <cell r="C307" t="str">
            <v>na</v>
          </cell>
          <cell r="D307" t="str">
            <v>na</v>
          </cell>
          <cell r="E307" t="str">
            <v>na</v>
          </cell>
          <cell r="F307" t="str">
            <v>na</v>
          </cell>
          <cell r="G307" t="str">
            <v>na</v>
          </cell>
          <cell r="H307" t="str">
            <v>?</v>
          </cell>
          <cell r="I307" t="str">
            <v>?</v>
          </cell>
          <cell r="J307" t="str">
            <v>?</v>
          </cell>
          <cell r="K307" t="str">
            <v>?</v>
          </cell>
          <cell r="L307" t="str">
            <v>?</v>
          </cell>
          <cell r="M307">
            <v>0</v>
          </cell>
          <cell r="N307">
            <v>0</v>
          </cell>
          <cell r="O307">
            <v>0</v>
          </cell>
          <cell r="P307">
            <v>0</v>
          </cell>
          <cell r="Q307">
            <v>2613149</v>
          </cell>
          <cell r="R307">
            <v>0</v>
          </cell>
          <cell r="S307" t="str">
            <v>na</v>
          </cell>
          <cell r="T307">
            <v>0</v>
          </cell>
          <cell r="U307" t="str">
            <v>na</v>
          </cell>
        </row>
        <row r="308">
          <cell r="A308">
            <v>4581</v>
          </cell>
          <cell r="B308" t="str">
            <v>Mayberry 115/12 - Increase Capacity from 67.2 to 95.2 MVA; add 4.8MVAR of Capacitors</v>
          </cell>
          <cell r="C308" t="str">
            <v>na</v>
          </cell>
          <cell r="D308" t="str">
            <v>na</v>
          </cell>
          <cell r="E308" t="str">
            <v>DSP SUBS</v>
          </cell>
          <cell r="F308" t="str">
            <v>na</v>
          </cell>
          <cell r="G308" t="str">
            <v>DSP</v>
          </cell>
          <cell r="H308" t="str">
            <v>?</v>
          </cell>
          <cell r="I308" t="str">
            <v>?</v>
          </cell>
          <cell r="J308">
            <v>43465</v>
          </cell>
          <cell r="K308" t="str">
            <v>?</v>
          </cell>
          <cell r="L308" t="str">
            <v>?</v>
          </cell>
          <cell r="M308">
            <v>0</v>
          </cell>
          <cell r="N308">
            <v>0</v>
          </cell>
          <cell r="O308">
            <v>0</v>
          </cell>
          <cell r="P308">
            <v>0</v>
          </cell>
          <cell r="Q308">
            <v>373576</v>
          </cell>
          <cell r="R308">
            <v>1367000</v>
          </cell>
          <cell r="S308" t="str">
            <v>na</v>
          </cell>
          <cell r="T308">
            <v>0</v>
          </cell>
          <cell r="U308">
            <v>0</v>
          </cell>
        </row>
        <row r="309">
          <cell r="A309">
            <v>4429</v>
          </cell>
          <cell r="B309" t="str">
            <v>Carolina 66/12 - Increase Capacity from 62.7 to 95.2 MVA; add 2-12kV Circuits and 4.8 MVAR Cap Bank</v>
          </cell>
          <cell r="C309" t="str">
            <v>na</v>
          </cell>
          <cell r="D309" t="str">
            <v>na</v>
          </cell>
          <cell r="E309" t="str">
            <v>na</v>
          </cell>
          <cell r="F309" t="str">
            <v>na</v>
          </cell>
          <cell r="G309" t="str">
            <v>na</v>
          </cell>
          <cell r="H309" t="str">
            <v>?</v>
          </cell>
          <cell r="I309" t="str">
            <v>?</v>
          </cell>
          <cell r="J309" t="str">
            <v>?</v>
          </cell>
          <cell r="K309" t="str">
            <v>?</v>
          </cell>
          <cell r="L309" t="str">
            <v>?</v>
          </cell>
          <cell r="M309">
            <v>0</v>
          </cell>
          <cell r="N309">
            <v>0</v>
          </cell>
          <cell r="O309">
            <v>0</v>
          </cell>
          <cell r="P309">
            <v>0</v>
          </cell>
          <cell r="Q309">
            <v>2490900</v>
          </cell>
          <cell r="R309">
            <v>0</v>
          </cell>
          <cell r="S309" t="str">
            <v>na</v>
          </cell>
          <cell r="T309">
            <v>0</v>
          </cell>
          <cell r="U309" t="str">
            <v>na</v>
          </cell>
        </row>
        <row r="310">
          <cell r="A310">
            <v>4425</v>
          </cell>
          <cell r="B310" t="str">
            <v>Borrego 66/12 - Increase Capacity from 56 to 84 MVA; add 1-12kV Ckt. And 4800 KVAR Cap. Bank</v>
          </cell>
          <cell r="C310" t="str">
            <v>na</v>
          </cell>
          <cell r="D310" t="str">
            <v>na</v>
          </cell>
          <cell r="E310" t="str">
            <v>na</v>
          </cell>
          <cell r="F310" t="str">
            <v>na</v>
          </cell>
          <cell r="G310" t="str">
            <v>na</v>
          </cell>
          <cell r="H310" t="str">
            <v>?</v>
          </cell>
          <cell r="I310" t="str">
            <v>?</v>
          </cell>
          <cell r="J310" t="str">
            <v>?</v>
          </cell>
          <cell r="K310" t="str">
            <v>?</v>
          </cell>
          <cell r="L310" t="str">
            <v>?</v>
          </cell>
          <cell r="M310">
            <v>0</v>
          </cell>
          <cell r="N310">
            <v>0</v>
          </cell>
          <cell r="O310">
            <v>0</v>
          </cell>
          <cell r="P310">
            <v>0</v>
          </cell>
          <cell r="Q310">
            <v>3518200</v>
          </cell>
          <cell r="R310">
            <v>0</v>
          </cell>
          <cell r="S310" t="str">
            <v>na</v>
          </cell>
          <cell r="T310">
            <v>0</v>
          </cell>
          <cell r="U310" t="str">
            <v>na</v>
          </cell>
        </row>
        <row r="311">
          <cell r="A311">
            <v>4422</v>
          </cell>
          <cell r="B311" t="str">
            <v>Las Lomas 66/12 - Construct a New 66/12kV, 56 MVA Substation.  Add 3-12kV Circuits and 9.6 MVAR Capactior</v>
          </cell>
          <cell r="C311" t="str">
            <v>na</v>
          </cell>
          <cell r="D311" t="str">
            <v>na</v>
          </cell>
          <cell r="E311" t="str">
            <v>DSP SUBS</v>
          </cell>
          <cell r="F311" t="str">
            <v>na</v>
          </cell>
          <cell r="G311" t="str">
            <v>DSP</v>
          </cell>
          <cell r="H311" t="str">
            <v>?</v>
          </cell>
          <cell r="I311" t="str">
            <v>?</v>
          </cell>
          <cell r="J311">
            <v>43465</v>
          </cell>
          <cell r="K311" t="str">
            <v>?</v>
          </cell>
          <cell r="L311" t="str">
            <v>?</v>
          </cell>
          <cell r="M311">
            <v>0</v>
          </cell>
          <cell r="N311">
            <v>0</v>
          </cell>
          <cell r="O311">
            <v>0</v>
          </cell>
          <cell r="P311">
            <v>0</v>
          </cell>
          <cell r="Q311">
            <v>250000</v>
          </cell>
          <cell r="R311">
            <v>6034000</v>
          </cell>
          <cell r="S311" t="str">
            <v>na</v>
          </cell>
          <cell r="T311">
            <v>0</v>
          </cell>
          <cell r="U311">
            <v>0</v>
          </cell>
        </row>
        <row r="312">
          <cell r="A312">
            <v>4415</v>
          </cell>
          <cell r="B312" t="str">
            <v>Lampson 66/12 - Increase Transformer Capacity from 44.8 to 72.8 MVA; add 1-12kV Circuit, 4.8 MVAR Cap Bank</v>
          </cell>
          <cell r="C312" t="str">
            <v>na</v>
          </cell>
          <cell r="D312" t="str">
            <v>na</v>
          </cell>
          <cell r="E312" t="str">
            <v>na</v>
          </cell>
          <cell r="F312" t="str">
            <v>na</v>
          </cell>
          <cell r="G312" t="str">
            <v>na</v>
          </cell>
          <cell r="H312" t="str">
            <v>?</v>
          </cell>
          <cell r="I312" t="str">
            <v>?</v>
          </cell>
          <cell r="J312" t="str">
            <v>?</v>
          </cell>
          <cell r="K312" t="str">
            <v>?</v>
          </cell>
          <cell r="L312" t="str">
            <v>?</v>
          </cell>
          <cell r="M312">
            <v>0</v>
          </cell>
          <cell r="N312">
            <v>0</v>
          </cell>
          <cell r="O312">
            <v>0</v>
          </cell>
          <cell r="P312">
            <v>0</v>
          </cell>
          <cell r="Q312">
            <v>3737000</v>
          </cell>
          <cell r="R312">
            <v>0</v>
          </cell>
          <cell r="S312" t="str">
            <v>na</v>
          </cell>
          <cell r="T312">
            <v>0</v>
          </cell>
          <cell r="U312" t="str">
            <v>na</v>
          </cell>
        </row>
        <row r="313">
          <cell r="A313">
            <v>4414</v>
          </cell>
          <cell r="B313" t="str">
            <v>Trophy 66/12 - Increase Capacity from 44.8 to 72.8 MVA; add 3/12kV Circuits, and 4.8 MVAR Capacitors</v>
          </cell>
          <cell r="C313" t="str">
            <v>na</v>
          </cell>
          <cell r="D313" t="str">
            <v>na</v>
          </cell>
          <cell r="E313" t="str">
            <v>DSP SUBS</v>
          </cell>
          <cell r="F313" t="str">
            <v>na</v>
          </cell>
          <cell r="G313" t="str">
            <v>DSP</v>
          </cell>
          <cell r="H313" t="str">
            <v>?</v>
          </cell>
          <cell r="I313" t="str">
            <v>?</v>
          </cell>
          <cell r="J313">
            <v>43465</v>
          </cell>
          <cell r="K313" t="str">
            <v>?</v>
          </cell>
          <cell r="L313" t="str">
            <v>?</v>
          </cell>
          <cell r="M313">
            <v>0</v>
          </cell>
          <cell r="N313">
            <v>0</v>
          </cell>
          <cell r="O313">
            <v>0</v>
          </cell>
          <cell r="P313">
            <v>0</v>
          </cell>
          <cell r="Q313">
            <v>700000</v>
          </cell>
          <cell r="R313">
            <v>1942000</v>
          </cell>
          <cell r="S313" t="str">
            <v>na</v>
          </cell>
          <cell r="T313">
            <v>0</v>
          </cell>
          <cell r="U313">
            <v>0</v>
          </cell>
        </row>
        <row r="314">
          <cell r="A314">
            <v>4404</v>
          </cell>
          <cell r="B314" t="str">
            <v>Radial Lines CB and Other Equipment Replacement Program - RLS/FSA Program</v>
          </cell>
          <cell r="C314" t="str">
            <v>na</v>
          </cell>
          <cell r="D314" t="str">
            <v>na</v>
          </cell>
          <cell r="E314" t="str">
            <v>RLA/FSA</v>
          </cell>
          <cell r="F314" t="str">
            <v>na</v>
          </cell>
          <cell r="G314" t="str">
            <v>EXCLUDE</v>
          </cell>
          <cell r="H314" t="str">
            <v>?</v>
          </cell>
          <cell r="I314" t="str">
            <v>?</v>
          </cell>
          <cell r="J314">
            <v>43465</v>
          </cell>
          <cell r="K314" t="str">
            <v>?</v>
          </cell>
          <cell r="L314" t="str">
            <v>?</v>
          </cell>
        </row>
        <row r="315">
          <cell r="A315">
            <v>4365</v>
          </cell>
          <cell r="B315" t="str">
            <v>USAT Reliability and Data Rate Upgrade</v>
          </cell>
          <cell r="C315" t="str">
            <v>na</v>
          </cell>
          <cell r="D315" t="str">
            <v>na</v>
          </cell>
          <cell r="E315" t="str">
            <v>MISC EQUIP</v>
          </cell>
          <cell r="F315" t="str">
            <v>na</v>
          </cell>
          <cell r="G315" t="str">
            <v>na</v>
          </cell>
          <cell r="H315" t="str">
            <v>?</v>
          </cell>
          <cell r="I315" t="str">
            <v>?</v>
          </cell>
          <cell r="J315">
            <v>43465</v>
          </cell>
          <cell r="K315" t="str">
            <v>?</v>
          </cell>
          <cell r="L315" t="str">
            <v>?</v>
          </cell>
          <cell r="M315">
            <v>0</v>
          </cell>
          <cell r="N315">
            <v>0</v>
          </cell>
          <cell r="O315">
            <v>0</v>
          </cell>
          <cell r="P315">
            <v>0</v>
          </cell>
          <cell r="Q315">
            <v>2174400</v>
          </cell>
          <cell r="R315">
            <v>2310000</v>
          </cell>
          <cell r="S315" t="str">
            <v>na</v>
          </cell>
          <cell r="T315">
            <v>0</v>
          </cell>
          <cell r="U315">
            <v>0</v>
          </cell>
        </row>
        <row r="316">
          <cell r="A316">
            <v>4312</v>
          </cell>
          <cell r="B316" t="str">
            <v>Subtransmission System Capacitor Additions - Various Substations for 2004 - 2008</v>
          </cell>
          <cell r="C316" t="str">
            <v>na</v>
          </cell>
          <cell r="D316" t="str">
            <v>na</v>
          </cell>
          <cell r="E316" t="str">
            <v>na</v>
          </cell>
          <cell r="F316" t="str">
            <v>na</v>
          </cell>
          <cell r="G316" t="str">
            <v>na</v>
          </cell>
          <cell r="H316" t="str">
            <v>?</v>
          </cell>
          <cell r="I316" t="str">
            <v>?</v>
          </cell>
          <cell r="J316" t="str">
            <v>?</v>
          </cell>
          <cell r="K316" t="str">
            <v>?</v>
          </cell>
          <cell r="L316" t="str">
            <v>?</v>
          </cell>
          <cell r="M316">
            <v>0</v>
          </cell>
          <cell r="N316">
            <v>0</v>
          </cell>
          <cell r="O316">
            <v>0</v>
          </cell>
          <cell r="P316">
            <v>0</v>
          </cell>
          <cell r="Q316">
            <v>576226</v>
          </cell>
          <cell r="R316">
            <v>0</v>
          </cell>
          <cell r="S316" t="str">
            <v>na</v>
          </cell>
          <cell r="T316">
            <v>0</v>
          </cell>
          <cell r="U316" t="str">
            <v>na</v>
          </cell>
        </row>
        <row r="317">
          <cell r="A317">
            <v>4052</v>
          </cell>
          <cell r="B317" t="str">
            <v>Customer Service - New Service Related</v>
          </cell>
          <cell r="C317" t="str">
            <v>na</v>
          </cell>
          <cell r="D317" t="str">
            <v>na</v>
          </cell>
          <cell r="E317" t="str">
            <v>DSP CIRCUIT</v>
          </cell>
          <cell r="F317" t="str">
            <v>na</v>
          </cell>
          <cell r="G317" t="str">
            <v>DSP</v>
          </cell>
          <cell r="H317" t="str">
            <v>?</v>
          </cell>
          <cell r="I317" t="str">
            <v>?</v>
          </cell>
          <cell r="J317">
            <v>43465</v>
          </cell>
          <cell r="K317" t="str">
            <v>?</v>
          </cell>
          <cell r="L317" t="str">
            <v>?</v>
          </cell>
          <cell r="M317">
            <v>0</v>
          </cell>
          <cell r="N317">
            <v>0</v>
          </cell>
          <cell r="O317">
            <v>0</v>
          </cell>
          <cell r="P317">
            <v>0</v>
          </cell>
          <cell r="Q317">
            <v>75622558</v>
          </cell>
          <cell r="R317">
            <v>139032000</v>
          </cell>
          <cell r="S317" t="str">
            <v>na</v>
          </cell>
          <cell r="T317">
            <v>0</v>
          </cell>
          <cell r="U317">
            <v>0</v>
          </cell>
        </row>
        <row r="318">
          <cell r="A318">
            <v>3959</v>
          </cell>
          <cell r="B318" t="str">
            <v>Customer/Cogen Projects</v>
          </cell>
          <cell r="C318" t="str">
            <v>na</v>
          </cell>
          <cell r="D318" t="str">
            <v>na</v>
          </cell>
          <cell r="E318" t="str">
            <v>ADDED FACILITIES - CUSTOMER FUNDED</v>
          </cell>
          <cell r="F318" t="str">
            <v>na</v>
          </cell>
          <cell r="G318" t="str">
            <v>WDAT/TO</v>
          </cell>
          <cell r="H318" t="str">
            <v>?</v>
          </cell>
          <cell r="I318" t="str">
            <v>?</v>
          </cell>
          <cell r="J318" t="str">
            <v>?</v>
          </cell>
          <cell r="K318" t="str">
            <v>?</v>
          </cell>
          <cell r="L318" t="str">
            <v>?</v>
          </cell>
          <cell r="M318">
            <v>0</v>
          </cell>
          <cell r="N318">
            <v>0</v>
          </cell>
          <cell r="O318">
            <v>0</v>
          </cell>
          <cell r="P318">
            <v>0</v>
          </cell>
          <cell r="Q318">
            <v>25959188</v>
          </cell>
          <cell r="R318">
            <v>37690000</v>
          </cell>
          <cell r="S318" t="str">
            <v>na</v>
          </cell>
          <cell r="T318">
            <v>0</v>
          </cell>
          <cell r="U318">
            <v>0</v>
          </cell>
        </row>
        <row r="319">
          <cell r="A319">
            <v>3363</v>
          </cell>
          <cell r="B319" t="str">
            <v>TDBU Substation Equipment, Additions and Betterments</v>
          </cell>
          <cell r="C319" t="str">
            <v>na</v>
          </cell>
          <cell r="D319" t="str">
            <v>na</v>
          </cell>
          <cell r="E319" t="str">
            <v>MISC EQUIP</v>
          </cell>
          <cell r="F319" t="str">
            <v>na</v>
          </cell>
          <cell r="G319" t="str">
            <v>na</v>
          </cell>
          <cell r="H319" t="str">
            <v>?</v>
          </cell>
          <cell r="I319" t="str">
            <v>?</v>
          </cell>
          <cell r="J319" t="str">
            <v>?</v>
          </cell>
          <cell r="K319" t="str">
            <v>?</v>
          </cell>
          <cell r="L319" t="str">
            <v>?</v>
          </cell>
          <cell r="M319">
            <v>0</v>
          </cell>
          <cell r="N319">
            <v>0</v>
          </cell>
          <cell r="O319">
            <v>0</v>
          </cell>
          <cell r="P319">
            <v>0</v>
          </cell>
          <cell r="Q319">
            <v>7101</v>
          </cell>
          <cell r="R319">
            <v>725000</v>
          </cell>
          <cell r="S319" t="str">
            <v>na</v>
          </cell>
          <cell r="T319">
            <v>0</v>
          </cell>
          <cell r="U319">
            <v>0</v>
          </cell>
        </row>
        <row r="320">
          <cell r="A320">
            <v>3362</v>
          </cell>
          <cell r="B320" t="str">
            <v>Trans/Subs Div:  Tools, Spare Parts and Equipment</v>
          </cell>
          <cell r="C320" t="str">
            <v>na</v>
          </cell>
          <cell r="D320" t="str">
            <v>na</v>
          </cell>
          <cell r="E320" t="str">
            <v>na</v>
          </cell>
          <cell r="F320" t="str">
            <v>na</v>
          </cell>
          <cell r="G320" t="str">
            <v>na</v>
          </cell>
          <cell r="H320" t="str">
            <v>?</v>
          </cell>
          <cell r="I320" t="str">
            <v>?</v>
          </cell>
          <cell r="J320" t="str">
            <v>?</v>
          </cell>
          <cell r="K320" t="str">
            <v>?</v>
          </cell>
          <cell r="L320" t="str">
            <v>?</v>
          </cell>
          <cell r="M320">
            <v>0</v>
          </cell>
          <cell r="N320">
            <v>0</v>
          </cell>
          <cell r="O320">
            <v>0</v>
          </cell>
          <cell r="P320">
            <v>0</v>
          </cell>
          <cell r="Q320">
            <v>1458000</v>
          </cell>
          <cell r="R320">
            <v>0</v>
          </cell>
          <cell r="S320" t="str">
            <v>na</v>
          </cell>
          <cell r="T320">
            <v>0</v>
          </cell>
          <cell r="U320" t="str">
            <v>na</v>
          </cell>
        </row>
        <row r="321">
          <cell r="A321">
            <v>6759</v>
          </cell>
          <cell r="B321" t="str">
            <v>Rockair 66/12 - Solid Ground Transformer Install Get-a-Way</v>
          </cell>
          <cell r="C321" t="str">
            <v>na</v>
          </cell>
          <cell r="D321" t="str">
            <v>na</v>
          </cell>
          <cell r="E321" t="str">
            <v>DSP SUBS</v>
          </cell>
          <cell r="F321" t="str">
            <v>na</v>
          </cell>
          <cell r="G321" t="str">
            <v>DSP</v>
          </cell>
          <cell r="H321" t="str">
            <v>?</v>
          </cell>
          <cell r="I321" t="str">
            <v>?</v>
          </cell>
          <cell r="J321">
            <v>40178</v>
          </cell>
          <cell r="K321" t="str">
            <v>?</v>
          </cell>
          <cell r="L321" t="str">
            <v>?</v>
          </cell>
          <cell r="M321">
            <v>0</v>
          </cell>
          <cell r="N321">
            <v>0</v>
          </cell>
          <cell r="O321">
            <v>0</v>
          </cell>
          <cell r="P321">
            <v>0</v>
          </cell>
          <cell r="Q321">
            <v>0</v>
          </cell>
          <cell r="R321">
            <v>50000</v>
          </cell>
          <cell r="S321" t="str">
            <v>na</v>
          </cell>
          <cell r="T321" t="str">
            <v>na</v>
          </cell>
          <cell r="U321">
            <v>0</v>
          </cell>
        </row>
        <row r="322">
          <cell r="A322">
            <v>6742</v>
          </cell>
          <cell r="B322" t="str">
            <v>TAMCO Steel - New 386 MVA Customer Dedicated Substation</v>
          </cell>
          <cell r="C322" t="str">
            <v>na</v>
          </cell>
          <cell r="D322" t="str">
            <v>na</v>
          </cell>
          <cell r="E322" t="str">
            <v>ADDED FACILITIES - SCE FUNDED</v>
          </cell>
          <cell r="F322" t="str">
            <v>na</v>
          </cell>
          <cell r="G322" t="str">
            <v>WDAT/TO</v>
          </cell>
          <cell r="H322" t="str">
            <v>?</v>
          </cell>
          <cell r="I322" t="str">
            <v>?</v>
          </cell>
          <cell r="J322">
            <v>40178</v>
          </cell>
          <cell r="K322" t="str">
            <v>?</v>
          </cell>
          <cell r="L322" t="str">
            <v>?</v>
          </cell>
          <cell r="M322">
            <v>0</v>
          </cell>
          <cell r="N322">
            <v>0</v>
          </cell>
          <cell r="O322">
            <v>0</v>
          </cell>
          <cell r="P322">
            <v>0</v>
          </cell>
          <cell r="Q322">
            <v>0</v>
          </cell>
          <cell r="R322">
            <v>4821000</v>
          </cell>
          <cell r="S322" t="str">
            <v>na</v>
          </cell>
          <cell r="T322" t="str">
            <v>na</v>
          </cell>
          <cell r="U322">
            <v>0</v>
          </cell>
        </row>
        <row r="323">
          <cell r="A323">
            <v>6670</v>
          </cell>
          <cell r="B323" t="str">
            <v>Valley "AB" 500/115 - Install 115kV GIS Breaker for Low Side of the 3AA &amp; 4AA Bank Transformers</v>
          </cell>
          <cell r="C323" t="str">
            <v>na</v>
          </cell>
          <cell r="D323" t="str">
            <v>na</v>
          </cell>
          <cell r="E323" t="str">
            <v>TSP</v>
          </cell>
          <cell r="F323" t="str">
            <v>na</v>
          </cell>
          <cell r="G323" t="str">
            <v>TSP</v>
          </cell>
          <cell r="H323" t="str">
            <v>?</v>
          </cell>
          <cell r="I323" t="str">
            <v>?</v>
          </cell>
          <cell r="J323">
            <v>40178</v>
          </cell>
          <cell r="K323" t="str">
            <v>?</v>
          </cell>
          <cell r="L323" t="str">
            <v>?</v>
          </cell>
          <cell r="M323">
            <v>0</v>
          </cell>
          <cell r="N323">
            <v>0</v>
          </cell>
          <cell r="O323">
            <v>0</v>
          </cell>
          <cell r="P323">
            <v>0</v>
          </cell>
          <cell r="Q323">
            <v>0</v>
          </cell>
          <cell r="R323">
            <v>200000</v>
          </cell>
          <cell r="S323" t="str">
            <v>na</v>
          </cell>
          <cell r="T323" t="str">
            <v>na</v>
          </cell>
          <cell r="U323">
            <v>0</v>
          </cell>
        </row>
        <row r="324">
          <cell r="A324">
            <v>6669</v>
          </cell>
          <cell r="B324" t="str">
            <v>San Bernardino-Cardiff-Colton 66kV:  Recable 370 Feet of 1750 KCMIL with 2000 CU</v>
          </cell>
          <cell r="C324" t="str">
            <v>na</v>
          </cell>
          <cell r="D324" t="str">
            <v>na</v>
          </cell>
          <cell r="E324" t="str">
            <v>TSP</v>
          </cell>
          <cell r="F324" t="str">
            <v>na</v>
          </cell>
          <cell r="G324" t="str">
            <v>TSP</v>
          </cell>
          <cell r="H324" t="str">
            <v>?</v>
          </cell>
          <cell r="I324" t="str">
            <v>?</v>
          </cell>
          <cell r="J324">
            <v>40178</v>
          </cell>
          <cell r="K324" t="str">
            <v>?</v>
          </cell>
          <cell r="L324" t="str">
            <v>?</v>
          </cell>
          <cell r="M324">
            <v>0</v>
          </cell>
          <cell r="N324">
            <v>0</v>
          </cell>
          <cell r="O324">
            <v>0</v>
          </cell>
          <cell r="P324">
            <v>0</v>
          </cell>
          <cell r="Q324">
            <v>0</v>
          </cell>
          <cell r="R324">
            <v>45000</v>
          </cell>
          <cell r="S324" t="str">
            <v>na</v>
          </cell>
          <cell r="T324" t="str">
            <v>na</v>
          </cell>
          <cell r="U324">
            <v>0</v>
          </cell>
        </row>
        <row r="325">
          <cell r="A325">
            <v>6661</v>
          </cell>
          <cell r="B325" t="str">
            <v>Saugus-Solemint 66kV:  Create a New 66kV Line from Saugus Substation to Solemint Substation</v>
          </cell>
          <cell r="C325" t="str">
            <v>na</v>
          </cell>
          <cell r="D325" t="str">
            <v>na</v>
          </cell>
          <cell r="E325" t="str">
            <v>TSP</v>
          </cell>
          <cell r="F325" t="str">
            <v>na</v>
          </cell>
          <cell r="G325" t="str">
            <v>TSP</v>
          </cell>
          <cell r="H325" t="str">
            <v>?</v>
          </cell>
          <cell r="I325" t="str">
            <v>?</v>
          </cell>
          <cell r="J325">
            <v>40178</v>
          </cell>
          <cell r="K325" t="str">
            <v>?</v>
          </cell>
          <cell r="L325" t="str">
            <v>?</v>
          </cell>
          <cell r="M325">
            <v>0</v>
          </cell>
          <cell r="N325">
            <v>0</v>
          </cell>
          <cell r="O325">
            <v>0</v>
          </cell>
          <cell r="P325">
            <v>0</v>
          </cell>
          <cell r="Q325">
            <v>0</v>
          </cell>
          <cell r="R325">
            <v>2000000</v>
          </cell>
          <cell r="S325" t="str">
            <v>na</v>
          </cell>
          <cell r="T325" t="str">
            <v>na</v>
          </cell>
          <cell r="U325">
            <v>0</v>
          </cell>
        </row>
        <row r="326">
          <cell r="A326">
            <v>6659</v>
          </cell>
          <cell r="B326" t="str">
            <v>Colonia 66/16 - Add Second Stage 14.4 MVAR, 66kV Cap Bank</v>
          </cell>
          <cell r="C326" t="str">
            <v>na</v>
          </cell>
          <cell r="D326" t="str">
            <v>na</v>
          </cell>
          <cell r="E326" t="str">
            <v>TSP</v>
          </cell>
          <cell r="F326" t="str">
            <v>na</v>
          </cell>
          <cell r="G326" t="str">
            <v>TSP</v>
          </cell>
          <cell r="H326" t="str">
            <v>?</v>
          </cell>
          <cell r="I326" t="str">
            <v>?</v>
          </cell>
          <cell r="J326">
            <v>40178</v>
          </cell>
          <cell r="K326" t="str">
            <v>?</v>
          </cell>
          <cell r="L326" t="str">
            <v>?</v>
          </cell>
          <cell r="M326">
            <v>0</v>
          </cell>
          <cell r="N326">
            <v>0</v>
          </cell>
          <cell r="O326">
            <v>0</v>
          </cell>
          <cell r="P326">
            <v>0</v>
          </cell>
          <cell r="Q326">
            <v>0</v>
          </cell>
          <cell r="R326">
            <v>36000</v>
          </cell>
          <cell r="S326" t="str">
            <v>na</v>
          </cell>
          <cell r="T326" t="str">
            <v>na</v>
          </cell>
          <cell r="U326">
            <v>0</v>
          </cell>
        </row>
        <row r="327">
          <cell r="A327">
            <v>6656</v>
          </cell>
          <cell r="B327" t="str">
            <v>Tennessee Sub:  Add 28.8 MVAR of cap</v>
          </cell>
          <cell r="C327" t="str">
            <v>na</v>
          </cell>
          <cell r="D327" t="str">
            <v>na</v>
          </cell>
          <cell r="E327" t="str">
            <v>TSP</v>
          </cell>
          <cell r="F327" t="str">
            <v>na</v>
          </cell>
          <cell r="G327" t="str">
            <v>TSP</v>
          </cell>
          <cell r="H327" t="str">
            <v>?</v>
          </cell>
          <cell r="I327" t="str">
            <v>?</v>
          </cell>
          <cell r="J327">
            <v>40178</v>
          </cell>
          <cell r="K327" t="str">
            <v>?</v>
          </cell>
          <cell r="L327" t="str">
            <v>?</v>
          </cell>
          <cell r="M327">
            <v>0</v>
          </cell>
          <cell r="N327">
            <v>0</v>
          </cell>
          <cell r="O327">
            <v>0</v>
          </cell>
          <cell r="P327">
            <v>0</v>
          </cell>
          <cell r="Q327">
            <v>0</v>
          </cell>
          <cell r="R327">
            <v>43000</v>
          </cell>
          <cell r="S327" t="str">
            <v>na</v>
          </cell>
          <cell r="T327" t="str">
            <v>na</v>
          </cell>
          <cell r="U327">
            <v>0</v>
          </cell>
        </row>
        <row r="328">
          <cell r="A328">
            <v>6654</v>
          </cell>
          <cell r="B328" t="str">
            <v>La Cienega-Colorado-El Nideo 66kV:  New 66kV Line</v>
          </cell>
          <cell r="C328" t="str">
            <v>na</v>
          </cell>
          <cell r="D328" t="str">
            <v>na</v>
          </cell>
          <cell r="E328" t="str">
            <v>TSP</v>
          </cell>
          <cell r="F328" t="str">
            <v>na</v>
          </cell>
          <cell r="G328" t="str">
            <v>TSP</v>
          </cell>
          <cell r="H328" t="str">
            <v>?</v>
          </cell>
          <cell r="I328" t="str">
            <v>?</v>
          </cell>
          <cell r="J328">
            <v>40178</v>
          </cell>
          <cell r="K328" t="str">
            <v>?</v>
          </cell>
          <cell r="L328" t="str">
            <v>?</v>
          </cell>
          <cell r="M328">
            <v>0</v>
          </cell>
          <cell r="N328">
            <v>0</v>
          </cell>
          <cell r="O328">
            <v>0</v>
          </cell>
          <cell r="P328">
            <v>0</v>
          </cell>
          <cell r="Q328">
            <v>0</v>
          </cell>
          <cell r="R328">
            <v>1047000</v>
          </cell>
          <cell r="S328" t="str">
            <v>na</v>
          </cell>
          <cell r="T328" t="str">
            <v>na</v>
          </cell>
          <cell r="U328">
            <v>0</v>
          </cell>
        </row>
        <row r="329">
          <cell r="A329">
            <v>6653</v>
          </cell>
          <cell r="B329" t="str">
            <v>North Oaks Sub:  Add 14.4 MVAR, 66kV Switched Cap Bank</v>
          </cell>
          <cell r="C329" t="str">
            <v>na</v>
          </cell>
          <cell r="D329" t="str">
            <v>na</v>
          </cell>
          <cell r="E329" t="str">
            <v>TSP</v>
          </cell>
          <cell r="F329" t="str">
            <v>na</v>
          </cell>
          <cell r="G329" t="str">
            <v>TSP</v>
          </cell>
          <cell r="H329" t="str">
            <v>?</v>
          </cell>
          <cell r="I329" t="str">
            <v>?</v>
          </cell>
          <cell r="J329">
            <v>40178</v>
          </cell>
          <cell r="K329" t="str">
            <v>?</v>
          </cell>
          <cell r="L329" t="str">
            <v>?</v>
          </cell>
          <cell r="M329">
            <v>0</v>
          </cell>
          <cell r="N329">
            <v>0</v>
          </cell>
          <cell r="O329">
            <v>0</v>
          </cell>
          <cell r="P329">
            <v>0</v>
          </cell>
          <cell r="Q329">
            <v>0</v>
          </cell>
          <cell r="R329">
            <v>43000</v>
          </cell>
          <cell r="S329" t="str">
            <v>na</v>
          </cell>
          <cell r="T329" t="str">
            <v>na</v>
          </cell>
          <cell r="U329">
            <v>0</v>
          </cell>
        </row>
        <row r="330">
          <cell r="A330">
            <v>6651</v>
          </cell>
          <cell r="B330" t="str">
            <v>Highland Sub:  Add 28.8 MVAR of cap</v>
          </cell>
          <cell r="C330" t="str">
            <v>na</v>
          </cell>
          <cell r="D330" t="str">
            <v>na</v>
          </cell>
          <cell r="E330" t="str">
            <v>TSP</v>
          </cell>
          <cell r="F330" t="str">
            <v>na</v>
          </cell>
          <cell r="G330" t="str">
            <v>TSP</v>
          </cell>
          <cell r="H330" t="str">
            <v>?</v>
          </cell>
          <cell r="I330" t="str">
            <v>?</v>
          </cell>
          <cell r="J330">
            <v>40178</v>
          </cell>
          <cell r="K330" t="str">
            <v>?</v>
          </cell>
          <cell r="L330" t="str">
            <v>?</v>
          </cell>
          <cell r="M330">
            <v>0</v>
          </cell>
          <cell r="N330">
            <v>0</v>
          </cell>
          <cell r="O330">
            <v>0</v>
          </cell>
          <cell r="P330">
            <v>0</v>
          </cell>
          <cell r="Q330">
            <v>0</v>
          </cell>
          <cell r="R330">
            <v>43000</v>
          </cell>
          <cell r="S330" t="str">
            <v>na</v>
          </cell>
          <cell r="T330" t="str">
            <v>na</v>
          </cell>
          <cell r="U330">
            <v>0</v>
          </cell>
        </row>
        <row r="331">
          <cell r="A331">
            <v>6638</v>
          </cell>
          <cell r="B331" t="str">
            <v>Chestnut 66/12 -Add 28.8 MVAR, 66kV Switched Cap bank</v>
          </cell>
          <cell r="C331" t="str">
            <v>na</v>
          </cell>
          <cell r="D331" t="str">
            <v>na</v>
          </cell>
          <cell r="E331" t="str">
            <v>TSP</v>
          </cell>
          <cell r="F331" t="str">
            <v>na</v>
          </cell>
          <cell r="G331" t="str">
            <v>TSP</v>
          </cell>
          <cell r="H331" t="str">
            <v>?</v>
          </cell>
          <cell r="I331" t="str">
            <v>?</v>
          </cell>
          <cell r="J331">
            <v>40178</v>
          </cell>
          <cell r="K331" t="str">
            <v>?</v>
          </cell>
          <cell r="L331" t="str">
            <v>?</v>
          </cell>
          <cell r="M331">
            <v>0</v>
          </cell>
          <cell r="N331">
            <v>0</v>
          </cell>
          <cell r="O331">
            <v>0</v>
          </cell>
          <cell r="P331">
            <v>0</v>
          </cell>
          <cell r="Q331">
            <v>0</v>
          </cell>
          <cell r="R331">
            <v>43000</v>
          </cell>
          <cell r="S331" t="str">
            <v>na</v>
          </cell>
          <cell r="T331" t="str">
            <v>na</v>
          </cell>
          <cell r="U331">
            <v>0</v>
          </cell>
        </row>
        <row r="332">
          <cell r="A332">
            <v>6632</v>
          </cell>
          <cell r="B332" t="str">
            <v>Alder 66/12 - Add 1-12kV Circuit</v>
          </cell>
          <cell r="C332" t="str">
            <v>na</v>
          </cell>
          <cell r="D332" t="str">
            <v>na</v>
          </cell>
          <cell r="E332" t="str">
            <v>DSP SUBS</v>
          </cell>
          <cell r="F332" t="str">
            <v>na</v>
          </cell>
          <cell r="G332" t="str">
            <v>DSP</v>
          </cell>
          <cell r="H332" t="str">
            <v>?</v>
          </cell>
          <cell r="I332" t="str">
            <v>?</v>
          </cell>
          <cell r="J332">
            <v>40178</v>
          </cell>
          <cell r="K332" t="str">
            <v>?</v>
          </cell>
          <cell r="L332" t="str">
            <v>?</v>
          </cell>
          <cell r="M332">
            <v>0</v>
          </cell>
          <cell r="N332">
            <v>0</v>
          </cell>
          <cell r="O332">
            <v>0</v>
          </cell>
          <cell r="P332">
            <v>0</v>
          </cell>
          <cell r="Q332">
            <v>0</v>
          </cell>
          <cell r="R332">
            <v>267000</v>
          </cell>
          <cell r="S332" t="str">
            <v>na</v>
          </cell>
          <cell r="T332" t="str">
            <v>na</v>
          </cell>
          <cell r="U332">
            <v>0</v>
          </cell>
        </row>
        <row r="333">
          <cell r="A333">
            <v>6575</v>
          </cell>
          <cell r="B333" t="str">
            <v>Horsetown - Construct New 66/12 kV Sub w/2-28MVA Transformers, 4-12kV Circuits, 2-4.8 MVAR cap</v>
          </cell>
          <cell r="C333" t="str">
            <v>na</v>
          </cell>
          <cell r="D333" t="str">
            <v>na</v>
          </cell>
          <cell r="E333" t="str">
            <v>DSP SUBS</v>
          </cell>
          <cell r="F333" t="str">
            <v>na</v>
          </cell>
          <cell r="G333" t="str">
            <v>DSP</v>
          </cell>
          <cell r="H333" t="str">
            <v>?</v>
          </cell>
          <cell r="I333" t="str">
            <v>?</v>
          </cell>
          <cell r="J333">
            <v>40178</v>
          </cell>
          <cell r="K333" t="str">
            <v>?</v>
          </cell>
          <cell r="L333" t="str">
            <v>?</v>
          </cell>
          <cell r="M333">
            <v>0</v>
          </cell>
          <cell r="N333">
            <v>0</v>
          </cell>
          <cell r="O333">
            <v>0</v>
          </cell>
          <cell r="P333">
            <v>0</v>
          </cell>
          <cell r="Q333">
            <v>0</v>
          </cell>
          <cell r="R333">
            <v>100000</v>
          </cell>
          <cell r="S333" t="str">
            <v>na</v>
          </cell>
          <cell r="T333" t="str">
            <v>na</v>
          </cell>
          <cell r="U333">
            <v>0</v>
          </cell>
        </row>
        <row r="334">
          <cell r="A334">
            <v>6572</v>
          </cell>
          <cell r="B334" t="str">
            <v>Hi-Desert 115/33 - Increase capacity from 50 to 112 MVA; add 1-33kV Circuit</v>
          </cell>
          <cell r="C334" t="str">
            <v>na</v>
          </cell>
          <cell r="D334" t="str">
            <v>na</v>
          </cell>
          <cell r="E334" t="str">
            <v>DSP SUBS</v>
          </cell>
          <cell r="F334" t="str">
            <v>na</v>
          </cell>
          <cell r="G334" t="str">
            <v>DSP</v>
          </cell>
          <cell r="H334" t="str">
            <v>?</v>
          </cell>
          <cell r="I334" t="str">
            <v>?</v>
          </cell>
          <cell r="J334">
            <v>40178</v>
          </cell>
          <cell r="K334" t="str">
            <v>?</v>
          </cell>
          <cell r="L334" t="str">
            <v>?</v>
          </cell>
          <cell r="M334">
            <v>0</v>
          </cell>
          <cell r="N334">
            <v>0</v>
          </cell>
          <cell r="O334">
            <v>0</v>
          </cell>
          <cell r="P334">
            <v>0</v>
          </cell>
          <cell r="Q334">
            <v>0</v>
          </cell>
          <cell r="R334">
            <v>615000</v>
          </cell>
          <cell r="S334" t="str">
            <v>na</v>
          </cell>
          <cell r="T334" t="str">
            <v>na</v>
          </cell>
          <cell r="U334">
            <v>0</v>
          </cell>
        </row>
        <row r="335">
          <cell r="A335">
            <v>6571</v>
          </cell>
          <cell r="B335" t="str">
            <v>Colorado 66/16 - Increase capacity from 56 to 84 MVA; add 2-16kV Circuits</v>
          </cell>
          <cell r="C335" t="str">
            <v>na</v>
          </cell>
          <cell r="D335" t="str">
            <v>na</v>
          </cell>
          <cell r="E335" t="str">
            <v>DSP SUBS</v>
          </cell>
          <cell r="F335" t="str">
            <v>na</v>
          </cell>
          <cell r="G335" t="str">
            <v>DSP</v>
          </cell>
          <cell r="H335" t="str">
            <v>?</v>
          </cell>
          <cell r="I335" t="str">
            <v>?</v>
          </cell>
          <cell r="J335">
            <v>40178</v>
          </cell>
          <cell r="K335" t="str">
            <v>?</v>
          </cell>
          <cell r="L335" t="str">
            <v>?</v>
          </cell>
          <cell r="M335">
            <v>0</v>
          </cell>
          <cell r="N335">
            <v>0</v>
          </cell>
          <cell r="O335">
            <v>0</v>
          </cell>
          <cell r="P335">
            <v>0</v>
          </cell>
          <cell r="Q335">
            <v>0</v>
          </cell>
          <cell r="R335">
            <v>91000</v>
          </cell>
          <cell r="S335" t="str">
            <v>na</v>
          </cell>
          <cell r="T335" t="str">
            <v>na</v>
          </cell>
          <cell r="U335">
            <v>0</v>
          </cell>
        </row>
        <row r="336">
          <cell r="A336">
            <v>6570</v>
          </cell>
          <cell r="B336" t="str">
            <v>Valley 115/12 - add 1-12kV Circuit</v>
          </cell>
          <cell r="C336" t="str">
            <v>na</v>
          </cell>
          <cell r="D336" t="str">
            <v>na</v>
          </cell>
          <cell r="E336" t="str">
            <v>DSP SUBS</v>
          </cell>
          <cell r="F336" t="str">
            <v>na</v>
          </cell>
          <cell r="G336" t="str">
            <v>DSP</v>
          </cell>
          <cell r="H336" t="str">
            <v>?</v>
          </cell>
          <cell r="I336" t="str">
            <v>?</v>
          </cell>
          <cell r="J336">
            <v>40178</v>
          </cell>
          <cell r="K336" t="str">
            <v>?</v>
          </cell>
          <cell r="L336" t="str">
            <v>?</v>
          </cell>
          <cell r="M336">
            <v>0</v>
          </cell>
          <cell r="N336">
            <v>0</v>
          </cell>
          <cell r="O336">
            <v>0</v>
          </cell>
          <cell r="P336">
            <v>0</v>
          </cell>
          <cell r="Q336">
            <v>0</v>
          </cell>
          <cell r="R336">
            <v>25000</v>
          </cell>
          <cell r="S336" t="str">
            <v>na</v>
          </cell>
          <cell r="T336" t="str">
            <v>na</v>
          </cell>
          <cell r="U336">
            <v>0</v>
          </cell>
        </row>
        <row r="337">
          <cell r="A337">
            <v>6569</v>
          </cell>
          <cell r="B337" t="str">
            <v>Tapia 66/16 - Add 1-12kV Circuit</v>
          </cell>
          <cell r="C337" t="str">
            <v>na</v>
          </cell>
          <cell r="D337" t="str">
            <v>na</v>
          </cell>
          <cell r="E337" t="str">
            <v>DSP SUBS</v>
          </cell>
          <cell r="F337" t="str">
            <v>na</v>
          </cell>
          <cell r="G337" t="str">
            <v>DSP</v>
          </cell>
          <cell r="H337" t="str">
            <v>?</v>
          </cell>
          <cell r="I337" t="str">
            <v>?</v>
          </cell>
          <cell r="J337">
            <v>40178</v>
          </cell>
          <cell r="K337" t="str">
            <v>?</v>
          </cell>
          <cell r="L337" t="str">
            <v>?</v>
          </cell>
          <cell r="M337">
            <v>0</v>
          </cell>
          <cell r="N337">
            <v>0</v>
          </cell>
          <cell r="O337">
            <v>0</v>
          </cell>
          <cell r="P337">
            <v>0</v>
          </cell>
          <cell r="Q337">
            <v>0</v>
          </cell>
          <cell r="R337">
            <v>25000</v>
          </cell>
          <cell r="S337" t="str">
            <v>na</v>
          </cell>
          <cell r="T337" t="str">
            <v>na</v>
          </cell>
          <cell r="U337">
            <v>0</v>
          </cell>
        </row>
        <row r="338">
          <cell r="A338">
            <v>6568</v>
          </cell>
          <cell r="B338" t="str">
            <v>Little Rock 66/12 - Increase Capacity from 24.5 to 56 MVA, add 6.6 MVAR cap</v>
          </cell>
          <cell r="C338" t="str">
            <v>na</v>
          </cell>
          <cell r="D338" t="str">
            <v>na</v>
          </cell>
          <cell r="E338" t="str">
            <v>DSP SUBS</v>
          </cell>
          <cell r="F338" t="str">
            <v>na</v>
          </cell>
          <cell r="G338" t="str">
            <v>DSP</v>
          </cell>
          <cell r="H338" t="str">
            <v>?</v>
          </cell>
          <cell r="I338" t="str">
            <v>?</v>
          </cell>
          <cell r="J338">
            <v>40178</v>
          </cell>
          <cell r="K338" t="str">
            <v>?</v>
          </cell>
          <cell r="L338" t="str">
            <v>?</v>
          </cell>
          <cell r="M338">
            <v>0</v>
          </cell>
          <cell r="N338">
            <v>0</v>
          </cell>
          <cell r="O338">
            <v>0</v>
          </cell>
          <cell r="P338">
            <v>0</v>
          </cell>
          <cell r="Q338">
            <v>0</v>
          </cell>
          <cell r="R338">
            <v>554000</v>
          </cell>
          <cell r="S338" t="str">
            <v>na</v>
          </cell>
          <cell r="T338" t="str">
            <v>na</v>
          </cell>
          <cell r="U338">
            <v>0</v>
          </cell>
        </row>
        <row r="339">
          <cell r="A339">
            <v>6567</v>
          </cell>
          <cell r="B339" t="str">
            <v>Johanna 66/12 - Increase Capacity from 72.7 to 100.7MVA, add 2-12kV Circuits</v>
          </cell>
          <cell r="C339" t="str">
            <v>na</v>
          </cell>
          <cell r="D339" t="str">
            <v>na</v>
          </cell>
          <cell r="E339" t="str">
            <v>DSP SUBS</v>
          </cell>
          <cell r="F339" t="str">
            <v>na</v>
          </cell>
          <cell r="G339" t="str">
            <v>DSP</v>
          </cell>
          <cell r="H339" t="str">
            <v>?</v>
          </cell>
          <cell r="I339" t="str">
            <v>?</v>
          </cell>
          <cell r="J339">
            <v>40178</v>
          </cell>
          <cell r="K339" t="str">
            <v>?</v>
          </cell>
          <cell r="L339" t="str">
            <v>?</v>
          </cell>
          <cell r="M339">
            <v>0</v>
          </cell>
          <cell r="N339">
            <v>0</v>
          </cell>
          <cell r="O339">
            <v>0</v>
          </cell>
          <cell r="P339">
            <v>0</v>
          </cell>
          <cell r="Q339">
            <v>0</v>
          </cell>
          <cell r="R339">
            <v>113000</v>
          </cell>
          <cell r="S339" t="str">
            <v>na</v>
          </cell>
          <cell r="T339" t="str">
            <v>na</v>
          </cell>
          <cell r="U339">
            <v>0</v>
          </cell>
        </row>
        <row r="340">
          <cell r="A340">
            <v>6565</v>
          </cell>
          <cell r="B340" t="str">
            <v>Frazier Park 66/12 - Replace 12kV Circuit Breaker</v>
          </cell>
          <cell r="C340" t="str">
            <v>na</v>
          </cell>
          <cell r="D340" t="str">
            <v>na</v>
          </cell>
          <cell r="E340" t="str">
            <v>DSP SUBS</v>
          </cell>
          <cell r="F340" t="str">
            <v>na</v>
          </cell>
          <cell r="G340" t="str">
            <v>DSP</v>
          </cell>
          <cell r="H340" t="str">
            <v>?</v>
          </cell>
          <cell r="I340" t="str">
            <v>?</v>
          </cell>
          <cell r="J340">
            <v>40178</v>
          </cell>
          <cell r="K340" t="str">
            <v>?</v>
          </cell>
          <cell r="L340" t="str">
            <v>?</v>
          </cell>
          <cell r="M340">
            <v>0</v>
          </cell>
          <cell r="N340">
            <v>0</v>
          </cell>
          <cell r="O340">
            <v>0</v>
          </cell>
          <cell r="P340">
            <v>0</v>
          </cell>
          <cell r="Q340">
            <v>0</v>
          </cell>
          <cell r="R340">
            <v>118000</v>
          </cell>
          <cell r="S340" t="str">
            <v>na</v>
          </cell>
          <cell r="T340" t="str">
            <v>na</v>
          </cell>
          <cell r="U340">
            <v>0</v>
          </cell>
        </row>
        <row r="341">
          <cell r="A341">
            <v>6564</v>
          </cell>
          <cell r="B341" t="str">
            <v>Gisler 66/12 - Add 1-12kV Circuit</v>
          </cell>
          <cell r="C341" t="str">
            <v>na</v>
          </cell>
          <cell r="D341" t="str">
            <v>na</v>
          </cell>
          <cell r="E341" t="str">
            <v>DSP SUBS</v>
          </cell>
          <cell r="F341" t="str">
            <v>na</v>
          </cell>
          <cell r="G341" t="str">
            <v>DSP</v>
          </cell>
          <cell r="H341" t="str">
            <v>?</v>
          </cell>
          <cell r="I341" t="str">
            <v>?</v>
          </cell>
          <cell r="J341">
            <v>40178</v>
          </cell>
          <cell r="K341" t="str">
            <v>?</v>
          </cell>
          <cell r="L341" t="str">
            <v>?</v>
          </cell>
          <cell r="M341">
            <v>0</v>
          </cell>
          <cell r="N341">
            <v>0</v>
          </cell>
          <cell r="O341">
            <v>0</v>
          </cell>
          <cell r="P341">
            <v>0</v>
          </cell>
          <cell r="Q341">
            <v>0</v>
          </cell>
          <cell r="R341">
            <v>200000</v>
          </cell>
          <cell r="S341" t="str">
            <v>na</v>
          </cell>
          <cell r="T341" t="str">
            <v>na</v>
          </cell>
          <cell r="U341">
            <v>0</v>
          </cell>
        </row>
        <row r="342">
          <cell r="A342">
            <v>6563</v>
          </cell>
          <cell r="B342" t="str">
            <v>Woodlake 12/12 - Decommission Woodlake Substation, Remove Regulators and Rack</v>
          </cell>
          <cell r="C342" t="str">
            <v>na</v>
          </cell>
          <cell r="D342" t="str">
            <v>na</v>
          </cell>
          <cell r="E342" t="str">
            <v>DSP SUBS</v>
          </cell>
          <cell r="F342" t="str">
            <v>na</v>
          </cell>
          <cell r="G342" t="str">
            <v>DSP</v>
          </cell>
          <cell r="H342" t="str">
            <v>?</v>
          </cell>
          <cell r="I342" t="str">
            <v>?</v>
          </cell>
          <cell r="J342">
            <v>40178</v>
          </cell>
          <cell r="K342" t="str">
            <v>?</v>
          </cell>
          <cell r="L342" t="str">
            <v>?</v>
          </cell>
          <cell r="M342">
            <v>0</v>
          </cell>
          <cell r="N342">
            <v>0</v>
          </cell>
          <cell r="O342">
            <v>0</v>
          </cell>
          <cell r="P342">
            <v>0</v>
          </cell>
          <cell r="Q342">
            <v>0</v>
          </cell>
          <cell r="R342">
            <v>250000</v>
          </cell>
          <cell r="S342" t="str">
            <v>na</v>
          </cell>
          <cell r="T342" t="str">
            <v>na</v>
          </cell>
          <cell r="U342">
            <v>0</v>
          </cell>
        </row>
        <row r="343">
          <cell r="A343">
            <v>6558</v>
          </cell>
          <cell r="B343" t="str">
            <v>Visalia 66/12 - New Breaker to Increase PLL, Replace Existing Bus With 3 1/2 IPS EH AL</v>
          </cell>
          <cell r="C343" t="str">
            <v>na</v>
          </cell>
          <cell r="D343" t="str">
            <v>na</v>
          </cell>
          <cell r="E343" t="str">
            <v>DSP SUBS</v>
          </cell>
          <cell r="F343" t="str">
            <v>na</v>
          </cell>
          <cell r="G343" t="str">
            <v>DSP</v>
          </cell>
          <cell r="H343" t="str">
            <v>?</v>
          </cell>
          <cell r="I343" t="str">
            <v>?</v>
          </cell>
          <cell r="J343">
            <v>40178</v>
          </cell>
          <cell r="K343" t="str">
            <v>?</v>
          </cell>
          <cell r="L343" t="str">
            <v>?</v>
          </cell>
          <cell r="M343">
            <v>0</v>
          </cell>
          <cell r="N343">
            <v>0</v>
          </cell>
          <cell r="O343">
            <v>0</v>
          </cell>
          <cell r="P343">
            <v>0</v>
          </cell>
          <cell r="Q343">
            <v>0</v>
          </cell>
          <cell r="R343">
            <v>1466000</v>
          </cell>
          <cell r="S343" t="str">
            <v>na</v>
          </cell>
          <cell r="T343" t="str">
            <v>na</v>
          </cell>
          <cell r="U343">
            <v>0</v>
          </cell>
        </row>
        <row r="344">
          <cell r="A344">
            <v>6407</v>
          </cell>
          <cell r="B344" t="str">
            <v>Bliss Sub:  Install a 14.4MVAR, 66kV Switched Capacitor Bank</v>
          </cell>
          <cell r="C344" t="str">
            <v>na</v>
          </cell>
          <cell r="D344" t="str">
            <v>na</v>
          </cell>
          <cell r="E344" t="str">
            <v>TSP</v>
          </cell>
          <cell r="F344" t="str">
            <v>na</v>
          </cell>
          <cell r="G344" t="str">
            <v>TSP</v>
          </cell>
          <cell r="H344" t="str">
            <v>?</v>
          </cell>
          <cell r="I344" t="str">
            <v>?</v>
          </cell>
          <cell r="J344">
            <v>41061</v>
          </cell>
          <cell r="K344" t="str">
            <v>?</v>
          </cell>
          <cell r="L344" t="str">
            <v>?</v>
          </cell>
          <cell r="M344">
            <v>0</v>
          </cell>
          <cell r="N344">
            <v>0</v>
          </cell>
          <cell r="O344">
            <v>0</v>
          </cell>
          <cell r="P344">
            <v>0</v>
          </cell>
          <cell r="Q344">
            <v>0</v>
          </cell>
          <cell r="R344">
            <v>300000</v>
          </cell>
          <cell r="S344" t="str">
            <v>na</v>
          </cell>
          <cell r="T344" t="str">
            <v>na</v>
          </cell>
          <cell r="U344">
            <v>0</v>
          </cell>
        </row>
        <row r="345">
          <cell r="A345">
            <v>6406</v>
          </cell>
          <cell r="B345" t="str">
            <v>Oak Park Sub:  Install a 14.4MVAR, 66kV Switched Capacitor Bank</v>
          </cell>
          <cell r="C345" t="str">
            <v>na</v>
          </cell>
          <cell r="D345" t="str">
            <v>na</v>
          </cell>
          <cell r="E345" t="str">
            <v>TSP</v>
          </cell>
          <cell r="F345" t="str">
            <v>na</v>
          </cell>
          <cell r="G345" t="str">
            <v>TSP</v>
          </cell>
          <cell r="H345" t="str">
            <v>?</v>
          </cell>
          <cell r="I345" t="str">
            <v>?</v>
          </cell>
          <cell r="J345">
            <v>41061</v>
          </cell>
          <cell r="K345" t="str">
            <v>?</v>
          </cell>
          <cell r="L345" t="str">
            <v>?</v>
          </cell>
          <cell r="M345">
            <v>0</v>
          </cell>
          <cell r="N345">
            <v>0</v>
          </cell>
          <cell r="O345">
            <v>0</v>
          </cell>
          <cell r="P345">
            <v>0</v>
          </cell>
          <cell r="Q345">
            <v>0</v>
          </cell>
          <cell r="R345">
            <v>300000</v>
          </cell>
          <cell r="S345" t="str">
            <v>na</v>
          </cell>
          <cell r="T345" t="str">
            <v>na</v>
          </cell>
          <cell r="U345">
            <v>0</v>
          </cell>
        </row>
        <row r="346">
          <cell r="A346">
            <v>6399</v>
          </cell>
          <cell r="B346" t="str">
            <v>Valley-Stadler 115kV Line:  New Source Line to Relieve N-1 Problems</v>
          </cell>
          <cell r="C346" t="str">
            <v>na</v>
          </cell>
          <cell r="D346" t="str">
            <v>na</v>
          </cell>
          <cell r="E346" t="str">
            <v>TSP</v>
          </cell>
          <cell r="F346" t="str">
            <v>na</v>
          </cell>
          <cell r="G346" t="str">
            <v>TSP</v>
          </cell>
          <cell r="H346" t="str">
            <v>?</v>
          </cell>
          <cell r="I346" t="str">
            <v>?</v>
          </cell>
          <cell r="J346">
            <v>41061</v>
          </cell>
          <cell r="K346" t="str">
            <v>?</v>
          </cell>
          <cell r="L346" t="str">
            <v>?</v>
          </cell>
          <cell r="M346">
            <v>0</v>
          </cell>
          <cell r="N346">
            <v>0</v>
          </cell>
          <cell r="O346">
            <v>0</v>
          </cell>
          <cell r="P346">
            <v>0</v>
          </cell>
          <cell r="Q346">
            <v>0</v>
          </cell>
          <cell r="R346">
            <v>6581000</v>
          </cell>
          <cell r="S346" t="str">
            <v>na</v>
          </cell>
          <cell r="T346" t="str">
            <v>na</v>
          </cell>
          <cell r="U346">
            <v>0</v>
          </cell>
        </row>
        <row r="347">
          <cell r="A347">
            <v>6366</v>
          </cell>
          <cell r="B347" t="str">
            <v>Shuttle 66/12 - Add 2-12kV Circuits &amp; Change Out 2-22.4MVA Transformers to 2-28MVA on Tran Bank #1</v>
          </cell>
          <cell r="C347" t="str">
            <v>na</v>
          </cell>
          <cell r="D347" t="str">
            <v>na</v>
          </cell>
          <cell r="E347" t="str">
            <v>DSP SUBS</v>
          </cell>
          <cell r="F347" t="str">
            <v>na</v>
          </cell>
          <cell r="G347" t="str">
            <v>DSP</v>
          </cell>
          <cell r="H347" t="str">
            <v>?</v>
          </cell>
          <cell r="I347" t="str">
            <v>?</v>
          </cell>
          <cell r="J347">
            <v>41061</v>
          </cell>
          <cell r="K347" t="str">
            <v>?</v>
          </cell>
          <cell r="L347" t="str">
            <v>?</v>
          </cell>
          <cell r="M347">
            <v>0</v>
          </cell>
          <cell r="N347">
            <v>0</v>
          </cell>
          <cell r="O347">
            <v>0</v>
          </cell>
          <cell r="P347">
            <v>0</v>
          </cell>
          <cell r="Q347">
            <v>0</v>
          </cell>
          <cell r="R347">
            <v>820000</v>
          </cell>
          <cell r="S347" t="str">
            <v>na</v>
          </cell>
          <cell r="T347" t="str">
            <v>na</v>
          </cell>
          <cell r="U347">
            <v>0</v>
          </cell>
        </row>
        <row r="348">
          <cell r="A348">
            <v>6365</v>
          </cell>
          <cell r="B348" t="str">
            <v>Quartz Hill 66/12 - Increase Capacity from 56 to 84 MVA; add 1-12kV Circuits</v>
          </cell>
          <cell r="C348" t="str">
            <v>na</v>
          </cell>
          <cell r="D348" t="str">
            <v>na</v>
          </cell>
          <cell r="E348" t="str">
            <v>DSP SUBS</v>
          </cell>
          <cell r="F348" t="str">
            <v>na</v>
          </cell>
          <cell r="G348" t="str">
            <v>DSP</v>
          </cell>
          <cell r="H348" t="str">
            <v>?</v>
          </cell>
          <cell r="I348" t="str">
            <v>?</v>
          </cell>
          <cell r="J348">
            <v>41061</v>
          </cell>
          <cell r="K348" t="str">
            <v>?</v>
          </cell>
          <cell r="L348" t="str">
            <v>?</v>
          </cell>
          <cell r="M348">
            <v>0</v>
          </cell>
          <cell r="N348">
            <v>0</v>
          </cell>
          <cell r="O348">
            <v>0</v>
          </cell>
          <cell r="P348">
            <v>0</v>
          </cell>
          <cell r="Q348">
            <v>0</v>
          </cell>
          <cell r="R348">
            <v>1600000</v>
          </cell>
          <cell r="S348" t="str">
            <v>na</v>
          </cell>
          <cell r="T348" t="str">
            <v>na</v>
          </cell>
          <cell r="U348">
            <v>0</v>
          </cell>
        </row>
        <row r="349">
          <cell r="A349">
            <v>6362</v>
          </cell>
          <cell r="B349" t="str">
            <v>Bliss 66/12 - Increase Capacity from 12.6 to 28.8 MVA; add 1-12kV Circuit and 4.8 MVAR cap</v>
          </cell>
          <cell r="C349" t="str">
            <v>na</v>
          </cell>
          <cell r="D349" t="str">
            <v>na</v>
          </cell>
          <cell r="E349" t="str">
            <v>DSP SUBS</v>
          </cell>
          <cell r="F349" t="str">
            <v>na</v>
          </cell>
          <cell r="G349" t="str">
            <v>DSP</v>
          </cell>
          <cell r="H349" t="str">
            <v>?</v>
          </cell>
          <cell r="I349" t="str">
            <v>?</v>
          </cell>
          <cell r="J349">
            <v>41061</v>
          </cell>
          <cell r="K349" t="str">
            <v>?</v>
          </cell>
          <cell r="L349" t="str">
            <v>?</v>
          </cell>
          <cell r="M349">
            <v>0</v>
          </cell>
          <cell r="N349">
            <v>0</v>
          </cell>
          <cell r="O349">
            <v>0</v>
          </cell>
          <cell r="P349">
            <v>0</v>
          </cell>
          <cell r="Q349">
            <v>0</v>
          </cell>
          <cell r="R349">
            <v>2000000</v>
          </cell>
          <cell r="S349" t="str">
            <v>na</v>
          </cell>
          <cell r="T349" t="str">
            <v>na</v>
          </cell>
          <cell r="U349">
            <v>0</v>
          </cell>
        </row>
        <row r="350">
          <cell r="A350">
            <v>6343</v>
          </cell>
          <cell r="B350" t="str">
            <v>Concho 115/12 - Add 1-12kV Circuit</v>
          </cell>
          <cell r="C350" t="str">
            <v>na</v>
          </cell>
          <cell r="D350" t="str">
            <v>na</v>
          </cell>
          <cell r="E350" t="str">
            <v>DSP SUBS</v>
          </cell>
          <cell r="F350" t="str">
            <v>na</v>
          </cell>
          <cell r="G350" t="str">
            <v>DSP</v>
          </cell>
          <cell r="H350" t="str">
            <v>?</v>
          </cell>
          <cell r="I350" t="str">
            <v>?</v>
          </cell>
          <cell r="J350">
            <v>41061</v>
          </cell>
          <cell r="K350" t="str">
            <v>?</v>
          </cell>
          <cell r="L350" t="str">
            <v>?</v>
          </cell>
          <cell r="M350">
            <v>0</v>
          </cell>
          <cell r="N350">
            <v>0</v>
          </cell>
          <cell r="O350">
            <v>0</v>
          </cell>
          <cell r="P350">
            <v>0</v>
          </cell>
          <cell r="Q350">
            <v>0</v>
          </cell>
          <cell r="R350">
            <v>86000</v>
          </cell>
          <cell r="S350" t="str">
            <v>na</v>
          </cell>
          <cell r="T350" t="str">
            <v>na</v>
          </cell>
          <cell r="U350">
            <v>0</v>
          </cell>
        </row>
        <row r="351">
          <cell r="A351">
            <v>6312</v>
          </cell>
          <cell r="B351" t="str">
            <v>Liberty 66/12 - Add 2-12kV Circuits</v>
          </cell>
          <cell r="C351" t="str">
            <v>na</v>
          </cell>
          <cell r="D351" t="str">
            <v>na</v>
          </cell>
          <cell r="E351" t="str">
            <v>DSP SUBS</v>
          </cell>
          <cell r="F351" t="str">
            <v>na</v>
          </cell>
          <cell r="G351" t="str">
            <v>DSP</v>
          </cell>
          <cell r="H351" t="str">
            <v>?</v>
          </cell>
          <cell r="I351" t="str">
            <v>?</v>
          </cell>
          <cell r="J351">
            <v>41061</v>
          </cell>
          <cell r="K351" t="str">
            <v>?</v>
          </cell>
          <cell r="L351" t="str">
            <v>?</v>
          </cell>
          <cell r="M351">
            <v>0</v>
          </cell>
          <cell r="N351">
            <v>0</v>
          </cell>
          <cell r="O351">
            <v>0</v>
          </cell>
          <cell r="P351">
            <v>0</v>
          </cell>
          <cell r="Q351">
            <v>0</v>
          </cell>
          <cell r="R351">
            <v>267000</v>
          </cell>
          <cell r="S351" t="str">
            <v>na</v>
          </cell>
          <cell r="T351" t="str">
            <v>na</v>
          </cell>
          <cell r="U351">
            <v>0</v>
          </cell>
        </row>
        <row r="352">
          <cell r="A352">
            <v>6305</v>
          </cell>
          <cell r="B352" t="str">
            <v>Rector 66/12 - Add 2-12kV Circuits</v>
          </cell>
          <cell r="C352" t="str">
            <v>na</v>
          </cell>
          <cell r="D352" t="str">
            <v>na</v>
          </cell>
          <cell r="E352" t="str">
            <v>DSP SUBS</v>
          </cell>
          <cell r="F352" t="str">
            <v>na</v>
          </cell>
          <cell r="G352" t="str">
            <v>DSP</v>
          </cell>
          <cell r="H352" t="str">
            <v>?</v>
          </cell>
          <cell r="I352" t="str">
            <v>?</v>
          </cell>
          <cell r="J352">
            <v>41061</v>
          </cell>
          <cell r="K352" t="str">
            <v>?</v>
          </cell>
          <cell r="L352" t="str">
            <v>?</v>
          </cell>
          <cell r="M352">
            <v>0</v>
          </cell>
          <cell r="N352">
            <v>0</v>
          </cell>
          <cell r="O352">
            <v>0</v>
          </cell>
          <cell r="P352">
            <v>0</v>
          </cell>
          <cell r="Q352">
            <v>0</v>
          </cell>
          <cell r="R352">
            <v>111000</v>
          </cell>
          <cell r="S352" t="str">
            <v>na</v>
          </cell>
          <cell r="T352" t="str">
            <v>na</v>
          </cell>
          <cell r="U352">
            <v>0</v>
          </cell>
        </row>
        <row r="353">
          <cell r="A353">
            <v>6287</v>
          </cell>
          <cell r="B353" t="str">
            <v>Bunker 115/12 - Increase Capacity from 55.6 to 83.6 MVA; add 1-12kV Circuit, add 4.8 MVAR cap</v>
          </cell>
          <cell r="C353" t="str">
            <v>na</v>
          </cell>
          <cell r="D353" t="str">
            <v>na</v>
          </cell>
          <cell r="E353" t="str">
            <v>DSP SUBS</v>
          </cell>
          <cell r="F353" t="str">
            <v>na</v>
          </cell>
          <cell r="G353" t="str">
            <v>DSP</v>
          </cell>
          <cell r="H353" t="str">
            <v>?</v>
          </cell>
          <cell r="I353" t="str">
            <v>?</v>
          </cell>
          <cell r="J353">
            <v>41061</v>
          </cell>
          <cell r="K353" t="str">
            <v>?</v>
          </cell>
          <cell r="L353" t="str">
            <v>?</v>
          </cell>
          <cell r="M353">
            <v>0</v>
          </cell>
          <cell r="N353">
            <v>0</v>
          </cell>
          <cell r="O353">
            <v>0</v>
          </cell>
          <cell r="P353">
            <v>0</v>
          </cell>
          <cell r="Q353">
            <v>0</v>
          </cell>
          <cell r="R353">
            <v>2168000</v>
          </cell>
          <cell r="S353" t="str">
            <v>na</v>
          </cell>
          <cell r="T353" t="str">
            <v>na</v>
          </cell>
          <cell r="U353">
            <v>0</v>
          </cell>
        </row>
        <row r="354">
          <cell r="A354">
            <v>6272</v>
          </cell>
          <cell r="B354" t="str">
            <v>Indian Wells 115/12 - Add 1-12kV Circuit</v>
          </cell>
          <cell r="C354" t="str">
            <v>na</v>
          </cell>
          <cell r="D354" t="str">
            <v>na</v>
          </cell>
          <cell r="E354" t="str">
            <v>DSP SUBS</v>
          </cell>
          <cell r="F354" t="str">
            <v>na</v>
          </cell>
          <cell r="G354" t="str">
            <v>DSP</v>
          </cell>
          <cell r="H354" t="str">
            <v>?</v>
          </cell>
          <cell r="I354" t="str">
            <v>?</v>
          </cell>
          <cell r="J354">
            <v>41061</v>
          </cell>
          <cell r="K354" t="str">
            <v>?</v>
          </cell>
          <cell r="L354" t="str">
            <v>?</v>
          </cell>
          <cell r="M354">
            <v>0</v>
          </cell>
          <cell r="N354">
            <v>0</v>
          </cell>
          <cell r="O354">
            <v>0</v>
          </cell>
          <cell r="P354">
            <v>0</v>
          </cell>
          <cell r="Q354">
            <v>0</v>
          </cell>
          <cell r="R354">
            <v>9000</v>
          </cell>
          <cell r="S354" t="str">
            <v>na</v>
          </cell>
          <cell r="T354" t="str">
            <v>na</v>
          </cell>
          <cell r="U354">
            <v>0</v>
          </cell>
        </row>
        <row r="355">
          <cell r="A355">
            <v>6268</v>
          </cell>
          <cell r="B355" t="str">
            <v>Mascot (Formerly New Hanford) 66/12 - Add 1-12kV Circuit</v>
          </cell>
          <cell r="C355" t="str">
            <v>na</v>
          </cell>
          <cell r="D355" t="str">
            <v>na</v>
          </cell>
          <cell r="E355" t="str">
            <v>DSP SUBS</v>
          </cell>
          <cell r="F355" t="str">
            <v>na</v>
          </cell>
          <cell r="G355" t="str">
            <v>DSP</v>
          </cell>
          <cell r="H355" t="str">
            <v>?</v>
          </cell>
          <cell r="I355" t="str">
            <v>?</v>
          </cell>
          <cell r="J355">
            <v>41061</v>
          </cell>
          <cell r="K355" t="str">
            <v>?</v>
          </cell>
          <cell r="L355" t="str">
            <v>?</v>
          </cell>
          <cell r="M355">
            <v>0</v>
          </cell>
          <cell r="N355">
            <v>0</v>
          </cell>
          <cell r="O355">
            <v>0</v>
          </cell>
          <cell r="P355">
            <v>0</v>
          </cell>
          <cell r="Q355">
            <v>0</v>
          </cell>
          <cell r="R355">
            <v>15000</v>
          </cell>
          <cell r="S355" t="str">
            <v>na</v>
          </cell>
          <cell r="T355" t="str">
            <v>na</v>
          </cell>
          <cell r="U355">
            <v>0</v>
          </cell>
        </row>
        <row r="356">
          <cell r="A356">
            <v>6261</v>
          </cell>
          <cell r="B356" t="str">
            <v>Yorba Linda 66/12 - Add 1-12kV Circuit</v>
          </cell>
          <cell r="C356" t="str">
            <v>na</v>
          </cell>
          <cell r="D356" t="str">
            <v>na</v>
          </cell>
          <cell r="E356" t="str">
            <v>DSP SUBS</v>
          </cell>
          <cell r="F356" t="str">
            <v>na</v>
          </cell>
          <cell r="G356" t="str">
            <v>DSP</v>
          </cell>
          <cell r="H356" t="str">
            <v>?</v>
          </cell>
          <cell r="I356" t="str">
            <v>?</v>
          </cell>
          <cell r="J356">
            <v>41274</v>
          </cell>
          <cell r="K356" t="str">
            <v>?</v>
          </cell>
          <cell r="L356" t="str">
            <v>?</v>
          </cell>
          <cell r="M356">
            <v>0</v>
          </cell>
          <cell r="N356">
            <v>0</v>
          </cell>
          <cell r="O356">
            <v>0</v>
          </cell>
          <cell r="P356">
            <v>0</v>
          </cell>
          <cell r="Q356">
            <v>0</v>
          </cell>
          <cell r="R356">
            <v>100000</v>
          </cell>
          <cell r="S356" t="str">
            <v>na</v>
          </cell>
          <cell r="T356" t="str">
            <v>na</v>
          </cell>
          <cell r="U356">
            <v>0</v>
          </cell>
        </row>
        <row r="357">
          <cell r="A357">
            <v>6252</v>
          </cell>
          <cell r="B357" t="str">
            <v>Little Lake 33/12 - Retire Substation</v>
          </cell>
          <cell r="C357" t="str">
            <v>na</v>
          </cell>
          <cell r="D357" t="str">
            <v>na</v>
          </cell>
          <cell r="E357" t="str">
            <v>DSP SUBS</v>
          </cell>
          <cell r="F357" t="str">
            <v>na</v>
          </cell>
          <cell r="G357" t="str">
            <v>DSP</v>
          </cell>
          <cell r="H357" t="str">
            <v>?</v>
          </cell>
          <cell r="I357" t="str">
            <v>?</v>
          </cell>
          <cell r="J357">
            <v>41274</v>
          </cell>
          <cell r="K357" t="str">
            <v>?</v>
          </cell>
          <cell r="L357" t="str">
            <v>?</v>
          </cell>
          <cell r="M357">
            <v>0</v>
          </cell>
          <cell r="N357">
            <v>0</v>
          </cell>
          <cell r="O357">
            <v>0</v>
          </cell>
          <cell r="P357">
            <v>0</v>
          </cell>
          <cell r="Q357">
            <v>0</v>
          </cell>
          <cell r="R357">
            <v>110000</v>
          </cell>
          <cell r="S357" t="str">
            <v>na</v>
          </cell>
          <cell r="T357" t="str">
            <v>na</v>
          </cell>
          <cell r="U357">
            <v>0</v>
          </cell>
        </row>
        <row r="358">
          <cell r="A358">
            <v>6233</v>
          </cell>
          <cell r="B358" t="str">
            <v>Visalia 66/4.16 - Remove 4kV Banks and Switchgear</v>
          </cell>
          <cell r="C358" t="str">
            <v>na</v>
          </cell>
          <cell r="D358" t="str">
            <v>na</v>
          </cell>
          <cell r="E358" t="str">
            <v>DSP SUBS</v>
          </cell>
          <cell r="F358" t="str">
            <v>na</v>
          </cell>
          <cell r="G358" t="str">
            <v>DSP</v>
          </cell>
          <cell r="H358" t="str">
            <v>?</v>
          </cell>
          <cell r="I358" t="str">
            <v>?</v>
          </cell>
          <cell r="J358">
            <v>41274</v>
          </cell>
          <cell r="K358" t="str">
            <v>?</v>
          </cell>
          <cell r="L358" t="str">
            <v>?</v>
          </cell>
          <cell r="M358">
            <v>0</v>
          </cell>
          <cell r="N358">
            <v>0</v>
          </cell>
          <cell r="O358">
            <v>0</v>
          </cell>
          <cell r="P358">
            <v>0</v>
          </cell>
          <cell r="Q358">
            <v>0</v>
          </cell>
          <cell r="R358">
            <v>200000</v>
          </cell>
          <cell r="S358" t="str">
            <v>na</v>
          </cell>
          <cell r="T358" t="str">
            <v>na</v>
          </cell>
          <cell r="U358">
            <v>0</v>
          </cell>
        </row>
        <row r="359">
          <cell r="A359">
            <v>6232</v>
          </cell>
          <cell r="B359" t="str">
            <v>Rio Hondo 220/66 - Upgrade Various 66kV Tie Lines to the Walnut System</v>
          </cell>
          <cell r="C359" t="str">
            <v>na</v>
          </cell>
          <cell r="D359" t="str">
            <v>na</v>
          </cell>
          <cell r="E359" t="str">
            <v>TSP</v>
          </cell>
          <cell r="F359" t="str">
            <v>na</v>
          </cell>
          <cell r="G359" t="str">
            <v>TSP</v>
          </cell>
          <cell r="H359" t="str">
            <v>?</v>
          </cell>
          <cell r="I359" t="str">
            <v>?</v>
          </cell>
          <cell r="J359">
            <v>41274</v>
          </cell>
          <cell r="K359" t="str">
            <v>?</v>
          </cell>
          <cell r="L359" t="str">
            <v>?</v>
          </cell>
          <cell r="M359">
            <v>0</v>
          </cell>
          <cell r="N359">
            <v>0</v>
          </cell>
          <cell r="O359">
            <v>0</v>
          </cell>
          <cell r="P359">
            <v>0</v>
          </cell>
          <cell r="Q359">
            <v>0</v>
          </cell>
          <cell r="R359">
            <v>882000</v>
          </cell>
          <cell r="S359" t="str">
            <v>na</v>
          </cell>
          <cell r="T359" t="str">
            <v>na</v>
          </cell>
          <cell r="U359">
            <v>0</v>
          </cell>
        </row>
        <row r="360">
          <cell r="A360">
            <v>6229</v>
          </cell>
          <cell r="B360" t="str">
            <v>Lafayette 66/12 - Increase Capacity from 44.8 to 73.6; add 1-12kV Circuit and 4.8 MVAR cap</v>
          </cell>
          <cell r="C360" t="str">
            <v>na</v>
          </cell>
          <cell r="D360" t="str">
            <v>na</v>
          </cell>
          <cell r="E360" t="str">
            <v>DSP SUBS</v>
          </cell>
          <cell r="F360" t="str">
            <v>na</v>
          </cell>
          <cell r="G360" t="str">
            <v>DSP</v>
          </cell>
          <cell r="H360" t="str">
            <v>?</v>
          </cell>
          <cell r="I360" t="str">
            <v>?</v>
          </cell>
          <cell r="J360">
            <v>41274</v>
          </cell>
          <cell r="K360" t="str">
            <v>?</v>
          </cell>
          <cell r="L360" t="str">
            <v>?</v>
          </cell>
          <cell r="M360">
            <v>0</v>
          </cell>
          <cell r="N360">
            <v>0</v>
          </cell>
          <cell r="O360">
            <v>0</v>
          </cell>
          <cell r="P360">
            <v>0</v>
          </cell>
          <cell r="Q360">
            <v>0</v>
          </cell>
          <cell r="R360">
            <v>824000</v>
          </cell>
          <cell r="S360" t="str">
            <v>na</v>
          </cell>
          <cell r="T360" t="str">
            <v>na</v>
          </cell>
          <cell r="U360">
            <v>0</v>
          </cell>
        </row>
        <row r="361">
          <cell r="A361">
            <v>6226</v>
          </cell>
          <cell r="B361" t="str">
            <v>Niguel 66/12 - Add 1-12kV Circuit</v>
          </cell>
          <cell r="C361" t="str">
            <v>na</v>
          </cell>
          <cell r="D361" t="str">
            <v>na</v>
          </cell>
          <cell r="E361" t="str">
            <v>DSP SUBS</v>
          </cell>
          <cell r="F361" t="str">
            <v>na</v>
          </cell>
          <cell r="G361" t="str">
            <v>DSP</v>
          </cell>
          <cell r="H361" t="str">
            <v>?</v>
          </cell>
          <cell r="I361" t="str">
            <v>?</v>
          </cell>
          <cell r="J361">
            <v>41274</v>
          </cell>
          <cell r="K361" t="str">
            <v>?</v>
          </cell>
          <cell r="L361" t="str">
            <v>?</v>
          </cell>
          <cell r="M361">
            <v>0</v>
          </cell>
          <cell r="N361">
            <v>0</v>
          </cell>
          <cell r="O361">
            <v>0</v>
          </cell>
          <cell r="P361">
            <v>0</v>
          </cell>
          <cell r="Q361">
            <v>0</v>
          </cell>
          <cell r="R361">
            <v>1175000</v>
          </cell>
          <cell r="S361" t="str">
            <v>na</v>
          </cell>
          <cell r="T361" t="str">
            <v>na</v>
          </cell>
          <cell r="U361">
            <v>0</v>
          </cell>
        </row>
        <row r="362">
          <cell r="A362">
            <v>6225</v>
          </cell>
          <cell r="B362" t="str">
            <v>Lindsay 66/4.16 - Remove Banks, Breakers, and Relays</v>
          </cell>
          <cell r="C362" t="str">
            <v>na</v>
          </cell>
          <cell r="D362" t="str">
            <v>na</v>
          </cell>
          <cell r="E362" t="str">
            <v>DSP SUBS</v>
          </cell>
          <cell r="F362" t="str">
            <v>na</v>
          </cell>
          <cell r="G362" t="str">
            <v>DSP</v>
          </cell>
          <cell r="H362" t="str">
            <v>?</v>
          </cell>
          <cell r="I362" t="str">
            <v>?</v>
          </cell>
          <cell r="J362">
            <v>41274</v>
          </cell>
          <cell r="K362" t="str">
            <v>?</v>
          </cell>
          <cell r="L362" t="str">
            <v>?</v>
          </cell>
          <cell r="M362">
            <v>0</v>
          </cell>
          <cell r="N362">
            <v>0</v>
          </cell>
          <cell r="O362">
            <v>0</v>
          </cell>
          <cell r="P362">
            <v>0</v>
          </cell>
          <cell r="Q362">
            <v>0</v>
          </cell>
          <cell r="R362">
            <v>200000</v>
          </cell>
          <cell r="S362" t="str">
            <v>na</v>
          </cell>
          <cell r="T362" t="str">
            <v>na</v>
          </cell>
          <cell r="U362">
            <v>0</v>
          </cell>
        </row>
        <row r="363">
          <cell r="A363">
            <v>6224</v>
          </cell>
          <cell r="B363" t="str">
            <v>Jefferson 66/12 - add 1-12kV Circuit</v>
          </cell>
          <cell r="C363" t="str">
            <v>na</v>
          </cell>
          <cell r="D363" t="str">
            <v>na</v>
          </cell>
          <cell r="E363" t="str">
            <v>DSP SUBS</v>
          </cell>
          <cell r="F363" t="str">
            <v>na</v>
          </cell>
          <cell r="G363" t="str">
            <v>DSP</v>
          </cell>
          <cell r="H363" t="str">
            <v>?</v>
          </cell>
          <cell r="I363" t="str">
            <v>?</v>
          </cell>
          <cell r="J363">
            <v>41274</v>
          </cell>
          <cell r="K363" t="str">
            <v>?</v>
          </cell>
          <cell r="L363" t="str">
            <v>?</v>
          </cell>
          <cell r="M363">
            <v>0</v>
          </cell>
          <cell r="N363">
            <v>0</v>
          </cell>
          <cell r="O363">
            <v>0</v>
          </cell>
          <cell r="P363">
            <v>0</v>
          </cell>
          <cell r="Q363">
            <v>0</v>
          </cell>
          <cell r="R363">
            <v>103000</v>
          </cell>
          <cell r="S363" t="str">
            <v>na</v>
          </cell>
          <cell r="T363" t="str">
            <v>na</v>
          </cell>
          <cell r="U363">
            <v>0</v>
          </cell>
        </row>
        <row r="364">
          <cell r="A364">
            <v>6223</v>
          </cell>
          <cell r="B364" t="str">
            <v>Devers 115/12 - Increase Capacity from 28 to 56; add 2-12kV Circuits, and 4.8 MVAR cap</v>
          </cell>
          <cell r="C364" t="str">
            <v>na</v>
          </cell>
          <cell r="D364" t="str">
            <v>na</v>
          </cell>
          <cell r="E364" t="str">
            <v>DSP SUBS</v>
          </cell>
          <cell r="F364" t="str">
            <v>na</v>
          </cell>
          <cell r="G364" t="str">
            <v>DSP</v>
          </cell>
          <cell r="H364" t="str">
            <v>?</v>
          </cell>
          <cell r="I364" t="str">
            <v>?</v>
          </cell>
          <cell r="J364">
            <v>41274</v>
          </cell>
          <cell r="K364" t="str">
            <v>?</v>
          </cell>
          <cell r="L364" t="str">
            <v>?</v>
          </cell>
          <cell r="M364">
            <v>0</v>
          </cell>
          <cell r="N364">
            <v>0</v>
          </cell>
          <cell r="O364">
            <v>0</v>
          </cell>
          <cell r="P364">
            <v>0</v>
          </cell>
          <cell r="Q364">
            <v>0</v>
          </cell>
          <cell r="R364">
            <v>150000</v>
          </cell>
          <cell r="S364" t="str">
            <v>na</v>
          </cell>
          <cell r="T364" t="str">
            <v>na</v>
          </cell>
          <cell r="U364">
            <v>0</v>
          </cell>
        </row>
        <row r="365">
          <cell r="A365">
            <v>6222</v>
          </cell>
          <cell r="B365" t="str">
            <v>Center Sub:  Replace 66kV Circuit Breakers No. 59, 60, 63, 64, 71, 72, 73, 74, 75, and 76.</v>
          </cell>
          <cell r="C365" t="str">
            <v>na</v>
          </cell>
          <cell r="D365" t="str">
            <v>na</v>
          </cell>
          <cell r="E365" t="str">
            <v>DSP SUBS</v>
          </cell>
          <cell r="F365" t="str">
            <v>na</v>
          </cell>
          <cell r="G365" t="str">
            <v>DSP</v>
          </cell>
          <cell r="H365" t="str">
            <v>?</v>
          </cell>
          <cell r="I365" t="str">
            <v>?</v>
          </cell>
          <cell r="J365">
            <v>41274</v>
          </cell>
          <cell r="K365" t="str">
            <v>?</v>
          </cell>
          <cell r="L365" t="str">
            <v>?</v>
          </cell>
          <cell r="M365">
            <v>0</v>
          </cell>
          <cell r="N365">
            <v>0</v>
          </cell>
          <cell r="O365">
            <v>0</v>
          </cell>
          <cell r="P365">
            <v>0</v>
          </cell>
          <cell r="Q365">
            <v>0</v>
          </cell>
          <cell r="R365">
            <v>500000</v>
          </cell>
          <cell r="S365" t="str">
            <v>na</v>
          </cell>
          <cell r="T365" t="str">
            <v>na</v>
          </cell>
          <cell r="U365">
            <v>0</v>
          </cell>
        </row>
        <row r="366">
          <cell r="A366">
            <v>6220</v>
          </cell>
          <cell r="B366" t="str">
            <v>Fillmore 66/16 - Increase Capacity from 37.4 to 50.4 MVA; add 6.6 MVAR cap</v>
          </cell>
          <cell r="C366" t="str">
            <v>na</v>
          </cell>
          <cell r="D366" t="str">
            <v>na</v>
          </cell>
          <cell r="E366" t="str">
            <v>DSP SUBS</v>
          </cell>
          <cell r="F366" t="str">
            <v>na</v>
          </cell>
          <cell r="G366" t="str">
            <v>DSP</v>
          </cell>
          <cell r="H366" t="str">
            <v>?</v>
          </cell>
          <cell r="I366" t="str">
            <v>?</v>
          </cell>
          <cell r="J366">
            <v>41274</v>
          </cell>
          <cell r="K366" t="str">
            <v>?</v>
          </cell>
          <cell r="L366" t="str">
            <v>?</v>
          </cell>
          <cell r="M366">
            <v>0</v>
          </cell>
          <cell r="N366">
            <v>0</v>
          </cell>
          <cell r="O366">
            <v>0</v>
          </cell>
          <cell r="P366">
            <v>0</v>
          </cell>
          <cell r="Q366">
            <v>0</v>
          </cell>
          <cell r="R366">
            <v>1000000</v>
          </cell>
          <cell r="S366" t="str">
            <v>na</v>
          </cell>
          <cell r="T366" t="str">
            <v>na</v>
          </cell>
          <cell r="U366">
            <v>0</v>
          </cell>
        </row>
        <row r="367">
          <cell r="A367">
            <v>6219</v>
          </cell>
          <cell r="B367" t="str">
            <v>Goleta Sub:  Install 4-220kV Bank Breakers to Meet Reliability Criteria</v>
          </cell>
          <cell r="C367" t="str">
            <v>na</v>
          </cell>
          <cell r="D367" t="str">
            <v>na</v>
          </cell>
          <cell r="E367" t="str">
            <v>TSP</v>
          </cell>
          <cell r="F367" t="str">
            <v>na</v>
          </cell>
          <cell r="G367" t="str">
            <v>TSP</v>
          </cell>
          <cell r="H367" t="str">
            <v>?</v>
          </cell>
          <cell r="I367" t="str">
            <v>?</v>
          </cell>
          <cell r="J367">
            <v>41274</v>
          </cell>
          <cell r="K367" t="str">
            <v>?</v>
          </cell>
          <cell r="L367" t="str">
            <v>?</v>
          </cell>
          <cell r="M367">
            <v>0</v>
          </cell>
          <cell r="N367">
            <v>0</v>
          </cell>
          <cell r="O367">
            <v>0</v>
          </cell>
          <cell r="P367">
            <v>0</v>
          </cell>
          <cell r="Q367">
            <v>0</v>
          </cell>
          <cell r="R367">
            <v>1000000</v>
          </cell>
          <cell r="S367" t="str">
            <v>na</v>
          </cell>
          <cell r="T367" t="str">
            <v>na</v>
          </cell>
          <cell r="U367">
            <v>0</v>
          </cell>
        </row>
        <row r="368">
          <cell r="A368">
            <v>6218</v>
          </cell>
          <cell r="B368" t="str">
            <v>Kimball 66/12 - Add 2-12kV Circuits</v>
          </cell>
          <cell r="C368" t="str">
            <v>na</v>
          </cell>
          <cell r="D368" t="str">
            <v>na</v>
          </cell>
          <cell r="E368" t="str">
            <v>DSP SUBS</v>
          </cell>
          <cell r="F368" t="str">
            <v>na</v>
          </cell>
          <cell r="G368" t="str">
            <v>DSP</v>
          </cell>
          <cell r="H368" t="str">
            <v>?</v>
          </cell>
          <cell r="I368" t="str">
            <v>?</v>
          </cell>
          <cell r="J368">
            <v>41274</v>
          </cell>
          <cell r="K368" t="str">
            <v>?</v>
          </cell>
          <cell r="L368" t="str">
            <v>?</v>
          </cell>
          <cell r="M368">
            <v>0</v>
          </cell>
          <cell r="N368">
            <v>0</v>
          </cell>
          <cell r="O368">
            <v>0</v>
          </cell>
          <cell r="P368">
            <v>0</v>
          </cell>
          <cell r="Q368">
            <v>0</v>
          </cell>
          <cell r="R368">
            <v>150000</v>
          </cell>
          <cell r="S368" t="str">
            <v>na</v>
          </cell>
          <cell r="T368" t="str">
            <v>na</v>
          </cell>
          <cell r="U368">
            <v>0</v>
          </cell>
        </row>
        <row r="369">
          <cell r="A369">
            <v>6216</v>
          </cell>
          <cell r="B369" t="str">
            <v>Oceanview 66/12 - Increase Capacity from 39.34 to 56.9; add 4.8 MVAR cap</v>
          </cell>
          <cell r="C369" t="str">
            <v>na</v>
          </cell>
          <cell r="D369" t="str">
            <v>na</v>
          </cell>
          <cell r="E369" t="str">
            <v>DSP SUBS</v>
          </cell>
          <cell r="F369" t="str">
            <v>na</v>
          </cell>
          <cell r="G369" t="str">
            <v>DSP</v>
          </cell>
          <cell r="H369" t="str">
            <v>?</v>
          </cell>
          <cell r="I369" t="str">
            <v>?</v>
          </cell>
          <cell r="J369">
            <v>41274</v>
          </cell>
          <cell r="K369" t="str">
            <v>?</v>
          </cell>
          <cell r="L369" t="str">
            <v>?</v>
          </cell>
          <cell r="M369">
            <v>0</v>
          </cell>
          <cell r="N369">
            <v>0</v>
          </cell>
          <cell r="O369">
            <v>0</v>
          </cell>
          <cell r="P369">
            <v>0</v>
          </cell>
          <cell r="Q369">
            <v>0</v>
          </cell>
          <cell r="R369">
            <v>800000</v>
          </cell>
          <cell r="S369" t="str">
            <v>na</v>
          </cell>
          <cell r="T369" t="str">
            <v>na</v>
          </cell>
          <cell r="U369">
            <v>0</v>
          </cell>
        </row>
        <row r="370">
          <cell r="A370">
            <v>6215</v>
          </cell>
          <cell r="B370" t="str">
            <v>Olive Lake 33/12 - Increase Capacity from 10.5 to 24.5</v>
          </cell>
          <cell r="C370" t="str">
            <v>na</v>
          </cell>
          <cell r="D370" t="str">
            <v>na</v>
          </cell>
          <cell r="E370" t="str">
            <v>DSP SUBS</v>
          </cell>
          <cell r="F370" t="str">
            <v>na</v>
          </cell>
          <cell r="G370" t="str">
            <v>DSP</v>
          </cell>
          <cell r="H370" t="str">
            <v>?</v>
          </cell>
          <cell r="I370" t="str">
            <v>?</v>
          </cell>
          <cell r="J370">
            <v>41274</v>
          </cell>
          <cell r="K370" t="str">
            <v>?</v>
          </cell>
          <cell r="L370" t="str">
            <v>?</v>
          </cell>
          <cell r="M370">
            <v>0</v>
          </cell>
          <cell r="N370">
            <v>0</v>
          </cell>
          <cell r="O370">
            <v>0</v>
          </cell>
          <cell r="P370">
            <v>0</v>
          </cell>
          <cell r="Q370">
            <v>0</v>
          </cell>
          <cell r="R370">
            <v>600000</v>
          </cell>
          <cell r="S370" t="str">
            <v>na</v>
          </cell>
          <cell r="T370" t="str">
            <v>na</v>
          </cell>
          <cell r="U370">
            <v>0</v>
          </cell>
        </row>
        <row r="371">
          <cell r="A371">
            <v>6214</v>
          </cell>
          <cell r="B371" t="str">
            <v>San Bernardino 66/12 - Add 1-12kV Circuit</v>
          </cell>
          <cell r="C371" t="str">
            <v>na</v>
          </cell>
          <cell r="D371" t="str">
            <v>na</v>
          </cell>
          <cell r="E371" t="str">
            <v>DSP SUBS</v>
          </cell>
          <cell r="F371" t="str">
            <v>na</v>
          </cell>
          <cell r="G371" t="str">
            <v>DSP</v>
          </cell>
          <cell r="H371" t="str">
            <v>?</v>
          </cell>
          <cell r="I371" t="str">
            <v>?</v>
          </cell>
          <cell r="J371">
            <v>41274</v>
          </cell>
          <cell r="K371" t="str">
            <v>?</v>
          </cell>
          <cell r="L371" t="str">
            <v>?</v>
          </cell>
          <cell r="M371">
            <v>0</v>
          </cell>
          <cell r="N371">
            <v>0</v>
          </cell>
          <cell r="O371">
            <v>0</v>
          </cell>
          <cell r="P371">
            <v>0</v>
          </cell>
          <cell r="Q371">
            <v>0</v>
          </cell>
          <cell r="R371">
            <v>100000</v>
          </cell>
          <cell r="S371" t="str">
            <v>na</v>
          </cell>
          <cell r="T371" t="str">
            <v>na</v>
          </cell>
          <cell r="U371">
            <v>0</v>
          </cell>
        </row>
        <row r="372">
          <cell r="A372">
            <v>6213</v>
          </cell>
          <cell r="B372" t="str">
            <v>Sun City 115/12 - Add 1-12kV Circuit</v>
          </cell>
          <cell r="C372" t="str">
            <v>na</v>
          </cell>
          <cell r="D372" t="str">
            <v>na</v>
          </cell>
          <cell r="E372" t="str">
            <v>DSP SUBS</v>
          </cell>
          <cell r="F372" t="str">
            <v>na</v>
          </cell>
          <cell r="G372" t="str">
            <v>DSP</v>
          </cell>
          <cell r="H372" t="str">
            <v>?</v>
          </cell>
          <cell r="I372" t="str">
            <v>?</v>
          </cell>
          <cell r="J372">
            <v>41274</v>
          </cell>
          <cell r="K372" t="str">
            <v>?</v>
          </cell>
          <cell r="L372" t="str">
            <v>?</v>
          </cell>
          <cell r="M372">
            <v>0</v>
          </cell>
          <cell r="N372">
            <v>0</v>
          </cell>
          <cell r="O372">
            <v>0</v>
          </cell>
          <cell r="P372">
            <v>0</v>
          </cell>
          <cell r="Q372">
            <v>0</v>
          </cell>
          <cell r="R372">
            <v>100000</v>
          </cell>
          <cell r="S372" t="str">
            <v>na</v>
          </cell>
          <cell r="T372" t="str">
            <v>na</v>
          </cell>
          <cell r="U372">
            <v>0</v>
          </cell>
        </row>
        <row r="373">
          <cell r="A373">
            <v>6212</v>
          </cell>
          <cell r="B373" t="str">
            <v>Trask 66/12 - Add 1-12kV Circuit</v>
          </cell>
          <cell r="C373" t="str">
            <v>na</v>
          </cell>
          <cell r="D373" t="str">
            <v>na</v>
          </cell>
          <cell r="E373" t="str">
            <v>DSP SUBS</v>
          </cell>
          <cell r="F373" t="str">
            <v>na</v>
          </cell>
          <cell r="G373" t="str">
            <v>DSP</v>
          </cell>
          <cell r="H373" t="str">
            <v>?</v>
          </cell>
          <cell r="I373" t="str">
            <v>?</v>
          </cell>
          <cell r="J373">
            <v>41274</v>
          </cell>
          <cell r="K373" t="str">
            <v>?</v>
          </cell>
          <cell r="L373" t="str">
            <v>?</v>
          </cell>
          <cell r="M373">
            <v>0</v>
          </cell>
          <cell r="N373">
            <v>0</v>
          </cell>
          <cell r="O373">
            <v>0</v>
          </cell>
          <cell r="P373">
            <v>0</v>
          </cell>
          <cell r="Q373">
            <v>0</v>
          </cell>
          <cell r="R373">
            <v>100000</v>
          </cell>
          <cell r="S373" t="str">
            <v>na</v>
          </cell>
          <cell r="T373" t="str">
            <v>na</v>
          </cell>
          <cell r="U373">
            <v>0</v>
          </cell>
        </row>
        <row r="374">
          <cell r="A374">
            <v>6210</v>
          </cell>
          <cell r="B374" t="str">
            <v>Browning 66/12 - Increase Capacity from 13 to 24 MVA; add 4.8 MVAR cap</v>
          </cell>
          <cell r="C374" t="str">
            <v>na</v>
          </cell>
          <cell r="D374" t="str">
            <v>na</v>
          </cell>
          <cell r="E374" t="str">
            <v>DSP SUBS</v>
          </cell>
          <cell r="F374" t="str">
            <v>na</v>
          </cell>
          <cell r="G374" t="str">
            <v>DSP</v>
          </cell>
          <cell r="H374" t="str">
            <v>?</v>
          </cell>
          <cell r="I374" t="str">
            <v>?</v>
          </cell>
          <cell r="J374">
            <v>41274</v>
          </cell>
          <cell r="K374" t="str">
            <v>?</v>
          </cell>
          <cell r="L374" t="str">
            <v>?</v>
          </cell>
          <cell r="M374">
            <v>0</v>
          </cell>
          <cell r="N374">
            <v>0</v>
          </cell>
          <cell r="O374">
            <v>0</v>
          </cell>
          <cell r="P374">
            <v>0</v>
          </cell>
          <cell r="Q374">
            <v>0</v>
          </cell>
          <cell r="R374">
            <v>1000000</v>
          </cell>
          <cell r="S374" t="str">
            <v>na</v>
          </cell>
          <cell r="T374" t="str">
            <v>na</v>
          </cell>
          <cell r="U374">
            <v>0</v>
          </cell>
        </row>
        <row r="375">
          <cell r="A375">
            <v>6209</v>
          </cell>
          <cell r="B375" t="str">
            <v>Calcity "B" 33/12 - Add 1-12kV Circuit</v>
          </cell>
          <cell r="C375" t="str">
            <v>na</v>
          </cell>
          <cell r="D375" t="str">
            <v>na</v>
          </cell>
          <cell r="E375" t="str">
            <v>DSP SUBS</v>
          </cell>
          <cell r="F375" t="str">
            <v>na</v>
          </cell>
          <cell r="G375" t="str">
            <v>DSP</v>
          </cell>
          <cell r="H375" t="str">
            <v>?</v>
          </cell>
          <cell r="I375" t="str">
            <v>?</v>
          </cell>
          <cell r="J375">
            <v>41274</v>
          </cell>
          <cell r="K375" t="str">
            <v>?</v>
          </cell>
          <cell r="L375" t="str">
            <v>?</v>
          </cell>
          <cell r="M375">
            <v>0</v>
          </cell>
          <cell r="N375">
            <v>0</v>
          </cell>
          <cell r="O375">
            <v>0</v>
          </cell>
          <cell r="P375">
            <v>0</v>
          </cell>
          <cell r="Q375">
            <v>0</v>
          </cell>
          <cell r="R375">
            <v>100000</v>
          </cell>
          <cell r="S375" t="str">
            <v>na</v>
          </cell>
          <cell r="T375" t="str">
            <v>na</v>
          </cell>
          <cell r="U375">
            <v>0</v>
          </cell>
        </row>
        <row r="376">
          <cell r="A376">
            <v>6182</v>
          </cell>
          <cell r="B376" t="str">
            <v>Etiwanda 66/12 - Add 1-12kV Circuit</v>
          </cell>
          <cell r="C376" t="str">
            <v>na</v>
          </cell>
          <cell r="D376" t="str">
            <v>na</v>
          </cell>
          <cell r="E376" t="str">
            <v>DSP SUBS</v>
          </cell>
          <cell r="F376" t="str">
            <v>na</v>
          </cell>
          <cell r="G376" t="str">
            <v>DSP</v>
          </cell>
          <cell r="H376" t="str">
            <v>?</v>
          </cell>
          <cell r="I376" t="str">
            <v>?</v>
          </cell>
          <cell r="J376">
            <v>41274</v>
          </cell>
          <cell r="K376" t="str">
            <v>?</v>
          </cell>
          <cell r="L376" t="str">
            <v>?</v>
          </cell>
          <cell r="M376">
            <v>0</v>
          </cell>
          <cell r="N376">
            <v>0</v>
          </cell>
          <cell r="O376">
            <v>0</v>
          </cell>
          <cell r="P376">
            <v>0</v>
          </cell>
          <cell r="Q376">
            <v>0</v>
          </cell>
          <cell r="R376">
            <v>97000</v>
          </cell>
          <cell r="S376" t="str">
            <v>na</v>
          </cell>
          <cell r="T376" t="str">
            <v>na</v>
          </cell>
          <cell r="U376">
            <v>0</v>
          </cell>
        </row>
        <row r="377">
          <cell r="A377">
            <v>6113</v>
          </cell>
          <cell r="B377" t="str">
            <v>Del Sur 66/12 - Add 1-12kV Circuit</v>
          </cell>
          <cell r="C377" t="str">
            <v>na</v>
          </cell>
          <cell r="D377" t="str">
            <v>na</v>
          </cell>
          <cell r="E377" t="str">
            <v>DSP SUBS</v>
          </cell>
          <cell r="F377" t="str">
            <v>na</v>
          </cell>
          <cell r="G377" t="str">
            <v>DSP</v>
          </cell>
          <cell r="H377" t="str">
            <v>?</v>
          </cell>
          <cell r="I377" t="str">
            <v>?</v>
          </cell>
          <cell r="J377">
            <v>41274</v>
          </cell>
          <cell r="K377" t="str">
            <v>?</v>
          </cell>
          <cell r="L377" t="str">
            <v>?</v>
          </cell>
          <cell r="M377">
            <v>0</v>
          </cell>
          <cell r="N377">
            <v>0</v>
          </cell>
          <cell r="O377">
            <v>0</v>
          </cell>
          <cell r="P377">
            <v>0</v>
          </cell>
          <cell r="Q377">
            <v>0</v>
          </cell>
          <cell r="R377">
            <v>100000</v>
          </cell>
          <cell r="S377" t="str">
            <v>na</v>
          </cell>
          <cell r="T377" t="str">
            <v>na</v>
          </cell>
          <cell r="U377">
            <v>0</v>
          </cell>
        </row>
        <row r="378">
          <cell r="A378">
            <v>6086</v>
          </cell>
          <cell r="B378" t="str">
            <v>Mirage-Concho-Tamarisk 115kV:  New 115kV Source Line</v>
          </cell>
          <cell r="C378" t="str">
            <v>na</v>
          </cell>
          <cell r="D378" t="str">
            <v>na</v>
          </cell>
          <cell r="E378" t="str">
            <v>TSP</v>
          </cell>
          <cell r="F378" t="str">
            <v>na</v>
          </cell>
          <cell r="G378" t="str">
            <v>TSP</v>
          </cell>
          <cell r="H378" t="str">
            <v>?</v>
          </cell>
          <cell r="I378" t="str">
            <v>?</v>
          </cell>
          <cell r="J378">
            <v>41274</v>
          </cell>
          <cell r="K378" t="str">
            <v>?</v>
          </cell>
          <cell r="L378" t="str">
            <v>?</v>
          </cell>
          <cell r="M378">
            <v>0</v>
          </cell>
          <cell r="N378">
            <v>0</v>
          </cell>
          <cell r="O378">
            <v>0</v>
          </cell>
          <cell r="P378">
            <v>0</v>
          </cell>
          <cell r="Q378">
            <v>0</v>
          </cell>
          <cell r="R378">
            <v>97000</v>
          </cell>
          <cell r="S378" t="str">
            <v>na</v>
          </cell>
          <cell r="T378" t="str">
            <v>na</v>
          </cell>
          <cell r="U378">
            <v>0</v>
          </cell>
        </row>
        <row r="379">
          <cell r="A379">
            <v>6076</v>
          </cell>
          <cell r="B379" t="str">
            <v>Genamic 66/12 - Increase Capacity From 28 to 56 MVA; add 2-12kV Circuits, add 4.8 MVAR cap</v>
          </cell>
          <cell r="C379" t="str">
            <v>na</v>
          </cell>
          <cell r="D379" t="str">
            <v>na</v>
          </cell>
          <cell r="E379" t="str">
            <v>DSP SUBS</v>
          </cell>
          <cell r="F379" t="str">
            <v>na</v>
          </cell>
          <cell r="G379" t="str">
            <v>DSP</v>
          </cell>
          <cell r="H379" t="str">
            <v>?</v>
          </cell>
          <cell r="I379" t="str">
            <v>?</v>
          </cell>
          <cell r="J379">
            <v>41274</v>
          </cell>
          <cell r="K379" t="str">
            <v>?</v>
          </cell>
          <cell r="L379" t="str">
            <v>?</v>
          </cell>
          <cell r="M379">
            <v>0</v>
          </cell>
          <cell r="N379">
            <v>0</v>
          </cell>
          <cell r="O379">
            <v>0</v>
          </cell>
          <cell r="P379">
            <v>0</v>
          </cell>
          <cell r="Q379">
            <v>0</v>
          </cell>
          <cell r="R379">
            <v>8000</v>
          </cell>
          <cell r="S379" t="str">
            <v>na</v>
          </cell>
          <cell r="T379" t="str">
            <v>na</v>
          </cell>
          <cell r="U379">
            <v>0</v>
          </cell>
        </row>
        <row r="380">
          <cell r="A380">
            <v>6071</v>
          </cell>
          <cell r="B380" t="str">
            <v>Padua-Live Oak 66kV:  Reconductor 1.78 Miles of 653 ACSR to 954 SAC</v>
          </cell>
          <cell r="C380" t="str">
            <v>na</v>
          </cell>
          <cell r="D380" t="str">
            <v>na</v>
          </cell>
          <cell r="E380" t="str">
            <v>TSP</v>
          </cell>
          <cell r="F380" t="str">
            <v>na</v>
          </cell>
          <cell r="G380" t="str">
            <v>TSP</v>
          </cell>
          <cell r="H380" t="str">
            <v>?</v>
          </cell>
          <cell r="I380" t="str">
            <v>?</v>
          </cell>
          <cell r="J380">
            <v>41274</v>
          </cell>
          <cell r="K380" t="str">
            <v>?</v>
          </cell>
          <cell r="L380" t="str">
            <v>?</v>
          </cell>
          <cell r="M380">
            <v>0</v>
          </cell>
          <cell r="N380">
            <v>0</v>
          </cell>
          <cell r="O380">
            <v>0</v>
          </cell>
          <cell r="P380">
            <v>0</v>
          </cell>
          <cell r="Q380">
            <v>0</v>
          </cell>
          <cell r="R380">
            <v>393000</v>
          </cell>
          <cell r="S380" t="str">
            <v>na</v>
          </cell>
          <cell r="T380" t="str">
            <v>na</v>
          </cell>
          <cell r="U380">
            <v>0</v>
          </cell>
        </row>
        <row r="381">
          <cell r="A381">
            <v>6057</v>
          </cell>
          <cell r="B381" t="str">
            <v>Rector-Venice Hill-Venida 66kV:  Reconductor Venida Leg from 2/0 CU to 954 SAC</v>
          </cell>
          <cell r="C381" t="str">
            <v>na</v>
          </cell>
          <cell r="D381" t="str">
            <v>na</v>
          </cell>
          <cell r="E381" t="str">
            <v>TSP</v>
          </cell>
          <cell r="F381" t="str">
            <v>na</v>
          </cell>
          <cell r="G381" t="str">
            <v>TSP</v>
          </cell>
          <cell r="H381" t="str">
            <v>?</v>
          </cell>
          <cell r="I381" t="str">
            <v>?</v>
          </cell>
          <cell r="J381">
            <v>41274</v>
          </cell>
          <cell r="K381" t="str">
            <v>?</v>
          </cell>
          <cell r="L381" t="str">
            <v>?</v>
          </cell>
          <cell r="M381">
            <v>0</v>
          </cell>
          <cell r="N381">
            <v>0</v>
          </cell>
          <cell r="O381">
            <v>0</v>
          </cell>
          <cell r="P381">
            <v>0</v>
          </cell>
          <cell r="Q381">
            <v>0</v>
          </cell>
          <cell r="R381">
            <v>36000</v>
          </cell>
          <cell r="S381" t="str">
            <v>na</v>
          </cell>
          <cell r="T381" t="str">
            <v>na</v>
          </cell>
          <cell r="U381">
            <v>0</v>
          </cell>
        </row>
        <row r="382">
          <cell r="A382">
            <v>6053</v>
          </cell>
          <cell r="B382" t="str">
            <v>Tortilla 115/12 - Add 1/12kV Circuit</v>
          </cell>
          <cell r="C382" t="str">
            <v>na</v>
          </cell>
          <cell r="D382" t="str">
            <v>na</v>
          </cell>
          <cell r="E382" t="str">
            <v>DSP SUBS</v>
          </cell>
          <cell r="F382" t="str">
            <v>na</v>
          </cell>
          <cell r="G382" t="str">
            <v>DSP</v>
          </cell>
          <cell r="H382" t="str">
            <v>?</v>
          </cell>
          <cell r="I382" t="str">
            <v>?</v>
          </cell>
          <cell r="J382">
            <v>41274</v>
          </cell>
          <cell r="K382" t="str">
            <v>?</v>
          </cell>
          <cell r="L382" t="str">
            <v>?</v>
          </cell>
          <cell r="M382">
            <v>0</v>
          </cell>
          <cell r="N382">
            <v>0</v>
          </cell>
          <cell r="O382">
            <v>0</v>
          </cell>
          <cell r="P382">
            <v>0</v>
          </cell>
          <cell r="Q382">
            <v>0</v>
          </cell>
          <cell r="R382">
            <v>57000</v>
          </cell>
          <cell r="S382" t="str">
            <v>na</v>
          </cell>
          <cell r="T382" t="str">
            <v>na</v>
          </cell>
          <cell r="U382">
            <v>0</v>
          </cell>
        </row>
        <row r="383">
          <cell r="A383">
            <v>6050</v>
          </cell>
          <cell r="B383" t="str">
            <v>Apple Valley 115/12 - Increase Capacity from 83.8 to 111.8 MVA; add 2-12kV Circuits</v>
          </cell>
          <cell r="C383" t="str">
            <v>na</v>
          </cell>
          <cell r="D383" t="str">
            <v>na</v>
          </cell>
          <cell r="E383" t="str">
            <v>DSP SUBS</v>
          </cell>
          <cell r="F383" t="str">
            <v>na</v>
          </cell>
          <cell r="G383" t="str">
            <v>DSP</v>
          </cell>
          <cell r="H383" t="str">
            <v>?</v>
          </cell>
          <cell r="I383" t="str">
            <v>?</v>
          </cell>
          <cell r="J383">
            <v>41274</v>
          </cell>
          <cell r="K383" t="str">
            <v>?</v>
          </cell>
          <cell r="L383" t="str">
            <v>?</v>
          </cell>
          <cell r="M383">
            <v>0</v>
          </cell>
          <cell r="N383">
            <v>0</v>
          </cell>
          <cell r="O383">
            <v>0</v>
          </cell>
          <cell r="P383">
            <v>0</v>
          </cell>
          <cell r="Q383">
            <v>0</v>
          </cell>
          <cell r="R383">
            <v>600000</v>
          </cell>
          <cell r="S383" t="str">
            <v>na</v>
          </cell>
          <cell r="T383" t="str">
            <v>na</v>
          </cell>
          <cell r="U383">
            <v>0</v>
          </cell>
        </row>
        <row r="384">
          <cell r="A384">
            <v>6049</v>
          </cell>
          <cell r="B384" t="str">
            <v>Mirage Jr. 115/12 - Increase Capacity from 28 to 56 MVA; add 3-12kV Circuits, 4.8 MVAR cap</v>
          </cell>
          <cell r="C384" t="str">
            <v>na</v>
          </cell>
          <cell r="D384" t="str">
            <v>na</v>
          </cell>
          <cell r="E384" t="str">
            <v>DSP SUBS</v>
          </cell>
          <cell r="F384" t="str">
            <v>na</v>
          </cell>
          <cell r="G384" t="str">
            <v>DSP</v>
          </cell>
          <cell r="H384" t="str">
            <v>?</v>
          </cell>
          <cell r="I384" t="str">
            <v>?</v>
          </cell>
          <cell r="J384">
            <v>41274</v>
          </cell>
          <cell r="K384" t="str">
            <v>?</v>
          </cell>
          <cell r="L384" t="str">
            <v>?</v>
          </cell>
          <cell r="M384">
            <v>0</v>
          </cell>
          <cell r="N384">
            <v>0</v>
          </cell>
          <cell r="O384">
            <v>0</v>
          </cell>
          <cell r="P384">
            <v>0</v>
          </cell>
          <cell r="Q384">
            <v>0</v>
          </cell>
          <cell r="R384">
            <v>700000</v>
          </cell>
          <cell r="S384" t="str">
            <v>na</v>
          </cell>
          <cell r="T384" t="str">
            <v>na</v>
          </cell>
          <cell r="U384">
            <v>0</v>
          </cell>
        </row>
        <row r="385">
          <cell r="A385">
            <v>6048</v>
          </cell>
          <cell r="B385" t="str">
            <v>Highland 66/12 - Add 1-12 kV Circuit</v>
          </cell>
          <cell r="C385" t="str">
            <v>na</v>
          </cell>
          <cell r="D385" t="str">
            <v>na</v>
          </cell>
          <cell r="E385" t="str">
            <v>DSP SUBS</v>
          </cell>
          <cell r="F385" t="str">
            <v>na</v>
          </cell>
          <cell r="G385" t="str">
            <v>DSP</v>
          </cell>
          <cell r="H385" t="str">
            <v>?</v>
          </cell>
          <cell r="I385" t="str">
            <v>?</v>
          </cell>
          <cell r="J385">
            <v>41274</v>
          </cell>
          <cell r="K385" t="str">
            <v>?</v>
          </cell>
          <cell r="L385" t="str">
            <v>?</v>
          </cell>
          <cell r="M385">
            <v>0</v>
          </cell>
          <cell r="N385">
            <v>0</v>
          </cell>
          <cell r="O385">
            <v>0</v>
          </cell>
          <cell r="P385">
            <v>0</v>
          </cell>
          <cell r="Q385">
            <v>0</v>
          </cell>
          <cell r="R385">
            <v>60000</v>
          </cell>
          <cell r="S385" t="str">
            <v>na</v>
          </cell>
          <cell r="T385" t="str">
            <v>na</v>
          </cell>
          <cell r="U385">
            <v>0</v>
          </cell>
        </row>
        <row r="386">
          <cell r="A386">
            <v>6043</v>
          </cell>
          <cell r="B386" t="str">
            <v>Moorpark-Royal No. 2 66kV:  Recable 0.58 Miles of 1750 KCMIL UG to 2000 CU</v>
          </cell>
          <cell r="C386" t="str">
            <v>na</v>
          </cell>
          <cell r="D386" t="str">
            <v>na</v>
          </cell>
          <cell r="E386" t="str">
            <v>TSP</v>
          </cell>
          <cell r="F386" t="str">
            <v>na</v>
          </cell>
          <cell r="G386" t="str">
            <v>TSP</v>
          </cell>
          <cell r="H386" t="str">
            <v>?</v>
          </cell>
          <cell r="I386" t="str">
            <v>?</v>
          </cell>
          <cell r="J386">
            <v>41274</v>
          </cell>
          <cell r="K386" t="str">
            <v>?</v>
          </cell>
          <cell r="L386" t="str">
            <v>?</v>
          </cell>
          <cell r="M386">
            <v>0</v>
          </cell>
          <cell r="N386">
            <v>0</v>
          </cell>
          <cell r="O386">
            <v>0</v>
          </cell>
          <cell r="P386">
            <v>0</v>
          </cell>
          <cell r="Q386">
            <v>0</v>
          </cell>
          <cell r="R386">
            <v>390000</v>
          </cell>
          <cell r="S386" t="str">
            <v>na</v>
          </cell>
          <cell r="T386" t="str">
            <v>na</v>
          </cell>
          <cell r="U386">
            <v>0</v>
          </cell>
        </row>
        <row r="387">
          <cell r="A387">
            <v>6037</v>
          </cell>
          <cell r="B387" t="str">
            <v>Ritter Ranch 66/12 - Add 2-12kV Circuits</v>
          </cell>
          <cell r="C387" t="str">
            <v>na</v>
          </cell>
          <cell r="D387" t="str">
            <v>na</v>
          </cell>
          <cell r="E387" t="str">
            <v>DSP SUBS</v>
          </cell>
          <cell r="F387" t="str">
            <v>na</v>
          </cell>
          <cell r="G387" t="str">
            <v>DSP</v>
          </cell>
          <cell r="H387" t="str">
            <v>?</v>
          </cell>
          <cell r="I387" t="str">
            <v>?</v>
          </cell>
          <cell r="J387">
            <v>41274</v>
          </cell>
          <cell r="K387" t="str">
            <v>?</v>
          </cell>
          <cell r="L387" t="str">
            <v>?</v>
          </cell>
          <cell r="M387">
            <v>0</v>
          </cell>
          <cell r="N387">
            <v>0</v>
          </cell>
          <cell r="O387">
            <v>0</v>
          </cell>
          <cell r="P387">
            <v>0</v>
          </cell>
          <cell r="Q387">
            <v>0</v>
          </cell>
          <cell r="R387">
            <v>99000</v>
          </cell>
          <cell r="S387" t="str">
            <v>na</v>
          </cell>
          <cell r="T387" t="str">
            <v>na</v>
          </cell>
          <cell r="U387">
            <v>0</v>
          </cell>
        </row>
        <row r="388">
          <cell r="A388">
            <v>6036</v>
          </cell>
          <cell r="B388" t="str">
            <v>Foxfield 66/12 - Construct New 56 MVA Substation with 5-12kV Circuits and 9.6 MVAR cap</v>
          </cell>
          <cell r="C388" t="str">
            <v>na</v>
          </cell>
          <cell r="D388" t="str">
            <v>na</v>
          </cell>
          <cell r="E388" t="str">
            <v>DSP SUBS</v>
          </cell>
          <cell r="F388" t="str">
            <v>na</v>
          </cell>
          <cell r="G388" t="str">
            <v>DSP</v>
          </cell>
          <cell r="H388" t="str">
            <v>?</v>
          </cell>
          <cell r="I388" t="str">
            <v>?</v>
          </cell>
          <cell r="J388">
            <v>41274</v>
          </cell>
          <cell r="K388" t="str">
            <v>?</v>
          </cell>
          <cell r="L388" t="str">
            <v>?</v>
          </cell>
          <cell r="M388">
            <v>0</v>
          </cell>
          <cell r="N388">
            <v>0</v>
          </cell>
          <cell r="O388">
            <v>0</v>
          </cell>
          <cell r="P388">
            <v>0</v>
          </cell>
          <cell r="Q388">
            <v>0</v>
          </cell>
          <cell r="R388">
            <v>500000</v>
          </cell>
          <cell r="S388" t="str">
            <v>na</v>
          </cell>
          <cell r="T388" t="str">
            <v>na</v>
          </cell>
          <cell r="U388">
            <v>0</v>
          </cell>
        </row>
        <row r="389">
          <cell r="A389">
            <v>6033</v>
          </cell>
          <cell r="B389" t="str">
            <v>Industry 66/12 - Add 1-12kV Circuit</v>
          </cell>
          <cell r="C389" t="str">
            <v>na</v>
          </cell>
          <cell r="D389" t="str">
            <v>na</v>
          </cell>
          <cell r="E389" t="str">
            <v>DSP SUBS</v>
          </cell>
          <cell r="F389" t="str">
            <v>na</v>
          </cell>
          <cell r="G389" t="str">
            <v>DSP</v>
          </cell>
          <cell r="H389" t="str">
            <v>?</v>
          </cell>
          <cell r="I389" t="str">
            <v>?</v>
          </cell>
          <cell r="J389">
            <v>41274</v>
          </cell>
          <cell r="K389" t="str">
            <v>?</v>
          </cell>
          <cell r="L389" t="str">
            <v>?</v>
          </cell>
          <cell r="M389">
            <v>0</v>
          </cell>
          <cell r="N389">
            <v>0</v>
          </cell>
          <cell r="O389">
            <v>0</v>
          </cell>
          <cell r="P389">
            <v>0</v>
          </cell>
          <cell r="Q389">
            <v>0</v>
          </cell>
          <cell r="R389">
            <v>70000</v>
          </cell>
          <cell r="S389" t="str">
            <v>na</v>
          </cell>
          <cell r="T389" t="str">
            <v>na</v>
          </cell>
          <cell r="U389">
            <v>0</v>
          </cell>
        </row>
        <row r="390">
          <cell r="A390">
            <v>6010</v>
          </cell>
          <cell r="B390" t="str">
            <v>Grangeville 12/4.16 - Remove Facilities and Abandon Substation Site</v>
          </cell>
          <cell r="C390" t="str">
            <v>na</v>
          </cell>
          <cell r="D390" t="str">
            <v>na</v>
          </cell>
          <cell r="E390" t="str">
            <v>DSP SUBS</v>
          </cell>
          <cell r="F390" t="str">
            <v>na</v>
          </cell>
          <cell r="G390" t="str">
            <v>DSP</v>
          </cell>
          <cell r="H390" t="str">
            <v>?</v>
          </cell>
          <cell r="I390" t="str">
            <v>?</v>
          </cell>
          <cell r="J390">
            <v>41274</v>
          </cell>
          <cell r="K390" t="str">
            <v>?</v>
          </cell>
          <cell r="L390" t="str">
            <v>?</v>
          </cell>
          <cell r="M390">
            <v>0</v>
          </cell>
          <cell r="N390">
            <v>0</v>
          </cell>
          <cell r="O390">
            <v>0</v>
          </cell>
          <cell r="P390">
            <v>0</v>
          </cell>
          <cell r="Q390">
            <v>0</v>
          </cell>
          <cell r="R390">
            <v>250000</v>
          </cell>
          <cell r="S390" t="str">
            <v>na</v>
          </cell>
          <cell r="T390" t="str">
            <v>na</v>
          </cell>
          <cell r="U390">
            <v>0</v>
          </cell>
        </row>
        <row r="391">
          <cell r="A391">
            <v>6009</v>
          </cell>
          <cell r="B391" t="str">
            <v>Exeter 12/4.16 - Remove Facilities and Abandon Substation Site</v>
          </cell>
          <cell r="C391" t="str">
            <v>na</v>
          </cell>
          <cell r="D391" t="str">
            <v>na</v>
          </cell>
          <cell r="E391" t="str">
            <v>DSP SUBS</v>
          </cell>
          <cell r="F391" t="str">
            <v>na</v>
          </cell>
          <cell r="G391" t="str">
            <v>DSP</v>
          </cell>
          <cell r="H391" t="str">
            <v>?</v>
          </cell>
          <cell r="I391" t="str">
            <v>?</v>
          </cell>
          <cell r="J391">
            <v>41274</v>
          </cell>
          <cell r="K391" t="str">
            <v>?</v>
          </cell>
          <cell r="L391" t="str">
            <v>?</v>
          </cell>
          <cell r="M391">
            <v>0</v>
          </cell>
          <cell r="N391">
            <v>0</v>
          </cell>
          <cell r="O391">
            <v>0</v>
          </cell>
          <cell r="P391">
            <v>0</v>
          </cell>
          <cell r="Q391">
            <v>0</v>
          </cell>
          <cell r="R391">
            <v>320000</v>
          </cell>
          <cell r="S391" t="str">
            <v>na</v>
          </cell>
          <cell r="T391" t="str">
            <v>na</v>
          </cell>
          <cell r="U391">
            <v>0</v>
          </cell>
        </row>
        <row r="392">
          <cell r="A392">
            <v>6007</v>
          </cell>
          <cell r="B392" t="str">
            <v>Divisadero 12/4.16 - Remove Facilities and Abandon Substation Site</v>
          </cell>
          <cell r="C392" t="str">
            <v>na</v>
          </cell>
          <cell r="D392" t="str">
            <v>na</v>
          </cell>
          <cell r="E392" t="str">
            <v>DSP SUBS</v>
          </cell>
          <cell r="F392" t="str">
            <v>na</v>
          </cell>
          <cell r="G392" t="str">
            <v>DSP</v>
          </cell>
          <cell r="H392" t="str">
            <v>?</v>
          </cell>
          <cell r="I392" t="str">
            <v>?</v>
          </cell>
          <cell r="J392">
            <v>41274</v>
          </cell>
          <cell r="K392" t="str">
            <v>?</v>
          </cell>
          <cell r="L392" t="str">
            <v>?</v>
          </cell>
          <cell r="M392">
            <v>0</v>
          </cell>
          <cell r="N392">
            <v>0</v>
          </cell>
          <cell r="O392">
            <v>0</v>
          </cell>
          <cell r="P392">
            <v>0</v>
          </cell>
          <cell r="Q392">
            <v>0</v>
          </cell>
          <cell r="R392">
            <v>150000</v>
          </cell>
          <cell r="S392" t="str">
            <v>na</v>
          </cell>
          <cell r="T392" t="str">
            <v>na</v>
          </cell>
          <cell r="U392">
            <v>0</v>
          </cell>
        </row>
        <row r="393">
          <cell r="A393">
            <v>6004</v>
          </cell>
          <cell r="B393" t="str">
            <v>Mirage Jr. 115/12 - Construct New 56 MVA Sub with 6-12kV Circuits and 9.6 MVAR cap</v>
          </cell>
          <cell r="C393" t="str">
            <v>na</v>
          </cell>
          <cell r="D393" t="str">
            <v>na</v>
          </cell>
          <cell r="E393" t="str">
            <v>DSP SUBS</v>
          </cell>
          <cell r="F393" t="str">
            <v>na</v>
          </cell>
          <cell r="G393" t="str">
            <v>DSP</v>
          </cell>
          <cell r="H393" t="str">
            <v>?</v>
          </cell>
          <cell r="I393" t="str">
            <v>?</v>
          </cell>
          <cell r="J393">
            <v>41274</v>
          </cell>
          <cell r="K393" t="str">
            <v>?</v>
          </cell>
          <cell r="L393" t="str">
            <v>?</v>
          </cell>
          <cell r="M393">
            <v>0</v>
          </cell>
          <cell r="N393">
            <v>0</v>
          </cell>
          <cell r="O393">
            <v>0</v>
          </cell>
          <cell r="P393">
            <v>0</v>
          </cell>
          <cell r="Q393">
            <v>0</v>
          </cell>
          <cell r="R393">
            <v>1559000</v>
          </cell>
          <cell r="S393" t="str">
            <v>na</v>
          </cell>
          <cell r="T393" t="str">
            <v>na</v>
          </cell>
          <cell r="U393">
            <v>0</v>
          </cell>
        </row>
        <row r="394">
          <cell r="A394">
            <v>5479</v>
          </cell>
          <cell r="B394" t="str">
            <v>Oasis 66/12 - Increase capacity from 44.8 to 72.8MVA; add 4.8MVAR cap</v>
          </cell>
          <cell r="C394" t="str">
            <v>na</v>
          </cell>
          <cell r="D394" t="str">
            <v>na</v>
          </cell>
          <cell r="E394" t="str">
            <v>DSP SUBS</v>
          </cell>
          <cell r="F394" t="str">
            <v>na</v>
          </cell>
          <cell r="G394" t="str">
            <v>DSP</v>
          </cell>
          <cell r="H394" t="str">
            <v>?</v>
          </cell>
          <cell r="I394" t="str">
            <v>?</v>
          </cell>
          <cell r="J394">
            <v>41274</v>
          </cell>
          <cell r="K394" t="str">
            <v>?</v>
          </cell>
          <cell r="L394" t="str">
            <v>?</v>
          </cell>
          <cell r="M394">
            <v>0</v>
          </cell>
          <cell r="N394">
            <v>0</v>
          </cell>
          <cell r="O394">
            <v>0</v>
          </cell>
          <cell r="P394">
            <v>0</v>
          </cell>
          <cell r="Q394">
            <v>0</v>
          </cell>
          <cell r="R394">
            <v>4649000</v>
          </cell>
          <cell r="S394" t="str">
            <v>na</v>
          </cell>
          <cell r="T394" t="str">
            <v>na</v>
          </cell>
          <cell r="U394">
            <v>0</v>
          </cell>
        </row>
        <row r="395">
          <cell r="A395">
            <v>5432</v>
          </cell>
          <cell r="B395" t="str">
            <v>Roadway 115/12 - Increase Capacity from 28 to 56; add 1-12kV Circuit, add 4.8MVAR cap</v>
          </cell>
          <cell r="C395" t="str">
            <v>na</v>
          </cell>
          <cell r="D395" t="str">
            <v>na</v>
          </cell>
          <cell r="E395" t="str">
            <v>DSP SUBS</v>
          </cell>
          <cell r="F395" t="str">
            <v>na</v>
          </cell>
          <cell r="G395" t="str">
            <v>DSP</v>
          </cell>
          <cell r="H395" t="str">
            <v>?</v>
          </cell>
          <cell r="I395" t="str">
            <v>?</v>
          </cell>
          <cell r="J395">
            <v>41274</v>
          </cell>
          <cell r="K395" t="str">
            <v>?</v>
          </cell>
          <cell r="L395" t="str">
            <v>?</v>
          </cell>
          <cell r="M395">
            <v>0</v>
          </cell>
          <cell r="N395">
            <v>0</v>
          </cell>
          <cell r="O395">
            <v>0</v>
          </cell>
          <cell r="P395">
            <v>0</v>
          </cell>
          <cell r="Q395">
            <v>0</v>
          </cell>
          <cell r="R395">
            <v>1700000</v>
          </cell>
          <cell r="S395" t="str">
            <v>na</v>
          </cell>
          <cell r="T395" t="str">
            <v>na</v>
          </cell>
          <cell r="U395">
            <v>0</v>
          </cell>
        </row>
        <row r="396">
          <cell r="A396">
            <v>5431</v>
          </cell>
          <cell r="B396" t="str">
            <v>Murrietta 115/12 - Convert 33/12 Sub to 115kV; install 56MVA, 7-12kV Circuits, 9.6MVAR cap</v>
          </cell>
          <cell r="C396" t="str">
            <v>na</v>
          </cell>
          <cell r="D396" t="str">
            <v>na</v>
          </cell>
          <cell r="E396" t="str">
            <v>DSP SUBS</v>
          </cell>
          <cell r="F396" t="str">
            <v>na</v>
          </cell>
          <cell r="G396" t="str">
            <v>DSP</v>
          </cell>
          <cell r="H396" t="str">
            <v>?</v>
          </cell>
          <cell r="I396" t="str">
            <v>?</v>
          </cell>
          <cell r="J396">
            <v>41274</v>
          </cell>
          <cell r="K396" t="str">
            <v>?</v>
          </cell>
          <cell r="L396" t="str">
            <v>?</v>
          </cell>
          <cell r="M396">
            <v>0</v>
          </cell>
          <cell r="N396">
            <v>0</v>
          </cell>
          <cell r="O396">
            <v>0</v>
          </cell>
          <cell r="P396">
            <v>0</v>
          </cell>
          <cell r="Q396">
            <v>0</v>
          </cell>
          <cell r="R396">
            <v>103000</v>
          </cell>
          <cell r="S396" t="str">
            <v>na</v>
          </cell>
          <cell r="T396" t="str">
            <v>na</v>
          </cell>
          <cell r="U396">
            <v>0</v>
          </cell>
        </row>
        <row r="397">
          <cell r="A397">
            <v>5408</v>
          </cell>
          <cell r="B397" t="str">
            <v>Las Lomas 66/12 - add 2-12kV Circuits</v>
          </cell>
          <cell r="C397" t="str">
            <v>na</v>
          </cell>
          <cell r="D397" t="str">
            <v>na</v>
          </cell>
          <cell r="E397" t="str">
            <v>DSP SUBS</v>
          </cell>
          <cell r="F397" t="str">
            <v>na</v>
          </cell>
          <cell r="G397" t="str">
            <v>DSP</v>
          </cell>
          <cell r="H397" t="str">
            <v>?</v>
          </cell>
          <cell r="I397" t="str">
            <v>?</v>
          </cell>
          <cell r="J397">
            <v>41274</v>
          </cell>
          <cell r="K397" t="str">
            <v>?</v>
          </cell>
          <cell r="L397" t="str">
            <v>?</v>
          </cell>
          <cell r="M397">
            <v>0</v>
          </cell>
          <cell r="N397">
            <v>0</v>
          </cell>
          <cell r="O397">
            <v>0</v>
          </cell>
          <cell r="P397">
            <v>0</v>
          </cell>
          <cell r="Q397">
            <v>0</v>
          </cell>
          <cell r="R397">
            <v>150000</v>
          </cell>
          <cell r="S397" t="str">
            <v>na</v>
          </cell>
          <cell r="T397" t="str">
            <v>na</v>
          </cell>
          <cell r="U397">
            <v>0</v>
          </cell>
        </row>
        <row r="398">
          <cell r="A398">
            <v>5406</v>
          </cell>
          <cell r="B398" t="str">
            <v>Ivyglen 115/12 - Add 2-12kV Circuits</v>
          </cell>
          <cell r="C398" t="str">
            <v>na</v>
          </cell>
          <cell r="D398" t="str">
            <v>na</v>
          </cell>
          <cell r="E398" t="str">
            <v>DSP SUBS</v>
          </cell>
          <cell r="F398" t="str">
            <v>na</v>
          </cell>
          <cell r="G398" t="str">
            <v>DSP</v>
          </cell>
          <cell r="H398" t="str">
            <v>?</v>
          </cell>
          <cell r="I398" t="str">
            <v>?</v>
          </cell>
          <cell r="J398">
            <v>41274</v>
          </cell>
          <cell r="K398" t="str">
            <v>?</v>
          </cell>
          <cell r="L398" t="str">
            <v>?</v>
          </cell>
          <cell r="M398">
            <v>0</v>
          </cell>
          <cell r="N398">
            <v>0</v>
          </cell>
          <cell r="O398">
            <v>0</v>
          </cell>
          <cell r="P398">
            <v>0</v>
          </cell>
          <cell r="Q398">
            <v>0</v>
          </cell>
          <cell r="R398">
            <v>50000</v>
          </cell>
          <cell r="S398" t="str">
            <v>na</v>
          </cell>
          <cell r="T398" t="str">
            <v>na</v>
          </cell>
          <cell r="U398">
            <v>0</v>
          </cell>
        </row>
        <row r="399">
          <cell r="A399">
            <v>5400</v>
          </cell>
          <cell r="B399" t="str">
            <v>Auld 115/12 - add 2-12kV Circuits</v>
          </cell>
          <cell r="C399" t="str">
            <v>na</v>
          </cell>
          <cell r="D399" t="str">
            <v>na</v>
          </cell>
          <cell r="E399" t="str">
            <v>DSP SUBS</v>
          </cell>
          <cell r="F399" t="str">
            <v>na</v>
          </cell>
          <cell r="G399" t="str">
            <v>DSP</v>
          </cell>
          <cell r="H399" t="str">
            <v>?</v>
          </cell>
          <cell r="I399" t="str">
            <v>?</v>
          </cell>
          <cell r="J399">
            <v>41274</v>
          </cell>
          <cell r="K399" t="str">
            <v>?</v>
          </cell>
          <cell r="L399" t="str">
            <v>?</v>
          </cell>
          <cell r="M399">
            <v>0</v>
          </cell>
          <cell r="N399">
            <v>0</v>
          </cell>
          <cell r="O399">
            <v>0</v>
          </cell>
          <cell r="P399">
            <v>0</v>
          </cell>
          <cell r="Q399">
            <v>0</v>
          </cell>
          <cell r="R399">
            <v>475000</v>
          </cell>
          <cell r="S399" t="str">
            <v>na</v>
          </cell>
          <cell r="T399" t="str">
            <v>na</v>
          </cell>
          <cell r="U399">
            <v>0</v>
          </cell>
        </row>
        <row r="400">
          <cell r="A400">
            <v>5391</v>
          </cell>
          <cell r="B400" t="str">
            <v>Terra Bella - Add 14.4MVAR, 66kV Switched Capacitor Bank</v>
          </cell>
          <cell r="C400" t="str">
            <v>na</v>
          </cell>
          <cell r="D400" t="str">
            <v>na</v>
          </cell>
          <cell r="E400" t="str">
            <v>TSP</v>
          </cell>
          <cell r="F400" t="str">
            <v>na</v>
          </cell>
          <cell r="G400" t="str">
            <v>TSP</v>
          </cell>
          <cell r="H400" t="str">
            <v>?</v>
          </cell>
          <cell r="I400" t="str">
            <v>?</v>
          </cell>
          <cell r="J400">
            <v>41274</v>
          </cell>
          <cell r="K400" t="str">
            <v>?</v>
          </cell>
          <cell r="L400" t="str">
            <v>?</v>
          </cell>
          <cell r="M400">
            <v>0</v>
          </cell>
          <cell r="N400">
            <v>0</v>
          </cell>
          <cell r="O400">
            <v>0</v>
          </cell>
          <cell r="P400">
            <v>0</v>
          </cell>
          <cell r="Q400">
            <v>0</v>
          </cell>
          <cell r="R400">
            <v>250000</v>
          </cell>
          <cell r="S400" t="str">
            <v>na</v>
          </cell>
          <cell r="T400" t="str">
            <v>na</v>
          </cell>
          <cell r="U400">
            <v>0</v>
          </cell>
        </row>
        <row r="401">
          <cell r="A401">
            <v>5390</v>
          </cell>
          <cell r="B401" t="str">
            <v>Stetson 115/12 - Increase Capacity from 100.6 to 112.8MVA; add 1-12kV Circuit, 4.8 MVAR cap</v>
          </cell>
          <cell r="C401" t="str">
            <v>na</v>
          </cell>
          <cell r="D401" t="str">
            <v>na</v>
          </cell>
          <cell r="E401" t="str">
            <v>DSP SUBS</v>
          </cell>
          <cell r="F401" t="str">
            <v>na</v>
          </cell>
          <cell r="G401" t="str">
            <v>DSP</v>
          </cell>
          <cell r="H401" t="str">
            <v>?</v>
          </cell>
          <cell r="I401" t="str">
            <v>?</v>
          </cell>
          <cell r="J401">
            <v>41274</v>
          </cell>
          <cell r="K401" t="str">
            <v>?</v>
          </cell>
          <cell r="L401" t="str">
            <v>?</v>
          </cell>
          <cell r="M401">
            <v>0</v>
          </cell>
          <cell r="N401">
            <v>0</v>
          </cell>
          <cell r="O401">
            <v>0</v>
          </cell>
          <cell r="P401">
            <v>0</v>
          </cell>
          <cell r="Q401">
            <v>0</v>
          </cell>
          <cell r="R401">
            <v>773000</v>
          </cell>
          <cell r="S401" t="str">
            <v>na</v>
          </cell>
          <cell r="T401" t="str">
            <v>na</v>
          </cell>
          <cell r="U401">
            <v>0</v>
          </cell>
        </row>
        <row r="402">
          <cell r="A402">
            <v>5389</v>
          </cell>
          <cell r="B402" t="str">
            <v>Levy 66/16 - Increase Capacity from 42.4 to 44.8 MVA; add 4.8 MVAR CAP</v>
          </cell>
          <cell r="C402" t="str">
            <v>na</v>
          </cell>
          <cell r="D402" t="str">
            <v>na</v>
          </cell>
          <cell r="E402" t="str">
            <v>DSP SUBS</v>
          </cell>
          <cell r="F402" t="str">
            <v>na</v>
          </cell>
          <cell r="G402" t="str">
            <v>DSP</v>
          </cell>
          <cell r="H402" t="str">
            <v>?</v>
          </cell>
          <cell r="I402" t="str">
            <v>?</v>
          </cell>
          <cell r="J402">
            <v>41274</v>
          </cell>
          <cell r="K402" t="str">
            <v>?</v>
          </cell>
          <cell r="L402" t="str">
            <v>?</v>
          </cell>
          <cell r="M402">
            <v>0</v>
          </cell>
          <cell r="N402">
            <v>0</v>
          </cell>
          <cell r="O402">
            <v>0</v>
          </cell>
          <cell r="P402">
            <v>0</v>
          </cell>
          <cell r="Q402">
            <v>0</v>
          </cell>
          <cell r="R402">
            <v>3500000</v>
          </cell>
          <cell r="S402" t="str">
            <v>na</v>
          </cell>
          <cell r="T402" t="str">
            <v>na</v>
          </cell>
          <cell r="U402">
            <v>0</v>
          </cell>
        </row>
        <row r="403">
          <cell r="A403">
            <v>5387</v>
          </cell>
          <cell r="B403" t="str">
            <v>Boxwood 66/12 - Increase Capacity from 12 to 28 MVA; add 1-12kV Circuit, and 4.8 MVAR cap</v>
          </cell>
          <cell r="C403" t="str">
            <v>na</v>
          </cell>
          <cell r="D403" t="str">
            <v>na</v>
          </cell>
          <cell r="E403" t="str">
            <v>DSP SUBS</v>
          </cell>
          <cell r="F403" t="str">
            <v>na</v>
          </cell>
          <cell r="G403" t="str">
            <v>DSP</v>
          </cell>
          <cell r="H403" t="str">
            <v>?</v>
          </cell>
          <cell r="I403" t="str">
            <v>?</v>
          </cell>
          <cell r="J403">
            <v>41274</v>
          </cell>
          <cell r="K403" t="str">
            <v>?</v>
          </cell>
          <cell r="L403" t="str">
            <v>?</v>
          </cell>
          <cell r="M403">
            <v>0</v>
          </cell>
          <cell r="N403">
            <v>0</v>
          </cell>
          <cell r="O403">
            <v>0</v>
          </cell>
          <cell r="P403">
            <v>0</v>
          </cell>
          <cell r="Q403">
            <v>0</v>
          </cell>
          <cell r="R403">
            <v>850000</v>
          </cell>
          <cell r="S403" t="str">
            <v>na</v>
          </cell>
          <cell r="T403" t="str">
            <v>na</v>
          </cell>
          <cell r="U403">
            <v>0</v>
          </cell>
        </row>
        <row r="404">
          <cell r="A404">
            <v>5371</v>
          </cell>
          <cell r="B404" t="str">
            <v>Memorial (Formerly new Porterville) 66/12- Construct New 56 MVA Sub w/4-12kV Circuits, 9.6 MVAR caps</v>
          </cell>
          <cell r="C404" t="str">
            <v>na</v>
          </cell>
          <cell r="D404" t="str">
            <v>na</v>
          </cell>
          <cell r="E404" t="str">
            <v>DSP SUBS</v>
          </cell>
          <cell r="F404" t="str">
            <v>na</v>
          </cell>
          <cell r="G404" t="str">
            <v>DSP</v>
          </cell>
          <cell r="H404" t="str">
            <v>?</v>
          </cell>
          <cell r="I404" t="str">
            <v>?</v>
          </cell>
          <cell r="J404">
            <v>40695</v>
          </cell>
          <cell r="K404" t="str">
            <v>?</v>
          </cell>
          <cell r="L404" t="str">
            <v>?</v>
          </cell>
          <cell r="M404">
            <v>0</v>
          </cell>
          <cell r="N404">
            <v>0</v>
          </cell>
          <cell r="O404">
            <v>0</v>
          </cell>
          <cell r="P404">
            <v>0</v>
          </cell>
          <cell r="Q404">
            <v>0</v>
          </cell>
          <cell r="R404">
            <v>191000</v>
          </cell>
          <cell r="S404" t="str">
            <v>na</v>
          </cell>
          <cell r="T404" t="str">
            <v>na</v>
          </cell>
          <cell r="U404">
            <v>0</v>
          </cell>
        </row>
        <row r="405">
          <cell r="A405">
            <v>5369</v>
          </cell>
          <cell r="B405" t="str">
            <v>Bunker 115/12 - Add 1-12kV Circuit</v>
          </cell>
          <cell r="C405" t="str">
            <v>na</v>
          </cell>
          <cell r="D405" t="str">
            <v>na</v>
          </cell>
          <cell r="E405" t="str">
            <v>DSP SUBS</v>
          </cell>
          <cell r="F405" t="str">
            <v>na</v>
          </cell>
          <cell r="G405" t="str">
            <v>DSP</v>
          </cell>
          <cell r="H405" t="str">
            <v>?</v>
          </cell>
          <cell r="I405" t="str">
            <v>?</v>
          </cell>
          <cell r="J405">
            <v>40695</v>
          </cell>
          <cell r="K405" t="str">
            <v>?</v>
          </cell>
          <cell r="L405" t="str">
            <v>?</v>
          </cell>
          <cell r="M405">
            <v>0</v>
          </cell>
          <cell r="N405">
            <v>0</v>
          </cell>
          <cell r="O405">
            <v>0</v>
          </cell>
          <cell r="P405">
            <v>0</v>
          </cell>
          <cell r="Q405">
            <v>0</v>
          </cell>
          <cell r="R405">
            <v>60000</v>
          </cell>
          <cell r="S405" t="str">
            <v>na</v>
          </cell>
          <cell r="T405" t="str">
            <v>na</v>
          </cell>
          <cell r="U405">
            <v>0</v>
          </cell>
        </row>
        <row r="406">
          <cell r="A406">
            <v>5367</v>
          </cell>
          <cell r="B406" t="str">
            <v>Bailey Jr. 66/12kV - Construct New 56 MVA, 66/12kV Sub w/3-12kV Circuits, 9.6 MVAR cap bank</v>
          </cell>
          <cell r="C406" t="str">
            <v>na</v>
          </cell>
          <cell r="D406" t="str">
            <v>na</v>
          </cell>
          <cell r="E406" t="str">
            <v>DSP SUBS</v>
          </cell>
          <cell r="F406" t="str">
            <v>na</v>
          </cell>
          <cell r="G406" t="str">
            <v>DSP</v>
          </cell>
          <cell r="H406" t="str">
            <v>?</v>
          </cell>
          <cell r="I406" t="str">
            <v>?</v>
          </cell>
          <cell r="J406">
            <v>40695</v>
          </cell>
          <cell r="K406" t="str">
            <v>?</v>
          </cell>
          <cell r="L406" t="str">
            <v>?</v>
          </cell>
          <cell r="M406">
            <v>0</v>
          </cell>
          <cell r="N406">
            <v>0</v>
          </cell>
          <cell r="O406">
            <v>0</v>
          </cell>
          <cell r="P406">
            <v>0</v>
          </cell>
          <cell r="Q406">
            <v>0</v>
          </cell>
          <cell r="R406">
            <v>3039000</v>
          </cell>
          <cell r="S406" t="str">
            <v>na</v>
          </cell>
          <cell r="T406" t="str">
            <v>na</v>
          </cell>
          <cell r="U406">
            <v>0</v>
          </cell>
        </row>
        <row r="407">
          <cell r="A407">
            <v>5351</v>
          </cell>
          <cell r="B407" t="str">
            <v>Walnut-Nogales-Railroad No. 2 66kV:  Reconductor 4/0 CU Section to 954 SAC in the Nogales Leg</v>
          </cell>
          <cell r="C407" t="str">
            <v>na</v>
          </cell>
          <cell r="D407" t="str">
            <v>na</v>
          </cell>
          <cell r="E407" t="str">
            <v>TSP</v>
          </cell>
          <cell r="F407" t="str">
            <v>na</v>
          </cell>
          <cell r="G407" t="str">
            <v>TSP</v>
          </cell>
          <cell r="H407" t="str">
            <v>?</v>
          </cell>
          <cell r="I407" t="str">
            <v>?</v>
          </cell>
          <cell r="J407">
            <v>40695</v>
          </cell>
          <cell r="K407" t="str">
            <v>?</v>
          </cell>
          <cell r="L407" t="str">
            <v>?</v>
          </cell>
          <cell r="M407">
            <v>0</v>
          </cell>
          <cell r="N407">
            <v>0</v>
          </cell>
          <cell r="O407">
            <v>0</v>
          </cell>
          <cell r="P407">
            <v>0</v>
          </cell>
          <cell r="Q407">
            <v>0</v>
          </cell>
          <cell r="R407">
            <v>120000</v>
          </cell>
          <cell r="S407" t="str">
            <v>na</v>
          </cell>
          <cell r="T407" t="str">
            <v>na</v>
          </cell>
          <cell r="U407">
            <v>0</v>
          </cell>
        </row>
        <row r="408">
          <cell r="A408">
            <v>5328</v>
          </cell>
          <cell r="B408" t="str">
            <v>Mira Loma - Corona No. 2 66kV Line:  New 66kV Source Line</v>
          </cell>
          <cell r="C408" t="str">
            <v>na</v>
          </cell>
          <cell r="D408" t="str">
            <v>na</v>
          </cell>
          <cell r="E408" t="str">
            <v>TSP</v>
          </cell>
          <cell r="F408" t="str">
            <v>na</v>
          </cell>
          <cell r="G408" t="str">
            <v>TSP</v>
          </cell>
          <cell r="H408" t="str">
            <v>?</v>
          </cell>
          <cell r="I408" t="str">
            <v>?</v>
          </cell>
          <cell r="J408">
            <v>40695</v>
          </cell>
          <cell r="K408" t="str">
            <v>?</v>
          </cell>
          <cell r="L408" t="str">
            <v>?</v>
          </cell>
          <cell r="M408">
            <v>0</v>
          </cell>
          <cell r="N408">
            <v>0</v>
          </cell>
          <cell r="O408">
            <v>0</v>
          </cell>
          <cell r="P408">
            <v>0</v>
          </cell>
          <cell r="Q408">
            <v>0</v>
          </cell>
          <cell r="R408">
            <v>4461000</v>
          </cell>
          <cell r="S408" t="str">
            <v>na</v>
          </cell>
          <cell r="T408" t="str">
            <v>na</v>
          </cell>
          <cell r="U408">
            <v>0</v>
          </cell>
        </row>
        <row r="409">
          <cell r="A409">
            <v>5324</v>
          </cell>
          <cell r="B409" t="str">
            <v>La Cienega - Beverly - Culver 66kV:  Recable the 1750 KCMIL UG Section in Beverly Leg to 2000 CU</v>
          </cell>
          <cell r="C409" t="str">
            <v>na</v>
          </cell>
          <cell r="D409" t="str">
            <v>na</v>
          </cell>
          <cell r="E409" t="str">
            <v>TSP</v>
          </cell>
          <cell r="F409" t="str">
            <v>na</v>
          </cell>
          <cell r="G409" t="str">
            <v>TSP</v>
          </cell>
          <cell r="H409" t="str">
            <v>?</v>
          </cell>
          <cell r="I409" t="str">
            <v>?</v>
          </cell>
          <cell r="J409">
            <v>40695</v>
          </cell>
          <cell r="K409" t="str">
            <v>?</v>
          </cell>
          <cell r="L409" t="str">
            <v>?</v>
          </cell>
          <cell r="M409">
            <v>0</v>
          </cell>
          <cell r="N409">
            <v>0</v>
          </cell>
          <cell r="O409">
            <v>0</v>
          </cell>
          <cell r="P409">
            <v>0</v>
          </cell>
          <cell r="Q409">
            <v>0</v>
          </cell>
          <cell r="R409">
            <v>2046000</v>
          </cell>
          <cell r="S409" t="str">
            <v>na</v>
          </cell>
          <cell r="T409" t="str">
            <v>na</v>
          </cell>
          <cell r="U409">
            <v>0</v>
          </cell>
        </row>
        <row r="410">
          <cell r="A410">
            <v>5310</v>
          </cell>
          <cell r="B410" t="str">
            <v>Rector 66/12 - Increase capacity from 56 to 84 MVA</v>
          </cell>
          <cell r="C410" t="str">
            <v>na</v>
          </cell>
          <cell r="D410" t="str">
            <v>na</v>
          </cell>
          <cell r="E410" t="str">
            <v>DSP SUBS</v>
          </cell>
          <cell r="F410" t="str">
            <v>na</v>
          </cell>
          <cell r="G410" t="str">
            <v>DSP</v>
          </cell>
          <cell r="H410" t="str">
            <v>?</v>
          </cell>
          <cell r="I410" t="str">
            <v>?</v>
          </cell>
          <cell r="J410">
            <v>40695</v>
          </cell>
          <cell r="K410" t="str">
            <v>?</v>
          </cell>
          <cell r="L410" t="str">
            <v>?</v>
          </cell>
          <cell r="M410">
            <v>0</v>
          </cell>
          <cell r="N410">
            <v>0</v>
          </cell>
          <cell r="O410">
            <v>0</v>
          </cell>
          <cell r="P410">
            <v>0</v>
          </cell>
          <cell r="Q410">
            <v>0</v>
          </cell>
          <cell r="R410">
            <v>4550000</v>
          </cell>
          <cell r="S410" t="str">
            <v>na</v>
          </cell>
          <cell r="T410" t="str">
            <v>na</v>
          </cell>
          <cell r="U410">
            <v>0</v>
          </cell>
        </row>
        <row r="411">
          <cell r="A411">
            <v>5309</v>
          </cell>
          <cell r="B411" t="str">
            <v>Rector 220/66 - Add a Fourth 280MVA, 220/66kV Transformer Bank</v>
          </cell>
          <cell r="C411" t="str">
            <v>na</v>
          </cell>
          <cell r="D411" t="str">
            <v>na</v>
          </cell>
          <cell r="E411" t="str">
            <v>TSP</v>
          </cell>
          <cell r="F411" t="str">
            <v>na</v>
          </cell>
          <cell r="G411" t="str">
            <v>TSP</v>
          </cell>
          <cell r="H411" t="str">
            <v>?</v>
          </cell>
          <cell r="I411" t="str">
            <v>?</v>
          </cell>
          <cell r="J411">
            <v>40695</v>
          </cell>
          <cell r="K411" t="str">
            <v>?</v>
          </cell>
          <cell r="L411" t="str">
            <v>?</v>
          </cell>
          <cell r="M411">
            <v>0</v>
          </cell>
          <cell r="N411">
            <v>0</v>
          </cell>
          <cell r="O411">
            <v>0</v>
          </cell>
          <cell r="P411">
            <v>0</v>
          </cell>
          <cell r="Q411">
            <v>0</v>
          </cell>
          <cell r="R411">
            <v>3370000</v>
          </cell>
          <cell r="S411" t="str">
            <v>na</v>
          </cell>
          <cell r="T411" t="str">
            <v>na</v>
          </cell>
          <cell r="U411">
            <v>0</v>
          </cell>
        </row>
        <row r="412">
          <cell r="A412">
            <v>5304</v>
          </cell>
          <cell r="B412" t="str">
            <v>Etiwanda-Declez #1 and #2:  Recable 1750 XLP UG Sections with 2000 CU</v>
          </cell>
          <cell r="C412" t="str">
            <v>na</v>
          </cell>
          <cell r="D412" t="str">
            <v>na</v>
          </cell>
          <cell r="E412" t="str">
            <v>TSP</v>
          </cell>
          <cell r="F412" t="str">
            <v>na</v>
          </cell>
          <cell r="G412" t="str">
            <v>TSP</v>
          </cell>
          <cell r="H412" t="str">
            <v>?</v>
          </cell>
          <cell r="I412" t="str">
            <v>?</v>
          </cell>
          <cell r="J412">
            <v>40695</v>
          </cell>
          <cell r="K412" t="str">
            <v>?</v>
          </cell>
          <cell r="L412" t="str">
            <v>?</v>
          </cell>
          <cell r="M412">
            <v>0</v>
          </cell>
          <cell r="N412">
            <v>0</v>
          </cell>
          <cell r="O412">
            <v>0</v>
          </cell>
          <cell r="P412">
            <v>0</v>
          </cell>
          <cell r="Q412">
            <v>0</v>
          </cell>
          <cell r="R412">
            <v>20000</v>
          </cell>
          <cell r="S412" t="str">
            <v>na</v>
          </cell>
          <cell r="T412" t="str">
            <v>na</v>
          </cell>
          <cell r="U412">
            <v>0</v>
          </cell>
        </row>
        <row r="413">
          <cell r="A413">
            <v>5290</v>
          </cell>
          <cell r="B413" t="str">
            <v>Corona Jr. 33/12 - Increase Capacity to 28MVA; add 2-12kV Circuits, 4.8MVAR caps</v>
          </cell>
          <cell r="C413" t="str">
            <v>na</v>
          </cell>
          <cell r="D413" t="str">
            <v>na</v>
          </cell>
          <cell r="E413" t="str">
            <v>DSP SUBS</v>
          </cell>
          <cell r="F413" t="str">
            <v>na</v>
          </cell>
          <cell r="G413" t="str">
            <v>DSP</v>
          </cell>
          <cell r="H413" t="str">
            <v>?</v>
          </cell>
          <cell r="I413" t="str">
            <v>?</v>
          </cell>
          <cell r="J413">
            <v>40695</v>
          </cell>
          <cell r="K413" t="str">
            <v>?</v>
          </cell>
          <cell r="L413" t="str">
            <v>?</v>
          </cell>
          <cell r="M413">
            <v>0</v>
          </cell>
          <cell r="N413">
            <v>0</v>
          </cell>
          <cell r="O413">
            <v>0</v>
          </cell>
          <cell r="P413">
            <v>0</v>
          </cell>
          <cell r="Q413">
            <v>0</v>
          </cell>
          <cell r="R413">
            <v>750000</v>
          </cell>
          <cell r="S413" t="str">
            <v>na</v>
          </cell>
          <cell r="T413" t="str">
            <v>na</v>
          </cell>
          <cell r="U413">
            <v>0</v>
          </cell>
        </row>
        <row r="414">
          <cell r="A414">
            <v>5222</v>
          </cell>
          <cell r="B414" t="str">
            <v>Catalina Undersea Cable</v>
          </cell>
          <cell r="C414" t="str">
            <v>na</v>
          </cell>
          <cell r="D414" t="str">
            <v>na</v>
          </cell>
          <cell r="E414" t="str">
            <v>CAT SUB CAB</v>
          </cell>
          <cell r="F414" t="str">
            <v>na</v>
          </cell>
          <cell r="G414" t="str">
            <v>na</v>
          </cell>
          <cell r="H414" t="str">
            <v>?</v>
          </cell>
          <cell r="I414" t="str">
            <v>?</v>
          </cell>
          <cell r="J414">
            <v>40330</v>
          </cell>
          <cell r="K414" t="str">
            <v>?</v>
          </cell>
          <cell r="L414" t="str">
            <v>?</v>
          </cell>
          <cell r="M414">
            <v>0</v>
          </cell>
          <cell r="N414">
            <v>0</v>
          </cell>
          <cell r="O414">
            <v>0</v>
          </cell>
          <cell r="P414">
            <v>0</v>
          </cell>
          <cell r="Q414">
            <v>0</v>
          </cell>
          <cell r="R414">
            <v>1040000</v>
          </cell>
          <cell r="S414" t="str">
            <v>na</v>
          </cell>
          <cell r="T414" t="str">
            <v>na</v>
          </cell>
          <cell r="U414">
            <v>0</v>
          </cell>
        </row>
        <row r="415">
          <cell r="A415">
            <v>5188</v>
          </cell>
          <cell r="B415" t="str">
            <v>Alessandro 115/12 - Add 1-12kV Circuit</v>
          </cell>
          <cell r="C415" t="str">
            <v>na</v>
          </cell>
          <cell r="D415" t="str">
            <v>na</v>
          </cell>
          <cell r="E415" t="str">
            <v>DSP SUBS</v>
          </cell>
          <cell r="F415" t="str">
            <v>na</v>
          </cell>
          <cell r="G415" t="str">
            <v>DSP</v>
          </cell>
          <cell r="H415" t="str">
            <v>?</v>
          </cell>
          <cell r="I415" t="str">
            <v>?</v>
          </cell>
          <cell r="J415">
            <v>43465</v>
          </cell>
          <cell r="K415" t="str">
            <v>?</v>
          </cell>
          <cell r="L415" t="str">
            <v>?</v>
          </cell>
          <cell r="M415">
            <v>0</v>
          </cell>
          <cell r="N415">
            <v>0</v>
          </cell>
          <cell r="O415">
            <v>0</v>
          </cell>
          <cell r="P415">
            <v>0</v>
          </cell>
          <cell r="Q415">
            <v>0</v>
          </cell>
          <cell r="R415">
            <v>220000</v>
          </cell>
          <cell r="S415" t="str">
            <v>na</v>
          </cell>
          <cell r="T415" t="str">
            <v>na</v>
          </cell>
          <cell r="U415">
            <v>0</v>
          </cell>
        </row>
        <row r="416">
          <cell r="A416">
            <v>5175</v>
          </cell>
          <cell r="B416" t="str">
            <v>Francis 66/12 - Add 1-12kV Circuit</v>
          </cell>
          <cell r="C416" t="str">
            <v>na</v>
          </cell>
          <cell r="D416" t="str">
            <v>na</v>
          </cell>
          <cell r="E416" t="str">
            <v>DSP SUBS</v>
          </cell>
          <cell r="F416" t="str">
            <v>na</v>
          </cell>
          <cell r="G416" t="str">
            <v>DSP</v>
          </cell>
          <cell r="H416" t="str">
            <v>?</v>
          </cell>
          <cell r="I416" t="str">
            <v>?</v>
          </cell>
          <cell r="J416">
            <v>43465</v>
          </cell>
          <cell r="K416" t="str">
            <v>?</v>
          </cell>
          <cell r="L416" t="str">
            <v>?</v>
          </cell>
          <cell r="M416">
            <v>0</v>
          </cell>
          <cell r="N416">
            <v>0</v>
          </cell>
          <cell r="O416">
            <v>0</v>
          </cell>
          <cell r="P416">
            <v>0</v>
          </cell>
          <cell r="Q416">
            <v>0</v>
          </cell>
          <cell r="R416">
            <v>50000</v>
          </cell>
          <cell r="S416" t="str">
            <v>na</v>
          </cell>
          <cell r="T416" t="str">
            <v>na</v>
          </cell>
          <cell r="U416">
            <v>0</v>
          </cell>
        </row>
        <row r="417">
          <cell r="A417">
            <v>5172</v>
          </cell>
          <cell r="B417" t="str">
            <v>Peyton 66/12 - Add 1-12kV Circuit</v>
          </cell>
          <cell r="C417" t="str">
            <v>na</v>
          </cell>
          <cell r="D417" t="str">
            <v>na</v>
          </cell>
          <cell r="E417" t="str">
            <v>DSP SUBS</v>
          </cell>
          <cell r="F417" t="str">
            <v>na</v>
          </cell>
          <cell r="G417" t="str">
            <v>DSP</v>
          </cell>
          <cell r="H417" t="str">
            <v>?</v>
          </cell>
          <cell r="I417" t="str">
            <v>?</v>
          </cell>
          <cell r="J417">
            <v>43465</v>
          </cell>
          <cell r="K417" t="str">
            <v>?</v>
          </cell>
          <cell r="L417" t="str">
            <v>?</v>
          </cell>
          <cell r="M417">
            <v>0</v>
          </cell>
          <cell r="N417">
            <v>0</v>
          </cell>
          <cell r="O417">
            <v>0</v>
          </cell>
          <cell r="P417">
            <v>0</v>
          </cell>
          <cell r="Q417">
            <v>0</v>
          </cell>
          <cell r="R417">
            <v>250000</v>
          </cell>
          <cell r="S417" t="str">
            <v>na</v>
          </cell>
          <cell r="T417" t="str">
            <v>na</v>
          </cell>
          <cell r="U417">
            <v>0</v>
          </cell>
        </row>
        <row r="418">
          <cell r="A418">
            <v>5081</v>
          </cell>
          <cell r="B418" t="str">
            <v>Roll Washington Substation from the Villa Park System to the Johanna System</v>
          </cell>
          <cell r="C418" t="str">
            <v>na</v>
          </cell>
          <cell r="D418" t="str">
            <v>na</v>
          </cell>
          <cell r="E418" t="str">
            <v>TSP</v>
          </cell>
          <cell r="F418" t="str">
            <v>na</v>
          </cell>
          <cell r="G418" t="str">
            <v>TSP</v>
          </cell>
          <cell r="H418" t="str">
            <v>?</v>
          </cell>
          <cell r="I418" t="str">
            <v>?</v>
          </cell>
          <cell r="J418">
            <v>43465</v>
          </cell>
          <cell r="K418" t="str">
            <v>?</v>
          </cell>
          <cell r="L418" t="str">
            <v>?</v>
          </cell>
          <cell r="M418">
            <v>0</v>
          </cell>
          <cell r="N418">
            <v>0</v>
          </cell>
          <cell r="O418">
            <v>0</v>
          </cell>
          <cell r="P418">
            <v>0</v>
          </cell>
          <cell r="Q418">
            <v>0</v>
          </cell>
          <cell r="R418">
            <v>322000</v>
          </cell>
          <cell r="S418" t="str">
            <v>na</v>
          </cell>
          <cell r="T418" t="str">
            <v>na</v>
          </cell>
          <cell r="U418">
            <v>0</v>
          </cell>
        </row>
        <row r="419">
          <cell r="A419">
            <v>5063</v>
          </cell>
          <cell r="B419" t="str">
            <v>Barre:  Install New 280MVA Bank to "C" Bus Section, Roll Kinder &amp; Lampson "B" Sta from the "AB" to "C"</v>
          </cell>
          <cell r="C419" t="str">
            <v>na</v>
          </cell>
          <cell r="D419" t="str">
            <v>na</v>
          </cell>
          <cell r="E419" t="str">
            <v>TSP</v>
          </cell>
          <cell r="F419" t="str">
            <v>na</v>
          </cell>
          <cell r="G419" t="str">
            <v>TSP</v>
          </cell>
          <cell r="H419" t="str">
            <v>?</v>
          </cell>
          <cell r="I419" t="str">
            <v>?</v>
          </cell>
          <cell r="J419">
            <v>43465</v>
          </cell>
          <cell r="K419" t="str">
            <v>?</v>
          </cell>
          <cell r="L419" t="str">
            <v>?</v>
          </cell>
          <cell r="M419">
            <v>0</v>
          </cell>
          <cell r="N419">
            <v>0</v>
          </cell>
          <cell r="O419">
            <v>0</v>
          </cell>
          <cell r="P419">
            <v>0</v>
          </cell>
          <cell r="Q419">
            <v>0</v>
          </cell>
          <cell r="R419">
            <v>3500000</v>
          </cell>
          <cell r="S419" t="str">
            <v>na</v>
          </cell>
          <cell r="T419" t="str">
            <v>na</v>
          </cell>
          <cell r="U419">
            <v>0</v>
          </cell>
        </row>
        <row r="420">
          <cell r="A420">
            <v>5061</v>
          </cell>
          <cell r="B420" t="str">
            <v>Sun City 115/12 - Increase Capacity from 28 to 56MVA; add 2-12kV Circuit, 4.8MVAR Cap</v>
          </cell>
          <cell r="C420" t="str">
            <v>na</v>
          </cell>
          <cell r="D420" t="str">
            <v>na</v>
          </cell>
          <cell r="E420" t="str">
            <v>DSP SUBS</v>
          </cell>
          <cell r="F420" t="str">
            <v>na</v>
          </cell>
          <cell r="G420" t="str">
            <v>DSP</v>
          </cell>
          <cell r="H420" t="str">
            <v>?</v>
          </cell>
          <cell r="I420" t="str">
            <v>?</v>
          </cell>
          <cell r="J420">
            <v>43465</v>
          </cell>
          <cell r="K420" t="str">
            <v>?</v>
          </cell>
          <cell r="L420" t="str">
            <v>?</v>
          </cell>
          <cell r="M420">
            <v>0</v>
          </cell>
          <cell r="N420">
            <v>0</v>
          </cell>
          <cell r="O420">
            <v>0</v>
          </cell>
          <cell r="P420">
            <v>0</v>
          </cell>
          <cell r="Q420">
            <v>0</v>
          </cell>
          <cell r="R420">
            <v>1267000</v>
          </cell>
          <cell r="S420" t="str">
            <v>na</v>
          </cell>
          <cell r="T420" t="str">
            <v>na</v>
          </cell>
          <cell r="U420">
            <v>0</v>
          </cell>
        </row>
        <row r="421">
          <cell r="A421">
            <v>5059</v>
          </cell>
          <cell r="B421" t="str">
            <v>Pedley 66/12 - Add 1-12kV Circuit</v>
          </cell>
          <cell r="C421" t="str">
            <v>na</v>
          </cell>
          <cell r="D421" t="str">
            <v>na</v>
          </cell>
          <cell r="E421" t="str">
            <v>DSP SUBS</v>
          </cell>
          <cell r="F421" t="str">
            <v>na</v>
          </cell>
          <cell r="G421" t="str">
            <v>DSP</v>
          </cell>
          <cell r="H421" t="str">
            <v>?</v>
          </cell>
          <cell r="I421" t="str">
            <v>?</v>
          </cell>
          <cell r="J421">
            <v>43465</v>
          </cell>
          <cell r="K421" t="str">
            <v>?</v>
          </cell>
          <cell r="L421" t="str">
            <v>?</v>
          </cell>
          <cell r="M421">
            <v>0</v>
          </cell>
          <cell r="N421">
            <v>0</v>
          </cell>
          <cell r="O421">
            <v>0</v>
          </cell>
          <cell r="P421">
            <v>0</v>
          </cell>
          <cell r="Q421">
            <v>0</v>
          </cell>
          <cell r="R421">
            <v>90000</v>
          </cell>
          <cell r="S421" t="str">
            <v>na</v>
          </cell>
          <cell r="T421" t="str">
            <v>na</v>
          </cell>
          <cell r="U421">
            <v>0</v>
          </cell>
        </row>
        <row r="422">
          <cell r="A422">
            <v>5046</v>
          </cell>
          <cell r="B422" t="str">
            <v>North Apple Valley 115/12 - Construct New 28MVA Substation with 2-12kV Circuits &amp; 4.8MVAR Cap</v>
          </cell>
          <cell r="C422" t="str">
            <v>na</v>
          </cell>
          <cell r="D422" t="str">
            <v>na</v>
          </cell>
          <cell r="E422" t="str">
            <v>DSP SUBS</v>
          </cell>
          <cell r="F422" t="str">
            <v>na</v>
          </cell>
          <cell r="G422" t="str">
            <v>DSP</v>
          </cell>
          <cell r="H422" t="str">
            <v>?</v>
          </cell>
          <cell r="I422" t="str">
            <v>?</v>
          </cell>
          <cell r="J422">
            <v>43465</v>
          </cell>
          <cell r="K422" t="str">
            <v>?</v>
          </cell>
          <cell r="L422" t="str">
            <v>?</v>
          </cell>
          <cell r="M422">
            <v>0</v>
          </cell>
          <cell r="N422">
            <v>0</v>
          </cell>
          <cell r="O422">
            <v>0</v>
          </cell>
          <cell r="P422">
            <v>0</v>
          </cell>
          <cell r="Q422">
            <v>0</v>
          </cell>
          <cell r="R422">
            <v>200000</v>
          </cell>
          <cell r="S422" t="str">
            <v>na</v>
          </cell>
          <cell r="T422" t="str">
            <v>na</v>
          </cell>
          <cell r="U422">
            <v>0</v>
          </cell>
        </row>
        <row r="423">
          <cell r="A423">
            <v>5043</v>
          </cell>
          <cell r="B423" t="str">
            <v>Tennessee 66/12 - Add 1-12kV Circuit</v>
          </cell>
          <cell r="C423" t="str">
            <v>na</v>
          </cell>
          <cell r="D423" t="str">
            <v>na</v>
          </cell>
          <cell r="E423" t="str">
            <v>DSP SUBS</v>
          </cell>
          <cell r="F423" t="str">
            <v>na</v>
          </cell>
          <cell r="G423" t="str">
            <v>DSP</v>
          </cell>
          <cell r="H423" t="str">
            <v>?</v>
          </cell>
          <cell r="I423" t="str">
            <v>?</v>
          </cell>
          <cell r="J423">
            <v>43465</v>
          </cell>
          <cell r="K423" t="str">
            <v>?</v>
          </cell>
          <cell r="L423" t="str">
            <v>?</v>
          </cell>
          <cell r="M423">
            <v>0</v>
          </cell>
          <cell r="N423">
            <v>0</v>
          </cell>
          <cell r="O423">
            <v>0</v>
          </cell>
          <cell r="P423">
            <v>0</v>
          </cell>
          <cell r="Q423">
            <v>0</v>
          </cell>
          <cell r="R423">
            <v>80000</v>
          </cell>
          <cell r="S423" t="str">
            <v>na</v>
          </cell>
          <cell r="T423" t="str">
            <v>na</v>
          </cell>
          <cell r="U423">
            <v>0</v>
          </cell>
        </row>
        <row r="424">
          <cell r="A424">
            <v>5031</v>
          </cell>
          <cell r="B424" t="str">
            <v>Pechanga 115/12 - Add 1/12kV Circuit</v>
          </cell>
          <cell r="C424" t="str">
            <v>na</v>
          </cell>
          <cell r="D424" t="str">
            <v>na</v>
          </cell>
          <cell r="E424" t="str">
            <v>DSP SUBS</v>
          </cell>
          <cell r="F424" t="str">
            <v>na</v>
          </cell>
          <cell r="G424" t="str">
            <v>DSP</v>
          </cell>
          <cell r="H424" t="str">
            <v>?</v>
          </cell>
          <cell r="I424" t="str">
            <v>?</v>
          </cell>
          <cell r="J424">
            <v>43465</v>
          </cell>
          <cell r="K424" t="str">
            <v>?</v>
          </cell>
          <cell r="L424" t="str">
            <v>?</v>
          </cell>
          <cell r="M424">
            <v>0</v>
          </cell>
          <cell r="N424">
            <v>0</v>
          </cell>
          <cell r="O424">
            <v>0</v>
          </cell>
          <cell r="P424">
            <v>0</v>
          </cell>
          <cell r="Q424">
            <v>0</v>
          </cell>
          <cell r="R424">
            <v>58000</v>
          </cell>
          <cell r="S424" t="str">
            <v>na</v>
          </cell>
          <cell r="T424" t="str">
            <v>na</v>
          </cell>
          <cell r="U424">
            <v>0</v>
          </cell>
        </row>
        <row r="425">
          <cell r="A425">
            <v>5029</v>
          </cell>
          <cell r="B425" t="str">
            <v>Malibu 66/16 - Increase Capacity from 28 to 56MVA; add 1-16kV Circuit</v>
          </cell>
          <cell r="C425" t="str">
            <v>na</v>
          </cell>
          <cell r="D425" t="str">
            <v>na</v>
          </cell>
          <cell r="E425" t="str">
            <v>DSP SUBS</v>
          </cell>
          <cell r="F425" t="str">
            <v>na</v>
          </cell>
          <cell r="G425" t="str">
            <v>DSP</v>
          </cell>
          <cell r="H425" t="str">
            <v>?</v>
          </cell>
          <cell r="I425" t="str">
            <v>?</v>
          </cell>
          <cell r="J425">
            <v>43465</v>
          </cell>
          <cell r="K425" t="str">
            <v>?</v>
          </cell>
          <cell r="L425" t="str">
            <v>?</v>
          </cell>
          <cell r="M425">
            <v>0</v>
          </cell>
          <cell r="N425">
            <v>0</v>
          </cell>
          <cell r="O425">
            <v>0</v>
          </cell>
          <cell r="P425">
            <v>0</v>
          </cell>
          <cell r="Q425">
            <v>0</v>
          </cell>
          <cell r="R425">
            <v>1020000</v>
          </cell>
          <cell r="S425" t="str">
            <v>na</v>
          </cell>
          <cell r="T425" t="str">
            <v>na</v>
          </cell>
          <cell r="U425">
            <v>0</v>
          </cell>
        </row>
        <row r="426">
          <cell r="A426">
            <v>5023</v>
          </cell>
          <cell r="B426" t="str">
            <v>El Sobrante 33/12 - Increase Transformer Capacity From 15.8 to 28 MVA</v>
          </cell>
          <cell r="C426" t="str">
            <v>na</v>
          </cell>
          <cell r="D426" t="str">
            <v>na</v>
          </cell>
          <cell r="E426" t="str">
            <v>DSP SUBS</v>
          </cell>
          <cell r="F426" t="str">
            <v>na</v>
          </cell>
          <cell r="G426" t="str">
            <v>DSP</v>
          </cell>
          <cell r="H426" t="str">
            <v>?</v>
          </cell>
          <cell r="I426" t="str">
            <v>?</v>
          </cell>
          <cell r="J426">
            <v>43465</v>
          </cell>
          <cell r="K426" t="str">
            <v>?</v>
          </cell>
          <cell r="L426" t="str">
            <v>?</v>
          </cell>
          <cell r="M426">
            <v>0</v>
          </cell>
          <cell r="N426">
            <v>0</v>
          </cell>
          <cell r="O426">
            <v>0</v>
          </cell>
          <cell r="P426">
            <v>0</v>
          </cell>
          <cell r="Q426">
            <v>0</v>
          </cell>
          <cell r="R426">
            <v>800000</v>
          </cell>
          <cell r="S426" t="str">
            <v>na</v>
          </cell>
          <cell r="T426" t="str">
            <v>na</v>
          </cell>
          <cell r="U426">
            <v>0</v>
          </cell>
        </row>
        <row r="427">
          <cell r="A427">
            <v>5014</v>
          </cell>
          <cell r="B427" t="str">
            <v>Pixley 66/12 - Increase Capacity from 13.0 to 44.8MVA; construct new Vestal-Pixley 66kV Line</v>
          </cell>
          <cell r="C427" t="str">
            <v>na</v>
          </cell>
          <cell r="D427" t="str">
            <v>na</v>
          </cell>
          <cell r="E427" t="str">
            <v>DSP SUBS</v>
          </cell>
          <cell r="F427" t="str">
            <v>na</v>
          </cell>
          <cell r="G427" t="str">
            <v>DSP</v>
          </cell>
          <cell r="H427" t="str">
            <v>?</v>
          </cell>
          <cell r="I427" t="str">
            <v>?</v>
          </cell>
          <cell r="J427">
            <v>43465</v>
          </cell>
          <cell r="K427" t="str">
            <v>?</v>
          </cell>
          <cell r="L427" t="str">
            <v>?</v>
          </cell>
          <cell r="M427">
            <v>0</v>
          </cell>
          <cell r="N427">
            <v>0</v>
          </cell>
          <cell r="O427">
            <v>0</v>
          </cell>
          <cell r="P427">
            <v>0</v>
          </cell>
          <cell r="Q427">
            <v>0</v>
          </cell>
          <cell r="R427">
            <v>455000</v>
          </cell>
          <cell r="S427" t="str">
            <v>na</v>
          </cell>
          <cell r="T427" t="str">
            <v>na</v>
          </cell>
          <cell r="U427">
            <v>0</v>
          </cell>
        </row>
        <row r="428">
          <cell r="A428">
            <v>4908</v>
          </cell>
          <cell r="B428" t="str">
            <v>Nogales 66/12 - Install one 12kV Circuit.</v>
          </cell>
          <cell r="C428" t="str">
            <v>na</v>
          </cell>
          <cell r="D428" t="str">
            <v>na</v>
          </cell>
          <cell r="E428" t="str">
            <v>DSP SUBS</v>
          </cell>
          <cell r="F428" t="str">
            <v>na</v>
          </cell>
          <cell r="G428" t="str">
            <v>DSP</v>
          </cell>
          <cell r="H428" t="str">
            <v>?</v>
          </cell>
          <cell r="I428" t="str">
            <v>?</v>
          </cell>
          <cell r="J428">
            <v>43465</v>
          </cell>
          <cell r="K428" t="str">
            <v>?</v>
          </cell>
          <cell r="L428" t="str">
            <v>?</v>
          </cell>
          <cell r="M428">
            <v>0</v>
          </cell>
          <cell r="N428">
            <v>0</v>
          </cell>
          <cell r="O428">
            <v>0</v>
          </cell>
          <cell r="P428">
            <v>0</v>
          </cell>
          <cell r="Q428">
            <v>0</v>
          </cell>
          <cell r="R428">
            <v>55000</v>
          </cell>
          <cell r="S428" t="str">
            <v>na</v>
          </cell>
          <cell r="T428" t="str">
            <v>na</v>
          </cell>
          <cell r="U428">
            <v>0</v>
          </cell>
        </row>
        <row r="429">
          <cell r="A429">
            <v>4805</v>
          </cell>
          <cell r="B429" t="str">
            <v>Ellis 66/12 - Add 1-12kV Circuit</v>
          </cell>
          <cell r="C429" t="str">
            <v>na</v>
          </cell>
          <cell r="D429" t="str">
            <v>na</v>
          </cell>
          <cell r="E429" t="str">
            <v>DSP SUBS</v>
          </cell>
          <cell r="F429" t="str">
            <v>na</v>
          </cell>
          <cell r="G429" t="str">
            <v>DSP</v>
          </cell>
          <cell r="H429" t="str">
            <v>?</v>
          </cell>
          <cell r="I429" t="str">
            <v>?</v>
          </cell>
          <cell r="J429">
            <v>43465</v>
          </cell>
          <cell r="K429" t="str">
            <v>?</v>
          </cell>
          <cell r="L429" t="str">
            <v>?</v>
          </cell>
          <cell r="M429">
            <v>0</v>
          </cell>
          <cell r="N429">
            <v>0</v>
          </cell>
          <cell r="O429">
            <v>0</v>
          </cell>
          <cell r="P429">
            <v>0</v>
          </cell>
          <cell r="Q429">
            <v>0</v>
          </cell>
          <cell r="R429">
            <v>220000</v>
          </cell>
          <cell r="S429" t="str">
            <v>na</v>
          </cell>
          <cell r="T429" t="str">
            <v>na</v>
          </cell>
          <cell r="U429">
            <v>0</v>
          </cell>
        </row>
        <row r="430">
          <cell r="A430">
            <v>4749</v>
          </cell>
          <cell r="B430" t="str">
            <v>Farrell 115/12 - Install 1-12kV Circuit</v>
          </cell>
          <cell r="C430" t="str">
            <v>na</v>
          </cell>
          <cell r="D430" t="str">
            <v>na</v>
          </cell>
          <cell r="E430" t="str">
            <v>DSP SUBS</v>
          </cell>
          <cell r="F430" t="str">
            <v>na</v>
          </cell>
          <cell r="G430" t="str">
            <v>DSP</v>
          </cell>
          <cell r="H430" t="str">
            <v>?</v>
          </cell>
          <cell r="I430" t="str">
            <v>?</v>
          </cell>
          <cell r="J430">
            <v>43465</v>
          </cell>
          <cell r="K430" t="str">
            <v>?</v>
          </cell>
          <cell r="L430" t="str">
            <v>?</v>
          </cell>
          <cell r="M430">
            <v>0</v>
          </cell>
          <cell r="N430">
            <v>0</v>
          </cell>
          <cell r="O430">
            <v>0</v>
          </cell>
          <cell r="P430">
            <v>0</v>
          </cell>
          <cell r="Q430">
            <v>0</v>
          </cell>
          <cell r="R430">
            <v>150000</v>
          </cell>
          <cell r="S430" t="str">
            <v>na</v>
          </cell>
          <cell r="T430" t="str">
            <v>na</v>
          </cell>
          <cell r="U430">
            <v>0</v>
          </cell>
        </row>
        <row r="431">
          <cell r="A431">
            <v>4615</v>
          </cell>
          <cell r="B431" t="str">
            <v>Del Rosa 66/12 - Increase Capacity from 77.5 to 105.5MVA' instll; 2-12kV Circuits</v>
          </cell>
          <cell r="C431" t="str">
            <v>na</v>
          </cell>
          <cell r="D431" t="str">
            <v>na</v>
          </cell>
          <cell r="E431" t="str">
            <v>DSP SUBS</v>
          </cell>
          <cell r="F431" t="str">
            <v>na</v>
          </cell>
          <cell r="G431" t="str">
            <v>DSP</v>
          </cell>
          <cell r="H431" t="str">
            <v>?</v>
          </cell>
          <cell r="I431" t="str">
            <v>?</v>
          </cell>
          <cell r="J431">
            <v>43465</v>
          </cell>
          <cell r="K431" t="str">
            <v>?</v>
          </cell>
          <cell r="L431" t="str">
            <v>?</v>
          </cell>
          <cell r="M431">
            <v>0</v>
          </cell>
          <cell r="N431">
            <v>0</v>
          </cell>
          <cell r="O431">
            <v>0</v>
          </cell>
          <cell r="P431">
            <v>0</v>
          </cell>
          <cell r="Q431">
            <v>0</v>
          </cell>
          <cell r="R431">
            <v>110000</v>
          </cell>
          <cell r="S431" t="str">
            <v>na</v>
          </cell>
          <cell r="T431" t="str">
            <v>na</v>
          </cell>
          <cell r="U431">
            <v>0</v>
          </cell>
        </row>
        <row r="432">
          <cell r="A432">
            <v>4598</v>
          </cell>
          <cell r="B432" t="str">
            <v>Bain 66/12 - Add 2-12 kV Circuits</v>
          </cell>
          <cell r="C432" t="str">
            <v>na</v>
          </cell>
          <cell r="D432" t="str">
            <v>na</v>
          </cell>
          <cell r="E432" t="str">
            <v>DSP SUBS</v>
          </cell>
          <cell r="F432" t="str">
            <v>na</v>
          </cell>
          <cell r="G432" t="str">
            <v>DSP</v>
          </cell>
          <cell r="H432" t="str">
            <v>?</v>
          </cell>
          <cell r="I432" t="str">
            <v>?</v>
          </cell>
          <cell r="J432">
            <v>43465</v>
          </cell>
          <cell r="K432" t="str">
            <v>?</v>
          </cell>
          <cell r="L432" t="str">
            <v>?</v>
          </cell>
          <cell r="M432">
            <v>0</v>
          </cell>
          <cell r="N432">
            <v>0</v>
          </cell>
          <cell r="O432">
            <v>0</v>
          </cell>
          <cell r="P432">
            <v>0</v>
          </cell>
          <cell r="Q432">
            <v>0</v>
          </cell>
          <cell r="R432">
            <v>47000</v>
          </cell>
          <cell r="S432" t="str">
            <v>na</v>
          </cell>
          <cell r="T432" t="str">
            <v>na</v>
          </cell>
          <cell r="U432">
            <v>0</v>
          </cell>
        </row>
        <row r="433">
          <cell r="A433">
            <v>4469</v>
          </cell>
          <cell r="B433" t="str">
            <v>Wimbledon 66/12 - Increase Capacity from 76 to 104 MVA; add 2-12kV Circuits, and 3 MVAR Cap Bank</v>
          </cell>
          <cell r="C433" t="str">
            <v>na</v>
          </cell>
          <cell r="D433" t="str">
            <v>na</v>
          </cell>
          <cell r="E433" t="str">
            <v>DSP SUBS</v>
          </cell>
          <cell r="F433" t="str">
            <v>na</v>
          </cell>
          <cell r="G433" t="str">
            <v>DSP</v>
          </cell>
          <cell r="H433" t="str">
            <v>?</v>
          </cell>
          <cell r="I433" t="str">
            <v>?</v>
          </cell>
          <cell r="J433">
            <v>43465</v>
          </cell>
          <cell r="K433" t="str">
            <v>?</v>
          </cell>
          <cell r="L433" t="str">
            <v>?</v>
          </cell>
          <cell r="M433">
            <v>0</v>
          </cell>
          <cell r="N433">
            <v>0</v>
          </cell>
          <cell r="O433">
            <v>0</v>
          </cell>
          <cell r="P433">
            <v>0</v>
          </cell>
          <cell r="Q433">
            <v>0</v>
          </cell>
          <cell r="R433">
            <v>1550000</v>
          </cell>
          <cell r="S433" t="str">
            <v>na</v>
          </cell>
          <cell r="T433" t="str">
            <v>na</v>
          </cell>
          <cell r="U433">
            <v>0</v>
          </cell>
        </row>
        <row r="434">
          <cell r="A434">
            <v>4458</v>
          </cell>
          <cell r="B434" t="str">
            <v>Pepper 66/12 - Increase Capacity from 48 to 76 MVA; add 2-12kV Circuits and 3000 KVAR Cap Bank</v>
          </cell>
          <cell r="C434" t="str">
            <v>na</v>
          </cell>
          <cell r="D434" t="str">
            <v>na</v>
          </cell>
          <cell r="E434" t="str">
            <v>DSP SUBS</v>
          </cell>
          <cell r="F434" t="str">
            <v>na</v>
          </cell>
          <cell r="G434" t="str">
            <v>DSP</v>
          </cell>
          <cell r="H434" t="str">
            <v>?</v>
          </cell>
          <cell r="I434" t="str">
            <v>?</v>
          </cell>
          <cell r="J434">
            <v>43465</v>
          </cell>
          <cell r="K434" t="str">
            <v>?</v>
          </cell>
          <cell r="L434" t="str">
            <v>?</v>
          </cell>
          <cell r="M434">
            <v>0</v>
          </cell>
          <cell r="N434">
            <v>0</v>
          </cell>
          <cell r="O434">
            <v>0</v>
          </cell>
          <cell r="P434">
            <v>0</v>
          </cell>
          <cell r="Q434">
            <v>0</v>
          </cell>
          <cell r="R434">
            <v>1805000</v>
          </cell>
          <cell r="S434" t="str">
            <v>na</v>
          </cell>
          <cell r="T434" t="str">
            <v>na</v>
          </cell>
          <cell r="U434">
            <v>0</v>
          </cell>
        </row>
        <row r="435">
          <cell r="A435">
            <v>4427</v>
          </cell>
          <cell r="B435" t="str">
            <v>Estrella 66/12 - Increase Capacity from 89.6 to 117.6 MVA; add 2-12kV Circuits and 4.8 MVAR Cap Bank</v>
          </cell>
          <cell r="C435" t="str">
            <v>na</v>
          </cell>
          <cell r="D435" t="str">
            <v>na</v>
          </cell>
          <cell r="E435" t="str">
            <v>DSP SUBS</v>
          </cell>
          <cell r="F435" t="str">
            <v>na</v>
          </cell>
          <cell r="G435" t="str">
            <v>DSP</v>
          </cell>
          <cell r="H435" t="str">
            <v>?</v>
          </cell>
          <cell r="I435" t="str">
            <v>?</v>
          </cell>
          <cell r="J435">
            <v>43465</v>
          </cell>
          <cell r="K435" t="str">
            <v>?</v>
          </cell>
          <cell r="L435" t="str">
            <v>?</v>
          </cell>
          <cell r="M435">
            <v>0</v>
          </cell>
          <cell r="N435">
            <v>0</v>
          </cell>
          <cell r="O435">
            <v>0</v>
          </cell>
          <cell r="P435">
            <v>0</v>
          </cell>
          <cell r="Q435">
            <v>0</v>
          </cell>
          <cell r="R435">
            <v>825000</v>
          </cell>
          <cell r="S435" t="str">
            <v>na</v>
          </cell>
          <cell r="T435" t="str">
            <v>na</v>
          </cell>
          <cell r="U435">
            <v>0</v>
          </cell>
        </row>
        <row r="436">
          <cell r="A436">
            <v>4087</v>
          </cell>
          <cell r="B436" t="str">
            <v>Distribution SERP - Various Locations</v>
          </cell>
          <cell r="C436" t="str">
            <v>na</v>
          </cell>
          <cell r="D436" t="str">
            <v>na</v>
          </cell>
          <cell r="E436" t="str">
            <v>DSP SUBS</v>
          </cell>
          <cell r="F436" t="str">
            <v>na</v>
          </cell>
          <cell r="G436" t="str">
            <v>DSP</v>
          </cell>
          <cell r="H436" t="str">
            <v>?</v>
          </cell>
          <cell r="I436" t="str">
            <v>?</v>
          </cell>
          <cell r="J436">
            <v>43465</v>
          </cell>
          <cell r="K436" t="str">
            <v>?</v>
          </cell>
          <cell r="L436" t="str">
            <v>?</v>
          </cell>
          <cell r="M436">
            <v>0</v>
          </cell>
          <cell r="N436">
            <v>0</v>
          </cell>
          <cell r="O436">
            <v>0</v>
          </cell>
          <cell r="P436">
            <v>0</v>
          </cell>
          <cell r="Q436">
            <v>0</v>
          </cell>
          <cell r="R436">
            <v>3707000</v>
          </cell>
          <cell r="S436" t="str">
            <v>na</v>
          </cell>
          <cell r="T436" t="str">
            <v>na</v>
          </cell>
          <cell r="U436">
            <v>0</v>
          </cell>
        </row>
        <row r="437">
          <cell r="A437">
            <v>3030</v>
          </cell>
          <cell r="B437" t="str">
            <v>Ferncreek 115/12 - Construct new 11.2 MVA Substation, Add 2-12 kV Circuits</v>
          </cell>
          <cell r="C437" t="str">
            <v>na</v>
          </cell>
          <cell r="D437" t="str">
            <v>na</v>
          </cell>
          <cell r="E437" t="str">
            <v>DSP SUBS</v>
          </cell>
          <cell r="F437" t="str">
            <v>na</v>
          </cell>
          <cell r="G437" t="str">
            <v>DSP</v>
          </cell>
          <cell r="H437" t="str">
            <v>?</v>
          </cell>
          <cell r="I437" t="str">
            <v>?</v>
          </cell>
          <cell r="J437" t="str">
            <v>?</v>
          </cell>
          <cell r="K437" t="str">
            <v>?</v>
          </cell>
          <cell r="L437" t="str">
            <v>?</v>
          </cell>
          <cell r="M437">
            <v>0</v>
          </cell>
          <cell r="N437">
            <v>0</v>
          </cell>
          <cell r="O437">
            <v>0</v>
          </cell>
          <cell r="P437">
            <v>0</v>
          </cell>
          <cell r="Q437">
            <v>0</v>
          </cell>
          <cell r="R437">
            <v>20000</v>
          </cell>
          <cell r="S437" t="str">
            <v>na</v>
          </cell>
          <cell r="T437" t="str">
            <v>na</v>
          </cell>
          <cell r="U437">
            <v>0</v>
          </cell>
        </row>
        <row r="439">
          <cell r="A439" t="str">
            <v>Grand Total</v>
          </cell>
          <cell r="M439">
            <v>411591626.7081939</v>
          </cell>
          <cell r="N439">
            <v>406458349.829</v>
          </cell>
          <cell r="O439">
            <v>741915948.55513406</v>
          </cell>
          <cell r="P439">
            <v>43560211.271806389</v>
          </cell>
          <cell r="Q439">
            <v>477721681.171</v>
          </cell>
          <cell r="R439">
            <v>660363243.53342581</v>
          </cell>
          <cell r="S439">
            <v>0.90429520956098952</v>
          </cell>
          <cell r="T439">
            <v>0.45970089300625699</v>
          </cell>
          <cell r="U439">
            <v>0.52907862623998692</v>
          </cell>
        </row>
      </sheetData>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ummary"/>
      <sheetName val="FERC"/>
      <sheetName val="CPUC"/>
      <sheetName val="FERC&amp;CPUC"/>
      <sheetName val="Master Data Dump"/>
      <sheetName val="Misc Data"/>
      <sheetName val="List"/>
    </sheetNames>
    <sheetDataSet>
      <sheetData sheetId="0"/>
      <sheetData sheetId="1"/>
      <sheetData sheetId="2"/>
      <sheetData sheetId="3" refreshError="1"/>
      <sheetData sheetId="4" refreshError="1">
        <row r="4">
          <cell r="A4" t="str">
            <v>PIN</v>
          </cell>
          <cell r="B4" t="str">
            <v>Names</v>
          </cell>
          <cell r="C4" t="str">
            <v>PRIOR</v>
          </cell>
          <cell r="D4">
            <v>2009</v>
          </cell>
          <cell r="E4">
            <v>2010</v>
          </cell>
          <cell r="F4" t="str">
            <v>Mini's file</v>
          </cell>
          <cell r="G4" t="str">
            <v>for Exhibit</v>
          </cell>
          <cell r="H4" t="str">
            <v>PRIOR</v>
          </cell>
          <cell r="I4">
            <v>2009</v>
          </cell>
          <cell r="J4">
            <v>2010</v>
          </cell>
          <cell r="K4" t="str">
            <v>Mini's file</v>
          </cell>
          <cell r="L4" t="str">
            <v>for Exhibit</v>
          </cell>
          <cell r="M4" t="str">
            <v>PRIOR</v>
          </cell>
          <cell r="N4">
            <v>2009</v>
          </cell>
          <cell r="O4">
            <v>2010</v>
          </cell>
          <cell r="P4" t="str">
            <v>PRIOR</v>
          </cell>
          <cell r="Q4">
            <v>2009</v>
          </cell>
          <cell r="R4">
            <v>2010</v>
          </cell>
          <cell r="S4" t="str">
            <v>PRIOR</v>
          </cell>
          <cell r="T4">
            <v>2009</v>
          </cell>
          <cell r="U4">
            <v>2010</v>
          </cell>
        </row>
        <row r="5">
          <cell r="A5">
            <v>3138</v>
          </cell>
          <cell r="B5" t="str">
            <v>HVDC T/L &amp; Sylmar Converter Station:  Capital Additions &amp; Betterments</v>
          </cell>
          <cell r="C5" t="str">
            <v>SIR</v>
          </cell>
          <cell r="D5" t="str">
            <v>na</v>
          </cell>
          <cell r="E5" t="str">
            <v>MISC EQUIP</v>
          </cell>
          <cell r="F5" t="str">
            <v>SIR</v>
          </cell>
          <cell r="G5" t="str">
            <v>SIR</v>
          </cell>
          <cell r="H5" t="str">
            <v>Blanket</v>
          </cell>
          <cell r="I5" t="str">
            <v>?</v>
          </cell>
          <cell r="J5" t="str">
            <v>?</v>
          </cell>
          <cell r="K5" t="str">
            <v>Blanket</v>
          </cell>
          <cell r="L5" t="str">
            <v>Blanket</v>
          </cell>
          <cell r="M5">
            <v>0</v>
          </cell>
          <cell r="N5">
            <v>2200000</v>
          </cell>
          <cell r="O5">
            <v>870000</v>
          </cell>
          <cell r="P5">
            <v>0</v>
          </cell>
          <cell r="Q5">
            <v>0</v>
          </cell>
          <cell r="R5">
            <v>0</v>
          </cell>
          <cell r="S5" t="str">
            <v>na</v>
          </cell>
          <cell r="T5">
            <v>1</v>
          </cell>
          <cell r="U5">
            <v>1</v>
          </cell>
        </row>
        <row r="6">
          <cell r="A6">
            <v>3364</v>
          </cell>
          <cell r="B6" t="str">
            <v>Trans/Subs Div:  Overhead Lines - Additions and Retirements</v>
          </cell>
          <cell r="C6" t="str">
            <v>TSP</v>
          </cell>
          <cell r="D6" t="str">
            <v>na</v>
          </cell>
          <cell r="E6" t="str">
            <v>na</v>
          </cell>
          <cell r="F6" t="str">
            <v>na</v>
          </cell>
          <cell r="G6" t="str">
            <v>TSP</v>
          </cell>
          <cell r="H6">
            <v>40057</v>
          </cell>
          <cell r="I6" t="str">
            <v>?</v>
          </cell>
          <cell r="J6" t="str">
            <v>?</v>
          </cell>
          <cell r="K6" t="str">
            <v>?</v>
          </cell>
          <cell r="L6" t="str">
            <v>?</v>
          </cell>
          <cell r="M6">
            <v>0</v>
          </cell>
          <cell r="N6">
            <v>0</v>
          </cell>
          <cell r="O6">
            <v>0</v>
          </cell>
          <cell r="P6">
            <v>0</v>
          </cell>
          <cell r="Q6">
            <v>0</v>
          </cell>
          <cell r="R6">
            <v>0</v>
          </cell>
          <cell r="S6" t="str">
            <v>na</v>
          </cell>
          <cell r="T6" t="str">
            <v>na</v>
          </cell>
          <cell r="U6" t="str">
            <v>na</v>
          </cell>
        </row>
        <row r="7">
          <cell r="A7">
            <v>3749</v>
          </cell>
          <cell r="B7" t="str">
            <v>System Planning, Fule Supply &amp; System Operations Annual Department Program</v>
          </cell>
          <cell r="C7" t="str">
            <v>GRID</v>
          </cell>
          <cell r="D7" t="str">
            <v>na</v>
          </cell>
          <cell r="E7" t="str">
            <v>GRID OTHER</v>
          </cell>
          <cell r="F7" t="str">
            <v>GRID</v>
          </cell>
          <cell r="G7" t="str">
            <v>GRID</v>
          </cell>
          <cell r="H7" t="str">
            <v>Blanket</v>
          </cell>
          <cell r="I7" t="str">
            <v>?</v>
          </cell>
          <cell r="J7" t="str">
            <v>?</v>
          </cell>
          <cell r="K7" t="str">
            <v>Blanket</v>
          </cell>
          <cell r="L7" t="str">
            <v>Blanket</v>
          </cell>
          <cell r="M7">
            <v>0</v>
          </cell>
          <cell r="N7">
            <v>138270</v>
          </cell>
          <cell r="O7">
            <v>82650</v>
          </cell>
          <cell r="P7">
            <v>0</v>
          </cell>
          <cell r="Q7">
            <v>783530</v>
          </cell>
          <cell r="R7">
            <v>468350</v>
          </cell>
          <cell r="S7" t="str">
            <v>na</v>
          </cell>
          <cell r="T7">
            <v>0.15</v>
          </cell>
          <cell r="U7">
            <v>0.15</v>
          </cell>
        </row>
        <row r="8">
          <cell r="A8">
            <v>3956</v>
          </cell>
          <cell r="B8" t="str">
            <v>Replacement of High Loss PCB Filled Series Capacitors</v>
          </cell>
          <cell r="C8" t="str">
            <v>SIR</v>
          </cell>
          <cell r="D8" t="str">
            <v>na</v>
          </cell>
          <cell r="E8" t="str">
            <v>na</v>
          </cell>
          <cell r="F8" t="str">
            <v>SIR</v>
          </cell>
          <cell r="G8" t="str">
            <v>SIR</v>
          </cell>
          <cell r="H8" t="str">
            <v>Blanket</v>
          </cell>
          <cell r="I8" t="str">
            <v>?</v>
          </cell>
          <cell r="J8" t="str">
            <v>?</v>
          </cell>
          <cell r="K8" t="str">
            <v>Blanket</v>
          </cell>
          <cell r="L8" t="str">
            <v>Blanket</v>
          </cell>
          <cell r="M8">
            <v>0</v>
          </cell>
          <cell r="N8">
            <v>0</v>
          </cell>
          <cell r="O8">
            <v>0</v>
          </cell>
          <cell r="P8">
            <v>0</v>
          </cell>
          <cell r="Q8">
            <v>5101</v>
          </cell>
          <cell r="R8">
            <v>0</v>
          </cell>
          <cell r="S8" t="str">
            <v>na</v>
          </cell>
          <cell r="T8">
            <v>0</v>
          </cell>
          <cell r="U8" t="str">
            <v>na</v>
          </cell>
        </row>
        <row r="9">
          <cell r="A9">
            <v>4211</v>
          </cell>
          <cell r="B9" t="str">
            <v>Bulk Power Circuit Breaker Replacement Program - 220kV and 500kV Circuit Breakers</v>
          </cell>
          <cell r="C9" t="str">
            <v>SIR</v>
          </cell>
          <cell r="D9" t="str">
            <v>na</v>
          </cell>
          <cell r="E9" t="str">
            <v>CIRCUIT BREAKERS</v>
          </cell>
          <cell r="F9" t="str">
            <v>SIR</v>
          </cell>
          <cell r="G9" t="str">
            <v>SIR</v>
          </cell>
          <cell r="H9" t="str">
            <v>Blanket</v>
          </cell>
          <cell r="I9" t="str">
            <v>?</v>
          </cell>
          <cell r="J9">
            <v>43465</v>
          </cell>
          <cell r="K9" t="str">
            <v>Blanket</v>
          </cell>
          <cell r="L9" t="str">
            <v>Blanket</v>
          </cell>
          <cell r="M9">
            <v>3572574.6043999996</v>
          </cell>
          <cell r="N9">
            <v>9763602</v>
          </cell>
          <cell r="O9">
            <v>5868000</v>
          </cell>
          <cell r="P9">
            <v>1364604.8856000006</v>
          </cell>
          <cell r="Q9">
            <v>0</v>
          </cell>
          <cell r="R9">
            <v>0</v>
          </cell>
          <cell r="S9">
            <v>0.72360638531292276</v>
          </cell>
          <cell r="T9">
            <v>1</v>
          </cell>
          <cell r="U9">
            <v>1</v>
          </cell>
        </row>
        <row r="10">
          <cell r="A10">
            <v>4329</v>
          </cell>
          <cell r="B10" t="str">
            <v>Non-Bulk Circuit Breaker Replacement Program for 115kV or Below Circuit Breakers</v>
          </cell>
          <cell r="C10" t="str">
            <v>SIR</v>
          </cell>
          <cell r="D10" t="str">
            <v>na</v>
          </cell>
          <cell r="E10" t="str">
            <v>CIRCUIT BREAKERS</v>
          </cell>
          <cell r="F10" t="str">
            <v>SIR</v>
          </cell>
          <cell r="G10" t="str">
            <v>SIR</v>
          </cell>
          <cell r="H10" t="str">
            <v>Blanket</v>
          </cell>
          <cell r="I10" t="str">
            <v>?</v>
          </cell>
          <cell r="J10">
            <v>43465</v>
          </cell>
          <cell r="K10" t="str">
            <v>Blanket</v>
          </cell>
          <cell r="L10" t="str">
            <v>Blanket</v>
          </cell>
          <cell r="M10">
            <v>0</v>
          </cell>
          <cell r="N10">
            <v>0</v>
          </cell>
          <cell r="O10">
            <v>0</v>
          </cell>
          <cell r="P10">
            <v>0</v>
          </cell>
          <cell r="Q10">
            <v>19945850</v>
          </cell>
          <cell r="R10">
            <v>20795000</v>
          </cell>
          <cell r="S10" t="str">
            <v>na</v>
          </cell>
          <cell r="T10">
            <v>0</v>
          </cell>
          <cell r="U10">
            <v>0</v>
          </cell>
        </row>
        <row r="11">
          <cell r="A11">
            <v>4331</v>
          </cell>
          <cell r="B11" t="str">
            <v>Transformer Bank Replacement Program:  "AA", "B", and "C" Banks</v>
          </cell>
          <cell r="C11" t="str">
            <v>SIR</v>
          </cell>
          <cell r="D11" t="str">
            <v>na</v>
          </cell>
          <cell r="E11" t="str">
            <v>TRANSFORMERS</v>
          </cell>
          <cell r="F11" t="str">
            <v>SIR</v>
          </cell>
          <cell r="G11" t="str">
            <v>SIR</v>
          </cell>
          <cell r="H11" t="str">
            <v>Blanket</v>
          </cell>
          <cell r="I11" t="str">
            <v>?</v>
          </cell>
          <cell r="J11">
            <v>43465</v>
          </cell>
          <cell r="K11" t="str">
            <v>Blanket</v>
          </cell>
          <cell r="L11" t="str">
            <v>Blanket</v>
          </cell>
          <cell r="M11">
            <v>0</v>
          </cell>
          <cell r="N11">
            <v>3608154.0809999998</v>
          </cell>
          <cell r="O11">
            <v>3850883.1978778765</v>
          </cell>
          <cell r="P11">
            <v>1514183.91</v>
          </cell>
          <cell r="Q11">
            <v>12939345.919</v>
          </cell>
          <cell r="R11">
            <v>14567408.305122122</v>
          </cell>
          <cell r="S11">
            <v>0</v>
          </cell>
          <cell r="T11">
            <v>0.21804829013446139</v>
          </cell>
          <cell r="U11">
            <v>0.20907928388746799</v>
          </cell>
        </row>
        <row r="12">
          <cell r="A12">
            <v>4343</v>
          </cell>
          <cell r="B12" t="str">
            <v>Substation Relay Replacement Program (SRRP)</v>
          </cell>
          <cell r="C12" t="str">
            <v>SIR</v>
          </cell>
          <cell r="D12" t="str">
            <v>na</v>
          </cell>
          <cell r="E12" t="str">
            <v>RELAYS/PROTECTION/CONTROLS</v>
          </cell>
          <cell r="F12" t="str">
            <v>SIR</v>
          </cell>
          <cell r="G12" t="str">
            <v>SIR</v>
          </cell>
          <cell r="H12" t="str">
            <v>Blanket</v>
          </cell>
          <cell r="I12" t="str">
            <v>?</v>
          </cell>
          <cell r="J12">
            <v>43465</v>
          </cell>
          <cell r="K12" t="str">
            <v>Blanket</v>
          </cell>
          <cell r="L12" t="str">
            <v>Blanket</v>
          </cell>
          <cell r="M12">
            <v>1108014.0395</v>
          </cell>
          <cell r="N12">
            <v>7433300</v>
          </cell>
          <cell r="O12">
            <v>7416000</v>
          </cell>
          <cell r="P12">
            <v>92559.430500000017</v>
          </cell>
          <cell r="Q12">
            <v>0</v>
          </cell>
          <cell r="R12">
            <v>0</v>
          </cell>
          <cell r="S12">
            <v>0.92290398479320057</v>
          </cell>
          <cell r="T12">
            <v>1</v>
          </cell>
          <cell r="U12">
            <v>1</v>
          </cell>
        </row>
        <row r="13">
          <cell r="A13">
            <v>4354</v>
          </cell>
          <cell r="B13" t="str">
            <v>Miscellaneous Equipment</v>
          </cell>
          <cell r="C13" t="str">
            <v>SIR</v>
          </cell>
          <cell r="D13" t="str">
            <v>na</v>
          </cell>
          <cell r="E13" t="str">
            <v>na</v>
          </cell>
          <cell r="F13" t="str">
            <v>SIR</v>
          </cell>
          <cell r="G13" t="str">
            <v>SIR</v>
          </cell>
          <cell r="H13" t="str">
            <v>Blanket</v>
          </cell>
          <cell r="I13" t="str">
            <v>?</v>
          </cell>
          <cell r="J13" t="str">
            <v>?</v>
          </cell>
          <cell r="K13" t="str">
            <v>Blanket</v>
          </cell>
          <cell r="L13" t="str">
            <v>Blanket</v>
          </cell>
          <cell r="M13">
            <v>0</v>
          </cell>
          <cell r="N13">
            <v>0</v>
          </cell>
          <cell r="O13">
            <v>0</v>
          </cell>
          <cell r="P13">
            <v>0</v>
          </cell>
          <cell r="Q13">
            <v>6000</v>
          </cell>
          <cell r="R13">
            <v>0</v>
          </cell>
          <cell r="S13" t="str">
            <v>na</v>
          </cell>
          <cell r="T13">
            <v>0</v>
          </cell>
          <cell r="U13" t="str">
            <v>na</v>
          </cell>
        </row>
        <row r="14">
          <cell r="A14">
            <v>4484</v>
          </cell>
          <cell r="B14" t="str">
            <v>Coupling Capacitor Voltage Transformers - Replace 220kV CCVT in Various Substations</v>
          </cell>
          <cell r="C14" t="str">
            <v>SIR</v>
          </cell>
          <cell r="D14" t="str">
            <v>na</v>
          </cell>
          <cell r="E14" t="str">
            <v>MISC EQUIP</v>
          </cell>
          <cell r="F14" t="str">
            <v>SIR</v>
          </cell>
          <cell r="G14" t="str">
            <v>SIR</v>
          </cell>
          <cell r="H14" t="str">
            <v>Blanket</v>
          </cell>
          <cell r="I14" t="str">
            <v>?</v>
          </cell>
          <cell r="J14">
            <v>43465</v>
          </cell>
          <cell r="K14" t="str">
            <v>Blanket</v>
          </cell>
          <cell r="L14" t="str">
            <v>Blanket</v>
          </cell>
          <cell r="M14">
            <v>0</v>
          </cell>
          <cell r="N14">
            <v>0</v>
          </cell>
          <cell r="O14">
            <v>1000000</v>
          </cell>
          <cell r="P14">
            <v>0</v>
          </cell>
          <cell r="Q14">
            <v>389000</v>
          </cell>
          <cell r="R14">
            <v>0</v>
          </cell>
          <cell r="S14" t="str">
            <v>na</v>
          </cell>
          <cell r="T14">
            <v>0</v>
          </cell>
          <cell r="U14">
            <v>1</v>
          </cell>
        </row>
        <row r="15">
          <cell r="A15">
            <v>4651</v>
          </cell>
          <cell r="B15" t="str">
            <v>Palo Verde Switchrack</v>
          </cell>
          <cell r="C15" t="str">
            <v>SIR</v>
          </cell>
          <cell r="D15" t="str">
            <v>na</v>
          </cell>
          <cell r="E15" t="str">
            <v>MISC EQUIP</v>
          </cell>
          <cell r="F15" t="str">
            <v>SIR</v>
          </cell>
          <cell r="G15" t="str">
            <v>SIR</v>
          </cell>
          <cell r="H15" t="str">
            <v>Blanket</v>
          </cell>
          <cell r="I15" t="str">
            <v>?</v>
          </cell>
          <cell r="J15">
            <v>43465</v>
          </cell>
          <cell r="K15" t="str">
            <v>Blanket</v>
          </cell>
          <cell r="L15" t="str">
            <v>Blanket</v>
          </cell>
          <cell r="M15">
            <v>0</v>
          </cell>
          <cell r="N15">
            <v>500000</v>
          </cell>
          <cell r="O15">
            <v>500000</v>
          </cell>
          <cell r="P15">
            <v>0</v>
          </cell>
          <cell r="Q15">
            <v>0</v>
          </cell>
          <cell r="R15">
            <v>0</v>
          </cell>
          <cell r="S15" t="str">
            <v>na</v>
          </cell>
          <cell r="T15">
            <v>1</v>
          </cell>
          <cell r="U15">
            <v>1</v>
          </cell>
        </row>
        <row r="16">
          <cell r="A16">
            <v>4756</v>
          </cell>
          <cell r="B16" t="str">
            <v>Substation Equipment, Additions &amp; Betterment</v>
          </cell>
          <cell r="C16" t="str">
            <v>SIR</v>
          </cell>
          <cell r="D16" t="str">
            <v>na</v>
          </cell>
          <cell r="E16" t="str">
            <v>na</v>
          </cell>
          <cell r="F16">
            <v>0</v>
          </cell>
          <cell r="G16" t="str">
            <v>SIR</v>
          </cell>
          <cell r="H16">
            <v>40148</v>
          </cell>
          <cell r="I16" t="str">
            <v>?</v>
          </cell>
          <cell r="J16" t="str">
            <v>?</v>
          </cell>
          <cell r="K16">
            <v>40148</v>
          </cell>
          <cell r="L16">
            <v>40148</v>
          </cell>
          <cell r="M16">
            <v>473217.01</v>
          </cell>
          <cell r="N16">
            <v>5457500</v>
          </cell>
          <cell r="O16">
            <v>0</v>
          </cell>
          <cell r="P16">
            <v>311940.75</v>
          </cell>
          <cell r="Q16">
            <v>9551100</v>
          </cell>
          <cell r="R16">
            <v>0</v>
          </cell>
          <cell r="S16">
            <v>0.60270309243329645</v>
          </cell>
          <cell r="T16">
            <v>0.36362485508308567</v>
          </cell>
          <cell r="U16" t="str">
            <v>na</v>
          </cell>
        </row>
        <row r="17">
          <cell r="A17">
            <v>4791</v>
          </cell>
          <cell r="B17" t="str">
            <v>WDAT/TO Blanket</v>
          </cell>
          <cell r="C17" t="str">
            <v>WDAT/TO</v>
          </cell>
          <cell r="D17" t="str">
            <v>na</v>
          </cell>
          <cell r="E17" t="str">
            <v>WDAT/TO/GEN-TIE CUSTOMER FUNDED</v>
          </cell>
          <cell r="F17" t="str">
            <v>WDAT/TO</v>
          </cell>
          <cell r="G17" t="str">
            <v>WDAT/TO</v>
          </cell>
          <cell r="H17" t="str">
            <v>Blanket</v>
          </cell>
          <cell r="I17" t="str">
            <v>?</v>
          </cell>
          <cell r="J17">
            <v>43465</v>
          </cell>
          <cell r="K17" t="str">
            <v>Blanket</v>
          </cell>
          <cell r="L17" t="str">
            <v>Blanket</v>
          </cell>
          <cell r="M17">
            <v>0</v>
          </cell>
          <cell r="N17">
            <v>5126646</v>
          </cell>
          <cell r="O17">
            <v>13375550</v>
          </cell>
          <cell r="P17">
            <v>0</v>
          </cell>
          <cell r="Q17">
            <v>0</v>
          </cell>
          <cell r="R17">
            <v>0</v>
          </cell>
          <cell r="S17" t="str">
            <v>na</v>
          </cell>
          <cell r="T17">
            <v>1</v>
          </cell>
          <cell r="U17">
            <v>1</v>
          </cell>
        </row>
        <row r="18">
          <cell r="A18">
            <v>4835</v>
          </cell>
          <cell r="B18" t="str">
            <v>Midway-Vincent #3 500kV Line Upgrades</v>
          </cell>
          <cell r="C18" t="str">
            <v>RELIAB</v>
          </cell>
          <cell r="D18" t="str">
            <v>na</v>
          </cell>
          <cell r="E18" t="str">
            <v>na</v>
          </cell>
          <cell r="F18" t="str">
            <v>RELIAB</v>
          </cell>
          <cell r="G18" t="str">
            <v>RELIAB</v>
          </cell>
          <cell r="H18">
            <v>41974</v>
          </cell>
          <cell r="I18" t="str">
            <v>?</v>
          </cell>
          <cell r="J18" t="str">
            <v>?</v>
          </cell>
          <cell r="K18">
            <v>42522</v>
          </cell>
          <cell r="L18">
            <v>42522</v>
          </cell>
          <cell r="M18">
            <v>0</v>
          </cell>
          <cell r="N18">
            <v>0</v>
          </cell>
          <cell r="O18">
            <v>0</v>
          </cell>
          <cell r="P18">
            <v>0</v>
          </cell>
          <cell r="Q18">
            <v>0</v>
          </cell>
          <cell r="R18">
            <v>0</v>
          </cell>
          <cell r="S18" t="str">
            <v>na</v>
          </cell>
          <cell r="T18" t="str">
            <v>na</v>
          </cell>
          <cell r="U18" t="str">
            <v>na</v>
          </cell>
        </row>
        <row r="19">
          <cell r="A19">
            <v>4840</v>
          </cell>
          <cell r="B19" t="str">
            <v>Digital Fault Recorders</v>
          </cell>
          <cell r="C19" t="str">
            <v>SIR</v>
          </cell>
          <cell r="D19" t="str">
            <v>na</v>
          </cell>
          <cell r="E19" t="str">
            <v>Relays &amp; DFRS</v>
          </cell>
          <cell r="F19" t="str">
            <v>SIR</v>
          </cell>
          <cell r="G19" t="str">
            <v>SIR</v>
          </cell>
          <cell r="H19" t="str">
            <v>Blanket</v>
          </cell>
          <cell r="I19" t="str">
            <v>?</v>
          </cell>
          <cell r="J19">
            <v>43465</v>
          </cell>
          <cell r="K19" t="str">
            <v>Blanket</v>
          </cell>
          <cell r="L19" t="str">
            <v>Blanket</v>
          </cell>
          <cell r="M19">
            <v>53.26</v>
          </cell>
          <cell r="N19">
            <v>224582.5</v>
          </cell>
          <cell r="O19">
            <v>700000</v>
          </cell>
          <cell r="P19">
            <v>53.26</v>
          </cell>
          <cell r="Q19">
            <v>224582.5</v>
          </cell>
          <cell r="R19">
            <v>700000</v>
          </cell>
          <cell r="S19">
            <v>0.5</v>
          </cell>
          <cell r="T19">
            <v>0.5</v>
          </cell>
          <cell r="U19">
            <v>0.5</v>
          </cell>
        </row>
        <row r="20">
          <cell r="A20">
            <v>4847</v>
          </cell>
          <cell r="B20" t="str">
            <v>Devers-Palo Verde #2 (Phase 1 &amp; 2) Transmission Project &amp; Associated Transmission Facilities</v>
          </cell>
          <cell r="C20" t="str">
            <v>ECON</v>
          </cell>
          <cell r="D20" t="str">
            <v>na</v>
          </cell>
          <cell r="E20" t="str">
            <v>MAJOR TRANSMISSION</v>
          </cell>
          <cell r="F20" t="str">
            <v>RENEW</v>
          </cell>
          <cell r="G20" t="str">
            <v>RENEW</v>
          </cell>
          <cell r="H20">
            <v>41609</v>
          </cell>
          <cell r="I20" t="str">
            <v>?</v>
          </cell>
          <cell r="J20">
            <v>43465</v>
          </cell>
          <cell r="K20">
            <v>41425</v>
          </cell>
          <cell r="L20">
            <v>41425</v>
          </cell>
          <cell r="M20">
            <v>25765531.440000001</v>
          </cell>
          <cell r="N20">
            <v>11838190</v>
          </cell>
          <cell r="O20">
            <v>74262595</v>
          </cell>
          <cell r="P20">
            <v>0</v>
          </cell>
          <cell r="Q20">
            <v>0</v>
          </cell>
          <cell r="R20">
            <v>1033245</v>
          </cell>
          <cell r="S20">
            <v>1</v>
          </cell>
          <cell r="T20">
            <v>1</v>
          </cell>
          <cell r="U20">
            <v>0.98627752874527996</v>
          </cell>
        </row>
        <row r="21">
          <cell r="A21">
            <v>4928</v>
          </cell>
          <cell r="B21" t="str">
            <v>TRTP: Segment 1</v>
          </cell>
          <cell r="C21" t="str">
            <v>RENEW</v>
          </cell>
          <cell r="D21" t="str">
            <v>na</v>
          </cell>
          <cell r="E21" t="str">
            <v>na</v>
          </cell>
          <cell r="F21" t="str">
            <v>RENEW</v>
          </cell>
          <cell r="G21" t="str">
            <v>RENEW</v>
          </cell>
          <cell r="H21">
            <v>39995</v>
          </cell>
          <cell r="I21" t="str">
            <v>?</v>
          </cell>
          <cell r="J21" t="str">
            <v>?</v>
          </cell>
          <cell r="K21">
            <v>40087</v>
          </cell>
          <cell r="L21">
            <v>40087</v>
          </cell>
          <cell r="M21">
            <v>82952097.470000014</v>
          </cell>
          <cell r="N21">
            <v>56105000</v>
          </cell>
          <cell r="O21">
            <v>0</v>
          </cell>
          <cell r="P21">
            <v>2190222.0499999821</v>
          </cell>
          <cell r="Q21">
            <v>2000000</v>
          </cell>
          <cell r="R21">
            <v>0</v>
          </cell>
          <cell r="S21">
            <v>0.97427575308791659</v>
          </cell>
          <cell r="T21">
            <v>0.96557955425522757</v>
          </cell>
          <cell r="U21" t="str">
            <v>na</v>
          </cell>
        </row>
        <row r="22">
          <cell r="A22">
            <v>4935</v>
          </cell>
          <cell r="B22" t="str">
            <v>Rancho Vista New 500/230kV Substation</v>
          </cell>
          <cell r="C22" t="str">
            <v>RELIAB</v>
          </cell>
          <cell r="D22" t="str">
            <v>na</v>
          </cell>
          <cell r="E22" t="str">
            <v>na</v>
          </cell>
          <cell r="F22" t="str">
            <v>RELIAB</v>
          </cell>
          <cell r="G22" t="str">
            <v>RELIAB</v>
          </cell>
          <cell r="H22">
            <v>39965</v>
          </cell>
          <cell r="I22" t="str">
            <v>?</v>
          </cell>
          <cell r="J22" t="str">
            <v>?</v>
          </cell>
          <cell r="K22">
            <v>39965</v>
          </cell>
          <cell r="L22">
            <v>39965</v>
          </cell>
          <cell r="M22">
            <v>154719049.06000003</v>
          </cell>
          <cell r="N22">
            <v>32872826.120000001</v>
          </cell>
          <cell r="O22">
            <v>0</v>
          </cell>
          <cell r="P22">
            <v>2223956.2700000107</v>
          </cell>
          <cell r="Q22">
            <v>76355.88</v>
          </cell>
          <cell r="R22">
            <v>0</v>
          </cell>
          <cell r="S22">
            <v>0.9858295292273539</v>
          </cell>
          <cell r="T22">
            <v>0.99768261682490333</v>
          </cell>
          <cell r="U22" t="str">
            <v>na</v>
          </cell>
        </row>
        <row r="23">
          <cell r="A23">
            <v>4956</v>
          </cell>
          <cell r="B23" t="str">
            <v>San Joaquin Cross Valley Rector Loop Project</v>
          </cell>
          <cell r="C23" t="str">
            <v>RELIAB</v>
          </cell>
          <cell r="D23" t="str">
            <v>na</v>
          </cell>
          <cell r="E23" t="str">
            <v>OTHER TRANSMISSION</v>
          </cell>
          <cell r="F23" t="str">
            <v>RELIAB</v>
          </cell>
          <cell r="G23" t="str">
            <v>RELIAB</v>
          </cell>
          <cell r="H23">
            <v>41244</v>
          </cell>
          <cell r="I23" t="str">
            <v>?</v>
          </cell>
          <cell r="J23">
            <v>43465</v>
          </cell>
          <cell r="K23">
            <v>41183</v>
          </cell>
          <cell r="L23">
            <v>41183</v>
          </cell>
          <cell r="M23">
            <v>3848499.38</v>
          </cell>
          <cell r="N23">
            <v>4033000</v>
          </cell>
          <cell r="O23">
            <v>1043000</v>
          </cell>
          <cell r="P23">
            <v>0</v>
          </cell>
          <cell r="Q23">
            <v>0</v>
          </cell>
          <cell r="R23">
            <v>0</v>
          </cell>
          <cell r="S23">
            <v>1</v>
          </cell>
          <cell r="T23">
            <v>1</v>
          </cell>
          <cell r="U23">
            <v>1</v>
          </cell>
        </row>
        <row r="24">
          <cell r="A24">
            <v>5073</v>
          </cell>
          <cell r="B24" t="str">
            <v>Mirage - Split the Devers-Mirage 115kV "A" Sustem into Two "A"'s</v>
          </cell>
          <cell r="C24" t="str">
            <v>TSP</v>
          </cell>
          <cell r="D24" t="str">
            <v>na</v>
          </cell>
          <cell r="E24" t="str">
            <v>na</v>
          </cell>
          <cell r="F24" t="str">
            <v>na</v>
          </cell>
          <cell r="G24" t="str">
            <v>TSP</v>
          </cell>
          <cell r="H24">
            <v>39600</v>
          </cell>
          <cell r="I24" t="str">
            <v>?</v>
          </cell>
          <cell r="J24" t="str">
            <v>?</v>
          </cell>
          <cell r="K24" t="str">
            <v>?</v>
          </cell>
          <cell r="L24" t="str">
            <v>?</v>
          </cell>
          <cell r="M24">
            <v>12726414.880000001</v>
          </cell>
          <cell r="N24">
            <v>967577</v>
          </cell>
          <cell r="O24">
            <v>0</v>
          </cell>
          <cell r="P24">
            <v>0</v>
          </cell>
          <cell r="Q24">
            <v>0</v>
          </cell>
          <cell r="R24">
            <v>0</v>
          </cell>
          <cell r="S24">
            <v>1</v>
          </cell>
          <cell r="T24">
            <v>1</v>
          </cell>
          <cell r="U24" t="str">
            <v>na</v>
          </cell>
        </row>
        <row r="25">
          <cell r="A25">
            <v>5074</v>
          </cell>
          <cell r="B25" t="str">
            <v>Moorpark 220/66 - Install a Fourth 280MVA, 220/66kV Transformer and Split the 66kV Bus</v>
          </cell>
          <cell r="C25" t="str">
            <v>TSP</v>
          </cell>
          <cell r="D25" t="str">
            <v>na</v>
          </cell>
          <cell r="E25" t="str">
            <v>na</v>
          </cell>
          <cell r="F25" t="str">
            <v>TSP</v>
          </cell>
          <cell r="G25" t="str">
            <v>TSP</v>
          </cell>
          <cell r="H25">
            <v>39887</v>
          </cell>
          <cell r="I25" t="str">
            <v>?</v>
          </cell>
          <cell r="J25" t="str">
            <v>?</v>
          </cell>
          <cell r="K25">
            <v>39887</v>
          </cell>
          <cell r="L25">
            <v>39887</v>
          </cell>
          <cell r="M25">
            <v>352396.69440000004</v>
          </cell>
          <cell r="N25">
            <v>69000</v>
          </cell>
          <cell r="O25">
            <v>0</v>
          </cell>
          <cell r="P25">
            <v>19718454.785600003</v>
          </cell>
          <cell r="Q25">
            <v>2837000</v>
          </cell>
          <cell r="R25">
            <v>0</v>
          </cell>
          <cell r="S25">
            <v>1.7557635496986895E-2</v>
          </cell>
          <cell r="T25">
            <v>2.3743977976600137E-2</v>
          </cell>
          <cell r="U25" t="str">
            <v>na</v>
          </cell>
        </row>
        <row r="26">
          <cell r="A26">
            <v>5075</v>
          </cell>
          <cell r="B26" t="str">
            <v>El Casco - New 220/115/12kV Substation (Formerly Known as the Oak Valley Project)</v>
          </cell>
          <cell r="C26" t="str">
            <v>TSP</v>
          </cell>
          <cell r="D26" t="str">
            <v>na</v>
          </cell>
          <cell r="E26" t="str">
            <v>TSP</v>
          </cell>
          <cell r="F26" t="str">
            <v>TSP</v>
          </cell>
          <cell r="G26" t="str">
            <v>TSP</v>
          </cell>
          <cell r="H26">
            <v>40330</v>
          </cell>
          <cell r="I26" t="str">
            <v>?</v>
          </cell>
          <cell r="J26">
            <v>43465</v>
          </cell>
          <cell r="K26">
            <v>40330</v>
          </cell>
          <cell r="L26">
            <v>40330</v>
          </cell>
          <cell r="M26">
            <v>1553068.9533155966</v>
          </cell>
          <cell r="N26">
            <v>3472800</v>
          </cell>
          <cell r="O26">
            <v>2552020</v>
          </cell>
          <cell r="P26">
            <v>11135612.046684403</v>
          </cell>
          <cell r="Q26">
            <v>37377200</v>
          </cell>
          <cell r="R26">
            <v>18454480</v>
          </cell>
          <cell r="S26">
            <v>0.12239798236834834</v>
          </cell>
          <cell r="T26">
            <v>8.5013463892288865E-2</v>
          </cell>
          <cell r="U26">
            <v>0.12148715873658153</v>
          </cell>
        </row>
        <row r="27">
          <cell r="A27">
            <v>5077</v>
          </cell>
          <cell r="B27" t="str">
            <v>Santa Clara - Install a Third 220/66kV, 280MVA Transformer</v>
          </cell>
          <cell r="C27" t="str">
            <v>TSP</v>
          </cell>
          <cell r="D27" t="str">
            <v>na</v>
          </cell>
          <cell r="E27" t="str">
            <v>TSP</v>
          </cell>
          <cell r="F27" t="str">
            <v>TSP</v>
          </cell>
          <cell r="G27" t="str">
            <v>TSP</v>
          </cell>
          <cell r="H27">
            <v>40695</v>
          </cell>
          <cell r="I27" t="str">
            <v>?</v>
          </cell>
          <cell r="J27">
            <v>43465</v>
          </cell>
          <cell r="K27">
            <v>40695</v>
          </cell>
          <cell r="L27">
            <v>40695</v>
          </cell>
          <cell r="M27">
            <v>3801.4432000000002</v>
          </cell>
          <cell r="N27">
            <v>96000</v>
          </cell>
          <cell r="O27">
            <v>1302000</v>
          </cell>
          <cell r="P27">
            <v>91234.636800000007</v>
          </cell>
          <cell r="Q27">
            <v>704000</v>
          </cell>
          <cell r="R27">
            <v>7998000</v>
          </cell>
          <cell r="S27">
            <v>0.04</v>
          </cell>
          <cell r="T27">
            <v>0.12</v>
          </cell>
          <cell r="U27">
            <v>0.14000000000000001</v>
          </cell>
        </row>
        <row r="28">
          <cell r="A28">
            <v>5089</v>
          </cell>
          <cell r="B28" t="str">
            <v>Bulk Power 500kV Line Relay Replacement Program</v>
          </cell>
          <cell r="C28" t="str">
            <v>SIR</v>
          </cell>
          <cell r="D28" t="str">
            <v>na</v>
          </cell>
          <cell r="E28" t="str">
            <v>na</v>
          </cell>
          <cell r="F28" t="str">
            <v>SIR</v>
          </cell>
          <cell r="G28" t="str">
            <v>SIR</v>
          </cell>
          <cell r="H28" t="str">
            <v>Blanket</v>
          </cell>
          <cell r="I28" t="str">
            <v>?</v>
          </cell>
          <cell r="J28" t="str">
            <v>?</v>
          </cell>
          <cell r="K28" t="str">
            <v>Blanket</v>
          </cell>
          <cell r="L28" t="str">
            <v>Blanket</v>
          </cell>
          <cell r="M28">
            <v>0</v>
          </cell>
          <cell r="N28">
            <v>3309835</v>
          </cell>
          <cell r="O28">
            <v>0</v>
          </cell>
          <cell r="P28">
            <v>0</v>
          </cell>
          <cell r="Q28">
            <v>0</v>
          </cell>
          <cell r="R28">
            <v>0</v>
          </cell>
          <cell r="S28" t="str">
            <v>na</v>
          </cell>
          <cell r="T28">
            <v>1</v>
          </cell>
          <cell r="U28" t="str">
            <v>na</v>
          </cell>
        </row>
        <row r="29">
          <cell r="A29">
            <v>5094</v>
          </cell>
          <cell r="B29" t="str">
            <v>Automation of A/AA Stations</v>
          </cell>
          <cell r="C29" t="str">
            <v>SIR</v>
          </cell>
          <cell r="D29" t="str">
            <v>na</v>
          </cell>
          <cell r="E29" t="str">
            <v>Prot Dist A/AA Subs</v>
          </cell>
          <cell r="F29" t="str">
            <v>SIR</v>
          </cell>
          <cell r="G29" t="str">
            <v>SIR</v>
          </cell>
          <cell r="H29" t="str">
            <v>Blanket</v>
          </cell>
          <cell r="I29" t="str">
            <v>?</v>
          </cell>
          <cell r="J29">
            <v>43465</v>
          </cell>
          <cell r="K29" t="str">
            <v>Blanket</v>
          </cell>
          <cell r="L29" t="str">
            <v>Blanket</v>
          </cell>
          <cell r="M29">
            <v>0</v>
          </cell>
          <cell r="N29">
            <v>0</v>
          </cell>
          <cell r="O29">
            <v>54150</v>
          </cell>
          <cell r="P29">
            <v>0</v>
          </cell>
          <cell r="Q29">
            <v>118000</v>
          </cell>
          <cell r="R29">
            <v>306850</v>
          </cell>
          <cell r="S29" t="str">
            <v>na</v>
          </cell>
          <cell r="T29">
            <v>0</v>
          </cell>
          <cell r="U29">
            <v>0.15</v>
          </cell>
        </row>
        <row r="30">
          <cell r="A30">
            <v>5098</v>
          </cell>
          <cell r="B30" t="str">
            <v>RMR Mitigation</v>
          </cell>
          <cell r="C30" t="str">
            <v>RELIAB</v>
          </cell>
          <cell r="D30" t="str">
            <v>na</v>
          </cell>
          <cell r="E30" t="str">
            <v>na</v>
          </cell>
          <cell r="F30" t="str">
            <v>na</v>
          </cell>
          <cell r="G30" t="str">
            <v>RELIAB</v>
          </cell>
          <cell r="H30">
            <v>41274</v>
          </cell>
          <cell r="I30" t="str">
            <v>?</v>
          </cell>
          <cell r="J30" t="str">
            <v>?</v>
          </cell>
          <cell r="K30" t="str">
            <v>?</v>
          </cell>
          <cell r="L30" t="str">
            <v>?</v>
          </cell>
          <cell r="M30">
            <v>0</v>
          </cell>
          <cell r="N30">
            <v>0</v>
          </cell>
          <cell r="O30">
            <v>0</v>
          </cell>
          <cell r="P30">
            <v>0</v>
          </cell>
          <cell r="Q30">
            <v>0</v>
          </cell>
          <cell r="R30">
            <v>0</v>
          </cell>
          <cell r="S30" t="str">
            <v>na</v>
          </cell>
          <cell r="T30" t="str">
            <v>na</v>
          </cell>
          <cell r="U30" t="str">
            <v>na</v>
          </cell>
        </row>
        <row r="31">
          <cell r="A31">
            <v>5099</v>
          </cell>
          <cell r="B31" t="str">
            <v>Renewable/Interconnection Facility Project:  Provide Fac. To Interconnection Resources through 2017</v>
          </cell>
          <cell r="C31" t="str">
            <v>RELIAB</v>
          </cell>
          <cell r="D31" t="str">
            <v>na</v>
          </cell>
          <cell r="E31" t="str">
            <v>na</v>
          </cell>
          <cell r="F31" t="str">
            <v>na</v>
          </cell>
          <cell r="G31" t="str">
            <v>RELIAB</v>
          </cell>
          <cell r="H31">
            <v>43465</v>
          </cell>
          <cell r="I31" t="str">
            <v>?</v>
          </cell>
          <cell r="J31" t="str">
            <v>?</v>
          </cell>
          <cell r="K31" t="str">
            <v>?</v>
          </cell>
          <cell r="L31" t="str">
            <v>?</v>
          </cell>
          <cell r="M31">
            <v>0</v>
          </cell>
          <cell r="N31">
            <v>0</v>
          </cell>
          <cell r="O31">
            <v>0</v>
          </cell>
          <cell r="P31">
            <v>0</v>
          </cell>
          <cell r="Q31">
            <v>0</v>
          </cell>
          <cell r="R31">
            <v>0</v>
          </cell>
          <cell r="S31" t="str">
            <v>na</v>
          </cell>
          <cell r="T31" t="str">
            <v>na</v>
          </cell>
          <cell r="U31" t="str">
            <v>na</v>
          </cell>
        </row>
        <row r="32">
          <cell r="A32">
            <v>5102</v>
          </cell>
          <cell r="B32" t="str">
            <v>Devers-Palo Verde #1 Line Upgrade</v>
          </cell>
          <cell r="C32">
            <v>0</v>
          </cell>
          <cell r="D32" t="str">
            <v>na</v>
          </cell>
          <cell r="E32" t="str">
            <v>na</v>
          </cell>
          <cell r="F32" t="str">
            <v>na</v>
          </cell>
          <cell r="G32" t="str">
            <v>RELIAB</v>
          </cell>
          <cell r="H32">
            <v>0</v>
          </cell>
          <cell r="I32" t="str">
            <v>?</v>
          </cell>
          <cell r="J32" t="str">
            <v>?</v>
          </cell>
          <cell r="K32" t="str">
            <v>?</v>
          </cell>
          <cell r="L32" t="str">
            <v>?</v>
          </cell>
          <cell r="M32">
            <v>0</v>
          </cell>
          <cell r="N32">
            <v>181000</v>
          </cell>
          <cell r="O32">
            <v>0</v>
          </cell>
          <cell r="P32">
            <v>0</v>
          </cell>
          <cell r="Q32">
            <v>0</v>
          </cell>
          <cell r="R32">
            <v>0</v>
          </cell>
          <cell r="S32" t="str">
            <v>na</v>
          </cell>
          <cell r="T32">
            <v>1</v>
          </cell>
          <cell r="U32" t="str">
            <v>na</v>
          </cell>
        </row>
        <row r="33">
          <cell r="A33">
            <v>5109</v>
          </cell>
          <cell r="B33" t="str">
            <v>Mira Loma:  Add CB's and Relays</v>
          </cell>
          <cell r="C33" t="str">
            <v>TSP</v>
          </cell>
          <cell r="D33" t="str">
            <v>na</v>
          </cell>
          <cell r="E33" t="str">
            <v>na</v>
          </cell>
          <cell r="F33" t="str">
            <v>TSP</v>
          </cell>
          <cell r="G33" t="str">
            <v>TSP</v>
          </cell>
          <cell r="H33">
            <v>39965</v>
          </cell>
          <cell r="I33" t="str">
            <v>?</v>
          </cell>
          <cell r="J33" t="str">
            <v>?</v>
          </cell>
          <cell r="K33">
            <v>39965</v>
          </cell>
          <cell r="L33">
            <v>39965</v>
          </cell>
          <cell r="M33">
            <v>2002069.54</v>
          </cell>
          <cell r="N33">
            <v>1800000</v>
          </cell>
          <cell r="O33">
            <v>0</v>
          </cell>
          <cell r="P33">
            <v>0</v>
          </cell>
          <cell r="Q33">
            <v>0</v>
          </cell>
          <cell r="R33">
            <v>0</v>
          </cell>
          <cell r="S33">
            <v>1</v>
          </cell>
          <cell r="T33">
            <v>1</v>
          </cell>
          <cell r="U33" t="str">
            <v>na</v>
          </cell>
        </row>
        <row r="34">
          <cell r="A34">
            <v>5146</v>
          </cell>
          <cell r="B34" t="str">
            <v>Fire Mitigation</v>
          </cell>
          <cell r="C34" t="str">
            <v>TSP</v>
          </cell>
          <cell r="D34" t="str">
            <v>na</v>
          </cell>
          <cell r="E34" t="str">
            <v>TSP</v>
          </cell>
          <cell r="F34" t="str">
            <v>TSP</v>
          </cell>
          <cell r="G34" t="str">
            <v>TSP</v>
          </cell>
          <cell r="H34">
            <v>43465</v>
          </cell>
          <cell r="I34" t="str">
            <v>?</v>
          </cell>
          <cell r="J34">
            <v>43465</v>
          </cell>
          <cell r="K34">
            <v>43465</v>
          </cell>
          <cell r="L34">
            <v>43465</v>
          </cell>
          <cell r="M34">
            <v>2053000</v>
          </cell>
          <cell r="N34">
            <v>1025000</v>
          </cell>
          <cell r="O34">
            <v>2140000</v>
          </cell>
          <cell r="P34">
            <v>0</v>
          </cell>
          <cell r="Q34">
            <v>0</v>
          </cell>
          <cell r="R34">
            <v>0</v>
          </cell>
          <cell r="S34">
            <v>1</v>
          </cell>
          <cell r="T34">
            <v>1</v>
          </cell>
          <cell r="U34">
            <v>1</v>
          </cell>
        </row>
        <row r="35">
          <cell r="A35">
            <v>5147</v>
          </cell>
          <cell r="B35" t="str">
            <v>Replacement of the Harris System - GCC</v>
          </cell>
          <cell r="C35" t="str">
            <v>GRID</v>
          </cell>
          <cell r="D35" t="str">
            <v>na</v>
          </cell>
          <cell r="E35" t="str">
            <v>GRID EMS</v>
          </cell>
          <cell r="F35" t="str">
            <v>GRID</v>
          </cell>
          <cell r="G35" t="str">
            <v>GRID</v>
          </cell>
          <cell r="H35" t="str">
            <v>Blanket</v>
          </cell>
          <cell r="I35" t="str">
            <v>?</v>
          </cell>
          <cell r="J35">
            <v>43465</v>
          </cell>
          <cell r="K35" t="str">
            <v>Blanket</v>
          </cell>
          <cell r="L35" t="str">
            <v>Blanket</v>
          </cell>
          <cell r="M35">
            <v>0</v>
          </cell>
          <cell r="N35">
            <v>323415</v>
          </cell>
          <cell r="O35">
            <v>3735.2852907568754</v>
          </cell>
          <cell r="P35">
            <v>0</v>
          </cell>
          <cell r="Q35">
            <v>1832685</v>
          </cell>
          <cell r="R35">
            <v>46264.714709243126</v>
          </cell>
          <cell r="S35" t="str">
            <v>na</v>
          </cell>
          <cell r="T35">
            <v>0.15</v>
          </cell>
          <cell r="U35">
            <v>7.470570581513751E-2</v>
          </cell>
        </row>
        <row r="36">
          <cell r="A36">
            <v>5210</v>
          </cell>
          <cell r="B36" t="str">
            <v>Replace Deteriorated Single Phase &amp; Three Phase "A" Bank Transformers</v>
          </cell>
          <cell r="C36" t="str">
            <v>SIR</v>
          </cell>
          <cell r="D36" t="str">
            <v>na</v>
          </cell>
          <cell r="E36" t="str">
            <v>TRANSFORMERS</v>
          </cell>
          <cell r="F36" t="str">
            <v>SIR</v>
          </cell>
          <cell r="G36" t="str">
            <v>SIR</v>
          </cell>
          <cell r="H36" t="str">
            <v>Blanket</v>
          </cell>
          <cell r="I36" t="str">
            <v>?</v>
          </cell>
          <cell r="J36">
            <v>40330</v>
          </cell>
          <cell r="K36" t="str">
            <v>Blanket</v>
          </cell>
          <cell r="L36" t="str">
            <v>Blanket</v>
          </cell>
          <cell r="M36">
            <v>40433.79</v>
          </cell>
          <cell r="N36">
            <v>5252128.1279999996</v>
          </cell>
          <cell r="O36">
            <v>8055068.7999999998</v>
          </cell>
          <cell r="P36">
            <v>768242.01</v>
          </cell>
          <cell r="Q36">
            <v>17386871.872000001</v>
          </cell>
          <cell r="R36">
            <v>24544931.199999999</v>
          </cell>
          <cell r="S36">
            <v>4.9999999999999996E-2</v>
          </cell>
          <cell r="T36">
            <v>0.23199470506647818</v>
          </cell>
          <cell r="U36">
            <v>0.247088</v>
          </cell>
        </row>
        <row r="37">
          <cell r="A37">
            <v>5243</v>
          </cell>
          <cell r="B37" t="str">
            <v>TRTP: Segment 6</v>
          </cell>
          <cell r="C37" t="str">
            <v>RENEW</v>
          </cell>
          <cell r="D37" t="str">
            <v>na</v>
          </cell>
          <cell r="E37" t="str">
            <v>MAJOR TRANSMISSION</v>
          </cell>
          <cell r="F37" t="str">
            <v>RENEW</v>
          </cell>
          <cell r="G37" t="str">
            <v>RENEW</v>
          </cell>
          <cell r="H37">
            <v>41255</v>
          </cell>
          <cell r="I37" t="str">
            <v>?</v>
          </cell>
          <cell r="J37">
            <v>40330</v>
          </cell>
          <cell r="K37">
            <v>41306</v>
          </cell>
          <cell r="L37">
            <v>41306</v>
          </cell>
          <cell r="M37">
            <v>-8275.8799999999992</v>
          </cell>
          <cell r="N37">
            <v>1361714</v>
          </cell>
          <cell r="O37">
            <v>28313000</v>
          </cell>
          <cell r="P37">
            <v>0</v>
          </cell>
          <cell r="Q37">
            <v>0</v>
          </cell>
          <cell r="R37">
            <v>0</v>
          </cell>
          <cell r="S37">
            <v>1</v>
          </cell>
          <cell r="T37">
            <v>1</v>
          </cell>
          <cell r="U37">
            <v>1</v>
          </cell>
        </row>
        <row r="38">
          <cell r="A38">
            <v>5254</v>
          </cell>
          <cell r="B38" t="str">
            <v>Rector Substation Static VAR Compensator (SVC)</v>
          </cell>
          <cell r="C38" t="str">
            <v>RELIAB</v>
          </cell>
          <cell r="D38" t="str">
            <v>na</v>
          </cell>
          <cell r="E38" t="str">
            <v>na</v>
          </cell>
          <cell r="F38" t="str">
            <v>RELIAB</v>
          </cell>
          <cell r="G38" t="str">
            <v>RELIAB</v>
          </cell>
          <cell r="H38">
            <v>40178</v>
          </cell>
          <cell r="I38" t="str">
            <v>?</v>
          </cell>
          <cell r="J38" t="str">
            <v>?</v>
          </cell>
          <cell r="K38">
            <v>40178</v>
          </cell>
          <cell r="L38">
            <v>40178</v>
          </cell>
          <cell r="M38">
            <v>3407236.86</v>
          </cell>
          <cell r="N38">
            <v>4191500</v>
          </cell>
          <cell r="O38">
            <v>0</v>
          </cell>
          <cell r="P38">
            <v>0</v>
          </cell>
          <cell r="Q38">
            <v>243283</v>
          </cell>
          <cell r="R38">
            <v>0</v>
          </cell>
          <cell r="S38">
            <v>1</v>
          </cell>
          <cell r="T38">
            <v>0.94514207346785628</v>
          </cell>
          <cell r="U38" t="str">
            <v>na</v>
          </cell>
        </row>
        <row r="39">
          <cell r="A39">
            <v>5269</v>
          </cell>
          <cell r="B39" t="str">
            <v>Valley Substation 500kV Shunt Capacitor &amp; Overhead Bus Extension</v>
          </cell>
          <cell r="C39" t="str">
            <v>RELIAB</v>
          </cell>
          <cell r="D39" t="str">
            <v>na</v>
          </cell>
          <cell r="E39" t="str">
            <v>na</v>
          </cell>
          <cell r="F39" t="str">
            <v>RELIAB</v>
          </cell>
          <cell r="G39" t="str">
            <v>RELIAB</v>
          </cell>
          <cell r="H39">
            <v>39965</v>
          </cell>
          <cell r="I39" t="str">
            <v>?</v>
          </cell>
          <cell r="J39" t="str">
            <v>?</v>
          </cell>
          <cell r="K39">
            <v>39965</v>
          </cell>
          <cell r="L39">
            <v>39965</v>
          </cell>
          <cell r="M39">
            <v>106092.81399999998</v>
          </cell>
          <cell r="N39">
            <v>790750</v>
          </cell>
          <cell r="O39">
            <v>0</v>
          </cell>
          <cell r="P39">
            <v>424371.25599999994</v>
          </cell>
          <cell r="Q39">
            <v>3163000</v>
          </cell>
          <cell r="R39">
            <v>0</v>
          </cell>
          <cell r="S39">
            <v>0.19999999999999998</v>
          </cell>
          <cell r="T39">
            <v>0.2</v>
          </cell>
          <cell r="U39" t="str">
            <v>na</v>
          </cell>
        </row>
        <row r="40">
          <cell r="A40">
            <v>5273</v>
          </cell>
          <cell r="B40" t="str">
            <v>Mountainview Additional 72MV</v>
          </cell>
          <cell r="C40" t="str">
            <v>WDAT/TO</v>
          </cell>
          <cell r="D40" t="str">
            <v>na</v>
          </cell>
          <cell r="E40" t="str">
            <v>WDAT/TO/GEN-TIE SCE FUNDED</v>
          </cell>
          <cell r="F40" t="str">
            <v>WDAT/TO</v>
          </cell>
          <cell r="G40" t="str">
            <v>WDAT/TO</v>
          </cell>
          <cell r="H40" t="str">
            <v>Blanket</v>
          </cell>
          <cell r="I40" t="str">
            <v>?</v>
          </cell>
          <cell r="J40">
            <v>40330</v>
          </cell>
          <cell r="K40" t="str">
            <v>Blanket</v>
          </cell>
          <cell r="L40" t="str">
            <v>Blanket</v>
          </cell>
          <cell r="M40">
            <v>167113.82999999999</v>
          </cell>
          <cell r="N40">
            <v>250000</v>
          </cell>
          <cell r="O40">
            <v>7490021.5599999996</v>
          </cell>
          <cell r="P40">
            <v>0</v>
          </cell>
          <cell r="Q40">
            <v>0</v>
          </cell>
          <cell r="R40">
            <v>0</v>
          </cell>
          <cell r="S40">
            <v>1</v>
          </cell>
          <cell r="T40">
            <v>1</v>
          </cell>
          <cell r="U40">
            <v>1</v>
          </cell>
        </row>
        <row r="41">
          <cell r="A41">
            <v>5360</v>
          </cell>
          <cell r="B41" t="str">
            <v>Devers-Mirage 115kV System Split and Fourth "A" Bank</v>
          </cell>
          <cell r="C41" t="str">
            <v>TSP</v>
          </cell>
          <cell r="D41" t="str">
            <v>na</v>
          </cell>
          <cell r="E41" t="str">
            <v>TSP</v>
          </cell>
          <cell r="F41" t="str">
            <v>TSP</v>
          </cell>
          <cell r="G41" t="str">
            <v>TSP</v>
          </cell>
          <cell r="H41">
            <v>40330</v>
          </cell>
          <cell r="I41" t="str">
            <v>?</v>
          </cell>
          <cell r="J41">
            <v>40695</v>
          </cell>
          <cell r="K41">
            <v>40330</v>
          </cell>
          <cell r="L41">
            <v>40330</v>
          </cell>
          <cell r="M41">
            <v>307829.53500000009</v>
          </cell>
          <cell r="N41">
            <v>1725000</v>
          </cell>
          <cell r="O41">
            <v>488051.62829720008</v>
          </cell>
          <cell r="P41">
            <v>3025925.855</v>
          </cell>
          <cell r="Q41">
            <v>4664563</v>
          </cell>
          <cell r="R41">
            <v>4348840.3028628007</v>
          </cell>
          <cell r="S41">
            <v>9.23371690446671E-2</v>
          </cell>
          <cell r="T41">
            <v>0.26997151448385437</v>
          </cell>
          <cell r="U41">
            <v>0.10090190875530969</v>
          </cell>
        </row>
        <row r="42">
          <cell r="A42">
            <v>5364</v>
          </cell>
          <cell r="B42" t="str">
            <v>Weldon Substation:  Add 10.8 MVAR 66kV Switched Cap Bank</v>
          </cell>
          <cell r="C42" t="str">
            <v>TSP</v>
          </cell>
          <cell r="D42" t="str">
            <v>na</v>
          </cell>
          <cell r="E42" t="str">
            <v>TSP</v>
          </cell>
          <cell r="F42" t="str">
            <v>TSP</v>
          </cell>
          <cell r="G42" t="str">
            <v>TSP</v>
          </cell>
          <cell r="H42">
            <v>40695</v>
          </cell>
          <cell r="I42" t="str">
            <v>?</v>
          </cell>
          <cell r="J42">
            <v>40695</v>
          </cell>
          <cell r="K42">
            <v>40695</v>
          </cell>
          <cell r="L42">
            <v>40695</v>
          </cell>
          <cell r="M42">
            <v>0</v>
          </cell>
          <cell r="N42">
            <v>0</v>
          </cell>
          <cell r="O42">
            <v>50000</v>
          </cell>
          <cell r="P42">
            <v>0</v>
          </cell>
          <cell r="Q42">
            <v>0</v>
          </cell>
          <cell r="R42">
            <v>530000</v>
          </cell>
          <cell r="S42" t="str">
            <v>na</v>
          </cell>
          <cell r="T42" t="str">
            <v>na</v>
          </cell>
          <cell r="U42">
            <v>8.6206896551724144E-2</v>
          </cell>
        </row>
        <row r="43">
          <cell r="A43">
            <v>5383</v>
          </cell>
          <cell r="B43" t="str">
            <v>Chino 220/66kV - Add a 4th 280MVA, 220/66kV Transformer Bank and Split the Chino 66kV System</v>
          </cell>
          <cell r="C43" t="str">
            <v>TSP</v>
          </cell>
          <cell r="D43" t="str">
            <v>na</v>
          </cell>
          <cell r="E43" t="str">
            <v>TSP</v>
          </cell>
          <cell r="F43" t="str">
            <v>TSP</v>
          </cell>
          <cell r="G43" t="str">
            <v>TSP</v>
          </cell>
          <cell r="H43">
            <v>40330</v>
          </cell>
          <cell r="I43" t="str">
            <v>?</v>
          </cell>
          <cell r="J43">
            <v>41426</v>
          </cell>
          <cell r="K43">
            <v>40330</v>
          </cell>
          <cell r="L43">
            <v>40330</v>
          </cell>
          <cell r="M43">
            <v>0</v>
          </cell>
          <cell r="N43">
            <v>0</v>
          </cell>
          <cell r="O43">
            <v>30000</v>
          </cell>
          <cell r="P43">
            <v>99315.37</v>
          </cell>
          <cell r="Q43">
            <v>50000</v>
          </cell>
          <cell r="R43">
            <v>8894160.8870399985</v>
          </cell>
          <cell r="S43">
            <v>0</v>
          </cell>
          <cell r="T43">
            <v>0</v>
          </cell>
          <cell r="U43">
            <v>3.3616605952910515E-3</v>
          </cell>
        </row>
        <row r="44">
          <cell r="A44">
            <v>5384</v>
          </cell>
          <cell r="B44" t="str">
            <v>Rio Hondo 220/66 - Replace No. 2A Bank (120 MVA) With a New 280 MVA Bank</v>
          </cell>
          <cell r="C44" t="str">
            <v>TSP</v>
          </cell>
          <cell r="D44" t="str">
            <v>na</v>
          </cell>
          <cell r="E44" t="str">
            <v>TSP</v>
          </cell>
          <cell r="F44" t="str">
            <v>TSP</v>
          </cell>
          <cell r="G44" t="str">
            <v>TSP</v>
          </cell>
          <cell r="H44">
            <v>40330</v>
          </cell>
          <cell r="I44" t="str">
            <v>?</v>
          </cell>
          <cell r="J44">
            <v>40299</v>
          </cell>
          <cell r="K44">
            <v>40330</v>
          </cell>
          <cell r="L44">
            <v>40330</v>
          </cell>
          <cell r="M44">
            <v>0</v>
          </cell>
          <cell r="N44">
            <v>0</v>
          </cell>
          <cell r="O44">
            <v>0</v>
          </cell>
          <cell r="P44">
            <v>0</v>
          </cell>
          <cell r="Q44">
            <v>8300000</v>
          </cell>
          <cell r="R44">
            <v>3702210.6568</v>
          </cell>
          <cell r="S44" t="str">
            <v>na</v>
          </cell>
          <cell r="T44">
            <v>0</v>
          </cell>
          <cell r="U44">
            <v>0</v>
          </cell>
        </row>
        <row r="45">
          <cell r="A45">
            <v>5450</v>
          </cell>
          <cell r="B45" t="str">
            <v>City of Riverside 230kV Interconnection</v>
          </cell>
          <cell r="C45" t="str">
            <v>RELIAB</v>
          </cell>
          <cell r="D45" t="str">
            <v>na</v>
          </cell>
          <cell r="E45" t="str">
            <v>OTHER TRANSMISSION</v>
          </cell>
          <cell r="F45" t="str">
            <v>RELIAB</v>
          </cell>
          <cell r="G45" t="str">
            <v>RELIAB</v>
          </cell>
          <cell r="H45">
            <v>40940</v>
          </cell>
          <cell r="I45" t="str">
            <v>?</v>
          </cell>
          <cell r="J45">
            <v>41274</v>
          </cell>
          <cell r="K45">
            <v>41061</v>
          </cell>
          <cell r="L45">
            <v>41426</v>
          </cell>
          <cell r="M45">
            <v>1848454.03</v>
          </cell>
          <cell r="N45">
            <v>300000</v>
          </cell>
          <cell r="O45">
            <v>8710910.0400399994</v>
          </cell>
          <cell r="P45">
            <v>0</v>
          </cell>
          <cell r="Q45">
            <v>0</v>
          </cell>
          <cell r="R45">
            <v>0</v>
          </cell>
          <cell r="S45">
            <v>1</v>
          </cell>
          <cell r="T45">
            <v>1</v>
          </cell>
          <cell r="U45">
            <v>1</v>
          </cell>
        </row>
        <row r="46">
          <cell r="A46">
            <v>5453</v>
          </cell>
          <cell r="B46" t="str">
            <v>TRTP: Segment 2</v>
          </cell>
          <cell r="C46" t="str">
            <v>RENEW</v>
          </cell>
          <cell r="D46" t="str">
            <v>na</v>
          </cell>
          <cell r="E46" t="str">
            <v>MAJOR TRANSMISSION</v>
          </cell>
          <cell r="F46" t="str">
            <v>RENEW</v>
          </cell>
          <cell r="G46" t="str">
            <v>RENEW</v>
          </cell>
          <cell r="H46">
            <v>40118</v>
          </cell>
          <cell r="I46" t="str">
            <v>?</v>
          </cell>
          <cell r="J46">
            <v>41274</v>
          </cell>
          <cell r="K46">
            <v>40118</v>
          </cell>
          <cell r="L46">
            <v>40118</v>
          </cell>
          <cell r="M46">
            <v>30496187.479999997</v>
          </cell>
          <cell r="N46">
            <v>49620000</v>
          </cell>
          <cell r="O46">
            <v>433000</v>
          </cell>
          <cell r="P46">
            <v>0</v>
          </cell>
          <cell r="Q46">
            <v>1547000</v>
          </cell>
          <cell r="R46">
            <v>0</v>
          </cell>
          <cell r="S46">
            <v>1</v>
          </cell>
          <cell r="T46">
            <v>0.96976566927902752</v>
          </cell>
          <cell r="U46">
            <v>1</v>
          </cell>
        </row>
        <row r="47">
          <cell r="A47">
            <v>5455</v>
          </cell>
          <cell r="B47" t="str">
            <v>Magunden-Rector 230kV T/L (Formerly San Joaquin Valley T Upgrade)</v>
          </cell>
          <cell r="C47" t="str">
            <v>RELIAB</v>
          </cell>
          <cell r="D47" t="str">
            <v>na</v>
          </cell>
          <cell r="E47" t="str">
            <v>OTHER TRANSMISSION</v>
          </cell>
          <cell r="F47" t="str">
            <v>RELIAB</v>
          </cell>
          <cell r="G47" t="str">
            <v>RELIAB</v>
          </cell>
          <cell r="H47">
            <v>41426</v>
          </cell>
          <cell r="I47" t="str">
            <v>?</v>
          </cell>
          <cell r="J47">
            <v>41274</v>
          </cell>
          <cell r="K47">
            <v>41426</v>
          </cell>
          <cell r="L47">
            <v>41426</v>
          </cell>
          <cell r="M47">
            <v>166744.79</v>
          </cell>
          <cell r="N47">
            <v>950000</v>
          </cell>
          <cell r="O47">
            <v>800000</v>
          </cell>
          <cell r="P47">
            <v>0</v>
          </cell>
          <cell r="Q47">
            <v>0</v>
          </cell>
          <cell r="R47">
            <v>0</v>
          </cell>
          <cell r="S47">
            <v>1</v>
          </cell>
          <cell r="T47">
            <v>1</v>
          </cell>
          <cell r="U47">
            <v>1</v>
          </cell>
        </row>
        <row r="48">
          <cell r="A48">
            <v>5471</v>
          </cell>
          <cell r="B48" t="str">
            <v>TRTP:  Phase 2</v>
          </cell>
          <cell r="C48" t="str">
            <v>RELIAB</v>
          </cell>
          <cell r="D48" t="str">
            <v>na</v>
          </cell>
          <cell r="E48" t="str">
            <v>na</v>
          </cell>
          <cell r="F48" t="str">
            <v>RELIAB</v>
          </cell>
          <cell r="G48" t="str">
            <v>RELIAB</v>
          </cell>
          <cell r="H48">
            <v>40695</v>
          </cell>
          <cell r="I48" t="str">
            <v>?</v>
          </cell>
          <cell r="J48" t="str">
            <v>?</v>
          </cell>
          <cell r="K48">
            <v>40695</v>
          </cell>
          <cell r="L48">
            <v>40695</v>
          </cell>
          <cell r="M48">
            <v>-15160.915700000001</v>
          </cell>
          <cell r="N48">
            <v>0</v>
          </cell>
          <cell r="O48">
            <v>0</v>
          </cell>
          <cell r="P48">
            <v>-468.89429999999811</v>
          </cell>
          <cell r="Q48">
            <v>0</v>
          </cell>
          <cell r="R48">
            <v>0</v>
          </cell>
          <cell r="S48">
            <v>0.97000000000000008</v>
          </cell>
          <cell r="T48" t="str">
            <v>na</v>
          </cell>
          <cell r="U48" t="str">
            <v>na</v>
          </cell>
        </row>
        <row r="49">
          <cell r="A49">
            <v>5472</v>
          </cell>
          <cell r="B49" t="str">
            <v>TRTP: Segment 5</v>
          </cell>
          <cell r="C49" t="str">
            <v>RENEW</v>
          </cell>
          <cell r="D49" t="str">
            <v>na</v>
          </cell>
          <cell r="E49" t="str">
            <v>MAJOR TRANSMISSION</v>
          </cell>
          <cell r="F49" t="str">
            <v>RENEW</v>
          </cell>
          <cell r="G49" t="str">
            <v>RENEW</v>
          </cell>
          <cell r="H49">
            <v>40603</v>
          </cell>
          <cell r="I49" t="str">
            <v>?</v>
          </cell>
          <cell r="J49">
            <v>41274</v>
          </cell>
          <cell r="K49">
            <v>40945</v>
          </cell>
          <cell r="L49">
            <v>40945</v>
          </cell>
          <cell r="M49">
            <v>23942268.350000001</v>
          </cell>
          <cell r="N49">
            <v>10906118</v>
          </cell>
          <cell r="O49">
            <v>43860225</v>
          </cell>
          <cell r="P49">
            <v>0</v>
          </cell>
          <cell r="Q49">
            <v>0</v>
          </cell>
          <cell r="R49">
            <v>0</v>
          </cell>
          <cell r="S49">
            <v>1</v>
          </cell>
          <cell r="T49">
            <v>1</v>
          </cell>
          <cell r="U49">
            <v>1</v>
          </cell>
        </row>
        <row r="50">
          <cell r="A50">
            <v>5473</v>
          </cell>
          <cell r="B50" t="str">
            <v>Other</v>
          </cell>
          <cell r="C50" t="str">
            <v>RELIAB</v>
          </cell>
          <cell r="D50" t="str">
            <v>na</v>
          </cell>
          <cell r="E50" t="str">
            <v>na</v>
          </cell>
          <cell r="F50" t="str">
            <v>na</v>
          </cell>
          <cell r="G50" t="str">
            <v>RELIAB</v>
          </cell>
          <cell r="H50">
            <v>42156</v>
          </cell>
          <cell r="I50" t="str">
            <v>?</v>
          </cell>
          <cell r="J50" t="str">
            <v>?</v>
          </cell>
          <cell r="K50" t="str">
            <v>?</v>
          </cell>
          <cell r="L50" t="str">
            <v>?</v>
          </cell>
          <cell r="M50">
            <v>0</v>
          </cell>
          <cell r="N50">
            <v>0</v>
          </cell>
          <cell r="O50">
            <v>0</v>
          </cell>
          <cell r="P50">
            <v>0</v>
          </cell>
          <cell r="Q50">
            <v>0</v>
          </cell>
          <cell r="R50">
            <v>0</v>
          </cell>
          <cell r="S50" t="str">
            <v>na</v>
          </cell>
          <cell r="T50" t="str">
            <v>na</v>
          </cell>
          <cell r="U50" t="str">
            <v>na</v>
          </cell>
        </row>
        <row r="51">
          <cell r="A51">
            <v>5493</v>
          </cell>
          <cell r="B51" t="str">
            <v>Antelope 220/66 - Increase Transformer Capacity from 840 to 1120 MVA</v>
          </cell>
          <cell r="C51" t="str">
            <v>TSP</v>
          </cell>
          <cell r="D51" t="str">
            <v>na</v>
          </cell>
          <cell r="E51" t="str">
            <v>na</v>
          </cell>
          <cell r="F51" t="str">
            <v>na</v>
          </cell>
          <cell r="G51" t="str">
            <v>TSP</v>
          </cell>
          <cell r="H51">
            <v>39600</v>
          </cell>
          <cell r="I51" t="str">
            <v>?</v>
          </cell>
          <cell r="J51" t="str">
            <v>?</v>
          </cell>
          <cell r="K51" t="str">
            <v>?</v>
          </cell>
          <cell r="L51" t="str">
            <v>?</v>
          </cell>
          <cell r="M51">
            <v>4443384.49</v>
          </cell>
          <cell r="N51">
            <v>110000</v>
          </cell>
          <cell r="O51">
            <v>0</v>
          </cell>
          <cell r="P51">
            <v>0</v>
          </cell>
          <cell r="Q51">
            <v>0</v>
          </cell>
          <cell r="R51">
            <v>0</v>
          </cell>
          <cell r="S51">
            <v>1</v>
          </cell>
          <cell r="T51">
            <v>1</v>
          </cell>
          <cell r="U51" t="str">
            <v>na</v>
          </cell>
        </row>
        <row r="52">
          <cell r="A52">
            <v>6045</v>
          </cell>
          <cell r="B52" t="str">
            <v>Valyermo 230/66 kV Substation</v>
          </cell>
          <cell r="C52" t="str">
            <v>TSP</v>
          </cell>
          <cell r="D52" t="str">
            <v>na</v>
          </cell>
          <cell r="E52" t="str">
            <v>TSP</v>
          </cell>
          <cell r="F52" t="str">
            <v>TSP</v>
          </cell>
          <cell r="G52" t="str">
            <v>TSP</v>
          </cell>
          <cell r="H52">
            <v>41791</v>
          </cell>
          <cell r="I52" t="str">
            <v>?</v>
          </cell>
          <cell r="J52">
            <v>41274</v>
          </cell>
          <cell r="K52">
            <v>41791</v>
          </cell>
          <cell r="L52">
            <v>41791</v>
          </cell>
          <cell r="M52">
            <v>0</v>
          </cell>
          <cell r="N52">
            <v>0</v>
          </cell>
          <cell r="O52">
            <v>400000</v>
          </cell>
          <cell r="P52">
            <v>0</v>
          </cell>
          <cell r="Q52">
            <v>0</v>
          </cell>
          <cell r="R52">
            <v>600000</v>
          </cell>
          <cell r="S52" t="str">
            <v>na</v>
          </cell>
          <cell r="T52" t="str">
            <v>na</v>
          </cell>
          <cell r="U52">
            <v>0.4</v>
          </cell>
        </row>
        <row r="53">
          <cell r="A53">
            <v>6091</v>
          </cell>
          <cell r="B53" t="str">
            <v>San Joaquin Valley New 230/66kV Substation</v>
          </cell>
          <cell r="C53" t="str">
            <v>TSP</v>
          </cell>
          <cell r="D53" t="str">
            <v>na</v>
          </cell>
          <cell r="E53" t="str">
            <v>na</v>
          </cell>
          <cell r="F53" t="str">
            <v>TSP</v>
          </cell>
          <cell r="G53" t="str">
            <v>TSP</v>
          </cell>
          <cell r="H53">
            <v>42156</v>
          </cell>
          <cell r="I53" t="str">
            <v>?</v>
          </cell>
          <cell r="J53" t="str">
            <v>?</v>
          </cell>
          <cell r="K53">
            <v>42156</v>
          </cell>
          <cell r="L53">
            <v>42156</v>
          </cell>
          <cell r="M53">
            <v>0</v>
          </cell>
          <cell r="N53">
            <v>0</v>
          </cell>
          <cell r="O53">
            <v>0</v>
          </cell>
          <cell r="P53">
            <v>0</v>
          </cell>
          <cell r="Q53">
            <v>0</v>
          </cell>
          <cell r="R53">
            <v>0</v>
          </cell>
          <cell r="S53" t="str">
            <v>na</v>
          </cell>
          <cell r="T53" t="str">
            <v>na</v>
          </cell>
          <cell r="U53" t="str">
            <v>na</v>
          </cell>
        </row>
        <row r="54">
          <cell r="A54">
            <v>6092</v>
          </cell>
          <cell r="B54" t="str">
            <v>Alberhill 500/115kV - Construct New 500/115kV Substation</v>
          </cell>
          <cell r="C54" t="str">
            <v>RELIAB</v>
          </cell>
          <cell r="D54" t="str">
            <v>na</v>
          </cell>
          <cell r="E54" t="str">
            <v>OTHER TRANSMISSION</v>
          </cell>
          <cell r="F54" t="str">
            <v>RELIAB</v>
          </cell>
          <cell r="G54" t="str">
            <v>RELIAB</v>
          </cell>
          <cell r="H54">
            <v>41791</v>
          </cell>
          <cell r="I54" t="str">
            <v>?</v>
          </cell>
          <cell r="J54">
            <v>41274</v>
          </cell>
          <cell r="K54">
            <v>41791</v>
          </cell>
          <cell r="L54">
            <v>41791</v>
          </cell>
          <cell r="M54">
            <v>290096.07607799995</v>
          </cell>
          <cell r="N54">
            <v>1301400</v>
          </cell>
          <cell r="O54">
            <v>8371260</v>
          </cell>
          <cell r="P54">
            <v>155725.46392200002</v>
          </cell>
          <cell r="Q54">
            <v>698600</v>
          </cell>
          <cell r="R54">
            <v>8428740</v>
          </cell>
          <cell r="S54">
            <v>0.65069999999999995</v>
          </cell>
          <cell r="T54">
            <v>0.65069999999999995</v>
          </cell>
          <cell r="U54">
            <v>0.49828928571428571</v>
          </cell>
        </row>
        <row r="55">
          <cell r="A55">
            <v>6123</v>
          </cell>
          <cell r="B55" t="str">
            <v>Stirling Energy System (SES) Transmission Upgrades</v>
          </cell>
          <cell r="C55" t="str">
            <v>RENEW</v>
          </cell>
          <cell r="D55" t="str">
            <v>na</v>
          </cell>
          <cell r="E55" t="str">
            <v>na</v>
          </cell>
          <cell r="F55" t="str">
            <v>na</v>
          </cell>
          <cell r="G55" t="str">
            <v>RENEW</v>
          </cell>
          <cell r="H55">
            <v>41244</v>
          </cell>
          <cell r="I55" t="str">
            <v>?</v>
          </cell>
          <cell r="J55" t="str">
            <v>?</v>
          </cell>
          <cell r="K55" t="str">
            <v>?</v>
          </cell>
          <cell r="L55" t="str">
            <v>?</v>
          </cell>
          <cell r="M55">
            <v>566350.68000000005</v>
          </cell>
          <cell r="N55">
            <v>0</v>
          </cell>
          <cell r="O55">
            <v>0</v>
          </cell>
          <cell r="P55">
            <v>0</v>
          </cell>
          <cell r="Q55">
            <v>10710</v>
          </cell>
          <cell r="R55">
            <v>0</v>
          </cell>
          <cell r="S55">
            <v>1</v>
          </cell>
          <cell r="T55">
            <v>0</v>
          </cell>
          <cell r="U55" t="str">
            <v>na</v>
          </cell>
        </row>
        <row r="56">
          <cell r="A56">
            <v>6126</v>
          </cell>
          <cell r="B56" t="str">
            <v>Vulcan Green Borders Transmission Upgrades:  New Inyokern 230kV Sub, New Lugo-Kramer 500kV T/L</v>
          </cell>
          <cell r="C56" t="str">
            <v>RENEW</v>
          </cell>
          <cell r="D56" t="str">
            <v>na</v>
          </cell>
          <cell r="E56" t="str">
            <v>na</v>
          </cell>
          <cell r="F56" t="str">
            <v>na</v>
          </cell>
          <cell r="G56" t="str">
            <v>RENEW</v>
          </cell>
          <cell r="H56">
            <v>41609</v>
          </cell>
          <cell r="I56" t="str">
            <v>?</v>
          </cell>
          <cell r="J56" t="str">
            <v>?</v>
          </cell>
          <cell r="K56" t="str">
            <v>?</v>
          </cell>
          <cell r="L56" t="str">
            <v>?</v>
          </cell>
          <cell r="M56">
            <v>38926.71</v>
          </cell>
          <cell r="N56">
            <v>0</v>
          </cell>
          <cell r="O56">
            <v>0</v>
          </cell>
          <cell r="P56">
            <v>0</v>
          </cell>
          <cell r="Q56">
            <v>0</v>
          </cell>
          <cell r="R56">
            <v>0</v>
          </cell>
          <cell r="S56">
            <v>1</v>
          </cell>
          <cell r="T56" t="str">
            <v>na</v>
          </cell>
          <cell r="U56" t="str">
            <v>na</v>
          </cell>
        </row>
        <row r="57">
          <cell r="A57">
            <v>6130</v>
          </cell>
          <cell r="B57" t="str">
            <v>Critical Electric Infrastructure Information (CEII) Project (Mobile Protection Unit)</v>
          </cell>
          <cell r="C57" t="str">
            <v>GRID</v>
          </cell>
          <cell r="D57" t="str">
            <v>na</v>
          </cell>
          <cell r="E57" t="str">
            <v>na</v>
          </cell>
          <cell r="F57" t="str">
            <v>GRID</v>
          </cell>
          <cell r="G57" t="str">
            <v>GRID</v>
          </cell>
          <cell r="H57" t="str">
            <v>Blanket</v>
          </cell>
          <cell r="I57" t="str">
            <v>?</v>
          </cell>
          <cell r="J57" t="str">
            <v>?</v>
          </cell>
          <cell r="K57" t="str">
            <v>Blanket</v>
          </cell>
          <cell r="L57" t="str">
            <v>Blanket</v>
          </cell>
          <cell r="M57">
            <v>0</v>
          </cell>
          <cell r="N57">
            <v>60000</v>
          </cell>
          <cell r="O57">
            <v>0</v>
          </cell>
          <cell r="P57">
            <v>0</v>
          </cell>
          <cell r="Q57">
            <v>20000</v>
          </cell>
          <cell r="R57">
            <v>0</v>
          </cell>
          <cell r="S57" t="str">
            <v>na</v>
          </cell>
          <cell r="T57">
            <v>0.75</v>
          </cell>
          <cell r="U57" t="str">
            <v>na</v>
          </cell>
        </row>
        <row r="58">
          <cell r="A58">
            <v>6131</v>
          </cell>
          <cell r="B58" t="str">
            <v>Coram Brodie Upgrades:  New 66kV Subtransmission Line and 66kV Substation</v>
          </cell>
          <cell r="C58" t="str">
            <v>RENEW</v>
          </cell>
          <cell r="D58" t="str">
            <v>na</v>
          </cell>
          <cell r="E58" t="str">
            <v>OTHER TRANSMISSION</v>
          </cell>
          <cell r="F58" t="str">
            <v>RENEW</v>
          </cell>
          <cell r="G58" t="str">
            <v>RENEW</v>
          </cell>
          <cell r="H58">
            <v>40695</v>
          </cell>
          <cell r="I58" t="str">
            <v>?</v>
          </cell>
          <cell r="J58">
            <v>41274</v>
          </cell>
          <cell r="K58">
            <v>40695</v>
          </cell>
          <cell r="L58">
            <v>40695</v>
          </cell>
          <cell r="M58">
            <v>19129.5</v>
          </cell>
          <cell r="N58">
            <v>0</v>
          </cell>
          <cell r="O58">
            <v>9900000</v>
          </cell>
          <cell r="P58">
            <v>2125.5</v>
          </cell>
          <cell r="Q58">
            <v>0</v>
          </cell>
          <cell r="R58">
            <v>1100000</v>
          </cell>
          <cell r="S58">
            <v>0.9</v>
          </cell>
          <cell r="T58" t="str">
            <v>na</v>
          </cell>
          <cell r="U58">
            <v>0.9</v>
          </cell>
        </row>
        <row r="59">
          <cell r="A59">
            <v>6154</v>
          </cell>
          <cell r="B59" t="str">
            <v>North of Magunden Redundant BCT Upgrades</v>
          </cell>
          <cell r="C59" t="str">
            <v>RELIAB</v>
          </cell>
          <cell r="D59" t="str">
            <v>na</v>
          </cell>
          <cell r="E59" t="str">
            <v>OTHER TRANSMISSION</v>
          </cell>
          <cell r="F59" t="str">
            <v>RELIAB</v>
          </cell>
          <cell r="G59" t="str">
            <v>RELIAB</v>
          </cell>
          <cell r="H59">
            <v>40148</v>
          </cell>
          <cell r="I59" t="str">
            <v>?</v>
          </cell>
          <cell r="J59">
            <v>41274</v>
          </cell>
          <cell r="K59">
            <v>40513</v>
          </cell>
          <cell r="L59">
            <v>40513</v>
          </cell>
          <cell r="M59">
            <v>493219.85</v>
          </cell>
          <cell r="N59">
            <v>1576918</v>
          </cell>
          <cell r="O59">
            <v>634000</v>
          </cell>
          <cell r="P59">
            <v>32620.95000000007</v>
          </cell>
          <cell r="Q59">
            <v>0</v>
          </cell>
          <cell r="R59">
            <v>0</v>
          </cell>
          <cell r="S59">
            <v>0.93796420893928345</v>
          </cell>
          <cell r="T59">
            <v>1</v>
          </cell>
          <cell r="U59">
            <v>1</v>
          </cell>
        </row>
        <row r="60">
          <cell r="A60">
            <v>6197</v>
          </cell>
          <cell r="B60" t="str">
            <v>On-Line Dissolved Gas Analysis of Bulk Power Transformer Banks</v>
          </cell>
          <cell r="C60" t="str">
            <v>SIR</v>
          </cell>
          <cell r="D60" t="str">
            <v>na</v>
          </cell>
          <cell r="E60" t="str">
            <v>MISC EQUIP</v>
          </cell>
          <cell r="F60" t="str">
            <v>SIR</v>
          </cell>
          <cell r="G60" t="str">
            <v>SIR</v>
          </cell>
          <cell r="H60" t="str">
            <v>Blanket</v>
          </cell>
          <cell r="I60" t="str">
            <v>?</v>
          </cell>
          <cell r="J60">
            <v>41274</v>
          </cell>
          <cell r="K60" t="str">
            <v>Blanket</v>
          </cell>
          <cell r="L60" t="str">
            <v>Blanket</v>
          </cell>
          <cell r="M60">
            <v>1636.43</v>
          </cell>
          <cell r="N60">
            <v>5647000</v>
          </cell>
          <cell r="O60">
            <v>0</v>
          </cell>
          <cell r="P60">
            <v>0</v>
          </cell>
          <cell r="Q60">
            <v>0</v>
          </cell>
          <cell r="R60">
            <v>4740000</v>
          </cell>
          <cell r="S60">
            <v>1</v>
          </cell>
          <cell r="T60">
            <v>1</v>
          </cell>
          <cell r="U60">
            <v>0</v>
          </cell>
        </row>
        <row r="61">
          <cell r="A61">
            <v>6408</v>
          </cell>
          <cell r="B61" t="str">
            <v>Antelope-Quartz Hill No. 2 66kV Line</v>
          </cell>
          <cell r="C61" t="str">
            <v>RELIAB</v>
          </cell>
          <cell r="D61" t="str">
            <v>na</v>
          </cell>
          <cell r="E61" t="str">
            <v>na</v>
          </cell>
          <cell r="F61" t="str">
            <v>RELIAB</v>
          </cell>
          <cell r="G61" t="str">
            <v>RELIAB</v>
          </cell>
          <cell r="H61">
            <v>39965</v>
          </cell>
          <cell r="I61" t="str">
            <v>?</v>
          </cell>
          <cell r="J61" t="str">
            <v>?</v>
          </cell>
          <cell r="K61">
            <v>39965</v>
          </cell>
          <cell r="L61">
            <v>39965</v>
          </cell>
          <cell r="M61">
            <v>427604.62</v>
          </cell>
          <cell r="N61">
            <v>3105000</v>
          </cell>
          <cell r="O61">
            <v>0</v>
          </cell>
          <cell r="P61">
            <v>0</v>
          </cell>
          <cell r="Q61">
            <v>0</v>
          </cell>
          <cell r="R61">
            <v>0</v>
          </cell>
          <cell r="S61">
            <v>1</v>
          </cell>
          <cell r="T61">
            <v>1</v>
          </cell>
          <cell r="U61" t="str">
            <v>na</v>
          </cell>
        </row>
        <row r="62">
          <cell r="A62">
            <v>6410</v>
          </cell>
          <cell r="B62" t="str">
            <v>Antelope Substation:  28 MVAR 66kV Capacitor Bank</v>
          </cell>
          <cell r="C62" t="str">
            <v>RELIAB</v>
          </cell>
          <cell r="D62" t="str">
            <v>na</v>
          </cell>
          <cell r="E62" t="str">
            <v>TSP</v>
          </cell>
          <cell r="F62" t="str">
            <v>RELIAB</v>
          </cell>
          <cell r="G62" t="str">
            <v>RELIAB</v>
          </cell>
          <cell r="H62">
            <v>39965</v>
          </cell>
          <cell r="I62" t="str">
            <v>?</v>
          </cell>
          <cell r="J62">
            <v>41061</v>
          </cell>
          <cell r="K62">
            <v>39965</v>
          </cell>
          <cell r="L62">
            <v>40330</v>
          </cell>
          <cell r="M62">
            <v>92325.14</v>
          </cell>
          <cell r="N62">
            <v>600000</v>
          </cell>
          <cell r="O62">
            <v>398000</v>
          </cell>
          <cell r="P62">
            <v>0</v>
          </cell>
          <cell r="Q62">
            <v>0</v>
          </cell>
          <cell r="R62">
            <v>0</v>
          </cell>
          <cell r="S62">
            <v>1</v>
          </cell>
          <cell r="T62">
            <v>1</v>
          </cell>
          <cell r="U62">
            <v>1</v>
          </cell>
        </row>
        <row r="63">
          <cell r="A63">
            <v>6411</v>
          </cell>
          <cell r="B63" t="str">
            <v>66kV Antelope Upgrades and Reconductoring</v>
          </cell>
          <cell r="C63" t="str">
            <v>RELIAB</v>
          </cell>
          <cell r="D63" t="str">
            <v>na</v>
          </cell>
          <cell r="E63" t="str">
            <v>na</v>
          </cell>
          <cell r="F63" t="str">
            <v>RELIAB</v>
          </cell>
          <cell r="G63" t="str">
            <v>RELIAB</v>
          </cell>
          <cell r="H63">
            <v>39600</v>
          </cell>
          <cell r="I63" t="str">
            <v>?</v>
          </cell>
          <cell r="J63" t="str">
            <v>?</v>
          </cell>
          <cell r="K63">
            <v>39600</v>
          </cell>
          <cell r="L63">
            <v>39600</v>
          </cell>
          <cell r="M63">
            <v>7118987.4199999999</v>
          </cell>
          <cell r="N63">
            <v>513000</v>
          </cell>
          <cell r="O63">
            <v>0</v>
          </cell>
          <cell r="P63">
            <v>0</v>
          </cell>
          <cell r="Q63">
            <v>0</v>
          </cell>
          <cell r="R63">
            <v>0</v>
          </cell>
          <cell r="S63">
            <v>1</v>
          </cell>
          <cell r="T63">
            <v>1</v>
          </cell>
          <cell r="U63" t="str">
            <v>na</v>
          </cell>
        </row>
        <row r="64">
          <cell r="A64">
            <v>6413</v>
          </cell>
          <cell r="B64" t="str">
            <v>Deliverability Upgrades</v>
          </cell>
          <cell r="C64" t="str">
            <v>RELIAB</v>
          </cell>
          <cell r="D64" t="str">
            <v>na</v>
          </cell>
          <cell r="E64" t="str">
            <v>na</v>
          </cell>
          <cell r="F64" t="str">
            <v>RELIAB</v>
          </cell>
          <cell r="G64" t="str">
            <v>RELIAB</v>
          </cell>
          <cell r="H64">
            <v>43252</v>
          </cell>
          <cell r="I64" t="str">
            <v>?</v>
          </cell>
          <cell r="J64" t="str">
            <v>?</v>
          </cell>
          <cell r="K64">
            <v>43252</v>
          </cell>
          <cell r="L64" t="str">
            <v>Blanket</v>
          </cell>
          <cell r="M64">
            <v>0</v>
          </cell>
          <cell r="N64">
            <v>0</v>
          </cell>
          <cell r="O64">
            <v>0</v>
          </cell>
          <cell r="P64">
            <v>0</v>
          </cell>
          <cell r="Q64">
            <v>0</v>
          </cell>
          <cell r="R64">
            <v>0</v>
          </cell>
          <cell r="S64" t="str">
            <v>na</v>
          </cell>
          <cell r="T64" t="str">
            <v>na</v>
          </cell>
          <cell r="U64" t="str">
            <v>na</v>
          </cell>
        </row>
        <row r="65">
          <cell r="A65">
            <v>6414</v>
          </cell>
          <cell r="B65" t="str">
            <v>Coachella Valley-Devers 220kV Loop-In Project</v>
          </cell>
          <cell r="C65" t="str">
            <v>RELIAB</v>
          </cell>
          <cell r="D65" t="str">
            <v>na</v>
          </cell>
          <cell r="E65" t="str">
            <v>OTHER TRANSMISSION</v>
          </cell>
          <cell r="F65" t="str">
            <v>RELIAB</v>
          </cell>
          <cell r="G65" t="str">
            <v>RELIAB</v>
          </cell>
          <cell r="H65">
            <v>40543</v>
          </cell>
          <cell r="I65" t="str">
            <v>?</v>
          </cell>
          <cell r="J65">
            <v>41061</v>
          </cell>
          <cell r="K65">
            <v>40543</v>
          </cell>
          <cell r="L65">
            <v>40878</v>
          </cell>
          <cell r="M65">
            <v>371528.04</v>
          </cell>
          <cell r="N65">
            <v>2984228</v>
          </cell>
          <cell r="O65">
            <v>9202026.487999998</v>
          </cell>
          <cell r="P65">
            <v>0</v>
          </cell>
          <cell r="Q65">
            <v>650000</v>
          </cell>
          <cell r="R65">
            <v>0</v>
          </cell>
          <cell r="S65">
            <v>1</v>
          </cell>
          <cell r="T65">
            <v>0.8211449584340883</v>
          </cell>
          <cell r="U65">
            <v>1</v>
          </cell>
        </row>
        <row r="66">
          <cell r="A66">
            <v>6415</v>
          </cell>
          <cell r="B66" t="str">
            <v>Devers-Mirage No. 3 220kV Transmission Line Project</v>
          </cell>
          <cell r="C66" t="str">
            <v>RELIAB</v>
          </cell>
          <cell r="D66" t="str">
            <v>na</v>
          </cell>
          <cell r="E66" t="str">
            <v>OTHER TRANSMISSION</v>
          </cell>
          <cell r="F66" t="str">
            <v>RELIAB</v>
          </cell>
          <cell r="G66" t="str">
            <v>RELIAB</v>
          </cell>
          <cell r="H66">
            <v>40695</v>
          </cell>
          <cell r="I66" t="str">
            <v>?</v>
          </cell>
          <cell r="J66">
            <v>41061</v>
          </cell>
          <cell r="K66">
            <v>40695</v>
          </cell>
          <cell r="L66">
            <v>40695</v>
          </cell>
          <cell r="M66">
            <v>0</v>
          </cell>
          <cell r="N66">
            <v>0</v>
          </cell>
          <cell r="O66">
            <v>19000000</v>
          </cell>
          <cell r="P66">
            <v>0</v>
          </cell>
          <cell r="Q66">
            <v>0</v>
          </cell>
          <cell r="R66">
            <v>0</v>
          </cell>
          <cell r="S66" t="str">
            <v>na</v>
          </cell>
          <cell r="T66" t="str">
            <v>na</v>
          </cell>
          <cell r="U66">
            <v>1</v>
          </cell>
        </row>
        <row r="67">
          <cell r="A67">
            <v>6416</v>
          </cell>
          <cell r="B67" t="str">
            <v>Reliability Projects - CPUC Jurisdiction</v>
          </cell>
          <cell r="C67" t="str">
            <v>RELIAB</v>
          </cell>
          <cell r="D67" t="str">
            <v>na</v>
          </cell>
          <cell r="E67" t="str">
            <v>na</v>
          </cell>
          <cell r="F67" t="str">
            <v>na</v>
          </cell>
          <cell r="G67" t="str">
            <v>RELIAB</v>
          </cell>
          <cell r="H67">
            <v>42705</v>
          </cell>
          <cell r="I67" t="str">
            <v>?</v>
          </cell>
          <cell r="J67" t="str">
            <v>?</v>
          </cell>
          <cell r="K67" t="str">
            <v>?</v>
          </cell>
          <cell r="L67" t="str">
            <v>?</v>
          </cell>
          <cell r="M67">
            <v>0</v>
          </cell>
          <cell r="N67">
            <v>0</v>
          </cell>
          <cell r="O67">
            <v>0</v>
          </cell>
          <cell r="P67">
            <v>0</v>
          </cell>
          <cell r="Q67">
            <v>0</v>
          </cell>
          <cell r="R67">
            <v>0</v>
          </cell>
          <cell r="S67" t="str">
            <v>na</v>
          </cell>
          <cell r="T67" t="str">
            <v>na</v>
          </cell>
          <cell r="U67" t="str">
            <v>na</v>
          </cell>
        </row>
        <row r="68">
          <cell r="A68">
            <v>6417</v>
          </cell>
          <cell r="B68" t="str">
            <v>Reliability Projects - FERC Jurisdiction</v>
          </cell>
          <cell r="C68" t="str">
            <v>RELIAB</v>
          </cell>
          <cell r="D68" t="str">
            <v>na</v>
          </cell>
          <cell r="E68" t="str">
            <v>na</v>
          </cell>
          <cell r="F68" t="str">
            <v>na</v>
          </cell>
          <cell r="G68" t="str">
            <v>RELIAB</v>
          </cell>
          <cell r="H68">
            <v>42705</v>
          </cell>
          <cell r="I68" t="str">
            <v>?</v>
          </cell>
          <cell r="J68" t="str">
            <v>?</v>
          </cell>
          <cell r="K68" t="str">
            <v>?</v>
          </cell>
          <cell r="L68" t="str">
            <v>?</v>
          </cell>
          <cell r="M68">
            <v>0</v>
          </cell>
          <cell r="N68">
            <v>0</v>
          </cell>
          <cell r="O68">
            <v>0</v>
          </cell>
          <cell r="P68">
            <v>0</v>
          </cell>
          <cell r="Q68">
            <v>0</v>
          </cell>
          <cell r="R68">
            <v>0</v>
          </cell>
          <cell r="S68" t="str">
            <v>na</v>
          </cell>
          <cell r="T68" t="str">
            <v>na</v>
          </cell>
          <cell r="U68" t="str">
            <v>na</v>
          </cell>
        </row>
        <row r="69">
          <cell r="A69">
            <v>6418</v>
          </cell>
          <cell r="B69" t="str">
            <v>Serrano-Valley No. 2 500kV T/L</v>
          </cell>
          <cell r="C69" t="str">
            <v>RELIAB</v>
          </cell>
          <cell r="D69" t="str">
            <v>na</v>
          </cell>
          <cell r="E69" t="str">
            <v>OTHER TRANSMISSION</v>
          </cell>
          <cell r="F69" t="str">
            <v>RELIAB</v>
          </cell>
          <cell r="G69" t="str">
            <v>RELIAB</v>
          </cell>
          <cell r="H69">
            <v>41791</v>
          </cell>
          <cell r="I69" t="str">
            <v>?</v>
          </cell>
          <cell r="J69">
            <v>41061</v>
          </cell>
          <cell r="K69">
            <v>42522</v>
          </cell>
          <cell r="L69">
            <v>42522</v>
          </cell>
          <cell r="M69">
            <v>0</v>
          </cell>
          <cell r="N69">
            <v>0</v>
          </cell>
          <cell r="O69">
            <v>5000000</v>
          </cell>
          <cell r="P69">
            <v>0</v>
          </cell>
          <cell r="Q69">
            <v>0</v>
          </cell>
          <cell r="R69">
            <v>0</v>
          </cell>
          <cell r="S69" t="str">
            <v>na</v>
          </cell>
          <cell r="T69" t="str">
            <v>na</v>
          </cell>
          <cell r="U69">
            <v>1</v>
          </cell>
        </row>
        <row r="70">
          <cell r="A70">
            <v>6419</v>
          </cell>
          <cell r="B70" t="str">
            <v>Complete Removal of 500kV GIS Switchrack</v>
          </cell>
          <cell r="C70" t="str">
            <v>RELIAB</v>
          </cell>
          <cell r="D70" t="str">
            <v>na</v>
          </cell>
          <cell r="E70" t="str">
            <v>na</v>
          </cell>
          <cell r="F70" t="str">
            <v>RELIAB</v>
          </cell>
          <cell r="G70" t="str">
            <v>RELIAB</v>
          </cell>
          <cell r="H70">
            <v>39965</v>
          </cell>
          <cell r="I70" t="str">
            <v>?</v>
          </cell>
          <cell r="J70" t="str">
            <v>?</v>
          </cell>
          <cell r="K70">
            <v>39965</v>
          </cell>
          <cell r="L70">
            <v>39965</v>
          </cell>
          <cell r="M70">
            <v>7676249.4100000001</v>
          </cell>
          <cell r="N70">
            <v>10924000</v>
          </cell>
          <cell r="O70">
            <v>0</v>
          </cell>
          <cell r="P70">
            <v>0</v>
          </cell>
          <cell r="Q70">
            <v>0</v>
          </cell>
          <cell r="R70">
            <v>0</v>
          </cell>
          <cell r="S70">
            <v>1</v>
          </cell>
          <cell r="T70">
            <v>1</v>
          </cell>
          <cell r="U70" t="str">
            <v>na</v>
          </cell>
        </row>
        <row r="71">
          <cell r="A71">
            <v>6420</v>
          </cell>
          <cell r="B71" t="str">
            <v>West of Devers 230kV Rebuild</v>
          </cell>
          <cell r="C71" t="str">
            <v>RENEW</v>
          </cell>
          <cell r="D71" t="str">
            <v>na</v>
          </cell>
          <cell r="E71" t="str">
            <v>na</v>
          </cell>
          <cell r="F71" t="str">
            <v>RENEW</v>
          </cell>
          <cell r="G71" t="str">
            <v>RENEW</v>
          </cell>
          <cell r="H71">
            <v>41791</v>
          </cell>
          <cell r="I71" t="str">
            <v>?</v>
          </cell>
          <cell r="J71" t="str">
            <v>?</v>
          </cell>
          <cell r="K71">
            <v>42339</v>
          </cell>
          <cell r="L71">
            <v>42339</v>
          </cell>
          <cell r="M71">
            <v>349658.96</v>
          </cell>
          <cell r="N71">
            <v>500000</v>
          </cell>
          <cell r="O71">
            <v>0</v>
          </cell>
          <cell r="P71">
            <v>0</v>
          </cell>
          <cell r="Q71">
            <v>0</v>
          </cell>
          <cell r="R71">
            <v>0</v>
          </cell>
          <cell r="S71">
            <v>1</v>
          </cell>
          <cell r="T71">
            <v>1</v>
          </cell>
          <cell r="U71" t="str">
            <v>na</v>
          </cell>
        </row>
        <row r="72">
          <cell r="A72">
            <v>6424</v>
          </cell>
          <cell r="B72" t="str">
            <v>Engineering Advancement Laboratory and Test Equipment</v>
          </cell>
          <cell r="C72" t="str">
            <v>GRID</v>
          </cell>
          <cell r="D72" t="str">
            <v>na</v>
          </cell>
          <cell r="E72" t="str">
            <v>CRAS</v>
          </cell>
          <cell r="F72" t="str">
            <v>GRID</v>
          </cell>
          <cell r="G72" t="str">
            <v>GRID</v>
          </cell>
          <cell r="H72" t="str">
            <v>Blanket</v>
          </cell>
          <cell r="I72" t="str">
            <v>?</v>
          </cell>
          <cell r="J72">
            <v>41061</v>
          </cell>
          <cell r="K72" t="str">
            <v>Blanket</v>
          </cell>
          <cell r="L72" t="str">
            <v>Blanket</v>
          </cell>
          <cell r="M72">
            <v>0</v>
          </cell>
          <cell r="N72">
            <v>400000</v>
          </cell>
          <cell r="O72">
            <v>400000</v>
          </cell>
          <cell r="P72">
            <v>0</v>
          </cell>
          <cell r="Q72">
            <v>400000</v>
          </cell>
          <cell r="R72">
            <v>400000</v>
          </cell>
          <cell r="S72" t="str">
            <v>na</v>
          </cell>
          <cell r="T72">
            <v>0.5</v>
          </cell>
          <cell r="U72">
            <v>0.5</v>
          </cell>
        </row>
        <row r="73">
          <cell r="A73">
            <v>6428</v>
          </cell>
          <cell r="B73" t="str">
            <v>Centralized Remedial Action Scheme (C-RAS) Project</v>
          </cell>
          <cell r="C73" t="str">
            <v>GRID</v>
          </cell>
          <cell r="D73" t="str">
            <v>na</v>
          </cell>
          <cell r="E73" t="str">
            <v>CRAS</v>
          </cell>
          <cell r="F73" t="str">
            <v>GRID</v>
          </cell>
          <cell r="G73" t="str">
            <v>GRID</v>
          </cell>
          <cell r="H73" t="str">
            <v>Blanket</v>
          </cell>
          <cell r="I73" t="str">
            <v>?</v>
          </cell>
          <cell r="J73">
            <v>41061</v>
          </cell>
          <cell r="K73" t="str">
            <v>Blanket</v>
          </cell>
          <cell r="L73" t="str">
            <v>Blanket</v>
          </cell>
          <cell r="M73">
            <v>0</v>
          </cell>
          <cell r="N73">
            <v>85212</v>
          </cell>
          <cell r="O73">
            <v>20000000</v>
          </cell>
          <cell r="P73">
            <v>0</v>
          </cell>
          <cell r="Q73">
            <v>0</v>
          </cell>
          <cell r="R73">
            <v>0</v>
          </cell>
          <cell r="S73" t="str">
            <v>na</v>
          </cell>
          <cell r="T73">
            <v>1</v>
          </cell>
          <cell r="U73">
            <v>1</v>
          </cell>
        </row>
        <row r="74">
          <cell r="A74">
            <v>6429</v>
          </cell>
          <cell r="B74" t="str">
            <v>"A" Substation Security</v>
          </cell>
          <cell r="C74" t="str">
            <v>GRID</v>
          </cell>
          <cell r="D74" t="str">
            <v>na</v>
          </cell>
          <cell r="E74" t="str">
            <v>GRID OTHER</v>
          </cell>
          <cell r="F74" t="str">
            <v>GRID</v>
          </cell>
          <cell r="G74" t="str">
            <v>GRID</v>
          </cell>
          <cell r="H74" t="str">
            <v>Blanket</v>
          </cell>
          <cell r="I74" t="str">
            <v>?</v>
          </cell>
          <cell r="J74">
            <v>41061</v>
          </cell>
          <cell r="K74" t="str">
            <v>Blanket</v>
          </cell>
          <cell r="L74" t="str">
            <v>Blanket</v>
          </cell>
          <cell r="M74">
            <v>0</v>
          </cell>
          <cell r="N74">
            <v>75000</v>
          </cell>
          <cell r="O74">
            <v>300000</v>
          </cell>
          <cell r="P74">
            <v>0</v>
          </cell>
          <cell r="Q74">
            <v>425000</v>
          </cell>
          <cell r="R74">
            <v>1700000</v>
          </cell>
          <cell r="S74" t="str">
            <v>na</v>
          </cell>
          <cell r="T74">
            <v>0.15</v>
          </cell>
          <cell r="U74">
            <v>0.15</v>
          </cell>
        </row>
        <row r="75">
          <cell r="A75">
            <v>6431</v>
          </cell>
          <cell r="B75" t="str">
            <v>Grid Apps Low Speed (Software)</v>
          </cell>
          <cell r="C75" t="str">
            <v>GRID</v>
          </cell>
          <cell r="D75" t="str">
            <v>na</v>
          </cell>
          <cell r="E75" t="str">
            <v>na</v>
          </cell>
          <cell r="F75" t="str">
            <v>na</v>
          </cell>
          <cell r="G75" t="str">
            <v>GRID</v>
          </cell>
          <cell r="H75">
            <v>40878</v>
          </cell>
          <cell r="I75" t="str">
            <v>?</v>
          </cell>
          <cell r="J75" t="str">
            <v>?</v>
          </cell>
          <cell r="K75" t="str">
            <v>?</v>
          </cell>
          <cell r="L75" t="str">
            <v>?</v>
          </cell>
          <cell r="M75">
            <v>0</v>
          </cell>
          <cell r="N75">
            <v>255000</v>
          </cell>
          <cell r="O75">
            <v>0</v>
          </cell>
          <cell r="P75">
            <v>0</v>
          </cell>
          <cell r="Q75">
            <v>1445000</v>
          </cell>
          <cell r="R75">
            <v>0</v>
          </cell>
          <cell r="S75" t="str">
            <v>na</v>
          </cell>
          <cell r="T75">
            <v>0.15</v>
          </cell>
          <cell r="U75" t="str">
            <v>na</v>
          </cell>
        </row>
        <row r="76">
          <cell r="A76">
            <v>6434</v>
          </cell>
          <cell r="B76" t="str">
            <v>TRTP: Segment 3</v>
          </cell>
          <cell r="C76" t="str">
            <v>RENEW</v>
          </cell>
          <cell r="D76" t="str">
            <v>na</v>
          </cell>
          <cell r="E76" t="str">
            <v>MAJOR TRANSMISSION</v>
          </cell>
          <cell r="F76" t="str">
            <v>RENEW</v>
          </cell>
          <cell r="G76" t="str">
            <v>RENEW</v>
          </cell>
          <cell r="H76">
            <v>40148</v>
          </cell>
          <cell r="I76" t="str">
            <v>?</v>
          </cell>
          <cell r="J76">
            <v>40178</v>
          </cell>
          <cell r="K76">
            <v>40148</v>
          </cell>
          <cell r="L76">
            <v>40148</v>
          </cell>
          <cell r="M76">
            <v>31771572.879999995</v>
          </cell>
          <cell r="N76">
            <v>79385013</v>
          </cell>
          <cell r="O76">
            <v>9924000</v>
          </cell>
          <cell r="P76">
            <v>0</v>
          </cell>
          <cell r="Q76">
            <v>110000</v>
          </cell>
          <cell r="R76">
            <v>0</v>
          </cell>
          <cell r="S76">
            <v>1</v>
          </cell>
          <cell r="T76">
            <v>0.99861626540019566</v>
          </cell>
          <cell r="U76">
            <v>1</v>
          </cell>
        </row>
        <row r="77">
          <cell r="A77">
            <v>6435</v>
          </cell>
          <cell r="B77" t="str">
            <v>TRTP: Segment 4</v>
          </cell>
          <cell r="C77" t="str">
            <v>RENEW</v>
          </cell>
          <cell r="D77" t="str">
            <v>na</v>
          </cell>
          <cell r="E77" t="str">
            <v>MAJOR TRANSMISSION</v>
          </cell>
          <cell r="F77" t="str">
            <v>RENEW</v>
          </cell>
          <cell r="G77" t="str">
            <v>RENEW</v>
          </cell>
          <cell r="H77">
            <v>40756</v>
          </cell>
          <cell r="I77" t="str">
            <v>?</v>
          </cell>
          <cell r="J77">
            <v>40178</v>
          </cell>
          <cell r="K77">
            <v>40891</v>
          </cell>
          <cell r="L77">
            <v>40891</v>
          </cell>
          <cell r="M77">
            <v>0</v>
          </cell>
          <cell r="N77">
            <v>931063</v>
          </cell>
          <cell r="O77">
            <v>38409000</v>
          </cell>
          <cell r="P77">
            <v>0</v>
          </cell>
          <cell r="Q77">
            <v>0</v>
          </cell>
          <cell r="R77">
            <v>0</v>
          </cell>
          <cell r="S77" t="str">
            <v>na</v>
          </cell>
          <cell r="T77">
            <v>1</v>
          </cell>
          <cell r="U77">
            <v>1</v>
          </cell>
        </row>
        <row r="78">
          <cell r="A78">
            <v>6438</v>
          </cell>
          <cell r="B78" t="str">
            <v>TRTP: Segment 7</v>
          </cell>
          <cell r="C78" t="str">
            <v>RENEW</v>
          </cell>
          <cell r="D78" t="str">
            <v>na</v>
          </cell>
          <cell r="E78" t="str">
            <v>MAJOR TRANSMISSION</v>
          </cell>
          <cell r="F78" t="str">
            <v>RENEW</v>
          </cell>
          <cell r="G78" t="str">
            <v>RENEW</v>
          </cell>
          <cell r="H78">
            <v>41000</v>
          </cell>
          <cell r="I78" t="str">
            <v>?</v>
          </cell>
          <cell r="J78">
            <v>40178</v>
          </cell>
          <cell r="K78">
            <v>41531</v>
          </cell>
          <cell r="L78">
            <v>41531</v>
          </cell>
          <cell r="M78">
            <v>0</v>
          </cell>
          <cell r="N78">
            <v>1498959</v>
          </cell>
          <cell r="O78">
            <v>23055000</v>
          </cell>
          <cell r="P78">
            <v>0</v>
          </cell>
          <cell r="Q78">
            <v>1000000</v>
          </cell>
          <cell r="R78">
            <v>11670000</v>
          </cell>
          <cell r="S78" t="str">
            <v>na</v>
          </cell>
          <cell r="T78">
            <v>0.59983337061552433</v>
          </cell>
          <cell r="U78">
            <v>0.66393088552915769</v>
          </cell>
        </row>
        <row r="79">
          <cell r="A79">
            <v>6439</v>
          </cell>
          <cell r="B79" t="str">
            <v>TRTP: Segment 8</v>
          </cell>
          <cell r="C79" t="str">
            <v>RENEW</v>
          </cell>
          <cell r="D79" t="str">
            <v>na</v>
          </cell>
          <cell r="E79" t="str">
            <v>MAJOR TRANSMISSION</v>
          </cell>
          <cell r="F79" t="str">
            <v>RENEW</v>
          </cell>
          <cell r="G79" t="str">
            <v>RENEW</v>
          </cell>
          <cell r="H79">
            <v>41061</v>
          </cell>
          <cell r="I79" t="str">
            <v>?</v>
          </cell>
          <cell r="J79">
            <v>40178</v>
          </cell>
          <cell r="K79">
            <v>41617</v>
          </cell>
          <cell r="L79">
            <v>41617</v>
          </cell>
          <cell r="M79">
            <v>0</v>
          </cell>
          <cell r="N79">
            <v>1184482</v>
          </cell>
          <cell r="O79">
            <v>61603000</v>
          </cell>
          <cell r="P79">
            <v>0</v>
          </cell>
          <cell r="Q79">
            <v>1112000</v>
          </cell>
          <cell r="R79">
            <v>17657000</v>
          </cell>
          <cell r="S79" t="str">
            <v>na</v>
          </cell>
          <cell r="T79">
            <v>0.51578109473533862</v>
          </cell>
          <cell r="U79">
            <v>0.77722684834721167</v>
          </cell>
        </row>
        <row r="80">
          <cell r="A80">
            <v>6440</v>
          </cell>
          <cell r="B80" t="str">
            <v>TRTP: Segment 9</v>
          </cell>
          <cell r="C80" t="str">
            <v>RENEW</v>
          </cell>
          <cell r="D80" t="str">
            <v>na</v>
          </cell>
          <cell r="E80" t="str">
            <v>MAJOR TRANSMISSION</v>
          </cell>
          <cell r="F80" t="str">
            <v>RENEW</v>
          </cell>
          <cell r="G80" t="str">
            <v>RENEW</v>
          </cell>
          <cell r="H80">
            <v>41579</v>
          </cell>
          <cell r="I80" t="str">
            <v>?</v>
          </cell>
          <cell r="J80">
            <v>40178</v>
          </cell>
          <cell r="K80">
            <v>40632</v>
          </cell>
          <cell r="L80">
            <v>40632</v>
          </cell>
          <cell r="M80">
            <v>0</v>
          </cell>
          <cell r="N80">
            <v>5671827</v>
          </cell>
          <cell r="O80">
            <v>97331000</v>
          </cell>
          <cell r="P80">
            <v>0</v>
          </cell>
          <cell r="Q80">
            <v>9000</v>
          </cell>
          <cell r="R80">
            <v>0</v>
          </cell>
          <cell r="S80" t="str">
            <v>na</v>
          </cell>
          <cell r="T80">
            <v>0.99841572362615516</v>
          </cell>
          <cell r="U80">
            <v>1</v>
          </cell>
        </row>
        <row r="81">
          <cell r="A81">
            <v>6441</v>
          </cell>
          <cell r="B81" t="str">
            <v>TRTP: Segment 10</v>
          </cell>
          <cell r="C81" t="str">
            <v>RENEW</v>
          </cell>
          <cell r="D81" t="str">
            <v>na</v>
          </cell>
          <cell r="E81" t="str">
            <v>MAJOR TRANSMISSION</v>
          </cell>
          <cell r="F81" t="str">
            <v>RENEW</v>
          </cell>
          <cell r="G81" t="str">
            <v>RENEW</v>
          </cell>
          <cell r="H81">
            <v>40817</v>
          </cell>
          <cell r="I81" t="str">
            <v>?</v>
          </cell>
          <cell r="J81">
            <v>40178</v>
          </cell>
          <cell r="K81">
            <v>40901</v>
          </cell>
          <cell r="L81">
            <v>40901</v>
          </cell>
          <cell r="M81">
            <v>0</v>
          </cell>
          <cell r="N81">
            <v>564369</v>
          </cell>
          <cell r="O81">
            <v>21576000</v>
          </cell>
          <cell r="P81">
            <v>0</v>
          </cell>
          <cell r="Q81">
            <v>0</v>
          </cell>
          <cell r="R81">
            <v>0</v>
          </cell>
          <cell r="S81" t="str">
            <v>na</v>
          </cell>
          <cell r="T81">
            <v>1</v>
          </cell>
          <cell r="U81">
            <v>1</v>
          </cell>
        </row>
        <row r="82">
          <cell r="A82">
            <v>6442</v>
          </cell>
          <cell r="B82" t="str">
            <v>TRTP: Segment 11</v>
          </cell>
          <cell r="C82" t="str">
            <v>RENEW</v>
          </cell>
          <cell r="D82" t="str">
            <v>na</v>
          </cell>
          <cell r="E82" t="str">
            <v>MAJOR TRANSMISSION</v>
          </cell>
          <cell r="F82" t="str">
            <v>RENEW</v>
          </cell>
          <cell r="G82" t="str">
            <v>RENEW</v>
          </cell>
          <cell r="H82">
            <v>41579</v>
          </cell>
          <cell r="I82" t="str">
            <v>?</v>
          </cell>
          <cell r="J82">
            <v>40178</v>
          </cell>
          <cell r="K82">
            <v>41920</v>
          </cell>
          <cell r="L82">
            <v>41920</v>
          </cell>
          <cell r="M82">
            <v>0</v>
          </cell>
          <cell r="N82">
            <v>1084798</v>
          </cell>
          <cell r="O82">
            <v>1408000</v>
          </cell>
          <cell r="P82">
            <v>0</v>
          </cell>
          <cell r="Q82">
            <v>0</v>
          </cell>
          <cell r="R82">
            <v>0</v>
          </cell>
          <cell r="S82" t="str">
            <v>na</v>
          </cell>
          <cell r="T82">
            <v>1</v>
          </cell>
          <cell r="U82">
            <v>1</v>
          </cell>
        </row>
        <row r="83">
          <cell r="A83">
            <v>6443</v>
          </cell>
          <cell r="B83" t="str">
            <v>Green Borders Transmission Upgrades - New Control 230kV Substation &amp; New Control-Inyokern 230kV T/L</v>
          </cell>
          <cell r="C83" t="str">
            <v>RENEW</v>
          </cell>
          <cell r="D83" t="str">
            <v>na</v>
          </cell>
          <cell r="E83" t="str">
            <v>OTHER TRANSMISSION</v>
          </cell>
          <cell r="F83" t="str">
            <v>na</v>
          </cell>
          <cell r="G83" t="str">
            <v>RENEW</v>
          </cell>
          <cell r="H83">
            <v>41974</v>
          </cell>
          <cell r="I83" t="str">
            <v>?</v>
          </cell>
          <cell r="J83">
            <v>40178</v>
          </cell>
          <cell r="K83" t="str">
            <v>?</v>
          </cell>
          <cell r="L83">
            <v>41974</v>
          </cell>
          <cell r="M83">
            <v>0</v>
          </cell>
          <cell r="N83">
            <v>0</v>
          </cell>
          <cell r="O83">
            <v>3210009.24</v>
          </cell>
          <cell r="P83">
            <v>0</v>
          </cell>
          <cell r="Q83">
            <v>0</v>
          </cell>
          <cell r="R83">
            <v>0</v>
          </cell>
          <cell r="S83" t="str">
            <v>na</v>
          </cell>
          <cell r="T83" t="str">
            <v>na</v>
          </cell>
          <cell r="U83">
            <v>1</v>
          </cell>
        </row>
        <row r="84">
          <cell r="A84">
            <v>6444</v>
          </cell>
          <cell r="B84" t="str">
            <v>Acton Substation Loop-In</v>
          </cell>
          <cell r="C84" t="str">
            <v>RELIAB</v>
          </cell>
          <cell r="D84" t="str">
            <v>na</v>
          </cell>
          <cell r="E84" t="str">
            <v>OTHER TRANSMISSION</v>
          </cell>
          <cell r="F84" t="str">
            <v>na</v>
          </cell>
          <cell r="G84" t="str">
            <v>RELIAB</v>
          </cell>
          <cell r="H84">
            <v>40695</v>
          </cell>
          <cell r="I84" t="str">
            <v>?</v>
          </cell>
          <cell r="J84">
            <v>40178</v>
          </cell>
          <cell r="K84" t="str">
            <v>?</v>
          </cell>
          <cell r="L84" t="str">
            <v>?</v>
          </cell>
          <cell r="M84">
            <v>0</v>
          </cell>
          <cell r="N84">
            <v>0</v>
          </cell>
          <cell r="O84">
            <v>0</v>
          </cell>
          <cell r="P84">
            <v>0</v>
          </cell>
          <cell r="Q84">
            <v>500000</v>
          </cell>
          <cell r="R84">
            <v>3500000</v>
          </cell>
          <cell r="S84" t="str">
            <v>na</v>
          </cell>
          <cell r="T84">
            <v>0</v>
          </cell>
          <cell r="U84">
            <v>0</v>
          </cell>
        </row>
        <row r="85">
          <cell r="A85">
            <v>6445</v>
          </cell>
          <cell r="B85" t="str">
            <v>66kV Antelope Bus Split</v>
          </cell>
          <cell r="C85" t="str">
            <v>RELIAB</v>
          </cell>
          <cell r="D85" t="str">
            <v>na</v>
          </cell>
          <cell r="E85" t="str">
            <v>OTHER TRANSMISSION</v>
          </cell>
          <cell r="F85" t="str">
            <v>RELIAB</v>
          </cell>
          <cell r="G85" t="str">
            <v>RELIAB</v>
          </cell>
          <cell r="H85">
            <v>40695</v>
          </cell>
          <cell r="I85" t="str">
            <v>?</v>
          </cell>
          <cell r="J85">
            <v>40178</v>
          </cell>
          <cell r="K85">
            <v>40695</v>
          </cell>
          <cell r="L85">
            <v>40695</v>
          </cell>
          <cell r="M85">
            <v>0</v>
          </cell>
          <cell r="N85">
            <v>6219000</v>
          </cell>
          <cell r="O85">
            <v>1572000</v>
          </cell>
          <cell r="P85">
            <v>57292.44</v>
          </cell>
          <cell r="Q85">
            <v>0</v>
          </cell>
          <cell r="R85">
            <v>1200000</v>
          </cell>
          <cell r="S85">
            <v>0</v>
          </cell>
          <cell r="T85">
            <v>1</v>
          </cell>
          <cell r="U85">
            <v>0.5670995670995671</v>
          </cell>
        </row>
        <row r="86">
          <cell r="A86">
            <v>6446</v>
          </cell>
          <cell r="B86" t="str">
            <v>Phasor Measurement System Installations</v>
          </cell>
          <cell r="C86" t="str">
            <v>GRID</v>
          </cell>
          <cell r="D86" t="str">
            <v>na</v>
          </cell>
          <cell r="E86" t="str">
            <v>GRID OTHER</v>
          </cell>
          <cell r="F86" t="str">
            <v>GRID</v>
          </cell>
          <cell r="G86" t="str">
            <v>GRID</v>
          </cell>
          <cell r="H86" t="str">
            <v>Blanket</v>
          </cell>
          <cell r="I86" t="str">
            <v>?</v>
          </cell>
          <cell r="J86">
            <v>40178</v>
          </cell>
          <cell r="K86" t="str">
            <v>Blanket</v>
          </cell>
          <cell r="L86" t="str">
            <v>Blanket</v>
          </cell>
          <cell r="M86">
            <v>0</v>
          </cell>
          <cell r="N86">
            <v>1920000</v>
          </cell>
          <cell r="O86">
            <v>2400000</v>
          </cell>
          <cell r="P86">
            <v>0</v>
          </cell>
          <cell r="Q86">
            <v>480000</v>
          </cell>
          <cell r="R86">
            <v>600000</v>
          </cell>
          <cell r="S86" t="str">
            <v>na</v>
          </cell>
          <cell r="T86">
            <v>0.8</v>
          </cell>
          <cell r="U86">
            <v>0.8</v>
          </cell>
        </row>
        <row r="87">
          <cell r="A87">
            <v>6468</v>
          </cell>
          <cell r="B87" t="str">
            <v>High Desert Special Protection Scheme Modification</v>
          </cell>
          <cell r="C87" t="str">
            <v>RELIAB</v>
          </cell>
          <cell r="D87" t="str">
            <v>na</v>
          </cell>
          <cell r="E87" t="str">
            <v>na</v>
          </cell>
          <cell r="F87" t="str">
            <v>na</v>
          </cell>
          <cell r="G87" t="str">
            <v>RELIAB</v>
          </cell>
          <cell r="H87">
            <v>39783</v>
          </cell>
          <cell r="I87" t="str">
            <v>?</v>
          </cell>
          <cell r="J87" t="str">
            <v>?</v>
          </cell>
          <cell r="K87" t="str">
            <v>?</v>
          </cell>
          <cell r="L87" t="str">
            <v>?</v>
          </cell>
          <cell r="M87">
            <v>205784.24</v>
          </cell>
          <cell r="N87">
            <v>365000</v>
          </cell>
          <cell r="O87">
            <v>0</v>
          </cell>
          <cell r="P87">
            <v>0</v>
          </cell>
          <cell r="Q87">
            <v>0</v>
          </cell>
          <cell r="R87">
            <v>0</v>
          </cell>
          <cell r="S87">
            <v>1</v>
          </cell>
          <cell r="T87">
            <v>1</v>
          </cell>
          <cell r="U87" t="str">
            <v>na</v>
          </cell>
        </row>
        <row r="88">
          <cell r="A88">
            <v>6472</v>
          </cell>
          <cell r="B88" t="str">
            <v>North of Lugo</v>
          </cell>
          <cell r="C88" t="str">
            <v>RENEW</v>
          </cell>
          <cell r="D88" t="str">
            <v>na</v>
          </cell>
          <cell r="E88" t="str">
            <v>OTHER TRANSMISSION</v>
          </cell>
          <cell r="F88" t="str">
            <v>na</v>
          </cell>
          <cell r="G88" t="str">
            <v>RENEW</v>
          </cell>
          <cell r="H88">
            <v>41609</v>
          </cell>
          <cell r="I88" t="str">
            <v>?</v>
          </cell>
          <cell r="J88">
            <v>40178</v>
          </cell>
          <cell r="K88" t="str">
            <v>?</v>
          </cell>
          <cell r="L88">
            <v>41609</v>
          </cell>
          <cell r="M88">
            <v>0</v>
          </cell>
          <cell r="N88">
            <v>0</v>
          </cell>
          <cell r="O88">
            <v>6300000</v>
          </cell>
          <cell r="P88">
            <v>0</v>
          </cell>
          <cell r="Q88">
            <v>0</v>
          </cell>
          <cell r="R88">
            <v>0</v>
          </cell>
          <cell r="S88" t="str">
            <v>na</v>
          </cell>
          <cell r="T88" t="str">
            <v>na</v>
          </cell>
          <cell r="U88">
            <v>1</v>
          </cell>
        </row>
        <row r="89">
          <cell r="A89">
            <v>6473</v>
          </cell>
          <cell r="B89" t="str">
            <v>Mountainview SPS Expansion</v>
          </cell>
          <cell r="C89" t="str">
            <v>RELIAB</v>
          </cell>
          <cell r="D89" t="str">
            <v>na</v>
          </cell>
          <cell r="E89" t="str">
            <v>na</v>
          </cell>
          <cell r="F89" t="str">
            <v>na</v>
          </cell>
          <cell r="G89" t="str">
            <v>RELIAB</v>
          </cell>
          <cell r="H89">
            <v>39783</v>
          </cell>
          <cell r="I89" t="str">
            <v>?</v>
          </cell>
          <cell r="J89" t="str">
            <v>?</v>
          </cell>
          <cell r="K89" t="str">
            <v>?</v>
          </cell>
          <cell r="L89" t="str">
            <v>?</v>
          </cell>
          <cell r="M89">
            <v>645452.87</v>
          </cell>
          <cell r="N89">
            <v>39556</v>
          </cell>
          <cell r="O89">
            <v>0</v>
          </cell>
          <cell r="P89">
            <v>0</v>
          </cell>
          <cell r="Q89">
            <v>0</v>
          </cell>
          <cell r="R89">
            <v>0</v>
          </cell>
          <cell r="S89">
            <v>1</v>
          </cell>
          <cell r="T89">
            <v>1</v>
          </cell>
          <cell r="U89" t="str">
            <v>na</v>
          </cell>
        </row>
        <row r="90">
          <cell r="A90">
            <v>6474</v>
          </cell>
          <cell r="B90" t="str">
            <v>Inyokern-McGen-Searles SPS</v>
          </cell>
          <cell r="C90" t="str">
            <v>RELIAB</v>
          </cell>
          <cell r="D90" t="str">
            <v>na</v>
          </cell>
          <cell r="E90" t="str">
            <v>na</v>
          </cell>
          <cell r="F90" t="str">
            <v>na</v>
          </cell>
          <cell r="G90" t="str">
            <v>RELIAB</v>
          </cell>
          <cell r="H90">
            <v>39783</v>
          </cell>
          <cell r="I90" t="str">
            <v>?</v>
          </cell>
          <cell r="J90" t="str">
            <v>?</v>
          </cell>
          <cell r="K90" t="str">
            <v>?</v>
          </cell>
          <cell r="L90" t="str">
            <v>?</v>
          </cell>
          <cell r="M90">
            <v>0</v>
          </cell>
          <cell r="N90">
            <v>0</v>
          </cell>
          <cell r="O90">
            <v>0</v>
          </cell>
          <cell r="P90">
            <v>0</v>
          </cell>
          <cell r="Q90">
            <v>0</v>
          </cell>
          <cell r="R90">
            <v>0</v>
          </cell>
          <cell r="S90" t="str">
            <v>na</v>
          </cell>
          <cell r="T90" t="str">
            <v>na</v>
          </cell>
          <cell r="U90" t="str">
            <v>na</v>
          </cell>
        </row>
        <row r="91">
          <cell r="A91">
            <v>6475</v>
          </cell>
          <cell r="B91" t="str">
            <v>500kV Double Breakers for AA Banks at Vincent Substation</v>
          </cell>
          <cell r="C91" t="str">
            <v>RELIAB</v>
          </cell>
          <cell r="D91" t="str">
            <v>na</v>
          </cell>
          <cell r="E91" t="str">
            <v>na</v>
          </cell>
          <cell r="F91" t="str">
            <v>na</v>
          </cell>
          <cell r="G91" t="str">
            <v>RELIAB</v>
          </cell>
          <cell r="H91">
            <v>39813</v>
          </cell>
          <cell r="I91" t="str">
            <v>?</v>
          </cell>
          <cell r="J91" t="str">
            <v>?</v>
          </cell>
          <cell r="K91" t="str">
            <v>?</v>
          </cell>
          <cell r="L91" t="str">
            <v>?</v>
          </cell>
          <cell r="M91">
            <v>2696118.22</v>
          </cell>
          <cell r="N91">
            <v>7100000</v>
          </cell>
          <cell r="O91">
            <v>0</v>
          </cell>
          <cell r="P91">
            <v>0</v>
          </cell>
          <cell r="Q91">
            <v>0</v>
          </cell>
          <cell r="R91">
            <v>0</v>
          </cell>
          <cell r="S91">
            <v>1</v>
          </cell>
          <cell r="T91">
            <v>1</v>
          </cell>
          <cell r="U91" t="str">
            <v>na</v>
          </cell>
        </row>
        <row r="92">
          <cell r="A92">
            <v>6476</v>
          </cell>
          <cell r="B92" t="str">
            <v>Mira Loma 500kV Shunt Capacitors</v>
          </cell>
          <cell r="C92" t="str">
            <v>RELIAB</v>
          </cell>
          <cell r="D92" t="str">
            <v>na</v>
          </cell>
          <cell r="E92" t="str">
            <v>na</v>
          </cell>
          <cell r="F92" t="str">
            <v>RELIAB</v>
          </cell>
          <cell r="G92" t="str">
            <v>RELIAB</v>
          </cell>
          <cell r="H92">
            <v>39965</v>
          </cell>
          <cell r="I92" t="str">
            <v>?</v>
          </cell>
          <cell r="J92" t="str">
            <v>?</v>
          </cell>
          <cell r="K92">
            <v>39965</v>
          </cell>
          <cell r="L92">
            <v>39965</v>
          </cell>
          <cell r="M92">
            <v>622934.12</v>
          </cell>
          <cell r="N92">
            <v>6300000</v>
          </cell>
          <cell r="O92">
            <v>0</v>
          </cell>
          <cell r="P92">
            <v>0</v>
          </cell>
          <cell r="Q92">
            <v>0</v>
          </cell>
          <cell r="R92">
            <v>0</v>
          </cell>
          <cell r="S92">
            <v>1</v>
          </cell>
          <cell r="T92">
            <v>1</v>
          </cell>
          <cell r="U92" t="str">
            <v>na</v>
          </cell>
        </row>
        <row r="93">
          <cell r="A93">
            <v>6477</v>
          </cell>
          <cell r="B93" t="str">
            <v>Victor 3rd 220/115kV Transformer Bank</v>
          </cell>
          <cell r="C93" t="str">
            <v>RELIAB</v>
          </cell>
          <cell r="D93" t="str">
            <v>na</v>
          </cell>
          <cell r="E93" t="str">
            <v>OTHER TRANSMISSION</v>
          </cell>
          <cell r="F93" t="str">
            <v>RELIAB</v>
          </cell>
          <cell r="G93" t="str">
            <v>RELIAB</v>
          </cell>
          <cell r="H93">
            <v>40330</v>
          </cell>
          <cell r="I93" t="str">
            <v>?</v>
          </cell>
          <cell r="J93">
            <v>40178</v>
          </cell>
          <cell r="K93">
            <v>40330</v>
          </cell>
          <cell r="L93">
            <v>40330</v>
          </cell>
          <cell r="M93">
            <v>528358.94400000002</v>
          </cell>
          <cell r="N93">
            <v>21383047</v>
          </cell>
          <cell r="O93">
            <v>23330000</v>
          </cell>
          <cell r="P93">
            <v>352239.29599999997</v>
          </cell>
          <cell r="Q93">
            <v>2611993</v>
          </cell>
          <cell r="R93">
            <v>1410000</v>
          </cell>
          <cell r="S93">
            <v>0.6</v>
          </cell>
          <cell r="T93">
            <v>0.89114446152204785</v>
          </cell>
          <cell r="U93">
            <v>0.9430072756669361</v>
          </cell>
        </row>
        <row r="94">
          <cell r="A94">
            <v>6486</v>
          </cell>
          <cell r="B94" t="str">
            <v>Antelope Load Dropping Special Protection Scheme (SPS)</v>
          </cell>
          <cell r="C94" t="str">
            <v>RELIAB</v>
          </cell>
          <cell r="D94" t="str">
            <v>na</v>
          </cell>
          <cell r="E94" t="str">
            <v>na</v>
          </cell>
          <cell r="F94" t="str">
            <v>na</v>
          </cell>
          <cell r="G94" t="str">
            <v>RELIAB</v>
          </cell>
          <cell r="H94">
            <v>39600</v>
          </cell>
          <cell r="I94" t="str">
            <v>?</v>
          </cell>
          <cell r="J94" t="str">
            <v>?</v>
          </cell>
          <cell r="K94" t="str">
            <v>?</v>
          </cell>
          <cell r="L94" t="str">
            <v>?</v>
          </cell>
          <cell r="M94">
            <v>1545149.47</v>
          </cell>
          <cell r="N94">
            <v>0</v>
          </cell>
          <cell r="O94">
            <v>0</v>
          </cell>
          <cell r="P94">
            <v>0</v>
          </cell>
          <cell r="Q94">
            <v>30000</v>
          </cell>
          <cell r="R94">
            <v>0</v>
          </cell>
          <cell r="S94">
            <v>1</v>
          </cell>
          <cell r="T94">
            <v>0</v>
          </cell>
          <cell r="U94" t="str">
            <v>na</v>
          </cell>
        </row>
        <row r="95">
          <cell r="A95">
            <v>6493</v>
          </cell>
          <cell r="B95" t="str">
            <v>Vincent Substation 500kV Double Breakers for AA Banks</v>
          </cell>
          <cell r="C95" t="str">
            <v>RELIAB</v>
          </cell>
          <cell r="D95" t="str">
            <v>na</v>
          </cell>
          <cell r="E95" t="str">
            <v>na</v>
          </cell>
          <cell r="F95" t="str">
            <v>na</v>
          </cell>
          <cell r="G95" t="str">
            <v>RELIAB</v>
          </cell>
          <cell r="H95">
            <v>39965</v>
          </cell>
          <cell r="I95" t="str">
            <v>?</v>
          </cell>
          <cell r="J95" t="str">
            <v>?</v>
          </cell>
          <cell r="K95" t="str">
            <v>?</v>
          </cell>
          <cell r="L95" t="str">
            <v>?</v>
          </cell>
          <cell r="M95">
            <v>0</v>
          </cell>
          <cell r="N95">
            <v>0</v>
          </cell>
          <cell r="O95">
            <v>0</v>
          </cell>
          <cell r="P95">
            <v>0</v>
          </cell>
          <cell r="Q95">
            <v>0</v>
          </cell>
          <cell r="R95">
            <v>0</v>
          </cell>
          <cell r="S95" t="str">
            <v>na</v>
          </cell>
          <cell r="T95" t="str">
            <v>na</v>
          </cell>
          <cell r="U95" t="str">
            <v>na</v>
          </cell>
        </row>
        <row r="96">
          <cell r="A96">
            <v>6551</v>
          </cell>
          <cell r="B96" t="str">
            <v>Eldorado-Ivanpah Transmission Upgrades:  Integrate Brightsource energy Ivanpah Solar Project</v>
          </cell>
          <cell r="C96" t="str">
            <v>RENEW</v>
          </cell>
          <cell r="D96" t="str">
            <v>na</v>
          </cell>
          <cell r="E96" t="str">
            <v>OTHER TRANSMISSION</v>
          </cell>
          <cell r="F96" t="str">
            <v>RENEW</v>
          </cell>
          <cell r="G96" t="str">
            <v>RENEW</v>
          </cell>
          <cell r="H96">
            <v>41639</v>
          </cell>
          <cell r="I96" t="str">
            <v>?</v>
          </cell>
          <cell r="J96">
            <v>40178</v>
          </cell>
          <cell r="K96">
            <v>41486</v>
          </cell>
          <cell r="L96">
            <v>41486</v>
          </cell>
          <cell r="M96">
            <v>0</v>
          </cell>
          <cell r="N96">
            <v>0</v>
          </cell>
          <cell r="O96">
            <v>106855000</v>
          </cell>
          <cell r="P96">
            <v>0</v>
          </cell>
          <cell r="Q96">
            <v>0</v>
          </cell>
          <cell r="R96">
            <v>750000</v>
          </cell>
          <cell r="S96" t="str">
            <v>na</v>
          </cell>
          <cell r="T96" t="str">
            <v>na</v>
          </cell>
          <cell r="U96">
            <v>0.9930300636587519</v>
          </cell>
        </row>
        <row r="97">
          <cell r="A97">
            <v>6677</v>
          </cell>
          <cell r="B97" t="str">
            <v>Sandstone 220/66 - Construct New 220/66 kV Substation with 560 MVA of Transformer Capacity</v>
          </cell>
          <cell r="C97" t="str">
            <v>TSP</v>
          </cell>
          <cell r="D97" t="str">
            <v>na</v>
          </cell>
          <cell r="E97" t="str">
            <v>na</v>
          </cell>
          <cell r="F97" t="str">
            <v>TSP</v>
          </cell>
          <cell r="G97" t="str">
            <v>TSP</v>
          </cell>
          <cell r="H97">
            <v>42887</v>
          </cell>
          <cell r="I97" t="str">
            <v>?</v>
          </cell>
          <cell r="J97" t="str">
            <v>?</v>
          </cell>
          <cell r="K97">
            <v>42887</v>
          </cell>
          <cell r="L97">
            <v>42887</v>
          </cell>
          <cell r="M97">
            <v>0</v>
          </cell>
          <cell r="N97">
            <v>0</v>
          </cell>
          <cell r="O97">
            <v>0</v>
          </cell>
          <cell r="P97">
            <v>0</v>
          </cell>
          <cell r="Q97">
            <v>0</v>
          </cell>
          <cell r="R97">
            <v>0</v>
          </cell>
          <cell r="S97" t="str">
            <v>na</v>
          </cell>
          <cell r="T97" t="str">
            <v>na</v>
          </cell>
          <cell r="U97" t="str">
            <v>na</v>
          </cell>
        </row>
        <row r="98">
          <cell r="A98">
            <v>6678</v>
          </cell>
          <cell r="B98" t="str">
            <v>Auld 500/115 - Construct New 500/115kV Substation with 1120 MVA of Transformer Capacity</v>
          </cell>
          <cell r="C98" t="str">
            <v>TSP</v>
          </cell>
          <cell r="D98" t="str">
            <v>na</v>
          </cell>
          <cell r="E98" t="str">
            <v>na</v>
          </cell>
          <cell r="F98" t="str">
            <v>TSP</v>
          </cell>
          <cell r="G98" t="str">
            <v>TSP</v>
          </cell>
          <cell r="H98">
            <v>42887</v>
          </cell>
          <cell r="I98" t="str">
            <v>?</v>
          </cell>
          <cell r="J98" t="str">
            <v>?</v>
          </cell>
          <cell r="K98">
            <v>42887</v>
          </cell>
          <cell r="L98">
            <v>42887</v>
          </cell>
          <cell r="M98">
            <v>0</v>
          </cell>
          <cell r="N98">
            <v>0</v>
          </cell>
          <cell r="O98">
            <v>0</v>
          </cell>
          <cell r="P98">
            <v>0</v>
          </cell>
          <cell r="Q98">
            <v>0</v>
          </cell>
          <cell r="R98">
            <v>0</v>
          </cell>
          <cell r="S98" t="str">
            <v>na</v>
          </cell>
          <cell r="T98" t="str">
            <v>na</v>
          </cell>
          <cell r="U98" t="str">
            <v>na</v>
          </cell>
        </row>
        <row r="99">
          <cell r="A99">
            <v>6683</v>
          </cell>
          <cell r="B99" t="str">
            <v>Mohave Switchyard Station Separation</v>
          </cell>
          <cell r="C99" t="str">
            <v>RELIAB</v>
          </cell>
          <cell r="D99" t="str">
            <v>na</v>
          </cell>
          <cell r="E99" t="str">
            <v>na</v>
          </cell>
          <cell r="F99" t="str">
            <v>na</v>
          </cell>
          <cell r="G99" t="str">
            <v>RELIAB</v>
          </cell>
          <cell r="H99">
            <v>40148</v>
          </cell>
          <cell r="I99" t="str">
            <v>?</v>
          </cell>
          <cell r="J99" t="str">
            <v>?</v>
          </cell>
          <cell r="K99" t="str">
            <v>?</v>
          </cell>
          <cell r="L99" t="str">
            <v>?</v>
          </cell>
          <cell r="M99">
            <v>6387</v>
          </cell>
          <cell r="N99">
            <v>0</v>
          </cell>
          <cell r="O99">
            <v>0</v>
          </cell>
          <cell r="P99">
            <v>0</v>
          </cell>
          <cell r="Q99">
            <v>0</v>
          </cell>
          <cell r="R99">
            <v>0</v>
          </cell>
          <cell r="S99">
            <v>1</v>
          </cell>
          <cell r="T99" t="str">
            <v>na</v>
          </cell>
          <cell r="U99" t="str">
            <v>na</v>
          </cell>
        </row>
        <row r="100">
          <cell r="A100">
            <v>6686</v>
          </cell>
          <cell r="B100" t="str">
            <v>Camden 66/12 - Add 28.8 MVAR, 66kV Switched Cap Bank</v>
          </cell>
          <cell r="C100" t="str">
            <v>TSP</v>
          </cell>
          <cell r="D100" t="str">
            <v>na</v>
          </cell>
          <cell r="E100" t="str">
            <v>na</v>
          </cell>
          <cell r="F100" t="str">
            <v>TSP</v>
          </cell>
          <cell r="G100" t="str">
            <v>TSP</v>
          </cell>
          <cell r="H100">
            <v>39965</v>
          </cell>
          <cell r="I100" t="str">
            <v>?</v>
          </cell>
          <cell r="J100" t="str">
            <v>?</v>
          </cell>
          <cell r="K100">
            <v>39965</v>
          </cell>
          <cell r="L100">
            <v>39965</v>
          </cell>
          <cell r="M100">
            <v>22455.43</v>
          </cell>
          <cell r="N100">
            <v>0</v>
          </cell>
          <cell r="O100">
            <v>0</v>
          </cell>
          <cell r="P100">
            <v>0</v>
          </cell>
          <cell r="Q100">
            <v>363000</v>
          </cell>
          <cell r="R100">
            <v>0</v>
          </cell>
          <cell r="S100">
            <v>1</v>
          </cell>
          <cell r="T100">
            <v>0</v>
          </cell>
          <cell r="U100" t="str">
            <v>na</v>
          </cell>
        </row>
        <row r="101">
          <cell r="A101">
            <v>6687</v>
          </cell>
          <cell r="B101" t="str">
            <v>San Bernardino 220/66 - Add 28.8 MVAR cap</v>
          </cell>
          <cell r="C101" t="str">
            <v>TSP</v>
          </cell>
          <cell r="D101" t="str">
            <v>na</v>
          </cell>
          <cell r="E101" t="str">
            <v>na</v>
          </cell>
          <cell r="F101" t="str">
            <v>TSP</v>
          </cell>
          <cell r="G101" t="str">
            <v>TSP</v>
          </cell>
          <cell r="H101">
            <v>39965</v>
          </cell>
          <cell r="I101" t="str">
            <v>?</v>
          </cell>
          <cell r="J101" t="str">
            <v>?</v>
          </cell>
          <cell r="K101">
            <v>39965</v>
          </cell>
          <cell r="L101">
            <v>39965</v>
          </cell>
          <cell r="M101">
            <v>13786.09</v>
          </cell>
          <cell r="N101">
            <v>0</v>
          </cell>
          <cell r="O101">
            <v>0</v>
          </cell>
          <cell r="P101">
            <v>0</v>
          </cell>
          <cell r="Q101">
            <v>670000</v>
          </cell>
          <cell r="R101">
            <v>0</v>
          </cell>
          <cell r="S101">
            <v>1</v>
          </cell>
          <cell r="T101">
            <v>0</v>
          </cell>
          <cell r="U101" t="str">
            <v>na</v>
          </cell>
        </row>
        <row r="102">
          <cell r="A102">
            <v>6688</v>
          </cell>
          <cell r="B102" t="str">
            <v>Saugus 220/66 - Add 28.8 MVAR cap</v>
          </cell>
          <cell r="C102" t="str">
            <v>TSP</v>
          </cell>
          <cell r="D102" t="str">
            <v>na</v>
          </cell>
          <cell r="E102" t="str">
            <v>na</v>
          </cell>
          <cell r="F102" t="str">
            <v>TSP</v>
          </cell>
          <cell r="G102" t="str">
            <v>TSP</v>
          </cell>
          <cell r="H102">
            <v>39965</v>
          </cell>
          <cell r="I102" t="str">
            <v>?</v>
          </cell>
          <cell r="J102" t="str">
            <v>?</v>
          </cell>
          <cell r="K102">
            <v>39965</v>
          </cell>
          <cell r="L102">
            <v>39965</v>
          </cell>
          <cell r="M102">
            <v>55817.66</v>
          </cell>
          <cell r="N102">
            <v>0</v>
          </cell>
          <cell r="O102">
            <v>0</v>
          </cell>
          <cell r="P102">
            <v>0</v>
          </cell>
          <cell r="Q102">
            <v>500000</v>
          </cell>
          <cell r="R102">
            <v>0</v>
          </cell>
          <cell r="S102">
            <v>1</v>
          </cell>
          <cell r="T102">
            <v>0</v>
          </cell>
          <cell r="U102" t="str">
            <v>na</v>
          </cell>
        </row>
        <row r="103">
          <cell r="A103">
            <v>6689</v>
          </cell>
          <cell r="B103" t="str">
            <v>Bailey:  Equip 220kV Breakers for Two "A" Banks</v>
          </cell>
          <cell r="C103">
            <v>0</v>
          </cell>
          <cell r="D103" t="str">
            <v>na</v>
          </cell>
          <cell r="E103" t="str">
            <v>na</v>
          </cell>
          <cell r="F103" t="str">
            <v>na</v>
          </cell>
          <cell r="G103" t="str">
            <v>RELIAB</v>
          </cell>
          <cell r="H103">
            <v>0</v>
          </cell>
          <cell r="I103" t="str">
            <v>?</v>
          </cell>
          <cell r="J103" t="str">
            <v>?</v>
          </cell>
          <cell r="K103" t="str">
            <v>?</v>
          </cell>
          <cell r="L103" t="str">
            <v>?</v>
          </cell>
          <cell r="M103">
            <v>0</v>
          </cell>
          <cell r="N103">
            <v>3200000</v>
          </cell>
          <cell r="O103">
            <v>0</v>
          </cell>
          <cell r="P103">
            <v>0</v>
          </cell>
          <cell r="Q103">
            <v>0</v>
          </cell>
          <cell r="R103">
            <v>0</v>
          </cell>
          <cell r="S103" t="str">
            <v>na</v>
          </cell>
          <cell r="T103">
            <v>1</v>
          </cell>
          <cell r="U103" t="str">
            <v>na</v>
          </cell>
        </row>
        <row r="104">
          <cell r="A104">
            <v>6714</v>
          </cell>
          <cell r="B104" t="str">
            <v>Rio Hondo Sub:  230kV Double Breakers for A Banks</v>
          </cell>
          <cell r="C104" t="str">
            <v>TSP</v>
          </cell>
          <cell r="D104" t="str">
            <v>na</v>
          </cell>
          <cell r="E104" t="str">
            <v>TSP</v>
          </cell>
          <cell r="F104" t="str">
            <v>TSP</v>
          </cell>
          <cell r="G104" t="str">
            <v>TSP</v>
          </cell>
          <cell r="H104">
            <v>40299</v>
          </cell>
          <cell r="I104" t="str">
            <v>?</v>
          </cell>
          <cell r="J104">
            <v>40178</v>
          </cell>
          <cell r="K104">
            <v>40299</v>
          </cell>
          <cell r="L104">
            <v>40299</v>
          </cell>
          <cell r="M104">
            <v>0</v>
          </cell>
          <cell r="N104">
            <v>2500000</v>
          </cell>
          <cell r="O104">
            <v>5375000</v>
          </cell>
          <cell r="P104">
            <v>0</v>
          </cell>
          <cell r="Q104">
            <v>0</v>
          </cell>
          <cell r="R104">
            <v>7125000</v>
          </cell>
          <cell r="S104" t="str">
            <v>na</v>
          </cell>
          <cell r="T104">
            <v>1</v>
          </cell>
          <cell r="U104">
            <v>0.43</v>
          </cell>
        </row>
        <row r="105">
          <cell r="A105">
            <v>6718</v>
          </cell>
          <cell r="B105" t="str">
            <v>Eldorado Substation Emergency Backup Generator</v>
          </cell>
          <cell r="C105" t="str">
            <v>RELIAB</v>
          </cell>
          <cell r="D105" t="str">
            <v>na</v>
          </cell>
          <cell r="E105" t="str">
            <v>na</v>
          </cell>
          <cell r="F105" t="str">
            <v>RELIAB</v>
          </cell>
          <cell r="G105" t="str">
            <v>RELIAB</v>
          </cell>
          <cell r="H105">
            <v>39934</v>
          </cell>
          <cell r="I105" t="str">
            <v>?</v>
          </cell>
          <cell r="J105" t="str">
            <v>?</v>
          </cell>
          <cell r="K105">
            <v>39934</v>
          </cell>
          <cell r="L105">
            <v>39934</v>
          </cell>
          <cell r="M105">
            <v>0</v>
          </cell>
          <cell r="N105">
            <v>920000</v>
          </cell>
          <cell r="O105">
            <v>0</v>
          </cell>
          <cell r="P105">
            <v>0</v>
          </cell>
          <cell r="Q105">
            <v>0</v>
          </cell>
          <cell r="R105">
            <v>0</v>
          </cell>
          <cell r="S105" t="str">
            <v>na</v>
          </cell>
          <cell r="T105">
            <v>1</v>
          </cell>
          <cell r="U105" t="str">
            <v>na</v>
          </cell>
        </row>
        <row r="106">
          <cell r="A106">
            <v>6719</v>
          </cell>
          <cell r="B106" t="str">
            <v>El Nido Area LCR Mitigation Project</v>
          </cell>
          <cell r="C106" t="str">
            <v>TSP</v>
          </cell>
          <cell r="D106" t="str">
            <v>na</v>
          </cell>
          <cell r="E106" t="str">
            <v>na</v>
          </cell>
          <cell r="F106" t="str">
            <v>na</v>
          </cell>
          <cell r="G106" t="str">
            <v>TSP</v>
          </cell>
          <cell r="H106">
            <v>39965</v>
          </cell>
          <cell r="I106" t="str">
            <v>?</v>
          </cell>
          <cell r="J106" t="str">
            <v>?</v>
          </cell>
          <cell r="K106" t="str">
            <v>?</v>
          </cell>
          <cell r="L106" t="str">
            <v>?</v>
          </cell>
          <cell r="M106">
            <v>0</v>
          </cell>
          <cell r="N106">
            <v>2425000</v>
          </cell>
          <cell r="O106">
            <v>0</v>
          </cell>
          <cell r="P106">
            <v>0</v>
          </cell>
          <cell r="Q106">
            <v>0</v>
          </cell>
          <cell r="R106">
            <v>0</v>
          </cell>
          <cell r="S106" t="str">
            <v>na</v>
          </cell>
          <cell r="T106">
            <v>1</v>
          </cell>
          <cell r="U106" t="str">
            <v>na</v>
          </cell>
        </row>
        <row r="107">
          <cell r="A107">
            <v>6723</v>
          </cell>
          <cell r="B107" t="str">
            <v>Barre Area LCR Mitigation Project</v>
          </cell>
          <cell r="C107" t="str">
            <v>TSP</v>
          </cell>
          <cell r="D107" t="str">
            <v>na</v>
          </cell>
          <cell r="E107" t="str">
            <v>na</v>
          </cell>
          <cell r="F107" t="str">
            <v>na</v>
          </cell>
          <cell r="G107" t="str">
            <v>TSP</v>
          </cell>
          <cell r="H107">
            <v>39965</v>
          </cell>
          <cell r="I107" t="str">
            <v>?</v>
          </cell>
          <cell r="J107" t="str">
            <v>?</v>
          </cell>
          <cell r="K107" t="str">
            <v>?</v>
          </cell>
          <cell r="L107" t="str">
            <v>?</v>
          </cell>
          <cell r="M107">
            <v>0</v>
          </cell>
          <cell r="N107">
            <v>0</v>
          </cell>
          <cell r="O107">
            <v>0</v>
          </cell>
          <cell r="P107">
            <v>0</v>
          </cell>
          <cell r="Q107">
            <v>600000</v>
          </cell>
          <cell r="R107">
            <v>0</v>
          </cell>
          <cell r="S107" t="str">
            <v>na</v>
          </cell>
          <cell r="T107">
            <v>0</v>
          </cell>
          <cell r="U107" t="str">
            <v>na</v>
          </cell>
        </row>
        <row r="108">
          <cell r="A108">
            <v>6726</v>
          </cell>
          <cell r="B108" t="str">
            <v>Lugo 500kV Substation</v>
          </cell>
          <cell r="C108" t="str">
            <v xml:space="preserve">SIR </v>
          </cell>
          <cell r="D108" t="str">
            <v>na</v>
          </cell>
          <cell r="E108" t="str">
            <v>OTHER TRANSMISSION</v>
          </cell>
          <cell r="F108" t="str">
            <v>SIR</v>
          </cell>
          <cell r="G108" t="str">
            <v>SIR</v>
          </cell>
          <cell r="H108">
            <v>40330</v>
          </cell>
          <cell r="I108" t="str">
            <v>?</v>
          </cell>
          <cell r="J108">
            <v>40178</v>
          </cell>
          <cell r="K108">
            <v>40330</v>
          </cell>
          <cell r="L108">
            <v>40330</v>
          </cell>
          <cell r="M108">
            <v>0</v>
          </cell>
          <cell r="N108">
            <v>5400000</v>
          </cell>
          <cell r="O108">
            <v>28100000</v>
          </cell>
          <cell r="P108">
            <v>0</v>
          </cell>
          <cell r="Q108">
            <v>0</v>
          </cell>
          <cell r="R108">
            <v>0</v>
          </cell>
          <cell r="S108" t="str">
            <v>na</v>
          </cell>
          <cell r="T108">
            <v>1</v>
          </cell>
          <cell r="U108">
            <v>1</v>
          </cell>
        </row>
        <row r="109">
          <cell r="A109">
            <v>6743</v>
          </cell>
          <cell r="B109" t="str">
            <v>Cypress Substation:  Idle Cypress #3 and Convert it to Bus Tie</v>
          </cell>
          <cell r="C109" t="str">
            <v>TSP</v>
          </cell>
          <cell r="D109" t="str">
            <v>na</v>
          </cell>
          <cell r="E109" t="str">
            <v>na</v>
          </cell>
          <cell r="F109" t="str">
            <v>TSP</v>
          </cell>
          <cell r="G109" t="str">
            <v>TSP</v>
          </cell>
          <cell r="H109">
            <v>40148</v>
          </cell>
          <cell r="I109" t="str">
            <v>?</v>
          </cell>
          <cell r="J109" t="str">
            <v>?</v>
          </cell>
          <cell r="K109">
            <v>40148</v>
          </cell>
          <cell r="L109">
            <v>40148</v>
          </cell>
          <cell r="M109">
            <v>0</v>
          </cell>
          <cell r="N109">
            <v>0</v>
          </cell>
          <cell r="O109">
            <v>0</v>
          </cell>
          <cell r="P109">
            <v>0</v>
          </cell>
          <cell r="Q109">
            <v>385000</v>
          </cell>
          <cell r="R109">
            <v>0</v>
          </cell>
          <cell r="S109" t="str">
            <v>na</v>
          </cell>
          <cell r="T109">
            <v>0</v>
          </cell>
          <cell r="U109" t="str">
            <v>na</v>
          </cell>
        </row>
        <row r="110">
          <cell r="A110" t="str">
            <v>Blanket</v>
          </cell>
          <cell r="B110" t="str">
            <v>Load Growth</v>
          </cell>
          <cell r="C110" t="str">
            <v>na</v>
          </cell>
          <cell r="D110" t="str">
            <v>na</v>
          </cell>
          <cell r="E110" t="str">
            <v>na</v>
          </cell>
          <cell r="F110" t="str">
            <v>na</v>
          </cell>
          <cell r="G110" t="str">
            <v>na</v>
          </cell>
          <cell r="H110" t="str">
            <v>?</v>
          </cell>
          <cell r="I110" t="str">
            <v>?</v>
          </cell>
          <cell r="J110" t="str">
            <v>?</v>
          </cell>
          <cell r="K110" t="str">
            <v>?</v>
          </cell>
          <cell r="L110" t="str">
            <v>?</v>
          </cell>
          <cell r="M110">
            <v>0</v>
          </cell>
          <cell r="N110">
            <v>0</v>
          </cell>
          <cell r="O110">
            <v>0</v>
          </cell>
          <cell r="P110">
            <v>0</v>
          </cell>
          <cell r="Q110">
            <v>5661762</v>
          </cell>
          <cell r="R110">
            <v>0</v>
          </cell>
          <cell r="S110" t="str">
            <v>na</v>
          </cell>
          <cell r="T110">
            <v>0</v>
          </cell>
          <cell r="U110" t="str">
            <v>na</v>
          </cell>
        </row>
        <row r="111">
          <cell r="A111" t="str">
            <v>0RURB</v>
          </cell>
          <cell r="B111" t="str">
            <v>Load Growth</v>
          </cell>
          <cell r="C111" t="str">
            <v>na</v>
          </cell>
          <cell r="D111" t="str">
            <v>DSP</v>
          </cell>
          <cell r="E111" t="str">
            <v>na</v>
          </cell>
          <cell r="F111" t="str">
            <v>na</v>
          </cell>
          <cell r="G111" t="str">
            <v>DSP</v>
          </cell>
          <cell r="H111" t="str">
            <v>?</v>
          </cell>
          <cell r="I111" t="str">
            <v>?</v>
          </cell>
          <cell r="J111" t="str">
            <v>?</v>
          </cell>
          <cell r="K111" t="str">
            <v>?</v>
          </cell>
          <cell r="L111" t="str">
            <v>?</v>
          </cell>
          <cell r="M111">
            <v>0</v>
          </cell>
          <cell r="N111">
            <v>0</v>
          </cell>
          <cell r="O111">
            <v>0</v>
          </cell>
          <cell r="P111">
            <v>0</v>
          </cell>
          <cell r="Q111">
            <v>46302</v>
          </cell>
          <cell r="R111">
            <v>0</v>
          </cell>
          <cell r="S111" t="str">
            <v>na</v>
          </cell>
          <cell r="T111">
            <v>0</v>
          </cell>
          <cell r="U111" t="str">
            <v>na</v>
          </cell>
        </row>
        <row r="112">
          <cell r="A112" t="str">
            <v>RPS Bkt #2a</v>
          </cell>
          <cell r="B112" t="str">
            <v>North/East of Lugo Renewable Transmission Blanket</v>
          </cell>
          <cell r="C112" t="str">
            <v>na</v>
          </cell>
          <cell r="D112" t="str">
            <v>na</v>
          </cell>
          <cell r="E112" t="str">
            <v>OTHER TRANSMISSION</v>
          </cell>
          <cell r="F112" t="str">
            <v>na</v>
          </cell>
          <cell r="G112" t="str">
            <v>na</v>
          </cell>
          <cell r="H112" t="str">
            <v>?</v>
          </cell>
          <cell r="I112" t="str">
            <v>?</v>
          </cell>
          <cell r="J112">
            <v>43435</v>
          </cell>
          <cell r="K112" t="str">
            <v>?</v>
          </cell>
          <cell r="L112" t="str">
            <v>?</v>
          </cell>
          <cell r="M112">
            <v>0</v>
          </cell>
          <cell r="N112">
            <v>0</v>
          </cell>
          <cell r="O112">
            <v>1000000</v>
          </cell>
          <cell r="P112">
            <v>0</v>
          </cell>
          <cell r="Q112">
            <v>0</v>
          </cell>
          <cell r="R112">
            <v>0</v>
          </cell>
          <cell r="S112" t="str">
            <v>na</v>
          </cell>
          <cell r="T112" t="str">
            <v>na</v>
          </cell>
          <cell r="U112">
            <v>1</v>
          </cell>
        </row>
        <row r="113">
          <cell r="A113" t="str">
            <v>RPS Bkt #2b</v>
          </cell>
          <cell r="B113" t="str">
            <v>Concept 2014</v>
          </cell>
          <cell r="C113" t="str">
            <v>na</v>
          </cell>
          <cell r="D113" t="str">
            <v>na</v>
          </cell>
          <cell r="E113" t="str">
            <v>OTHER TRANSMISSION</v>
          </cell>
          <cell r="F113" t="str">
            <v>na</v>
          </cell>
          <cell r="G113" t="str">
            <v>na</v>
          </cell>
          <cell r="H113" t="str">
            <v>?</v>
          </cell>
          <cell r="I113" t="str">
            <v>?</v>
          </cell>
          <cell r="J113">
            <v>41974</v>
          </cell>
          <cell r="K113" t="str">
            <v>?</v>
          </cell>
          <cell r="L113" t="str">
            <v>?</v>
          </cell>
          <cell r="M113">
            <v>0</v>
          </cell>
          <cell r="N113">
            <v>0</v>
          </cell>
          <cell r="O113">
            <v>0</v>
          </cell>
          <cell r="P113">
            <v>0</v>
          </cell>
          <cell r="Q113">
            <v>0</v>
          </cell>
          <cell r="R113">
            <v>1000000</v>
          </cell>
          <cell r="S113" t="str">
            <v>na</v>
          </cell>
          <cell r="T113" t="str">
            <v>na</v>
          </cell>
          <cell r="U113">
            <v>0</v>
          </cell>
        </row>
        <row r="114">
          <cell r="A114" t="str">
            <v>Rel Bkt #2a</v>
          </cell>
          <cell r="B114" t="str">
            <v xml:space="preserve">Devers-Mira Loma/Lugo/Rancho Vista Reliability Blanket </v>
          </cell>
          <cell r="C114" t="str">
            <v>na</v>
          </cell>
          <cell r="D114" t="str">
            <v>na</v>
          </cell>
          <cell r="E114" t="str">
            <v>OTHER TRANSMISSION</v>
          </cell>
          <cell r="F114" t="str">
            <v>na</v>
          </cell>
          <cell r="G114" t="str">
            <v>na</v>
          </cell>
          <cell r="H114" t="str">
            <v>?</v>
          </cell>
          <cell r="I114" t="str">
            <v>?</v>
          </cell>
          <cell r="J114">
            <v>42340</v>
          </cell>
          <cell r="K114" t="str">
            <v>?</v>
          </cell>
          <cell r="L114" t="str">
            <v>?</v>
          </cell>
          <cell r="M114">
            <v>0</v>
          </cell>
          <cell r="N114">
            <v>0</v>
          </cell>
          <cell r="O114">
            <v>5000000</v>
          </cell>
          <cell r="P114">
            <v>0</v>
          </cell>
          <cell r="Q114">
            <v>0</v>
          </cell>
          <cell r="R114">
            <v>0</v>
          </cell>
          <cell r="S114" t="str">
            <v>na</v>
          </cell>
          <cell r="T114" t="str">
            <v>na</v>
          </cell>
          <cell r="U114">
            <v>1</v>
          </cell>
        </row>
        <row r="115">
          <cell r="A115" t="str">
            <v>Rel Bkt #2b</v>
          </cell>
          <cell r="B115" t="str">
            <v>Concept 2015</v>
          </cell>
          <cell r="C115" t="str">
            <v>na</v>
          </cell>
          <cell r="D115" t="str">
            <v>na</v>
          </cell>
          <cell r="E115" t="str">
            <v>OTHER TRANSMISSION</v>
          </cell>
          <cell r="F115" t="str">
            <v>na</v>
          </cell>
          <cell r="G115" t="str">
            <v>na</v>
          </cell>
          <cell r="H115" t="str">
            <v>?</v>
          </cell>
          <cell r="I115" t="str">
            <v>?</v>
          </cell>
          <cell r="J115">
            <v>42340</v>
          </cell>
          <cell r="K115" t="str">
            <v>?</v>
          </cell>
          <cell r="L115" t="str">
            <v>?</v>
          </cell>
          <cell r="M115">
            <v>0</v>
          </cell>
          <cell r="N115">
            <v>0</v>
          </cell>
          <cell r="O115">
            <v>0</v>
          </cell>
          <cell r="P115">
            <v>0</v>
          </cell>
          <cell r="Q115">
            <v>0</v>
          </cell>
          <cell r="R115">
            <v>5000000</v>
          </cell>
          <cell r="S115" t="str">
            <v>na</v>
          </cell>
          <cell r="T115" t="str">
            <v>na</v>
          </cell>
          <cell r="U115">
            <v>0</v>
          </cell>
        </row>
        <row r="116">
          <cell r="A116" t="str">
            <v>Rel Bkt #1a</v>
          </cell>
          <cell r="B116" t="str">
            <v>500kV Service to the basin/Black Start rleiability Blanket</v>
          </cell>
          <cell r="C116" t="str">
            <v>na</v>
          </cell>
          <cell r="D116" t="str">
            <v>na</v>
          </cell>
          <cell r="E116" t="str">
            <v>OTHER TRANSMISSION</v>
          </cell>
          <cell r="F116" t="str">
            <v>na</v>
          </cell>
          <cell r="G116" t="str">
            <v>na</v>
          </cell>
          <cell r="H116" t="str">
            <v>?</v>
          </cell>
          <cell r="I116" t="str">
            <v>?</v>
          </cell>
          <cell r="J116">
            <v>43070</v>
          </cell>
          <cell r="K116" t="str">
            <v>?</v>
          </cell>
          <cell r="L116" t="str">
            <v>?</v>
          </cell>
          <cell r="M116">
            <v>0</v>
          </cell>
          <cell r="N116">
            <v>0</v>
          </cell>
          <cell r="O116">
            <v>15000000</v>
          </cell>
          <cell r="P116">
            <v>0</v>
          </cell>
          <cell r="Q116">
            <v>0</v>
          </cell>
          <cell r="R116">
            <v>0</v>
          </cell>
          <cell r="S116" t="str">
            <v>na</v>
          </cell>
          <cell r="T116" t="str">
            <v>na</v>
          </cell>
          <cell r="U116">
            <v>1</v>
          </cell>
        </row>
        <row r="117">
          <cell r="A117" t="str">
            <v>Rel Bkt #1b</v>
          </cell>
          <cell r="B117" t="str">
            <v>Concept 2011</v>
          </cell>
          <cell r="C117" t="str">
            <v>na</v>
          </cell>
          <cell r="D117" t="str">
            <v>na</v>
          </cell>
          <cell r="E117" t="str">
            <v>OTHER TRANSMISSION</v>
          </cell>
          <cell r="F117" t="str">
            <v>na</v>
          </cell>
          <cell r="G117" t="str">
            <v>na</v>
          </cell>
          <cell r="H117" t="str">
            <v>?</v>
          </cell>
          <cell r="I117" t="str">
            <v>?</v>
          </cell>
          <cell r="J117">
            <v>40878</v>
          </cell>
          <cell r="K117" t="str">
            <v>?</v>
          </cell>
          <cell r="L117" t="str">
            <v>?</v>
          </cell>
          <cell r="M117">
            <v>0</v>
          </cell>
          <cell r="N117">
            <v>0</v>
          </cell>
          <cell r="O117">
            <v>0</v>
          </cell>
          <cell r="P117">
            <v>0</v>
          </cell>
          <cell r="Q117">
            <v>0</v>
          </cell>
          <cell r="R117">
            <v>15000000</v>
          </cell>
          <cell r="S117" t="str">
            <v>na</v>
          </cell>
          <cell r="T117" t="str">
            <v>na</v>
          </cell>
          <cell r="U117">
            <v>0</v>
          </cell>
        </row>
        <row r="118">
          <cell r="A118">
            <v>6767</v>
          </cell>
          <cell r="B118" t="str">
            <v>Santiago 230kV Substation - Banks</v>
          </cell>
          <cell r="C118" t="str">
            <v>na</v>
          </cell>
          <cell r="D118" t="str">
            <v>na</v>
          </cell>
          <cell r="E118" t="str">
            <v>na</v>
          </cell>
          <cell r="F118" t="str">
            <v>na</v>
          </cell>
          <cell r="G118" t="str">
            <v>RELIAB</v>
          </cell>
          <cell r="H118" t="str">
            <v>?</v>
          </cell>
          <cell r="I118" t="str">
            <v>?</v>
          </cell>
          <cell r="J118" t="str">
            <v>?</v>
          </cell>
          <cell r="K118" t="str">
            <v>?</v>
          </cell>
          <cell r="L118" t="str">
            <v>?</v>
          </cell>
          <cell r="M118">
            <v>0</v>
          </cell>
          <cell r="N118">
            <v>500000</v>
          </cell>
          <cell r="O118">
            <v>0</v>
          </cell>
          <cell r="P118">
            <v>0</v>
          </cell>
          <cell r="Q118">
            <v>5.5511151231257827E-11</v>
          </cell>
          <cell r="R118">
            <v>0</v>
          </cell>
          <cell r="S118" t="str">
            <v>na</v>
          </cell>
          <cell r="T118">
            <v>0.99999999999999989</v>
          </cell>
          <cell r="U118" t="str">
            <v>na</v>
          </cell>
        </row>
        <row r="119">
          <cell r="A119">
            <v>6765</v>
          </cell>
          <cell r="B119" t="str">
            <v>Mira Loma Sub Fire Mitigation Plan</v>
          </cell>
          <cell r="C119" t="str">
            <v>na</v>
          </cell>
          <cell r="D119" t="str">
            <v>na</v>
          </cell>
          <cell r="E119" t="str">
            <v>TSP</v>
          </cell>
          <cell r="F119" t="str">
            <v>na</v>
          </cell>
          <cell r="G119" t="str">
            <v>TSP</v>
          </cell>
          <cell r="H119" t="str">
            <v>?</v>
          </cell>
          <cell r="I119" t="str">
            <v>?</v>
          </cell>
          <cell r="J119" t="str">
            <v>?</v>
          </cell>
          <cell r="K119" t="str">
            <v>?</v>
          </cell>
          <cell r="L119" t="str">
            <v>?</v>
          </cell>
          <cell r="M119">
            <v>0</v>
          </cell>
          <cell r="N119">
            <v>1270000</v>
          </cell>
          <cell r="O119">
            <v>0</v>
          </cell>
          <cell r="P119">
            <v>0</v>
          </cell>
          <cell r="Q119">
            <v>0</v>
          </cell>
          <cell r="R119">
            <v>0</v>
          </cell>
          <cell r="S119" t="str">
            <v>na</v>
          </cell>
          <cell r="T119">
            <v>1</v>
          </cell>
          <cell r="U119" t="str">
            <v>na</v>
          </cell>
        </row>
        <row r="120">
          <cell r="A120">
            <v>6764</v>
          </cell>
          <cell r="B120" t="str">
            <v>Antelope Substation CB Upgrades (2009-2018 SCE Expansion Plan)</v>
          </cell>
          <cell r="C120" t="str">
            <v>na</v>
          </cell>
          <cell r="D120" t="str">
            <v>na</v>
          </cell>
          <cell r="E120" t="str">
            <v>na</v>
          </cell>
          <cell r="F120" t="str">
            <v>na</v>
          </cell>
          <cell r="G120" t="str">
            <v>RELIAB</v>
          </cell>
          <cell r="H120" t="str">
            <v>?</v>
          </cell>
          <cell r="I120" t="str">
            <v>?</v>
          </cell>
          <cell r="J120" t="str">
            <v>?</v>
          </cell>
          <cell r="K120" t="str">
            <v>?</v>
          </cell>
          <cell r="L120" t="str">
            <v>?</v>
          </cell>
          <cell r="M120">
            <v>0</v>
          </cell>
          <cell r="N120">
            <v>164000</v>
          </cell>
          <cell r="O120">
            <v>0</v>
          </cell>
          <cell r="P120">
            <v>0</v>
          </cell>
          <cell r="Q120">
            <v>236000</v>
          </cell>
          <cell r="R120">
            <v>0</v>
          </cell>
          <cell r="S120" t="str">
            <v>na</v>
          </cell>
          <cell r="T120">
            <v>0.41</v>
          </cell>
          <cell r="U120" t="str">
            <v>na</v>
          </cell>
        </row>
        <row r="121">
          <cell r="A121">
            <v>6763</v>
          </cell>
          <cell r="B121" t="str">
            <v>Del Amo 230kV Substation 1A &amp; 2A Bank Criteria</v>
          </cell>
          <cell r="C121" t="str">
            <v>na</v>
          </cell>
          <cell r="D121" t="str">
            <v>na</v>
          </cell>
          <cell r="E121" t="str">
            <v>na</v>
          </cell>
          <cell r="F121" t="str">
            <v>na</v>
          </cell>
          <cell r="G121" t="str">
            <v>RELIAB</v>
          </cell>
          <cell r="H121" t="str">
            <v>?</v>
          </cell>
          <cell r="I121" t="str">
            <v>?</v>
          </cell>
          <cell r="J121" t="str">
            <v>?</v>
          </cell>
          <cell r="K121" t="str">
            <v>?</v>
          </cell>
          <cell r="L121" t="str">
            <v>?</v>
          </cell>
          <cell r="M121">
            <v>0</v>
          </cell>
          <cell r="N121">
            <v>300000</v>
          </cell>
          <cell r="O121">
            <v>0</v>
          </cell>
          <cell r="P121">
            <v>0</v>
          </cell>
          <cell r="Q121">
            <v>0</v>
          </cell>
          <cell r="R121">
            <v>0</v>
          </cell>
          <cell r="S121" t="str">
            <v>na</v>
          </cell>
          <cell r="T121">
            <v>1</v>
          </cell>
          <cell r="U121" t="str">
            <v>na</v>
          </cell>
        </row>
        <row r="122">
          <cell r="A122">
            <v>6762</v>
          </cell>
          <cell r="B122" t="str">
            <v>Walnut 66/12 - Install New UG Getaway System</v>
          </cell>
          <cell r="C122" t="str">
            <v>na</v>
          </cell>
          <cell r="D122" t="str">
            <v>na</v>
          </cell>
          <cell r="E122" t="str">
            <v>na</v>
          </cell>
          <cell r="F122" t="str">
            <v>na</v>
          </cell>
          <cell r="G122" t="str">
            <v>na</v>
          </cell>
          <cell r="H122" t="str">
            <v>?</v>
          </cell>
          <cell r="I122" t="str">
            <v>?</v>
          </cell>
          <cell r="J122" t="str">
            <v>?</v>
          </cell>
          <cell r="K122" t="str">
            <v>?</v>
          </cell>
          <cell r="L122" t="str">
            <v>?</v>
          </cell>
          <cell r="M122">
            <v>0</v>
          </cell>
          <cell r="N122">
            <v>0</v>
          </cell>
          <cell r="O122">
            <v>0</v>
          </cell>
          <cell r="P122">
            <v>0</v>
          </cell>
          <cell r="Q122">
            <v>50000</v>
          </cell>
          <cell r="R122">
            <v>0</v>
          </cell>
          <cell r="S122" t="str">
            <v>na</v>
          </cell>
          <cell r="T122">
            <v>0</v>
          </cell>
          <cell r="U122" t="str">
            <v>na</v>
          </cell>
        </row>
        <row r="123">
          <cell r="A123">
            <v>6761</v>
          </cell>
          <cell r="B123" t="str">
            <v>Palmdale 66/12 - Reduce Duct Bank Loading</v>
          </cell>
          <cell r="C123" t="str">
            <v>na</v>
          </cell>
          <cell r="D123" t="str">
            <v>na</v>
          </cell>
          <cell r="E123" t="str">
            <v>na</v>
          </cell>
          <cell r="F123" t="str">
            <v>na</v>
          </cell>
          <cell r="G123" t="str">
            <v>na</v>
          </cell>
          <cell r="H123" t="str">
            <v>?</v>
          </cell>
          <cell r="I123" t="str">
            <v>?</v>
          </cell>
          <cell r="J123" t="str">
            <v>?</v>
          </cell>
          <cell r="K123" t="str">
            <v>?</v>
          </cell>
          <cell r="L123" t="str">
            <v>?</v>
          </cell>
          <cell r="M123">
            <v>0</v>
          </cell>
          <cell r="N123">
            <v>0</v>
          </cell>
          <cell r="O123">
            <v>0</v>
          </cell>
          <cell r="P123">
            <v>0</v>
          </cell>
          <cell r="Q123">
            <v>17000</v>
          </cell>
          <cell r="R123">
            <v>0</v>
          </cell>
          <cell r="S123" t="str">
            <v>na</v>
          </cell>
          <cell r="T123">
            <v>0</v>
          </cell>
          <cell r="U123" t="str">
            <v>na</v>
          </cell>
        </row>
        <row r="124">
          <cell r="A124">
            <v>6760</v>
          </cell>
          <cell r="B124" t="str">
            <v>Devers "Loss of A-Bank Load Relief" Scheme</v>
          </cell>
          <cell r="C124" t="str">
            <v>na</v>
          </cell>
          <cell r="D124" t="str">
            <v>na</v>
          </cell>
          <cell r="E124" t="str">
            <v>na</v>
          </cell>
          <cell r="F124" t="str">
            <v>na</v>
          </cell>
          <cell r="G124" t="str">
            <v>RELIAB</v>
          </cell>
          <cell r="H124" t="str">
            <v>?</v>
          </cell>
          <cell r="I124" t="str">
            <v>?</v>
          </cell>
          <cell r="J124" t="str">
            <v>?</v>
          </cell>
          <cell r="K124" t="str">
            <v>?</v>
          </cell>
          <cell r="L124" t="str">
            <v>?</v>
          </cell>
          <cell r="M124">
            <v>0</v>
          </cell>
          <cell r="N124">
            <v>100000</v>
          </cell>
          <cell r="O124">
            <v>0</v>
          </cell>
          <cell r="P124">
            <v>0</v>
          </cell>
          <cell r="Q124">
            <v>0</v>
          </cell>
          <cell r="R124">
            <v>0</v>
          </cell>
          <cell r="S124" t="str">
            <v>na</v>
          </cell>
          <cell r="T124">
            <v>1</v>
          </cell>
          <cell r="U124" t="str">
            <v>na</v>
          </cell>
        </row>
        <row r="125">
          <cell r="A125">
            <v>6758</v>
          </cell>
          <cell r="B125" t="str">
            <v>Kramer Substation CB Upgrades (2009-2018 SCE Expansion Plan)</v>
          </cell>
          <cell r="C125" t="str">
            <v>na</v>
          </cell>
          <cell r="D125" t="str">
            <v>na</v>
          </cell>
          <cell r="E125" t="str">
            <v>na</v>
          </cell>
          <cell r="F125" t="str">
            <v>na</v>
          </cell>
          <cell r="G125" t="str">
            <v>RELIAB</v>
          </cell>
          <cell r="H125" t="str">
            <v>?</v>
          </cell>
          <cell r="I125" t="str">
            <v>?</v>
          </cell>
          <cell r="J125" t="str">
            <v>?</v>
          </cell>
          <cell r="K125" t="str">
            <v>?</v>
          </cell>
          <cell r="L125" t="str">
            <v>?</v>
          </cell>
          <cell r="M125">
            <v>0</v>
          </cell>
          <cell r="N125">
            <v>173250</v>
          </cell>
          <cell r="O125">
            <v>0</v>
          </cell>
          <cell r="P125">
            <v>0</v>
          </cell>
          <cell r="Q125">
            <v>211750</v>
          </cell>
          <cell r="R125">
            <v>0</v>
          </cell>
          <cell r="S125" t="str">
            <v>na</v>
          </cell>
          <cell r="T125">
            <v>0.45</v>
          </cell>
          <cell r="U125" t="str">
            <v>na</v>
          </cell>
        </row>
        <row r="126">
          <cell r="A126">
            <v>6757</v>
          </cell>
          <cell r="B126" t="str">
            <v>Devers Substation CB Upgrades (2009-2018 SCE Expansion Plan)</v>
          </cell>
          <cell r="C126" t="str">
            <v>na</v>
          </cell>
          <cell r="D126" t="str">
            <v>na</v>
          </cell>
          <cell r="E126" t="str">
            <v>na</v>
          </cell>
          <cell r="F126" t="str">
            <v>na</v>
          </cell>
          <cell r="G126" t="str">
            <v>RELIAB</v>
          </cell>
          <cell r="H126" t="str">
            <v>?</v>
          </cell>
          <cell r="I126" t="str">
            <v>?</v>
          </cell>
          <cell r="J126" t="str">
            <v>?</v>
          </cell>
          <cell r="K126" t="str">
            <v>?</v>
          </cell>
          <cell r="L126" t="str">
            <v>?</v>
          </cell>
          <cell r="M126">
            <v>0</v>
          </cell>
          <cell r="N126">
            <v>108625</v>
          </cell>
          <cell r="O126">
            <v>0</v>
          </cell>
          <cell r="P126">
            <v>0</v>
          </cell>
          <cell r="Q126">
            <v>108625</v>
          </cell>
          <cell r="R126">
            <v>0</v>
          </cell>
          <cell r="S126" t="str">
            <v>na</v>
          </cell>
          <cell r="T126">
            <v>0.5</v>
          </cell>
          <cell r="U126" t="str">
            <v>na</v>
          </cell>
        </row>
        <row r="127">
          <cell r="A127">
            <v>6755</v>
          </cell>
          <cell r="B127" t="str">
            <v>Vista 'C' 220/66 - Replace Six 66kV Circuit Breakers</v>
          </cell>
          <cell r="C127" t="str">
            <v>na</v>
          </cell>
          <cell r="D127" t="str">
            <v>na</v>
          </cell>
          <cell r="E127" t="str">
            <v>na</v>
          </cell>
          <cell r="F127" t="str">
            <v>na</v>
          </cell>
          <cell r="G127" t="str">
            <v>na</v>
          </cell>
          <cell r="H127" t="str">
            <v>?</v>
          </cell>
          <cell r="I127" t="str">
            <v>?</v>
          </cell>
          <cell r="J127" t="str">
            <v>?</v>
          </cell>
          <cell r="K127" t="str">
            <v>?</v>
          </cell>
          <cell r="L127" t="str">
            <v>?</v>
          </cell>
          <cell r="M127">
            <v>0</v>
          </cell>
          <cell r="N127">
            <v>0</v>
          </cell>
          <cell r="O127">
            <v>0</v>
          </cell>
          <cell r="P127">
            <v>0</v>
          </cell>
          <cell r="Q127">
            <v>900000</v>
          </cell>
          <cell r="R127">
            <v>0</v>
          </cell>
          <cell r="S127" t="str">
            <v>na</v>
          </cell>
          <cell r="T127">
            <v>0</v>
          </cell>
          <cell r="U127" t="str">
            <v>na</v>
          </cell>
        </row>
        <row r="128">
          <cell r="A128">
            <v>6754</v>
          </cell>
          <cell r="B128" t="str">
            <v>Barre-Ellis 230kV Transmission</v>
          </cell>
          <cell r="C128" t="str">
            <v>na</v>
          </cell>
          <cell r="D128" t="str">
            <v>na</v>
          </cell>
          <cell r="E128" t="str">
            <v>OTHER TRANSMISSION</v>
          </cell>
          <cell r="F128" t="str">
            <v>na</v>
          </cell>
          <cell r="G128" t="str">
            <v>RELIAB</v>
          </cell>
          <cell r="H128" t="str">
            <v>?</v>
          </cell>
          <cell r="I128" t="str">
            <v>?</v>
          </cell>
          <cell r="J128">
            <v>40178</v>
          </cell>
          <cell r="K128" t="str">
            <v>?</v>
          </cell>
          <cell r="L128" t="str">
            <v>?</v>
          </cell>
          <cell r="M128">
            <v>0</v>
          </cell>
          <cell r="N128">
            <v>248000</v>
          </cell>
          <cell r="O128">
            <v>2600000</v>
          </cell>
          <cell r="P128">
            <v>0</v>
          </cell>
          <cell r="Q128">
            <v>0</v>
          </cell>
          <cell r="R128">
            <v>0</v>
          </cell>
          <cell r="S128" t="str">
            <v>na</v>
          </cell>
          <cell r="T128">
            <v>1</v>
          </cell>
          <cell r="U128">
            <v>1</v>
          </cell>
        </row>
        <row r="129">
          <cell r="A129">
            <v>6753</v>
          </cell>
          <cell r="B129" t="str">
            <v>Locust 12/14.16 - Install A-Bus Paralleling Circuit</v>
          </cell>
          <cell r="C129" t="str">
            <v>na</v>
          </cell>
          <cell r="D129" t="str">
            <v>na</v>
          </cell>
          <cell r="E129" t="str">
            <v>na</v>
          </cell>
          <cell r="F129" t="str">
            <v>na</v>
          </cell>
          <cell r="G129" t="str">
            <v>na</v>
          </cell>
          <cell r="H129" t="str">
            <v>?</v>
          </cell>
          <cell r="I129" t="str">
            <v>?</v>
          </cell>
          <cell r="J129" t="str">
            <v>?</v>
          </cell>
          <cell r="K129" t="str">
            <v>?</v>
          </cell>
          <cell r="L129" t="str">
            <v>?</v>
          </cell>
          <cell r="M129">
            <v>0</v>
          </cell>
          <cell r="N129">
            <v>0</v>
          </cell>
          <cell r="O129">
            <v>0</v>
          </cell>
          <cell r="P129">
            <v>0</v>
          </cell>
          <cell r="Q129">
            <v>210000</v>
          </cell>
          <cell r="R129">
            <v>0</v>
          </cell>
          <cell r="S129" t="str">
            <v>na</v>
          </cell>
          <cell r="T129">
            <v>0</v>
          </cell>
          <cell r="U129" t="str">
            <v>na</v>
          </cell>
        </row>
        <row r="130">
          <cell r="A130">
            <v>6752</v>
          </cell>
          <cell r="B130" t="str">
            <v>Leatherneck Sub - USA Naval Facilities Engineering</v>
          </cell>
          <cell r="C130" t="str">
            <v>na</v>
          </cell>
          <cell r="D130" t="str">
            <v>na</v>
          </cell>
          <cell r="E130" t="str">
            <v>na</v>
          </cell>
          <cell r="F130" t="str">
            <v>na</v>
          </cell>
          <cell r="G130" t="str">
            <v>na</v>
          </cell>
          <cell r="H130" t="str">
            <v>?</v>
          </cell>
          <cell r="I130" t="str">
            <v>?</v>
          </cell>
          <cell r="J130" t="str">
            <v>?</v>
          </cell>
          <cell r="K130" t="str">
            <v>?</v>
          </cell>
          <cell r="L130" t="str">
            <v>?</v>
          </cell>
          <cell r="M130">
            <v>0</v>
          </cell>
          <cell r="N130">
            <v>0</v>
          </cell>
          <cell r="O130">
            <v>0</v>
          </cell>
          <cell r="P130">
            <v>0</v>
          </cell>
          <cell r="Q130">
            <v>33523</v>
          </cell>
          <cell r="R130">
            <v>0</v>
          </cell>
          <cell r="S130" t="str">
            <v>na</v>
          </cell>
          <cell r="T130">
            <v>0</v>
          </cell>
          <cell r="U130" t="str">
            <v>na</v>
          </cell>
        </row>
        <row r="131">
          <cell r="A131">
            <v>6751</v>
          </cell>
          <cell r="B131" t="str">
            <v>Jose 66/4.16kV - Install High Side</v>
          </cell>
          <cell r="C131" t="str">
            <v>na</v>
          </cell>
          <cell r="D131" t="str">
            <v>na</v>
          </cell>
          <cell r="E131" t="str">
            <v>na</v>
          </cell>
          <cell r="F131" t="str">
            <v>na</v>
          </cell>
          <cell r="G131" t="str">
            <v>na</v>
          </cell>
          <cell r="H131" t="str">
            <v>?</v>
          </cell>
          <cell r="I131" t="str">
            <v>?</v>
          </cell>
          <cell r="J131" t="str">
            <v>?</v>
          </cell>
          <cell r="K131" t="str">
            <v>?</v>
          </cell>
          <cell r="L131" t="str">
            <v>?</v>
          </cell>
          <cell r="M131">
            <v>0</v>
          </cell>
          <cell r="N131">
            <v>0</v>
          </cell>
          <cell r="O131">
            <v>0</v>
          </cell>
          <cell r="P131">
            <v>0</v>
          </cell>
          <cell r="Q131">
            <v>150000</v>
          </cell>
          <cell r="R131">
            <v>0</v>
          </cell>
          <cell r="S131" t="str">
            <v>na</v>
          </cell>
          <cell r="T131">
            <v>0</v>
          </cell>
          <cell r="U131" t="str">
            <v>na</v>
          </cell>
        </row>
        <row r="132">
          <cell r="A132">
            <v>6750</v>
          </cell>
          <cell r="B132" t="str">
            <v>Cameron 66/12 - Upgrade 12kV Switchrack</v>
          </cell>
          <cell r="C132" t="str">
            <v>na</v>
          </cell>
          <cell r="D132" t="str">
            <v>na</v>
          </cell>
          <cell r="E132" t="str">
            <v>na</v>
          </cell>
          <cell r="F132" t="str">
            <v>na</v>
          </cell>
          <cell r="G132" t="str">
            <v>na</v>
          </cell>
          <cell r="H132" t="str">
            <v>?</v>
          </cell>
          <cell r="I132" t="str">
            <v>?</v>
          </cell>
          <cell r="J132" t="str">
            <v>?</v>
          </cell>
          <cell r="K132" t="str">
            <v>?</v>
          </cell>
          <cell r="L132" t="str">
            <v>?</v>
          </cell>
          <cell r="M132">
            <v>0</v>
          </cell>
          <cell r="N132">
            <v>0</v>
          </cell>
          <cell r="O132">
            <v>0</v>
          </cell>
          <cell r="P132">
            <v>0</v>
          </cell>
          <cell r="Q132">
            <v>555000</v>
          </cell>
          <cell r="R132">
            <v>0</v>
          </cell>
          <cell r="S132" t="str">
            <v>na</v>
          </cell>
          <cell r="T132">
            <v>0</v>
          </cell>
          <cell r="U132" t="str">
            <v>na</v>
          </cell>
        </row>
        <row r="133">
          <cell r="A133">
            <v>6749</v>
          </cell>
          <cell r="B133" t="str">
            <v>Brighton 66/16 - Install Secondary Ground Source</v>
          </cell>
          <cell r="C133" t="str">
            <v>na</v>
          </cell>
          <cell r="D133" t="str">
            <v>na</v>
          </cell>
          <cell r="E133" t="str">
            <v>na</v>
          </cell>
          <cell r="F133" t="str">
            <v>na</v>
          </cell>
          <cell r="G133" t="str">
            <v>na</v>
          </cell>
          <cell r="H133" t="str">
            <v>?</v>
          </cell>
          <cell r="I133" t="str">
            <v>?</v>
          </cell>
          <cell r="J133" t="str">
            <v>?</v>
          </cell>
          <cell r="K133" t="str">
            <v>?</v>
          </cell>
          <cell r="L133" t="str">
            <v>?</v>
          </cell>
          <cell r="M133">
            <v>0</v>
          </cell>
          <cell r="N133">
            <v>0</v>
          </cell>
          <cell r="O133">
            <v>0</v>
          </cell>
          <cell r="P133">
            <v>0</v>
          </cell>
          <cell r="Q133">
            <v>800000</v>
          </cell>
          <cell r="R133">
            <v>0</v>
          </cell>
          <cell r="S133" t="str">
            <v>na</v>
          </cell>
          <cell r="T133">
            <v>0</v>
          </cell>
          <cell r="U133" t="str">
            <v>na</v>
          </cell>
        </row>
        <row r="134">
          <cell r="A134">
            <v>6748</v>
          </cell>
          <cell r="B134" t="str">
            <v>Arrowhead 115/33 - Install Secondary Ground Source</v>
          </cell>
          <cell r="C134" t="str">
            <v>na</v>
          </cell>
          <cell r="D134" t="str">
            <v>na</v>
          </cell>
          <cell r="E134" t="str">
            <v>na</v>
          </cell>
          <cell r="F134" t="str">
            <v>na</v>
          </cell>
          <cell r="G134" t="str">
            <v>na</v>
          </cell>
          <cell r="H134" t="str">
            <v>?</v>
          </cell>
          <cell r="I134" t="str">
            <v>?</v>
          </cell>
          <cell r="J134" t="str">
            <v>?</v>
          </cell>
          <cell r="K134" t="str">
            <v>?</v>
          </cell>
          <cell r="L134" t="str">
            <v>?</v>
          </cell>
          <cell r="M134">
            <v>0</v>
          </cell>
          <cell r="N134">
            <v>0</v>
          </cell>
          <cell r="O134">
            <v>0</v>
          </cell>
          <cell r="P134">
            <v>0</v>
          </cell>
          <cell r="Q134">
            <v>800000</v>
          </cell>
          <cell r="R134">
            <v>0</v>
          </cell>
          <cell r="S134" t="str">
            <v>na</v>
          </cell>
          <cell r="T134">
            <v>0</v>
          </cell>
          <cell r="U134" t="str">
            <v>na</v>
          </cell>
        </row>
        <row r="135">
          <cell r="A135">
            <v>6747</v>
          </cell>
          <cell r="B135" t="str">
            <v>LA4 LLC - Construct New Customer Sub</v>
          </cell>
          <cell r="C135" t="str">
            <v>na</v>
          </cell>
          <cell r="D135" t="str">
            <v>na</v>
          </cell>
          <cell r="E135" t="str">
            <v>na</v>
          </cell>
          <cell r="F135" t="str">
            <v>na</v>
          </cell>
          <cell r="G135" t="str">
            <v>na</v>
          </cell>
          <cell r="H135" t="str">
            <v>?</v>
          </cell>
          <cell r="I135" t="str">
            <v>?</v>
          </cell>
          <cell r="J135" t="str">
            <v>?</v>
          </cell>
          <cell r="K135" t="str">
            <v>?</v>
          </cell>
          <cell r="L135" t="str">
            <v>?</v>
          </cell>
          <cell r="M135">
            <v>0</v>
          </cell>
          <cell r="N135">
            <v>0</v>
          </cell>
          <cell r="O135">
            <v>0</v>
          </cell>
          <cell r="P135">
            <v>0</v>
          </cell>
          <cell r="Q135">
            <v>2231000</v>
          </cell>
          <cell r="R135">
            <v>0</v>
          </cell>
          <cell r="S135" t="str">
            <v>na</v>
          </cell>
          <cell r="T135">
            <v>0</v>
          </cell>
          <cell r="U135" t="str">
            <v>na</v>
          </cell>
        </row>
        <row r="136">
          <cell r="A136">
            <v>6746</v>
          </cell>
          <cell r="B136" t="str">
            <v>Macarthur 66/12 - Increase Transformer Capacity</v>
          </cell>
          <cell r="C136" t="str">
            <v>na</v>
          </cell>
          <cell r="D136" t="str">
            <v>na</v>
          </cell>
          <cell r="E136" t="str">
            <v>DSP SUBS</v>
          </cell>
          <cell r="F136" t="str">
            <v>na</v>
          </cell>
          <cell r="G136" t="str">
            <v>DSP</v>
          </cell>
          <cell r="H136" t="str">
            <v>?</v>
          </cell>
          <cell r="I136" t="str">
            <v>?</v>
          </cell>
          <cell r="J136">
            <v>40178</v>
          </cell>
          <cell r="K136" t="str">
            <v>?</v>
          </cell>
          <cell r="L136" t="str">
            <v>?</v>
          </cell>
          <cell r="M136">
            <v>0</v>
          </cell>
          <cell r="N136">
            <v>0</v>
          </cell>
          <cell r="O136">
            <v>0</v>
          </cell>
          <cell r="P136">
            <v>0</v>
          </cell>
          <cell r="Q136">
            <v>275000</v>
          </cell>
          <cell r="R136">
            <v>1713000</v>
          </cell>
          <cell r="S136" t="str">
            <v>na</v>
          </cell>
          <cell r="T136">
            <v>0</v>
          </cell>
          <cell r="U136">
            <v>0</v>
          </cell>
        </row>
        <row r="137">
          <cell r="A137">
            <v>6745</v>
          </cell>
          <cell r="B137" t="str">
            <v>Dinosaur 115/12 - Construct new 115/12 kV Sub</v>
          </cell>
          <cell r="C137" t="str">
            <v>na</v>
          </cell>
          <cell r="D137" t="str">
            <v>na</v>
          </cell>
          <cell r="E137" t="str">
            <v>DSP SUBS</v>
          </cell>
          <cell r="F137" t="str">
            <v>na</v>
          </cell>
          <cell r="G137" t="str">
            <v>DSP</v>
          </cell>
          <cell r="H137" t="str">
            <v>?</v>
          </cell>
          <cell r="I137" t="str">
            <v>?</v>
          </cell>
          <cell r="J137">
            <v>40178</v>
          </cell>
          <cell r="K137" t="str">
            <v>?</v>
          </cell>
          <cell r="L137" t="str">
            <v>?</v>
          </cell>
          <cell r="M137">
            <v>0</v>
          </cell>
          <cell r="N137">
            <v>0</v>
          </cell>
          <cell r="O137">
            <v>0</v>
          </cell>
          <cell r="P137">
            <v>0</v>
          </cell>
          <cell r="Q137">
            <v>100000</v>
          </cell>
          <cell r="R137">
            <v>250000</v>
          </cell>
          <cell r="S137" t="str">
            <v>na</v>
          </cell>
          <cell r="T137">
            <v>0</v>
          </cell>
          <cell r="U137">
            <v>0</v>
          </cell>
        </row>
        <row r="138">
          <cell r="A138">
            <v>6744</v>
          </cell>
          <cell r="B138" t="str">
            <v>Mountainview Generating Station - SCE</v>
          </cell>
          <cell r="C138" t="str">
            <v>na</v>
          </cell>
          <cell r="D138" t="str">
            <v>na</v>
          </cell>
          <cell r="E138" t="str">
            <v>na</v>
          </cell>
          <cell r="F138" t="str">
            <v>na</v>
          </cell>
          <cell r="G138" t="str">
            <v>EXCLUDE</v>
          </cell>
          <cell r="H138" t="str">
            <v>?</v>
          </cell>
          <cell r="I138" t="str">
            <v>?</v>
          </cell>
          <cell r="J138" t="str">
            <v>?</v>
          </cell>
          <cell r="K138" t="str">
            <v>?</v>
          </cell>
          <cell r="L138" t="str">
            <v>?</v>
          </cell>
        </row>
        <row r="139">
          <cell r="A139">
            <v>6727</v>
          </cell>
          <cell r="B139" t="str">
            <v>CSULA Agoua Small Generation</v>
          </cell>
          <cell r="C139" t="str">
            <v>na</v>
          </cell>
          <cell r="D139" t="str">
            <v>na</v>
          </cell>
          <cell r="E139" t="str">
            <v>na</v>
          </cell>
          <cell r="F139" t="str">
            <v>na</v>
          </cell>
          <cell r="G139" t="str">
            <v>RELIAB</v>
          </cell>
          <cell r="H139" t="str">
            <v>?</v>
          </cell>
          <cell r="I139" t="str">
            <v>?</v>
          </cell>
          <cell r="J139" t="str">
            <v>?</v>
          </cell>
          <cell r="K139" t="str">
            <v>?</v>
          </cell>
          <cell r="L139" t="str">
            <v>?</v>
          </cell>
          <cell r="M139">
            <v>0</v>
          </cell>
          <cell r="N139">
            <v>8484</v>
          </cell>
          <cell r="O139">
            <v>0</v>
          </cell>
          <cell r="P139">
            <v>0</v>
          </cell>
          <cell r="Q139">
            <v>0</v>
          </cell>
          <cell r="R139">
            <v>0</v>
          </cell>
          <cell r="S139" t="str">
            <v>na</v>
          </cell>
          <cell r="T139">
            <v>1</v>
          </cell>
          <cell r="U139" t="str">
            <v>na</v>
          </cell>
        </row>
        <row r="140">
          <cell r="A140">
            <v>6724</v>
          </cell>
          <cell r="B140" t="str">
            <v>Air Liquide Industrial U.S. LP - Reduction Substation</v>
          </cell>
          <cell r="C140" t="str">
            <v>na</v>
          </cell>
          <cell r="D140" t="str">
            <v>na</v>
          </cell>
          <cell r="E140" t="str">
            <v>na</v>
          </cell>
          <cell r="F140" t="str">
            <v>na</v>
          </cell>
          <cell r="G140" t="str">
            <v>na</v>
          </cell>
          <cell r="H140" t="str">
            <v>?</v>
          </cell>
          <cell r="I140" t="str">
            <v>?</v>
          </cell>
          <cell r="J140" t="str">
            <v>?</v>
          </cell>
          <cell r="K140" t="str">
            <v>?</v>
          </cell>
          <cell r="L140" t="str">
            <v>?</v>
          </cell>
          <cell r="M140">
            <v>0</v>
          </cell>
          <cell r="N140">
            <v>0</v>
          </cell>
          <cell r="O140">
            <v>0</v>
          </cell>
          <cell r="P140">
            <v>0</v>
          </cell>
          <cell r="Q140">
            <v>600000</v>
          </cell>
          <cell r="R140">
            <v>0</v>
          </cell>
          <cell r="S140" t="str">
            <v>na</v>
          </cell>
          <cell r="T140">
            <v>0</v>
          </cell>
          <cell r="U140" t="str">
            <v>na</v>
          </cell>
        </row>
        <row r="141">
          <cell r="A141">
            <v>6721</v>
          </cell>
          <cell r="B141" t="str">
            <v>BP Edom Hills Repower Project</v>
          </cell>
          <cell r="C141" t="str">
            <v>na</v>
          </cell>
          <cell r="D141" t="str">
            <v>na</v>
          </cell>
          <cell r="E141" t="str">
            <v>na</v>
          </cell>
          <cell r="F141" t="str">
            <v>na</v>
          </cell>
          <cell r="G141" t="str">
            <v>na</v>
          </cell>
          <cell r="H141" t="str">
            <v>?</v>
          </cell>
          <cell r="I141" t="str">
            <v>?</v>
          </cell>
          <cell r="J141" t="str">
            <v>?</v>
          </cell>
          <cell r="K141" t="str">
            <v>?</v>
          </cell>
          <cell r="L141" t="str">
            <v>?</v>
          </cell>
          <cell r="M141">
            <v>0</v>
          </cell>
          <cell r="N141">
            <v>0</v>
          </cell>
          <cell r="O141">
            <v>0</v>
          </cell>
          <cell r="P141">
            <v>0</v>
          </cell>
          <cell r="Q141">
            <v>959</v>
          </cell>
          <cell r="R141">
            <v>0</v>
          </cell>
          <cell r="S141" t="str">
            <v>na</v>
          </cell>
          <cell r="T141">
            <v>0</v>
          </cell>
          <cell r="U141" t="str">
            <v>na</v>
          </cell>
        </row>
        <row r="142">
          <cell r="A142">
            <v>6720</v>
          </cell>
          <cell r="B142" t="str">
            <v>California State University, Long Beach:  College Substation</v>
          </cell>
          <cell r="C142" t="str">
            <v>na</v>
          </cell>
          <cell r="D142" t="str">
            <v>na</v>
          </cell>
          <cell r="E142" t="str">
            <v>na</v>
          </cell>
          <cell r="F142" t="str">
            <v>na</v>
          </cell>
          <cell r="G142" t="str">
            <v>na</v>
          </cell>
          <cell r="H142" t="str">
            <v>?</v>
          </cell>
          <cell r="I142" t="str">
            <v>?</v>
          </cell>
          <cell r="J142" t="str">
            <v>?</v>
          </cell>
          <cell r="K142" t="str">
            <v>?</v>
          </cell>
          <cell r="L142" t="str">
            <v>?</v>
          </cell>
          <cell r="M142">
            <v>0</v>
          </cell>
          <cell r="N142">
            <v>0</v>
          </cell>
          <cell r="O142">
            <v>0</v>
          </cell>
          <cell r="P142">
            <v>0</v>
          </cell>
          <cell r="Q142">
            <v>210000</v>
          </cell>
          <cell r="R142">
            <v>0</v>
          </cell>
          <cell r="S142" t="str">
            <v>na</v>
          </cell>
          <cell r="T142">
            <v>0</v>
          </cell>
          <cell r="U142" t="str">
            <v>na</v>
          </cell>
        </row>
        <row r="143">
          <cell r="A143">
            <v>6717</v>
          </cell>
          <cell r="B143" t="str">
            <v>Kaiser Permanente - Medical Substation</v>
          </cell>
          <cell r="C143" t="str">
            <v>na</v>
          </cell>
          <cell r="D143" t="str">
            <v>na</v>
          </cell>
          <cell r="E143" t="str">
            <v>na</v>
          </cell>
          <cell r="F143" t="str">
            <v>na</v>
          </cell>
          <cell r="G143" t="str">
            <v>na</v>
          </cell>
          <cell r="H143" t="str">
            <v>?</v>
          </cell>
          <cell r="I143" t="str">
            <v>?</v>
          </cell>
          <cell r="J143" t="str">
            <v>?</v>
          </cell>
          <cell r="K143" t="str">
            <v>?</v>
          </cell>
          <cell r="L143" t="str">
            <v>?</v>
          </cell>
          <cell r="M143">
            <v>0</v>
          </cell>
          <cell r="N143">
            <v>0</v>
          </cell>
          <cell r="O143">
            <v>0</v>
          </cell>
          <cell r="P143">
            <v>0</v>
          </cell>
          <cell r="Q143">
            <v>2370000</v>
          </cell>
          <cell r="R143">
            <v>0</v>
          </cell>
          <cell r="S143" t="str">
            <v>na</v>
          </cell>
          <cell r="T143">
            <v>0</v>
          </cell>
          <cell r="U143" t="str">
            <v>na</v>
          </cell>
        </row>
        <row r="144">
          <cell r="A144">
            <v>6694</v>
          </cell>
          <cell r="B144" t="str">
            <v>CPV Sentinel Project - Sentinel-Devers 220kV</v>
          </cell>
          <cell r="C144" t="str">
            <v>na</v>
          </cell>
          <cell r="D144" t="str">
            <v>na</v>
          </cell>
          <cell r="E144" t="str">
            <v>WDAT/TO/GEN-TIE CUSTOMER FUNDED</v>
          </cell>
          <cell r="F144" t="str">
            <v>na</v>
          </cell>
          <cell r="G144" t="str">
            <v>RELIAB</v>
          </cell>
          <cell r="H144" t="str">
            <v>?</v>
          </cell>
          <cell r="I144" t="str">
            <v>?</v>
          </cell>
          <cell r="J144">
            <v>40178</v>
          </cell>
          <cell r="K144" t="str">
            <v>?</v>
          </cell>
          <cell r="L144" t="str">
            <v>?</v>
          </cell>
          <cell r="M144">
            <v>0</v>
          </cell>
          <cell r="N144">
            <v>1039370</v>
          </cell>
          <cell r="O144">
            <v>976912.81203999999</v>
          </cell>
          <cell r="P144">
            <v>0</v>
          </cell>
          <cell r="Q144">
            <v>0</v>
          </cell>
          <cell r="R144">
            <v>0</v>
          </cell>
          <cell r="S144" t="str">
            <v>na</v>
          </cell>
          <cell r="T144">
            <v>1</v>
          </cell>
          <cell r="U144">
            <v>1</v>
          </cell>
        </row>
        <row r="145">
          <cell r="A145">
            <v>6693</v>
          </cell>
          <cell r="B145" t="str">
            <v>Walnut Creek Energy Park Project</v>
          </cell>
          <cell r="C145" t="str">
            <v>na</v>
          </cell>
          <cell r="D145" t="str">
            <v>na</v>
          </cell>
          <cell r="E145" t="str">
            <v>WDAT/TO/GEN-TIE CUSTOMER FUNDED</v>
          </cell>
          <cell r="F145" t="str">
            <v>na</v>
          </cell>
          <cell r="G145" t="str">
            <v>WDAT/TO</v>
          </cell>
          <cell r="H145" t="str">
            <v>?</v>
          </cell>
          <cell r="I145" t="str">
            <v>?</v>
          </cell>
          <cell r="J145">
            <v>40178</v>
          </cell>
          <cell r="K145" t="str">
            <v>?</v>
          </cell>
          <cell r="L145" t="str">
            <v>?</v>
          </cell>
          <cell r="M145">
            <v>0</v>
          </cell>
          <cell r="N145">
            <v>0</v>
          </cell>
          <cell r="O145">
            <v>0</v>
          </cell>
          <cell r="P145">
            <v>0</v>
          </cell>
          <cell r="Q145">
            <v>650000</v>
          </cell>
          <cell r="R145">
            <v>4399916</v>
          </cell>
          <cell r="S145" t="str">
            <v>na</v>
          </cell>
          <cell r="T145">
            <v>0</v>
          </cell>
          <cell r="U145">
            <v>0</v>
          </cell>
        </row>
        <row r="146">
          <cell r="A146">
            <v>6692</v>
          </cell>
          <cell r="B146" t="str">
            <v>Daggett Ridge Wind Farm Project</v>
          </cell>
          <cell r="C146" t="str">
            <v>na</v>
          </cell>
          <cell r="D146" t="str">
            <v>na</v>
          </cell>
          <cell r="E146" t="str">
            <v>WDAT/TO/GEN-TIE CUSTOMER FUNDED</v>
          </cell>
          <cell r="F146" t="str">
            <v>na</v>
          </cell>
          <cell r="G146" t="str">
            <v>WDAT/TO</v>
          </cell>
          <cell r="H146" t="str">
            <v>?</v>
          </cell>
          <cell r="I146" t="str">
            <v>?</v>
          </cell>
          <cell r="J146">
            <v>40178</v>
          </cell>
          <cell r="K146" t="str">
            <v>?</v>
          </cell>
          <cell r="L146" t="str">
            <v>?</v>
          </cell>
          <cell r="M146">
            <v>0</v>
          </cell>
          <cell r="N146">
            <v>0</v>
          </cell>
          <cell r="O146">
            <v>0</v>
          </cell>
          <cell r="P146">
            <v>0</v>
          </cell>
          <cell r="Q146">
            <v>213709</v>
          </cell>
          <cell r="R146">
            <v>533200</v>
          </cell>
          <cell r="S146" t="str">
            <v>na</v>
          </cell>
          <cell r="T146">
            <v>0</v>
          </cell>
          <cell r="U146">
            <v>0</v>
          </cell>
        </row>
        <row r="147">
          <cell r="A147">
            <v>6690</v>
          </cell>
          <cell r="B147" t="str">
            <v>MDW Diemer - Diemer Substation</v>
          </cell>
          <cell r="C147" t="str">
            <v>na</v>
          </cell>
          <cell r="D147" t="str">
            <v>na</v>
          </cell>
          <cell r="E147" t="str">
            <v>ADDED FACILITIES - CUSTOMER FUNDED</v>
          </cell>
          <cell r="F147" t="str">
            <v>na</v>
          </cell>
          <cell r="G147" t="str">
            <v>WDAT/TO</v>
          </cell>
          <cell r="H147" t="str">
            <v>?</v>
          </cell>
          <cell r="I147" t="str">
            <v>?</v>
          </cell>
          <cell r="J147">
            <v>40178</v>
          </cell>
          <cell r="K147" t="str">
            <v>?</v>
          </cell>
          <cell r="L147" t="str">
            <v>?</v>
          </cell>
          <cell r="M147">
            <v>0</v>
          </cell>
          <cell r="N147">
            <v>0</v>
          </cell>
          <cell r="O147">
            <v>0</v>
          </cell>
          <cell r="P147">
            <v>0</v>
          </cell>
          <cell r="Q147">
            <v>2032000</v>
          </cell>
          <cell r="R147">
            <v>6447109.3324000007</v>
          </cell>
          <cell r="S147" t="str">
            <v>na</v>
          </cell>
          <cell r="T147">
            <v>0</v>
          </cell>
          <cell r="U147">
            <v>0</v>
          </cell>
        </row>
        <row r="148">
          <cell r="A148">
            <v>6685</v>
          </cell>
          <cell r="B148" t="str">
            <v>Antelope-Bailey-Windhub 66kV System Reconfiguration</v>
          </cell>
          <cell r="C148" t="str">
            <v>na</v>
          </cell>
          <cell r="D148" t="str">
            <v>na</v>
          </cell>
          <cell r="E148" t="str">
            <v>DSP SUBS</v>
          </cell>
          <cell r="F148" t="str">
            <v>na</v>
          </cell>
          <cell r="G148" t="str">
            <v>RELIAB</v>
          </cell>
          <cell r="H148" t="str">
            <v>?</v>
          </cell>
          <cell r="I148" t="str">
            <v>?</v>
          </cell>
          <cell r="J148">
            <v>40178</v>
          </cell>
          <cell r="K148" t="str">
            <v>?</v>
          </cell>
          <cell r="L148" t="str">
            <v>?</v>
          </cell>
          <cell r="M148">
            <v>0</v>
          </cell>
          <cell r="N148">
            <v>24841</v>
          </cell>
          <cell r="O148">
            <v>0</v>
          </cell>
          <cell r="P148">
            <v>0</v>
          </cell>
          <cell r="Q148">
            <v>0</v>
          </cell>
          <cell r="R148">
            <v>18470000</v>
          </cell>
          <cell r="S148" t="str">
            <v>na</v>
          </cell>
          <cell r="T148">
            <v>1</v>
          </cell>
          <cell r="U148">
            <v>0</v>
          </cell>
        </row>
        <row r="149">
          <cell r="A149">
            <v>6684</v>
          </cell>
          <cell r="B149" t="str">
            <v>FPL Energy Blythe I Project Generator Interconnection</v>
          </cell>
          <cell r="C149" t="str">
            <v>na</v>
          </cell>
          <cell r="D149" t="str">
            <v>na</v>
          </cell>
          <cell r="E149" t="str">
            <v>na</v>
          </cell>
          <cell r="F149" t="str">
            <v>na</v>
          </cell>
          <cell r="G149" t="str">
            <v>EXCLUDE</v>
          </cell>
          <cell r="H149" t="str">
            <v>?</v>
          </cell>
          <cell r="I149" t="str">
            <v>?</v>
          </cell>
          <cell r="J149" t="str">
            <v>?</v>
          </cell>
          <cell r="K149" t="str">
            <v>?</v>
          </cell>
          <cell r="L149" t="str">
            <v>?</v>
          </cell>
        </row>
        <row r="150">
          <cell r="A150">
            <v>6681</v>
          </cell>
          <cell r="B150" t="str">
            <v>High Temperature Superconducting 13.8kV Fault Current Limiter - S.C. Power Systems</v>
          </cell>
          <cell r="C150" t="str">
            <v>na</v>
          </cell>
          <cell r="D150" t="str">
            <v>na</v>
          </cell>
          <cell r="E150" t="str">
            <v>GRID EMS</v>
          </cell>
          <cell r="F150" t="str">
            <v>na</v>
          </cell>
          <cell r="G150" t="str">
            <v>RELIAB</v>
          </cell>
          <cell r="H150" t="str">
            <v>?</v>
          </cell>
          <cell r="I150" t="str">
            <v>?</v>
          </cell>
          <cell r="J150">
            <v>40178</v>
          </cell>
          <cell r="K150" t="str">
            <v>?</v>
          </cell>
          <cell r="L150" t="str">
            <v>?</v>
          </cell>
          <cell r="M150">
            <v>0</v>
          </cell>
          <cell r="N150">
            <v>400000</v>
          </cell>
          <cell r="O150">
            <v>34879.503588258063</v>
          </cell>
          <cell r="P150">
            <v>0</v>
          </cell>
          <cell r="Q150">
            <v>100000</v>
          </cell>
          <cell r="R150">
            <v>20120.496411741937</v>
          </cell>
          <cell r="S150" t="str">
            <v>na</v>
          </cell>
          <cell r="T150">
            <v>0.8</v>
          </cell>
          <cell r="U150">
            <v>0.634172792513783</v>
          </cell>
        </row>
        <row r="151">
          <cell r="A151">
            <v>6679</v>
          </cell>
          <cell r="B151" t="str">
            <v>LACSD Lancaster</v>
          </cell>
          <cell r="C151" t="str">
            <v>na</v>
          </cell>
          <cell r="D151" t="str">
            <v>na</v>
          </cell>
          <cell r="E151" t="str">
            <v>na</v>
          </cell>
          <cell r="F151" t="str">
            <v>na</v>
          </cell>
          <cell r="G151" t="str">
            <v>na</v>
          </cell>
          <cell r="H151" t="str">
            <v>?</v>
          </cell>
          <cell r="I151" t="str">
            <v>?</v>
          </cell>
          <cell r="J151" t="str">
            <v>?</v>
          </cell>
          <cell r="K151" t="str">
            <v>?</v>
          </cell>
          <cell r="L151" t="str">
            <v>?</v>
          </cell>
          <cell r="M151">
            <v>0</v>
          </cell>
          <cell r="N151">
            <v>0</v>
          </cell>
          <cell r="O151">
            <v>0</v>
          </cell>
          <cell r="P151">
            <v>0</v>
          </cell>
          <cell r="Q151">
            <v>2252600</v>
          </cell>
          <cell r="R151">
            <v>0</v>
          </cell>
          <cell r="S151" t="str">
            <v>na</v>
          </cell>
          <cell r="T151">
            <v>0</v>
          </cell>
          <cell r="U151" t="str">
            <v>na</v>
          </cell>
        </row>
        <row r="152">
          <cell r="A152">
            <v>6668</v>
          </cell>
          <cell r="B152" t="str">
            <v>Valley "C" 500/115 - Increase Transformer Capacity from 1120 to 1680 MVA</v>
          </cell>
          <cell r="C152" t="str">
            <v>na</v>
          </cell>
          <cell r="D152" t="str">
            <v>na</v>
          </cell>
          <cell r="E152" t="str">
            <v>TSP</v>
          </cell>
          <cell r="F152" t="str">
            <v>na</v>
          </cell>
          <cell r="G152" t="str">
            <v>TSP</v>
          </cell>
          <cell r="H152" t="str">
            <v>?</v>
          </cell>
          <cell r="I152" t="str">
            <v>?</v>
          </cell>
          <cell r="J152">
            <v>40178</v>
          </cell>
          <cell r="K152" t="str">
            <v>?</v>
          </cell>
          <cell r="L152" t="str">
            <v>?</v>
          </cell>
          <cell r="M152">
            <v>0</v>
          </cell>
          <cell r="N152">
            <v>0</v>
          </cell>
          <cell r="O152">
            <v>0</v>
          </cell>
          <cell r="P152">
            <v>0</v>
          </cell>
          <cell r="Q152">
            <v>661000</v>
          </cell>
          <cell r="R152">
            <v>12598216.26392</v>
          </cell>
          <cell r="S152" t="str">
            <v>na</v>
          </cell>
          <cell r="T152">
            <v>0</v>
          </cell>
          <cell r="U152">
            <v>0</v>
          </cell>
        </row>
        <row r="153">
          <cell r="A153">
            <v>6647</v>
          </cell>
          <cell r="B153" t="str">
            <v>Vestal-Pixley 66kV:  New 66kV Source Line</v>
          </cell>
          <cell r="C153" t="str">
            <v>na</v>
          </cell>
          <cell r="D153" t="str">
            <v>na</v>
          </cell>
          <cell r="E153" t="str">
            <v>TSP</v>
          </cell>
          <cell r="F153" t="str">
            <v>na</v>
          </cell>
          <cell r="G153" t="str">
            <v>TSP</v>
          </cell>
          <cell r="H153" t="str">
            <v>?</v>
          </cell>
          <cell r="I153" t="str">
            <v>?</v>
          </cell>
          <cell r="J153">
            <v>40178</v>
          </cell>
          <cell r="K153" t="str">
            <v>?</v>
          </cell>
          <cell r="L153" t="str">
            <v>?</v>
          </cell>
          <cell r="M153">
            <v>0</v>
          </cell>
          <cell r="N153">
            <v>0</v>
          </cell>
          <cell r="O153">
            <v>0</v>
          </cell>
          <cell r="P153">
            <v>0</v>
          </cell>
          <cell r="Q153">
            <v>220000</v>
          </cell>
          <cell r="R153">
            <v>1299000</v>
          </cell>
          <cell r="S153" t="str">
            <v>na</v>
          </cell>
          <cell r="T153">
            <v>0</v>
          </cell>
          <cell r="U153">
            <v>0</v>
          </cell>
        </row>
        <row r="154">
          <cell r="A154">
            <v>6646</v>
          </cell>
          <cell r="B154" t="str">
            <v>Estero 66/16 - Add 14.4 MVAR, 66kV Switched Cap Bank</v>
          </cell>
          <cell r="C154" t="str">
            <v>na</v>
          </cell>
          <cell r="D154" t="str">
            <v>na</v>
          </cell>
          <cell r="E154" t="str">
            <v>TSP</v>
          </cell>
          <cell r="F154" t="str">
            <v>na</v>
          </cell>
          <cell r="G154" t="str">
            <v>TSP</v>
          </cell>
          <cell r="H154" t="str">
            <v>?</v>
          </cell>
          <cell r="I154" t="str">
            <v>?</v>
          </cell>
          <cell r="J154">
            <v>40178</v>
          </cell>
          <cell r="K154" t="str">
            <v>?</v>
          </cell>
          <cell r="L154" t="str">
            <v>?</v>
          </cell>
          <cell r="M154">
            <v>0</v>
          </cell>
          <cell r="N154">
            <v>0</v>
          </cell>
          <cell r="O154">
            <v>0</v>
          </cell>
          <cell r="P154">
            <v>0</v>
          </cell>
          <cell r="Q154">
            <v>35000</v>
          </cell>
          <cell r="R154">
            <v>334910.96403999999</v>
          </cell>
          <cell r="S154" t="str">
            <v>na</v>
          </cell>
          <cell r="T154">
            <v>0</v>
          </cell>
          <cell r="U154">
            <v>0</v>
          </cell>
        </row>
        <row r="155">
          <cell r="A155">
            <v>6645</v>
          </cell>
          <cell r="B155" t="str">
            <v>Tipton Sub:  Install 2-14.4 MVAR, 66kV Switched Cap Bank, Necessary Disconnects</v>
          </cell>
          <cell r="C155" t="str">
            <v>na</v>
          </cell>
          <cell r="D155" t="str">
            <v>na</v>
          </cell>
          <cell r="E155" t="str">
            <v>TSP</v>
          </cell>
          <cell r="F155" t="str">
            <v>na</v>
          </cell>
          <cell r="G155" t="str">
            <v>TSP</v>
          </cell>
          <cell r="H155" t="str">
            <v>?</v>
          </cell>
          <cell r="I155" t="str">
            <v>?</v>
          </cell>
          <cell r="J155">
            <v>40178</v>
          </cell>
          <cell r="K155" t="str">
            <v>?</v>
          </cell>
          <cell r="L155" t="str">
            <v>?</v>
          </cell>
          <cell r="M155">
            <v>0</v>
          </cell>
          <cell r="N155">
            <v>0</v>
          </cell>
          <cell r="O155">
            <v>0</v>
          </cell>
          <cell r="P155">
            <v>0</v>
          </cell>
          <cell r="Q155">
            <v>225000</v>
          </cell>
          <cell r="R155">
            <v>722252.07900000003</v>
          </cell>
          <cell r="S155" t="str">
            <v>na</v>
          </cell>
          <cell r="T155">
            <v>0</v>
          </cell>
          <cell r="U155">
            <v>0</v>
          </cell>
        </row>
        <row r="156">
          <cell r="A156">
            <v>6643</v>
          </cell>
          <cell r="B156" t="str">
            <v>Niguel 66/12 - Add 28.8 MVAR of cap</v>
          </cell>
          <cell r="C156" t="str">
            <v>na</v>
          </cell>
          <cell r="D156" t="str">
            <v>na</v>
          </cell>
          <cell r="E156" t="str">
            <v>TSP</v>
          </cell>
          <cell r="F156" t="str">
            <v>na</v>
          </cell>
          <cell r="G156" t="str">
            <v>TSP</v>
          </cell>
          <cell r="H156" t="str">
            <v>?</v>
          </cell>
          <cell r="I156" t="str">
            <v>?</v>
          </cell>
          <cell r="J156">
            <v>40178</v>
          </cell>
          <cell r="K156" t="str">
            <v>?</v>
          </cell>
          <cell r="L156" t="str">
            <v>?</v>
          </cell>
          <cell r="M156">
            <v>0</v>
          </cell>
          <cell r="N156">
            <v>0</v>
          </cell>
          <cell r="O156">
            <v>0</v>
          </cell>
          <cell r="P156">
            <v>0</v>
          </cell>
          <cell r="Q156">
            <v>42000</v>
          </cell>
          <cell r="R156">
            <v>400181.15192000003</v>
          </cell>
          <cell r="S156" t="str">
            <v>na</v>
          </cell>
          <cell r="T156">
            <v>0</v>
          </cell>
          <cell r="U156">
            <v>0</v>
          </cell>
        </row>
        <row r="157">
          <cell r="A157">
            <v>6637</v>
          </cell>
          <cell r="B157" t="str">
            <v>Saugus 220/66 - Add 28.8 MVAR cap</v>
          </cell>
          <cell r="C157" t="str">
            <v>na</v>
          </cell>
          <cell r="D157" t="str">
            <v>na</v>
          </cell>
          <cell r="E157" t="str">
            <v>TSP</v>
          </cell>
          <cell r="F157" t="str">
            <v>na</v>
          </cell>
          <cell r="G157" t="str">
            <v>TSP</v>
          </cell>
          <cell r="H157" t="str">
            <v>?</v>
          </cell>
          <cell r="I157" t="str">
            <v>?</v>
          </cell>
          <cell r="J157">
            <v>40178</v>
          </cell>
          <cell r="K157" t="str">
            <v>?</v>
          </cell>
          <cell r="L157" t="str">
            <v>?</v>
          </cell>
          <cell r="M157">
            <v>0</v>
          </cell>
          <cell r="N157">
            <v>0</v>
          </cell>
          <cell r="O157">
            <v>0</v>
          </cell>
          <cell r="P157">
            <v>0</v>
          </cell>
          <cell r="Q157">
            <v>90000</v>
          </cell>
          <cell r="R157">
            <v>556401.60160000005</v>
          </cell>
          <cell r="S157" t="str">
            <v>na</v>
          </cell>
          <cell r="T157">
            <v>0</v>
          </cell>
          <cell r="U157">
            <v>0</v>
          </cell>
        </row>
        <row r="158">
          <cell r="A158">
            <v>6636</v>
          </cell>
          <cell r="B158" t="str">
            <v>Mesa 220/66 - Add 28.8 MVAR of Capacitors</v>
          </cell>
          <cell r="C158" t="str">
            <v>na</v>
          </cell>
          <cell r="D158" t="str">
            <v>na</v>
          </cell>
          <cell r="E158" t="str">
            <v>TSP</v>
          </cell>
          <cell r="F158" t="str">
            <v>na</v>
          </cell>
          <cell r="G158" t="str">
            <v>TSP</v>
          </cell>
          <cell r="H158" t="str">
            <v>?</v>
          </cell>
          <cell r="I158" t="str">
            <v>?</v>
          </cell>
          <cell r="J158">
            <v>40178</v>
          </cell>
          <cell r="K158" t="str">
            <v>?</v>
          </cell>
          <cell r="L158" t="str">
            <v>?</v>
          </cell>
          <cell r="M158">
            <v>0</v>
          </cell>
          <cell r="N158">
            <v>0</v>
          </cell>
          <cell r="O158">
            <v>0</v>
          </cell>
          <cell r="P158">
            <v>0</v>
          </cell>
          <cell r="Q158">
            <v>42000</v>
          </cell>
          <cell r="R158">
            <v>400181.15192000003</v>
          </cell>
          <cell r="S158" t="str">
            <v>na</v>
          </cell>
          <cell r="T158">
            <v>0</v>
          </cell>
          <cell r="U158">
            <v>0</v>
          </cell>
        </row>
        <row r="159">
          <cell r="A159">
            <v>6635</v>
          </cell>
          <cell r="B159" t="str">
            <v>Gould 220/66 - Add 28.8 MVAR Switched Capacitor Bank at Gould Sub</v>
          </cell>
          <cell r="C159" t="str">
            <v>na</v>
          </cell>
          <cell r="D159" t="str">
            <v>na</v>
          </cell>
          <cell r="E159" t="str">
            <v>TSP</v>
          </cell>
          <cell r="F159" t="str">
            <v>na</v>
          </cell>
          <cell r="G159" t="str">
            <v>TSP</v>
          </cell>
          <cell r="H159" t="str">
            <v>?</v>
          </cell>
          <cell r="I159" t="str">
            <v>?</v>
          </cell>
          <cell r="J159">
            <v>40178</v>
          </cell>
          <cell r="K159" t="str">
            <v>?</v>
          </cell>
          <cell r="L159" t="str">
            <v>?</v>
          </cell>
          <cell r="M159">
            <v>0</v>
          </cell>
          <cell r="N159">
            <v>0</v>
          </cell>
          <cell r="O159">
            <v>0</v>
          </cell>
          <cell r="P159">
            <v>0</v>
          </cell>
          <cell r="Q159">
            <v>42000</v>
          </cell>
          <cell r="R159">
            <v>400181.15192000003</v>
          </cell>
          <cell r="S159" t="str">
            <v>na</v>
          </cell>
          <cell r="T159">
            <v>0</v>
          </cell>
          <cell r="U159">
            <v>0</v>
          </cell>
        </row>
        <row r="160">
          <cell r="A160">
            <v>6634</v>
          </cell>
          <cell r="B160" t="str">
            <v>Villa Park 220/66 - Add 28.8 MVAR, 66kV Switched Capacitor Bank</v>
          </cell>
          <cell r="C160" t="str">
            <v>na</v>
          </cell>
          <cell r="D160" t="str">
            <v>na</v>
          </cell>
          <cell r="E160" t="str">
            <v>na</v>
          </cell>
          <cell r="F160" t="str">
            <v>na</v>
          </cell>
          <cell r="G160" t="str">
            <v>na</v>
          </cell>
          <cell r="H160" t="str">
            <v>?</v>
          </cell>
          <cell r="I160" t="str">
            <v>?</v>
          </cell>
          <cell r="J160" t="str">
            <v>?</v>
          </cell>
          <cell r="K160" t="str">
            <v>?</v>
          </cell>
          <cell r="L160" t="str">
            <v>?</v>
          </cell>
          <cell r="M160">
            <v>0</v>
          </cell>
          <cell r="N160">
            <v>0</v>
          </cell>
          <cell r="O160">
            <v>0</v>
          </cell>
          <cell r="P160">
            <v>0</v>
          </cell>
          <cell r="Q160">
            <v>476000</v>
          </cell>
          <cell r="R160">
            <v>0</v>
          </cell>
          <cell r="S160" t="str">
            <v>na</v>
          </cell>
          <cell r="T160">
            <v>0</v>
          </cell>
          <cell r="U160" t="str">
            <v>na</v>
          </cell>
        </row>
        <row r="161">
          <cell r="A161">
            <v>6580</v>
          </cell>
          <cell r="B161" t="str">
            <v>Arroyo 66/16 - Add 1-16kV Circuit</v>
          </cell>
          <cell r="C161" t="str">
            <v>na</v>
          </cell>
          <cell r="D161" t="str">
            <v>na</v>
          </cell>
          <cell r="E161" t="str">
            <v>DSP SUBS</v>
          </cell>
          <cell r="F161" t="str">
            <v>na</v>
          </cell>
          <cell r="G161" t="str">
            <v>DSP</v>
          </cell>
          <cell r="H161" t="str">
            <v>?</v>
          </cell>
          <cell r="I161" t="str">
            <v>?</v>
          </cell>
          <cell r="J161">
            <v>40178</v>
          </cell>
          <cell r="K161" t="str">
            <v>?</v>
          </cell>
          <cell r="L161" t="str">
            <v>?</v>
          </cell>
          <cell r="M161">
            <v>0</v>
          </cell>
          <cell r="N161">
            <v>0</v>
          </cell>
          <cell r="O161">
            <v>0</v>
          </cell>
          <cell r="P161">
            <v>0</v>
          </cell>
          <cell r="Q161">
            <v>25000</v>
          </cell>
          <cell r="R161">
            <v>217000</v>
          </cell>
          <cell r="S161" t="str">
            <v>na</v>
          </cell>
          <cell r="T161">
            <v>0</v>
          </cell>
          <cell r="U161">
            <v>0</v>
          </cell>
        </row>
        <row r="162">
          <cell r="A162">
            <v>6562</v>
          </cell>
          <cell r="B162" t="str">
            <v>Bradbury 66/16 - Increase Capacity from 67.2 to 95.2 MVA; add 1-16kV Circuit</v>
          </cell>
          <cell r="C162" t="str">
            <v>na</v>
          </cell>
          <cell r="D162" t="str">
            <v>na</v>
          </cell>
          <cell r="E162" t="str">
            <v>DSP SUBS</v>
          </cell>
          <cell r="F162" t="str">
            <v>na</v>
          </cell>
          <cell r="G162" t="str">
            <v>DSP</v>
          </cell>
          <cell r="H162" t="str">
            <v>?</v>
          </cell>
          <cell r="I162" t="str">
            <v>?</v>
          </cell>
          <cell r="J162">
            <v>40178</v>
          </cell>
          <cell r="K162" t="str">
            <v>?</v>
          </cell>
          <cell r="L162" t="str">
            <v>?</v>
          </cell>
          <cell r="M162">
            <v>0</v>
          </cell>
          <cell r="N162">
            <v>0</v>
          </cell>
          <cell r="O162">
            <v>0</v>
          </cell>
          <cell r="P162">
            <v>0</v>
          </cell>
          <cell r="Q162">
            <v>700000</v>
          </cell>
          <cell r="R162">
            <v>2231000</v>
          </cell>
          <cell r="S162" t="str">
            <v>na</v>
          </cell>
          <cell r="T162">
            <v>0</v>
          </cell>
          <cell r="U162">
            <v>0</v>
          </cell>
        </row>
        <row r="163">
          <cell r="A163">
            <v>6561</v>
          </cell>
          <cell r="B163" t="str">
            <v>Venida 66/12 - Add 1/12kV Circuit</v>
          </cell>
          <cell r="C163" t="str">
            <v>na</v>
          </cell>
          <cell r="D163" t="str">
            <v>na</v>
          </cell>
          <cell r="E163" t="str">
            <v>DSP SUBS</v>
          </cell>
          <cell r="F163" t="str">
            <v>na</v>
          </cell>
          <cell r="G163" t="str">
            <v>DSP</v>
          </cell>
          <cell r="H163" t="str">
            <v>?</v>
          </cell>
          <cell r="I163" t="str">
            <v>?</v>
          </cell>
          <cell r="J163">
            <v>40178</v>
          </cell>
          <cell r="K163" t="str">
            <v>?</v>
          </cell>
          <cell r="L163" t="str">
            <v>?</v>
          </cell>
          <cell r="M163">
            <v>0</v>
          </cell>
          <cell r="N163">
            <v>0</v>
          </cell>
          <cell r="O163">
            <v>0</v>
          </cell>
          <cell r="P163">
            <v>0</v>
          </cell>
          <cell r="Q163">
            <v>37532</v>
          </cell>
          <cell r="R163">
            <v>217000</v>
          </cell>
          <cell r="S163" t="str">
            <v>na</v>
          </cell>
          <cell r="T163">
            <v>0</v>
          </cell>
          <cell r="U163">
            <v>0</v>
          </cell>
        </row>
        <row r="164">
          <cell r="A164">
            <v>6560</v>
          </cell>
          <cell r="B164" t="str">
            <v>Nelson 115/12 - add 1-12kV Circuit</v>
          </cell>
          <cell r="C164" t="str">
            <v>na</v>
          </cell>
          <cell r="D164" t="str">
            <v>na</v>
          </cell>
          <cell r="E164" t="str">
            <v>DSP SUBS</v>
          </cell>
          <cell r="F164" t="str">
            <v>na</v>
          </cell>
          <cell r="G164" t="str">
            <v>DSP</v>
          </cell>
          <cell r="H164" t="str">
            <v>?</v>
          </cell>
          <cell r="I164" t="str">
            <v>?</v>
          </cell>
          <cell r="J164">
            <v>40178</v>
          </cell>
          <cell r="K164" t="str">
            <v>?</v>
          </cell>
          <cell r="L164" t="str">
            <v>?</v>
          </cell>
          <cell r="M164">
            <v>0</v>
          </cell>
          <cell r="N164">
            <v>0</v>
          </cell>
          <cell r="O164">
            <v>0</v>
          </cell>
          <cell r="P164">
            <v>0</v>
          </cell>
          <cell r="Q164">
            <v>88124</v>
          </cell>
          <cell r="R164">
            <v>217000</v>
          </cell>
          <cell r="S164" t="str">
            <v>na</v>
          </cell>
          <cell r="T164">
            <v>0</v>
          </cell>
          <cell r="U164">
            <v>0</v>
          </cell>
        </row>
        <row r="165">
          <cell r="A165">
            <v>6559</v>
          </cell>
          <cell r="B165" t="str">
            <v>Irvine 66/12 - Increase Capacity from 78.4 to 106.4 MVA; add 1-12kV Ckt. Pos</v>
          </cell>
          <cell r="C165" t="str">
            <v>na</v>
          </cell>
          <cell r="D165" t="str">
            <v>na</v>
          </cell>
          <cell r="E165" t="str">
            <v>DSP SUBS</v>
          </cell>
          <cell r="F165" t="str">
            <v>na</v>
          </cell>
          <cell r="G165" t="str">
            <v>DSP</v>
          </cell>
          <cell r="H165" t="str">
            <v>?</v>
          </cell>
          <cell r="I165" t="str">
            <v>?</v>
          </cell>
          <cell r="J165">
            <v>40178</v>
          </cell>
          <cell r="K165" t="str">
            <v>?</v>
          </cell>
          <cell r="L165" t="str">
            <v>?</v>
          </cell>
          <cell r="M165">
            <v>0</v>
          </cell>
          <cell r="N165">
            <v>0</v>
          </cell>
          <cell r="O165">
            <v>0</v>
          </cell>
          <cell r="P165">
            <v>0</v>
          </cell>
          <cell r="Q165">
            <v>545000</v>
          </cell>
          <cell r="R165">
            <v>1161000</v>
          </cell>
          <cell r="S165" t="str">
            <v>na</v>
          </cell>
          <cell r="T165">
            <v>0</v>
          </cell>
          <cell r="U165">
            <v>0</v>
          </cell>
        </row>
        <row r="166">
          <cell r="A166">
            <v>6557</v>
          </cell>
          <cell r="B166" t="str">
            <v>Pixley 66/12 - Increase Transformer Capacity from 28 to 56 MVA</v>
          </cell>
          <cell r="C166" t="str">
            <v>na</v>
          </cell>
          <cell r="D166" t="str">
            <v>na</v>
          </cell>
          <cell r="E166" t="str">
            <v>na</v>
          </cell>
          <cell r="F166" t="str">
            <v>na</v>
          </cell>
          <cell r="G166" t="str">
            <v>na</v>
          </cell>
          <cell r="H166" t="str">
            <v>?</v>
          </cell>
          <cell r="I166" t="str">
            <v>?</v>
          </cell>
          <cell r="J166" t="str">
            <v>?</v>
          </cell>
          <cell r="K166" t="str">
            <v>?</v>
          </cell>
          <cell r="L166" t="str">
            <v>?</v>
          </cell>
          <cell r="M166">
            <v>0</v>
          </cell>
          <cell r="N166">
            <v>0</v>
          </cell>
          <cell r="O166">
            <v>0</v>
          </cell>
          <cell r="P166">
            <v>0</v>
          </cell>
          <cell r="Q166">
            <v>5100000</v>
          </cell>
          <cell r="R166">
            <v>0</v>
          </cell>
          <cell r="S166" t="str">
            <v>na</v>
          </cell>
          <cell r="T166">
            <v>0</v>
          </cell>
          <cell r="U166" t="str">
            <v>na</v>
          </cell>
        </row>
        <row r="167">
          <cell r="A167">
            <v>6549</v>
          </cell>
          <cell r="B167" t="str">
            <v>California Portland Cement - Cal Cement Sub Transformer Protection &amp; RTU Upgrade</v>
          </cell>
          <cell r="C167" t="str">
            <v>na</v>
          </cell>
          <cell r="D167" t="str">
            <v>na</v>
          </cell>
          <cell r="E167" t="str">
            <v>na</v>
          </cell>
          <cell r="F167" t="str">
            <v>na</v>
          </cell>
          <cell r="G167" t="str">
            <v>na</v>
          </cell>
          <cell r="H167" t="str">
            <v>?</v>
          </cell>
          <cell r="I167" t="str">
            <v>?</v>
          </cell>
          <cell r="J167" t="str">
            <v>?</v>
          </cell>
          <cell r="K167" t="str">
            <v>?</v>
          </cell>
          <cell r="L167" t="str">
            <v>?</v>
          </cell>
          <cell r="M167">
            <v>0</v>
          </cell>
          <cell r="N167">
            <v>0</v>
          </cell>
          <cell r="O167">
            <v>0</v>
          </cell>
          <cell r="P167">
            <v>0</v>
          </cell>
          <cell r="Q167">
            <v>53000</v>
          </cell>
          <cell r="R167">
            <v>0</v>
          </cell>
          <cell r="S167" t="str">
            <v>na</v>
          </cell>
          <cell r="T167">
            <v>0</v>
          </cell>
          <cell r="U167" t="str">
            <v>na</v>
          </cell>
        </row>
        <row r="168">
          <cell r="A168">
            <v>6546</v>
          </cell>
          <cell r="B168" t="str">
            <v>Dougoil Substation - Increase Capacity</v>
          </cell>
          <cell r="C168" t="str">
            <v>na</v>
          </cell>
          <cell r="D168" t="str">
            <v>na</v>
          </cell>
          <cell r="E168" t="str">
            <v>ADDED FACILITIES - SCE FUNDED</v>
          </cell>
          <cell r="F168" t="str">
            <v>na</v>
          </cell>
          <cell r="G168" t="str">
            <v>WDAT/TO</v>
          </cell>
          <cell r="H168" t="str">
            <v>?</v>
          </cell>
          <cell r="I168" t="str">
            <v>?</v>
          </cell>
          <cell r="J168">
            <v>40178</v>
          </cell>
          <cell r="K168" t="str">
            <v>?</v>
          </cell>
          <cell r="L168" t="str">
            <v>?</v>
          </cell>
          <cell r="M168">
            <v>0</v>
          </cell>
          <cell r="N168">
            <v>0</v>
          </cell>
          <cell r="O168">
            <v>0</v>
          </cell>
          <cell r="P168">
            <v>0</v>
          </cell>
          <cell r="Q168">
            <v>1478017</v>
          </cell>
          <cell r="R168">
            <v>240750.693</v>
          </cell>
          <cell r="S168" t="str">
            <v>na</v>
          </cell>
          <cell r="T168">
            <v>0</v>
          </cell>
          <cell r="U168">
            <v>0</v>
          </cell>
        </row>
        <row r="169">
          <cell r="A169">
            <v>6545</v>
          </cell>
          <cell r="B169" t="str">
            <v>Ameresco Chiquita Canyon WDAT SGIP Interconnection</v>
          </cell>
          <cell r="C169" t="str">
            <v>na</v>
          </cell>
          <cell r="D169" t="str">
            <v>na</v>
          </cell>
          <cell r="E169" t="str">
            <v>na</v>
          </cell>
          <cell r="F169" t="str">
            <v>na</v>
          </cell>
          <cell r="G169" t="str">
            <v>EXCLUDE</v>
          </cell>
          <cell r="H169" t="str">
            <v>?</v>
          </cell>
          <cell r="I169" t="str">
            <v>?</v>
          </cell>
          <cell r="J169" t="str">
            <v>?</v>
          </cell>
          <cell r="K169" t="str">
            <v>?</v>
          </cell>
          <cell r="L169" t="str">
            <v>?</v>
          </cell>
        </row>
        <row r="170">
          <cell r="A170">
            <v>6505</v>
          </cell>
          <cell r="B170" t="str">
            <v>Pertochem - Copco Removal</v>
          </cell>
          <cell r="C170" t="str">
            <v>na</v>
          </cell>
          <cell r="D170" t="str">
            <v>na</v>
          </cell>
          <cell r="E170" t="str">
            <v>na</v>
          </cell>
          <cell r="F170" t="str">
            <v>na</v>
          </cell>
          <cell r="G170" t="str">
            <v>na</v>
          </cell>
          <cell r="H170" t="str">
            <v>?</v>
          </cell>
          <cell r="I170" t="str">
            <v>?</v>
          </cell>
          <cell r="J170" t="str">
            <v>?</v>
          </cell>
          <cell r="K170" t="str">
            <v>?</v>
          </cell>
          <cell r="L170" t="str">
            <v>?</v>
          </cell>
          <cell r="M170">
            <v>0</v>
          </cell>
          <cell r="N170">
            <v>0</v>
          </cell>
          <cell r="O170">
            <v>0</v>
          </cell>
          <cell r="P170">
            <v>0</v>
          </cell>
          <cell r="Q170">
            <v>200000</v>
          </cell>
          <cell r="R170">
            <v>0</v>
          </cell>
          <cell r="S170" t="str">
            <v>na</v>
          </cell>
          <cell r="T170">
            <v>0</v>
          </cell>
          <cell r="U170" t="str">
            <v>na</v>
          </cell>
        </row>
        <row r="171">
          <cell r="A171">
            <v>6504</v>
          </cell>
          <cell r="B171" t="str">
            <v>Helijet Substation Capacitor Bank Installation</v>
          </cell>
          <cell r="C171" t="str">
            <v>na</v>
          </cell>
          <cell r="D171" t="str">
            <v>na</v>
          </cell>
          <cell r="E171" t="str">
            <v>na</v>
          </cell>
          <cell r="F171" t="str">
            <v>na</v>
          </cell>
          <cell r="G171" t="str">
            <v>na</v>
          </cell>
          <cell r="H171" t="str">
            <v>?</v>
          </cell>
          <cell r="I171" t="str">
            <v>?</v>
          </cell>
          <cell r="J171" t="str">
            <v>?</v>
          </cell>
          <cell r="K171" t="str">
            <v>?</v>
          </cell>
          <cell r="L171" t="str">
            <v>?</v>
          </cell>
          <cell r="M171">
            <v>0</v>
          </cell>
          <cell r="N171">
            <v>0</v>
          </cell>
          <cell r="O171">
            <v>0</v>
          </cell>
          <cell r="P171">
            <v>0</v>
          </cell>
          <cell r="Q171">
            <v>690000</v>
          </cell>
          <cell r="R171">
            <v>0</v>
          </cell>
          <cell r="S171" t="str">
            <v>na</v>
          </cell>
          <cell r="T171">
            <v>0</v>
          </cell>
          <cell r="U171" t="str">
            <v>na</v>
          </cell>
        </row>
        <row r="172">
          <cell r="A172">
            <v>6503</v>
          </cell>
          <cell r="B172" t="str">
            <v>Sunkist Growers - Orange Products</v>
          </cell>
          <cell r="C172" t="str">
            <v>na</v>
          </cell>
          <cell r="D172" t="str">
            <v>na</v>
          </cell>
          <cell r="E172" t="str">
            <v>na</v>
          </cell>
          <cell r="F172" t="str">
            <v>na</v>
          </cell>
          <cell r="G172" t="str">
            <v>na</v>
          </cell>
          <cell r="H172" t="str">
            <v>?</v>
          </cell>
          <cell r="I172" t="str">
            <v>?</v>
          </cell>
          <cell r="J172" t="str">
            <v>?</v>
          </cell>
          <cell r="K172" t="str">
            <v>?</v>
          </cell>
          <cell r="L172" t="str">
            <v>?</v>
          </cell>
          <cell r="M172">
            <v>0</v>
          </cell>
          <cell r="N172">
            <v>0</v>
          </cell>
          <cell r="O172">
            <v>0</v>
          </cell>
          <cell r="P172">
            <v>0</v>
          </cell>
          <cell r="Q172">
            <v>90000</v>
          </cell>
          <cell r="R172">
            <v>0</v>
          </cell>
          <cell r="S172" t="str">
            <v>na</v>
          </cell>
          <cell r="T172">
            <v>0</v>
          </cell>
          <cell r="U172" t="str">
            <v>na</v>
          </cell>
        </row>
        <row r="173">
          <cell r="A173">
            <v>6502</v>
          </cell>
          <cell r="B173" t="str">
            <v>Mayberry 115/12 - Add 1-12kV Circuits</v>
          </cell>
          <cell r="C173" t="str">
            <v>na</v>
          </cell>
          <cell r="D173" t="str">
            <v>na</v>
          </cell>
          <cell r="E173" t="str">
            <v>na</v>
          </cell>
          <cell r="F173" t="str">
            <v>na</v>
          </cell>
          <cell r="G173" t="str">
            <v>na</v>
          </cell>
          <cell r="H173" t="str">
            <v>?</v>
          </cell>
          <cell r="I173" t="str">
            <v>?</v>
          </cell>
          <cell r="J173" t="str">
            <v>?</v>
          </cell>
          <cell r="K173" t="str">
            <v>?</v>
          </cell>
          <cell r="L173" t="str">
            <v>?</v>
          </cell>
          <cell r="M173">
            <v>0</v>
          </cell>
          <cell r="N173">
            <v>0</v>
          </cell>
          <cell r="O173">
            <v>0</v>
          </cell>
          <cell r="P173">
            <v>0</v>
          </cell>
          <cell r="Q173">
            <v>2393658</v>
          </cell>
          <cell r="R173">
            <v>0</v>
          </cell>
          <cell r="S173" t="str">
            <v>na</v>
          </cell>
          <cell r="T173">
            <v>0</v>
          </cell>
          <cell r="U173" t="str">
            <v>na</v>
          </cell>
        </row>
        <row r="174">
          <cell r="A174">
            <v>6501</v>
          </cell>
          <cell r="B174" t="str">
            <v>Fairview 66/12 - Add 1-12kV Circuit</v>
          </cell>
          <cell r="C174" t="str">
            <v>na</v>
          </cell>
          <cell r="D174" t="str">
            <v>na</v>
          </cell>
          <cell r="E174" t="str">
            <v>na</v>
          </cell>
          <cell r="F174" t="str">
            <v>na</v>
          </cell>
          <cell r="G174" t="str">
            <v>na</v>
          </cell>
          <cell r="H174" t="str">
            <v>?</v>
          </cell>
          <cell r="I174" t="str">
            <v>?</v>
          </cell>
          <cell r="J174" t="str">
            <v>?</v>
          </cell>
          <cell r="K174" t="str">
            <v>?</v>
          </cell>
          <cell r="L174" t="str">
            <v>?</v>
          </cell>
          <cell r="M174">
            <v>0</v>
          </cell>
          <cell r="N174">
            <v>0</v>
          </cell>
          <cell r="O174">
            <v>0</v>
          </cell>
          <cell r="P174">
            <v>0</v>
          </cell>
          <cell r="Q174">
            <v>2185800</v>
          </cell>
          <cell r="R174">
            <v>0</v>
          </cell>
          <cell r="S174" t="str">
            <v>na</v>
          </cell>
          <cell r="T174">
            <v>0</v>
          </cell>
          <cell r="U174" t="str">
            <v>na</v>
          </cell>
        </row>
        <row r="175">
          <cell r="A175">
            <v>6500</v>
          </cell>
          <cell r="B175" t="str">
            <v>Arroyo 66/16 - Increase Capacity from 41.3 to 78.5 MVA; add 3.6 MVAR cap</v>
          </cell>
          <cell r="C175" t="str">
            <v>na</v>
          </cell>
          <cell r="D175" t="str">
            <v>na</v>
          </cell>
          <cell r="E175" t="str">
            <v>DSP SUBS</v>
          </cell>
          <cell r="F175" t="str">
            <v>na</v>
          </cell>
          <cell r="G175" t="str">
            <v>DSP</v>
          </cell>
          <cell r="H175" t="str">
            <v>?</v>
          </cell>
          <cell r="I175" t="str">
            <v>?</v>
          </cell>
          <cell r="J175">
            <v>40178</v>
          </cell>
          <cell r="K175" t="str">
            <v>?</v>
          </cell>
          <cell r="L175" t="str">
            <v>?</v>
          </cell>
          <cell r="M175">
            <v>0</v>
          </cell>
          <cell r="N175">
            <v>0</v>
          </cell>
          <cell r="O175">
            <v>0</v>
          </cell>
          <cell r="P175">
            <v>0</v>
          </cell>
          <cell r="Q175">
            <v>4200000</v>
          </cell>
          <cell r="R175">
            <v>2370000</v>
          </cell>
          <cell r="S175" t="str">
            <v>na</v>
          </cell>
          <cell r="T175">
            <v>0</v>
          </cell>
          <cell r="U175">
            <v>0</v>
          </cell>
        </row>
        <row r="176">
          <cell r="A176">
            <v>6499</v>
          </cell>
          <cell r="B176" t="str">
            <v>Trisonic Substation Removal</v>
          </cell>
          <cell r="C176" t="str">
            <v>na</v>
          </cell>
          <cell r="D176" t="str">
            <v>na</v>
          </cell>
          <cell r="E176" t="str">
            <v>na</v>
          </cell>
          <cell r="F176" t="str">
            <v>na</v>
          </cell>
          <cell r="G176" t="str">
            <v>na</v>
          </cell>
          <cell r="H176" t="str">
            <v>?</v>
          </cell>
          <cell r="I176" t="str">
            <v>?</v>
          </cell>
          <cell r="J176" t="str">
            <v>?</v>
          </cell>
          <cell r="K176" t="str">
            <v>?</v>
          </cell>
          <cell r="L176" t="str">
            <v>?</v>
          </cell>
          <cell r="M176">
            <v>0</v>
          </cell>
          <cell r="N176">
            <v>0</v>
          </cell>
          <cell r="O176">
            <v>0</v>
          </cell>
          <cell r="P176">
            <v>0</v>
          </cell>
          <cell r="Q176">
            <v>55000</v>
          </cell>
          <cell r="R176">
            <v>0</v>
          </cell>
          <cell r="S176" t="str">
            <v>na</v>
          </cell>
          <cell r="T176">
            <v>0</v>
          </cell>
          <cell r="U176" t="str">
            <v>na</v>
          </cell>
        </row>
        <row r="177">
          <cell r="A177">
            <v>6498</v>
          </cell>
          <cell r="B177" t="str">
            <v>Bunker 115/12 - Add 1-12kV Circuit</v>
          </cell>
          <cell r="C177" t="str">
            <v>na</v>
          </cell>
          <cell r="D177" t="str">
            <v>na</v>
          </cell>
          <cell r="E177" t="str">
            <v>na</v>
          </cell>
          <cell r="F177" t="str">
            <v>na</v>
          </cell>
          <cell r="G177" t="str">
            <v>na</v>
          </cell>
          <cell r="H177" t="str">
            <v>?</v>
          </cell>
          <cell r="I177" t="str">
            <v>?</v>
          </cell>
          <cell r="J177" t="str">
            <v>?</v>
          </cell>
          <cell r="K177" t="str">
            <v>?</v>
          </cell>
          <cell r="L177" t="str">
            <v>?</v>
          </cell>
          <cell r="M177">
            <v>0</v>
          </cell>
          <cell r="N177">
            <v>0</v>
          </cell>
          <cell r="O177">
            <v>0</v>
          </cell>
          <cell r="P177">
            <v>0</v>
          </cell>
          <cell r="Q177">
            <v>1106763</v>
          </cell>
          <cell r="R177">
            <v>0</v>
          </cell>
          <cell r="S177" t="str">
            <v>na</v>
          </cell>
          <cell r="T177">
            <v>0</v>
          </cell>
          <cell r="U177" t="str">
            <v>na</v>
          </cell>
        </row>
        <row r="178">
          <cell r="A178">
            <v>6494</v>
          </cell>
          <cell r="B178" t="str">
            <v>University of California, Santa Barbara</v>
          </cell>
          <cell r="C178" t="str">
            <v>na</v>
          </cell>
          <cell r="D178" t="str">
            <v>na</v>
          </cell>
          <cell r="E178" t="str">
            <v>na</v>
          </cell>
          <cell r="F178" t="str">
            <v>na</v>
          </cell>
          <cell r="G178" t="str">
            <v>na</v>
          </cell>
          <cell r="H178" t="str">
            <v>?</v>
          </cell>
          <cell r="I178" t="str">
            <v>?</v>
          </cell>
          <cell r="J178" t="str">
            <v>?</v>
          </cell>
          <cell r="K178" t="str">
            <v>?</v>
          </cell>
          <cell r="L178" t="str">
            <v>?</v>
          </cell>
          <cell r="M178">
            <v>0</v>
          </cell>
          <cell r="N178">
            <v>0</v>
          </cell>
          <cell r="O178">
            <v>0</v>
          </cell>
          <cell r="P178">
            <v>0</v>
          </cell>
          <cell r="Q178">
            <v>2132</v>
          </cell>
          <cell r="R178">
            <v>0</v>
          </cell>
          <cell r="S178" t="str">
            <v>na</v>
          </cell>
          <cell r="T178">
            <v>0</v>
          </cell>
          <cell r="U178" t="str">
            <v>na</v>
          </cell>
        </row>
        <row r="179">
          <cell r="A179">
            <v>6491</v>
          </cell>
          <cell r="B179" t="str">
            <v>Thousand Oaks 66/16 - Add 1-16kV circuit</v>
          </cell>
          <cell r="C179" t="str">
            <v>na</v>
          </cell>
          <cell r="D179" t="str">
            <v>na</v>
          </cell>
          <cell r="E179" t="str">
            <v>na</v>
          </cell>
          <cell r="F179" t="str">
            <v>na</v>
          </cell>
          <cell r="G179" t="str">
            <v>na</v>
          </cell>
          <cell r="H179" t="str">
            <v>?</v>
          </cell>
          <cell r="I179" t="str">
            <v>?</v>
          </cell>
          <cell r="J179" t="str">
            <v>?</v>
          </cell>
          <cell r="K179" t="str">
            <v>?</v>
          </cell>
          <cell r="L179" t="str">
            <v>?</v>
          </cell>
          <cell r="M179">
            <v>0</v>
          </cell>
          <cell r="N179">
            <v>0</v>
          </cell>
          <cell r="O179">
            <v>0</v>
          </cell>
          <cell r="P179">
            <v>0</v>
          </cell>
          <cell r="Q179">
            <v>4027460</v>
          </cell>
          <cell r="R179">
            <v>0</v>
          </cell>
          <cell r="S179" t="str">
            <v>na</v>
          </cell>
          <cell r="T179">
            <v>0</v>
          </cell>
          <cell r="U179" t="str">
            <v>na</v>
          </cell>
        </row>
        <row r="180">
          <cell r="A180">
            <v>6489</v>
          </cell>
          <cell r="B180" t="str">
            <v>NRG El Segundo Repower Project</v>
          </cell>
          <cell r="C180" t="str">
            <v>na</v>
          </cell>
          <cell r="D180" t="str">
            <v>na</v>
          </cell>
          <cell r="E180" t="str">
            <v>WDAT/TO/GEN-TIE CUSTOMER FUNDED</v>
          </cell>
          <cell r="F180" t="str">
            <v>na</v>
          </cell>
          <cell r="G180" t="str">
            <v>EXCLUDE</v>
          </cell>
          <cell r="H180" t="str">
            <v>?</v>
          </cell>
          <cell r="I180" t="str">
            <v>?</v>
          </cell>
          <cell r="J180">
            <v>40178</v>
          </cell>
          <cell r="K180" t="str">
            <v>?</v>
          </cell>
          <cell r="L180" t="str">
            <v>?</v>
          </cell>
        </row>
        <row r="181">
          <cell r="A181">
            <v>6478</v>
          </cell>
          <cell r="B181" t="str">
            <v>City of Banning Third 33kV Line</v>
          </cell>
          <cell r="C181" t="str">
            <v>na</v>
          </cell>
          <cell r="D181" t="str">
            <v>na</v>
          </cell>
          <cell r="E181" t="str">
            <v>na</v>
          </cell>
          <cell r="F181" t="str">
            <v>na</v>
          </cell>
          <cell r="G181" t="str">
            <v>EXCLUDE</v>
          </cell>
          <cell r="H181" t="str">
            <v>?</v>
          </cell>
          <cell r="I181" t="str">
            <v>?</v>
          </cell>
          <cell r="J181" t="str">
            <v>?</v>
          </cell>
          <cell r="K181" t="str">
            <v>?</v>
          </cell>
          <cell r="L181" t="str">
            <v>?</v>
          </cell>
        </row>
        <row r="182">
          <cell r="A182">
            <v>6471</v>
          </cell>
          <cell r="B182" t="str">
            <v>Nestle Waters</v>
          </cell>
          <cell r="C182" t="str">
            <v>na</v>
          </cell>
          <cell r="D182" t="str">
            <v>na</v>
          </cell>
          <cell r="E182" t="str">
            <v>na</v>
          </cell>
          <cell r="F182" t="str">
            <v>na</v>
          </cell>
          <cell r="G182" t="str">
            <v>na</v>
          </cell>
          <cell r="H182" t="str">
            <v>?</v>
          </cell>
          <cell r="I182" t="str">
            <v>?</v>
          </cell>
          <cell r="J182" t="str">
            <v>?</v>
          </cell>
          <cell r="K182" t="str">
            <v>?</v>
          </cell>
          <cell r="L182" t="str">
            <v>?</v>
          </cell>
          <cell r="M182">
            <v>0</v>
          </cell>
          <cell r="N182">
            <v>0</v>
          </cell>
          <cell r="O182">
            <v>0</v>
          </cell>
          <cell r="P182">
            <v>0</v>
          </cell>
          <cell r="Q182">
            <v>1685000</v>
          </cell>
          <cell r="R182">
            <v>0</v>
          </cell>
          <cell r="S182" t="str">
            <v>na</v>
          </cell>
          <cell r="T182">
            <v>0</v>
          </cell>
          <cell r="U182" t="str">
            <v>na</v>
          </cell>
        </row>
        <row r="183">
          <cell r="A183">
            <v>6470</v>
          </cell>
          <cell r="B183" t="str">
            <v>Base Partners</v>
          </cell>
          <cell r="C183" t="str">
            <v>na</v>
          </cell>
          <cell r="D183" t="str">
            <v>na</v>
          </cell>
          <cell r="E183" t="str">
            <v>na</v>
          </cell>
          <cell r="F183" t="str">
            <v>na</v>
          </cell>
          <cell r="G183" t="str">
            <v>na</v>
          </cell>
          <cell r="H183" t="str">
            <v>?</v>
          </cell>
          <cell r="I183" t="str">
            <v>?</v>
          </cell>
          <cell r="J183" t="str">
            <v>?</v>
          </cell>
          <cell r="K183" t="str">
            <v>?</v>
          </cell>
          <cell r="L183" t="str">
            <v>?</v>
          </cell>
          <cell r="M183">
            <v>0</v>
          </cell>
          <cell r="N183">
            <v>0</v>
          </cell>
          <cell r="O183">
            <v>0</v>
          </cell>
          <cell r="P183">
            <v>0</v>
          </cell>
          <cell r="Q183">
            <v>1179000</v>
          </cell>
          <cell r="R183">
            <v>0</v>
          </cell>
          <cell r="S183" t="str">
            <v>na</v>
          </cell>
          <cell r="T183">
            <v>0</v>
          </cell>
          <cell r="U183" t="str">
            <v>na</v>
          </cell>
        </row>
        <row r="184">
          <cell r="A184">
            <v>6469</v>
          </cell>
          <cell r="B184" t="str">
            <v>DPT 1 Project - Initial Land Studies and Environmental Analysis</v>
          </cell>
          <cell r="C184" t="str">
            <v>na</v>
          </cell>
          <cell r="D184" t="str">
            <v>na</v>
          </cell>
          <cell r="E184" t="str">
            <v>WDAT/TO/GEN-TIE CUSTOMER FUNDED</v>
          </cell>
          <cell r="F184" t="str">
            <v>na</v>
          </cell>
          <cell r="G184" t="str">
            <v>EXCLUDE</v>
          </cell>
          <cell r="H184" t="str">
            <v>?</v>
          </cell>
          <cell r="I184" t="str">
            <v>?</v>
          </cell>
          <cell r="J184">
            <v>40178</v>
          </cell>
          <cell r="K184" t="str">
            <v>?</v>
          </cell>
          <cell r="L184" t="str">
            <v>?</v>
          </cell>
        </row>
        <row r="185">
          <cell r="A185">
            <v>6463</v>
          </cell>
          <cell r="B185" t="str">
            <v>MWD Weymouth</v>
          </cell>
          <cell r="C185" t="str">
            <v>na</v>
          </cell>
          <cell r="D185" t="str">
            <v>na</v>
          </cell>
          <cell r="E185" t="str">
            <v>ADDED FACILITIES - CUSTOMER FUNDED</v>
          </cell>
          <cell r="F185" t="str">
            <v>na</v>
          </cell>
          <cell r="G185" t="str">
            <v>WDAT/TO</v>
          </cell>
          <cell r="H185" t="str">
            <v>?</v>
          </cell>
          <cell r="I185" t="str">
            <v>?</v>
          </cell>
          <cell r="J185">
            <v>40178</v>
          </cell>
          <cell r="K185" t="str">
            <v>?</v>
          </cell>
          <cell r="L185" t="str">
            <v>?</v>
          </cell>
          <cell r="M185">
            <v>0</v>
          </cell>
          <cell r="N185">
            <v>0</v>
          </cell>
          <cell r="O185">
            <v>0</v>
          </cell>
          <cell r="P185">
            <v>0</v>
          </cell>
          <cell r="Q185">
            <v>1080000</v>
          </cell>
          <cell r="R185">
            <v>1325000</v>
          </cell>
          <cell r="S185" t="str">
            <v>na</v>
          </cell>
          <cell r="T185">
            <v>0</v>
          </cell>
          <cell r="U185">
            <v>0</v>
          </cell>
        </row>
        <row r="186">
          <cell r="A186">
            <v>6460</v>
          </cell>
          <cell r="B186" t="str">
            <v>San Bernardino Valley Municipal Water District (SBVMWD)</v>
          </cell>
          <cell r="C186" t="str">
            <v>na</v>
          </cell>
          <cell r="D186" t="str">
            <v>na</v>
          </cell>
          <cell r="E186" t="str">
            <v>na</v>
          </cell>
          <cell r="F186" t="str">
            <v>na</v>
          </cell>
          <cell r="G186" t="str">
            <v>na</v>
          </cell>
          <cell r="H186" t="str">
            <v>?</v>
          </cell>
          <cell r="I186" t="str">
            <v>?</v>
          </cell>
          <cell r="J186" t="str">
            <v>?</v>
          </cell>
          <cell r="K186" t="str">
            <v>?</v>
          </cell>
          <cell r="L186" t="str">
            <v>?</v>
          </cell>
          <cell r="M186">
            <v>0</v>
          </cell>
          <cell r="N186">
            <v>0</v>
          </cell>
          <cell r="O186">
            <v>0</v>
          </cell>
          <cell r="P186">
            <v>0</v>
          </cell>
          <cell r="Q186">
            <v>16000</v>
          </cell>
          <cell r="R186">
            <v>0</v>
          </cell>
          <cell r="S186" t="str">
            <v>na</v>
          </cell>
          <cell r="T186">
            <v>0</v>
          </cell>
          <cell r="U186" t="str">
            <v>na</v>
          </cell>
        </row>
        <row r="187">
          <cell r="A187">
            <v>6448</v>
          </cell>
          <cell r="B187" t="str">
            <v>New Victor-Savage 115kV Line</v>
          </cell>
          <cell r="C187" t="str">
            <v>na</v>
          </cell>
          <cell r="D187" t="str">
            <v>na</v>
          </cell>
          <cell r="E187" t="str">
            <v>TSP</v>
          </cell>
          <cell r="F187" t="str">
            <v>na</v>
          </cell>
          <cell r="G187" t="str">
            <v>TSP</v>
          </cell>
          <cell r="H187" t="str">
            <v>?</v>
          </cell>
          <cell r="I187" t="str">
            <v>?</v>
          </cell>
          <cell r="J187">
            <v>40178</v>
          </cell>
          <cell r="K187" t="str">
            <v>?</v>
          </cell>
          <cell r="L187" t="str">
            <v>?</v>
          </cell>
          <cell r="M187">
            <v>0</v>
          </cell>
          <cell r="N187">
            <v>0</v>
          </cell>
          <cell r="O187">
            <v>0</v>
          </cell>
          <cell r="P187">
            <v>0</v>
          </cell>
          <cell r="Q187">
            <v>3428485</v>
          </cell>
          <cell r="R187">
            <v>5436006.1600000001</v>
          </cell>
          <cell r="S187" t="str">
            <v>na</v>
          </cell>
          <cell r="T187">
            <v>0</v>
          </cell>
          <cell r="U187">
            <v>0</v>
          </cell>
        </row>
        <row r="188">
          <cell r="A188">
            <v>6425</v>
          </cell>
          <cell r="B188" t="str">
            <v>DCMS (Distribution Control and Monitoring System) Replacement</v>
          </cell>
          <cell r="C188" t="str">
            <v>na</v>
          </cell>
          <cell r="D188" t="str">
            <v>na</v>
          </cell>
          <cell r="E188" t="str">
            <v>DCMS</v>
          </cell>
          <cell r="F188" t="str">
            <v>na</v>
          </cell>
          <cell r="G188" t="str">
            <v>na</v>
          </cell>
          <cell r="H188" t="str">
            <v>?</v>
          </cell>
          <cell r="I188" t="str">
            <v>?</v>
          </cell>
          <cell r="J188">
            <v>41061</v>
          </cell>
          <cell r="K188" t="str">
            <v>?</v>
          </cell>
          <cell r="L188" t="str">
            <v>?</v>
          </cell>
          <cell r="M188">
            <v>0</v>
          </cell>
          <cell r="N188">
            <v>0</v>
          </cell>
          <cell r="O188">
            <v>0</v>
          </cell>
          <cell r="P188">
            <v>0</v>
          </cell>
          <cell r="Q188">
            <v>2800000</v>
          </cell>
          <cell r="R188">
            <v>11000000</v>
          </cell>
          <cell r="S188" t="str">
            <v>na</v>
          </cell>
          <cell r="T188">
            <v>0</v>
          </cell>
          <cell r="U188">
            <v>0</v>
          </cell>
        </row>
        <row r="189">
          <cell r="A189">
            <v>6405</v>
          </cell>
          <cell r="B189" t="str">
            <v>County Sanitation District of Los Angeles County Puente Hills</v>
          </cell>
          <cell r="C189" t="str">
            <v>na</v>
          </cell>
          <cell r="D189" t="str">
            <v>na</v>
          </cell>
          <cell r="E189" t="str">
            <v>na</v>
          </cell>
          <cell r="F189" t="str">
            <v>na</v>
          </cell>
          <cell r="G189" t="str">
            <v>EXCLUDE</v>
          </cell>
          <cell r="H189" t="str">
            <v>?</v>
          </cell>
          <cell r="I189" t="str">
            <v>?</v>
          </cell>
          <cell r="J189" t="str">
            <v>?</v>
          </cell>
          <cell r="K189" t="str">
            <v>?</v>
          </cell>
          <cell r="L189" t="str">
            <v>?</v>
          </cell>
        </row>
        <row r="190">
          <cell r="A190">
            <v>6404</v>
          </cell>
          <cell r="B190" t="str">
            <v>PPM Manzana Wind Generation Project</v>
          </cell>
          <cell r="C190" t="str">
            <v>na</v>
          </cell>
          <cell r="D190" t="str">
            <v>na</v>
          </cell>
          <cell r="E190" t="str">
            <v>na</v>
          </cell>
          <cell r="F190" t="str">
            <v>na</v>
          </cell>
          <cell r="G190" t="str">
            <v>EXCLUDE</v>
          </cell>
          <cell r="H190" t="str">
            <v>?</v>
          </cell>
          <cell r="I190" t="str">
            <v>?</v>
          </cell>
          <cell r="J190" t="str">
            <v>?</v>
          </cell>
          <cell r="K190" t="str">
            <v>?</v>
          </cell>
          <cell r="L190" t="str">
            <v>?</v>
          </cell>
        </row>
        <row r="191">
          <cell r="A191">
            <v>6389</v>
          </cell>
          <cell r="B191" t="str">
            <v>Rector-Goshen-Liberty 66kV:  New 66kV Line</v>
          </cell>
          <cell r="C191" t="str">
            <v>na</v>
          </cell>
          <cell r="D191" t="str">
            <v>na</v>
          </cell>
          <cell r="E191" t="str">
            <v>TSP</v>
          </cell>
          <cell r="F191" t="str">
            <v>na</v>
          </cell>
          <cell r="G191" t="str">
            <v>TSP</v>
          </cell>
          <cell r="H191" t="str">
            <v>?</v>
          </cell>
          <cell r="I191" t="str">
            <v>?</v>
          </cell>
          <cell r="J191">
            <v>41061</v>
          </cell>
          <cell r="K191" t="str">
            <v>?</v>
          </cell>
          <cell r="L191" t="str">
            <v>?</v>
          </cell>
          <cell r="M191">
            <v>0</v>
          </cell>
          <cell r="N191">
            <v>0</v>
          </cell>
          <cell r="O191">
            <v>0</v>
          </cell>
          <cell r="P191">
            <v>0</v>
          </cell>
          <cell r="Q191">
            <v>575000</v>
          </cell>
          <cell r="R191">
            <v>1498004.3119999999</v>
          </cell>
          <cell r="S191" t="str">
            <v>na</v>
          </cell>
          <cell r="T191">
            <v>0</v>
          </cell>
          <cell r="U191">
            <v>0</v>
          </cell>
        </row>
        <row r="192">
          <cell r="A192">
            <v>6380</v>
          </cell>
          <cell r="B192" t="str">
            <v>Goleta-Carpenteria-Desal-Santa Barbara 66kV:  Reconductor 2/0 to 336 on Existing Line</v>
          </cell>
          <cell r="C192" t="str">
            <v>na</v>
          </cell>
          <cell r="D192" t="str">
            <v>na</v>
          </cell>
          <cell r="E192" t="str">
            <v>na</v>
          </cell>
          <cell r="F192" t="str">
            <v>na</v>
          </cell>
          <cell r="G192" t="str">
            <v>na</v>
          </cell>
          <cell r="H192" t="str">
            <v>?</v>
          </cell>
          <cell r="I192" t="str">
            <v>?</v>
          </cell>
          <cell r="J192" t="str">
            <v>?</v>
          </cell>
          <cell r="K192" t="str">
            <v>?</v>
          </cell>
          <cell r="L192" t="str">
            <v>?</v>
          </cell>
          <cell r="M192">
            <v>0</v>
          </cell>
          <cell r="N192">
            <v>0</v>
          </cell>
          <cell r="O192">
            <v>0</v>
          </cell>
          <cell r="P192">
            <v>0</v>
          </cell>
          <cell r="Q192">
            <v>8394</v>
          </cell>
          <cell r="R192">
            <v>0</v>
          </cell>
          <cell r="S192" t="str">
            <v>na</v>
          </cell>
          <cell r="T192">
            <v>0</v>
          </cell>
          <cell r="U192" t="str">
            <v>na</v>
          </cell>
        </row>
        <row r="193">
          <cell r="A193">
            <v>6352</v>
          </cell>
          <cell r="B193" t="str">
            <v>Saugus 66/16 - Add 1-16kV Circuit</v>
          </cell>
          <cell r="C193" t="str">
            <v>na</v>
          </cell>
          <cell r="D193" t="str">
            <v>na</v>
          </cell>
          <cell r="E193" t="str">
            <v>DSP SUBS</v>
          </cell>
          <cell r="F193" t="str">
            <v>na</v>
          </cell>
          <cell r="G193" t="str">
            <v>DSP</v>
          </cell>
          <cell r="H193" t="str">
            <v>?</v>
          </cell>
          <cell r="I193" t="str">
            <v>?</v>
          </cell>
          <cell r="J193">
            <v>41061</v>
          </cell>
          <cell r="K193" t="str">
            <v>?</v>
          </cell>
          <cell r="L193" t="str">
            <v>?</v>
          </cell>
          <cell r="M193">
            <v>0</v>
          </cell>
          <cell r="N193">
            <v>0</v>
          </cell>
          <cell r="O193">
            <v>0</v>
          </cell>
          <cell r="P193">
            <v>0</v>
          </cell>
          <cell r="Q193">
            <v>83000</v>
          </cell>
          <cell r="R193">
            <v>125000</v>
          </cell>
          <cell r="S193" t="str">
            <v>na</v>
          </cell>
          <cell r="T193">
            <v>0</v>
          </cell>
          <cell r="U193">
            <v>0</v>
          </cell>
        </row>
        <row r="194">
          <cell r="A194">
            <v>6326</v>
          </cell>
          <cell r="B194" t="str">
            <v>Tulare 66/12 - Add 1-12kV Circuit</v>
          </cell>
          <cell r="C194" t="str">
            <v>na</v>
          </cell>
          <cell r="D194" t="str">
            <v>na</v>
          </cell>
          <cell r="E194" t="str">
            <v>DSP SUBS</v>
          </cell>
          <cell r="F194" t="str">
            <v>na</v>
          </cell>
          <cell r="G194" t="str">
            <v>DSP</v>
          </cell>
          <cell r="H194" t="str">
            <v>?</v>
          </cell>
          <cell r="I194" t="str">
            <v>?</v>
          </cell>
          <cell r="J194">
            <v>41061</v>
          </cell>
          <cell r="K194" t="str">
            <v>?</v>
          </cell>
          <cell r="L194" t="str">
            <v>?</v>
          </cell>
          <cell r="M194">
            <v>0</v>
          </cell>
          <cell r="N194">
            <v>0</v>
          </cell>
          <cell r="O194">
            <v>0</v>
          </cell>
          <cell r="P194">
            <v>0</v>
          </cell>
          <cell r="Q194">
            <v>85000</v>
          </cell>
          <cell r="R194">
            <v>86000</v>
          </cell>
          <cell r="S194" t="str">
            <v>na</v>
          </cell>
          <cell r="T194">
            <v>0</v>
          </cell>
          <cell r="U194">
            <v>0</v>
          </cell>
        </row>
        <row r="195">
          <cell r="A195">
            <v>6325</v>
          </cell>
          <cell r="B195" t="str">
            <v>Victor 115/12 - Add 1-12kV Circuit</v>
          </cell>
          <cell r="C195" t="str">
            <v>na</v>
          </cell>
          <cell r="D195" t="str">
            <v>na</v>
          </cell>
          <cell r="E195" t="str">
            <v>DSP SUBS</v>
          </cell>
          <cell r="F195" t="str">
            <v>na</v>
          </cell>
          <cell r="G195" t="str">
            <v>DSP</v>
          </cell>
          <cell r="H195" t="str">
            <v>?</v>
          </cell>
          <cell r="I195" t="str">
            <v>?</v>
          </cell>
          <cell r="J195">
            <v>41061</v>
          </cell>
          <cell r="K195" t="str">
            <v>?</v>
          </cell>
          <cell r="L195" t="str">
            <v>?</v>
          </cell>
          <cell r="M195">
            <v>0</v>
          </cell>
          <cell r="N195">
            <v>0</v>
          </cell>
          <cell r="O195">
            <v>0</v>
          </cell>
          <cell r="P195">
            <v>0</v>
          </cell>
          <cell r="Q195">
            <v>119000</v>
          </cell>
          <cell r="R195">
            <v>86000</v>
          </cell>
          <cell r="S195" t="str">
            <v>na</v>
          </cell>
          <cell r="T195">
            <v>0</v>
          </cell>
          <cell r="U195">
            <v>0</v>
          </cell>
        </row>
        <row r="196">
          <cell r="A196">
            <v>6321</v>
          </cell>
          <cell r="B196" t="str">
            <v>Cabrillo 66/12 - Increase Capacity from 124 to 152.8; add 1-12kV Circuit, 4.8 MVAR cap</v>
          </cell>
          <cell r="C196" t="str">
            <v>na</v>
          </cell>
          <cell r="D196" t="str">
            <v>na</v>
          </cell>
          <cell r="E196" t="str">
            <v>DSP SUBS</v>
          </cell>
          <cell r="F196" t="str">
            <v>na</v>
          </cell>
          <cell r="G196" t="str">
            <v>DSP</v>
          </cell>
          <cell r="H196" t="str">
            <v>?</v>
          </cell>
          <cell r="I196" t="str">
            <v>?</v>
          </cell>
          <cell r="J196">
            <v>41061</v>
          </cell>
          <cell r="K196" t="str">
            <v>?</v>
          </cell>
          <cell r="L196" t="str">
            <v>?</v>
          </cell>
          <cell r="M196">
            <v>0</v>
          </cell>
          <cell r="N196">
            <v>0</v>
          </cell>
          <cell r="O196">
            <v>0</v>
          </cell>
          <cell r="P196">
            <v>0</v>
          </cell>
          <cell r="Q196">
            <v>400000</v>
          </cell>
          <cell r="R196">
            <v>820000</v>
          </cell>
          <cell r="S196" t="str">
            <v>na</v>
          </cell>
          <cell r="T196">
            <v>0</v>
          </cell>
          <cell r="U196">
            <v>0</v>
          </cell>
        </row>
        <row r="197">
          <cell r="A197">
            <v>6304</v>
          </cell>
          <cell r="B197" t="str">
            <v>Beverly 66/16 -- Upgrade Bank #5 Position to 3000 Amps</v>
          </cell>
          <cell r="C197" t="str">
            <v>na</v>
          </cell>
          <cell r="D197" t="str">
            <v>na</v>
          </cell>
          <cell r="E197" t="str">
            <v>na</v>
          </cell>
          <cell r="F197" t="str">
            <v>na</v>
          </cell>
          <cell r="G197" t="str">
            <v>na</v>
          </cell>
          <cell r="H197" t="str">
            <v>?</v>
          </cell>
          <cell r="I197" t="str">
            <v>?</v>
          </cell>
          <cell r="J197" t="str">
            <v>?</v>
          </cell>
          <cell r="K197" t="str">
            <v>?</v>
          </cell>
          <cell r="L197" t="str">
            <v>?</v>
          </cell>
          <cell r="M197">
            <v>0</v>
          </cell>
          <cell r="N197">
            <v>0</v>
          </cell>
          <cell r="O197">
            <v>0</v>
          </cell>
          <cell r="P197">
            <v>0</v>
          </cell>
          <cell r="Q197">
            <v>1100000</v>
          </cell>
          <cell r="R197">
            <v>0</v>
          </cell>
          <cell r="S197" t="str">
            <v>na</v>
          </cell>
          <cell r="T197">
            <v>0</v>
          </cell>
          <cell r="U197" t="str">
            <v>na</v>
          </cell>
        </row>
        <row r="198">
          <cell r="A198">
            <v>6298</v>
          </cell>
          <cell r="B198" t="str">
            <v>Cypress 66/12 - Add 1-12kV Circuit</v>
          </cell>
          <cell r="C198" t="str">
            <v>na</v>
          </cell>
          <cell r="D198" t="str">
            <v>na</v>
          </cell>
          <cell r="E198" t="str">
            <v>DSP SUBS</v>
          </cell>
          <cell r="F198" t="str">
            <v>na</v>
          </cell>
          <cell r="G198" t="str">
            <v>DSP</v>
          </cell>
          <cell r="H198" t="str">
            <v>?</v>
          </cell>
          <cell r="I198" t="str">
            <v>?</v>
          </cell>
          <cell r="J198">
            <v>41061</v>
          </cell>
          <cell r="K198" t="str">
            <v>?</v>
          </cell>
          <cell r="L198" t="str">
            <v>?</v>
          </cell>
          <cell r="M198">
            <v>0</v>
          </cell>
          <cell r="N198">
            <v>0</v>
          </cell>
          <cell r="O198">
            <v>0</v>
          </cell>
          <cell r="P198">
            <v>0</v>
          </cell>
          <cell r="Q198">
            <v>89000</v>
          </cell>
          <cell r="R198">
            <v>107000</v>
          </cell>
          <cell r="S198" t="str">
            <v>na</v>
          </cell>
          <cell r="T198">
            <v>0</v>
          </cell>
          <cell r="U198">
            <v>0</v>
          </cell>
        </row>
        <row r="199">
          <cell r="A199">
            <v>6284</v>
          </cell>
          <cell r="B199" t="str">
            <v>La Cienega 220/66 - Increase Capacity from 560 to 840</v>
          </cell>
          <cell r="C199" t="str">
            <v>na</v>
          </cell>
          <cell r="D199" t="str">
            <v>na</v>
          </cell>
          <cell r="E199" t="str">
            <v>na</v>
          </cell>
          <cell r="F199" t="str">
            <v>na</v>
          </cell>
          <cell r="G199" t="str">
            <v>na</v>
          </cell>
          <cell r="H199" t="str">
            <v>?</v>
          </cell>
          <cell r="I199" t="str">
            <v>?</v>
          </cell>
          <cell r="J199" t="str">
            <v>?</v>
          </cell>
          <cell r="K199" t="str">
            <v>?</v>
          </cell>
          <cell r="L199" t="str">
            <v>?</v>
          </cell>
          <cell r="M199">
            <v>0</v>
          </cell>
          <cell r="N199">
            <v>0</v>
          </cell>
          <cell r="O199">
            <v>0</v>
          </cell>
          <cell r="P199">
            <v>0</v>
          </cell>
          <cell r="Q199">
            <v>100000</v>
          </cell>
          <cell r="R199">
            <v>0</v>
          </cell>
          <cell r="S199" t="str">
            <v>na</v>
          </cell>
          <cell r="T199">
            <v>0</v>
          </cell>
          <cell r="U199" t="str">
            <v>na</v>
          </cell>
        </row>
        <row r="200">
          <cell r="A200">
            <v>6246</v>
          </cell>
          <cell r="B200" t="str">
            <v>Valley 115/12 - add 1-12kV Circuit</v>
          </cell>
          <cell r="C200" t="str">
            <v>na</v>
          </cell>
          <cell r="D200" t="str">
            <v>na</v>
          </cell>
          <cell r="E200" t="str">
            <v>na</v>
          </cell>
          <cell r="F200" t="str">
            <v>na</v>
          </cell>
          <cell r="G200" t="str">
            <v>na</v>
          </cell>
          <cell r="H200" t="str">
            <v>?</v>
          </cell>
          <cell r="I200" t="str">
            <v>?</v>
          </cell>
          <cell r="J200" t="str">
            <v>?</v>
          </cell>
          <cell r="K200" t="str">
            <v>?</v>
          </cell>
          <cell r="L200" t="str">
            <v>?</v>
          </cell>
          <cell r="M200">
            <v>0</v>
          </cell>
          <cell r="N200">
            <v>0</v>
          </cell>
          <cell r="O200">
            <v>0</v>
          </cell>
          <cell r="P200">
            <v>0</v>
          </cell>
          <cell r="Q200">
            <v>1963229</v>
          </cell>
          <cell r="R200">
            <v>0</v>
          </cell>
          <cell r="S200" t="str">
            <v>na</v>
          </cell>
          <cell r="T200">
            <v>0</v>
          </cell>
          <cell r="U200" t="str">
            <v>na</v>
          </cell>
        </row>
        <row r="201">
          <cell r="A201">
            <v>6245</v>
          </cell>
          <cell r="B201" t="str">
            <v>Tortilla 115/12 - Add 1/12kV Circuit</v>
          </cell>
          <cell r="C201" t="str">
            <v>na</v>
          </cell>
          <cell r="D201" t="str">
            <v>na</v>
          </cell>
          <cell r="E201" t="str">
            <v>na</v>
          </cell>
          <cell r="F201" t="str">
            <v>na</v>
          </cell>
          <cell r="G201" t="str">
            <v>na</v>
          </cell>
          <cell r="H201" t="str">
            <v>?</v>
          </cell>
          <cell r="I201" t="str">
            <v>?</v>
          </cell>
          <cell r="J201" t="str">
            <v>?</v>
          </cell>
          <cell r="K201" t="str">
            <v>?</v>
          </cell>
          <cell r="L201" t="str">
            <v>?</v>
          </cell>
          <cell r="M201">
            <v>0</v>
          </cell>
          <cell r="N201">
            <v>0</v>
          </cell>
          <cell r="O201">
            <v>0</v>
          </cell>
          <cell r="P201">
            <v>0</v>
          </cell>
          <cell r="Q201">
            <v>60000</v>
          </cell>
          <cell r="R201">
            <v>0</v>
          </cell>
          <cell r="S201" t="str">
            <v>na</v>
          </cell>
          <cell r="T201">
            <v>0</v>
          </cell>
          <cell r="U201" t="str">
            <v>na</v>
          </cell>
        </row>
        <row r="202">
          <cell r="A202">
            <v>6244</v>
          </cell>
          <cell r="B202" t="str">
            <v>Oak Park 66/16 - Add 1-12kV Circuit</v>
          </cell>
          <cell r="C202" t="str">
            <v>na</v>
          </cell>
          <cell r="D202" t="str">
            <v>na</v>
          </cell>
          <cell r="E202" t="str">
            <v>na</v>
          </cell>
          <cell r="F202" t="str">
            <v>na</v>
          </cell>
          <cell r="G202" t="str">
            <v>na</v>
          </cell>
          <cell r="H202" t="str">
            <v>?</v>
          </cell>
          <cell r="I202" t="str">
            <v>?</v>
          </cell>
          <cell r="J202" t="str">
            <v>?</v>
          </cell>
          <cell r="K202" t="str">
            <v>?</v>
          </cell>
          <cell r="L202" t="str">
            <v>?</v>
          </cell>
          <cell r="M202">
            <v>0</v>
          </cell>
          <cell r="N202">
            <v>0</v>
          </cell>
          <cell r="O202">
            <v>0</v>
          </cell>
          <cell r="P202">
            <v>0</v>
          </cell>
          <cell r="Q202">
            <v>1864468</v>
          </cell>
          <cell r="R202">
            <v>0</v>
          </cell>
          <cell r="S202" t="str">
            <v>na</v>
          </cell>
          <cell r="T202">
            <v>0</v>
          </cell>
          <cell r="U202" t="str">
            <v>na</v>
          </cell>
        </row>
        <row r="203">
          <cell r="A203">
            <v>6243</v>
          </cell>
          <cell r="B203" t="str">
            <v>Johanna 66/12 - Add 1-12kV Circuit</v>
          </cell>
          <cell r="C203" t="str">
            <v>na</v>
          </cell>
          <cell r="D203" t="str">
            <v>na</v>
          </cell>
          <cell r="E203" t="str">
            <v>na</v>
          </cell>
          <cell r="F203" t="str">
            <v>na</v>
          </cell>
          <cell r="G203" t="str">
            <v>na</v>
          </cell>
          <cell r="H203" t="str">
            <v>?</v>
          </cell>
          <cell r="I203" t="str">
            <v>?</v>
          </cell>
          <cell r="J203" t="str">
            <v>?</v>
          </cell>
          <cell r="K203" t="str">
            <v>?</v>
          </cell>
          <cell r="L203" t="str">
            <v>?</v>
          </cell>
          <cell r="M203">
            <v>0</v>
          </cell>
          <cell r="N203">
            <v>0</v>
          </cell>
          <cell r="O203">
            <v>0</v>
          </cell>
          <cell r="P203">
            <v>0</v>
          </cell>
          <cell r="Q203">
            <v>701000</v>
          </cell>
          <cell r="R203">
            <v>0</v>
          </cell>
          <cell r="S203" t="str">
            <v>na</v>
          </cell>
          <cell r="T203">
            <v>0</v>
          </cell>
          <cell r="U203" t="str">
            <v>na</v>
          </cell>
        </row>
        <row r="204">
          <cell r="A204">
            <v>6242</v>
          </cell>
          <cell r="B204" t="str">
            <v>Indian Wells 115/12 - Add 1-12kV Circuit</v>
          </cell>
          <cell r="C204" t="str">
            <v>na</v>
          </cell>
          <cell r="D204" t="str">
            <v>na</v>
          </cell>
          <cell r="E204" t="str">
            <v>DSP SUBS</v>
          </cell>
          <cell r="F204" t="str">
            <v>na</v>
          </cell>
          <cell r="G204" t="str">
            <v>na</v>
          </cell>
          <cell r="H204" t="str">
            <v>?</v>
          </cell>
          <cell r="I204" t="str">
            <v>?</v>
          </cell>
          <cell r="J204">
            <v>41274</v>
          </cell>
          <cell r="K204" t="str">
            <v>?</v>
          </cell>
          <cell r="L204" t="str">
            <v>?</v>
          </cell>
          <cell r="M204">
            <v>0</v>
          </cell>
          <cell r="N204">
            <v>0</v>
          </cell>
          <cell r="O204">
            <v>0</v>
          </cell>
          <cell r="P204">
            <v>0</v>
          </cell>
          <cell r="Q204">
            <v>72000</v>
          </cell>
          <cell r="R204">
            <v>124000</v>
          </cell>
          <cell r="S204" t="str">
            <v>na</v>
          </cell>
          <cell r="T204">
            <v>0</v>
          </cell>
          <cell r="U204">
            <v>0</v>
          </cell>
        </row>
        <row r="205">
          <cell r="A205">
            <v>6241</v>
          </cell>
          <cell r="B205" t="str">
            <v>Barre 66/12 - Add 1-12kV Circuit</v>
          </cell>
          <cell r="C205" t="str">
            <v>na</v>
          </cell>
          <cell r="D205" t="str">
            <v>na</v>
          </cell>
          <cell r="E205" t="str">
            <v>na</v>
          </cell>
          <cell r="F205" t="str">
            <v>na</v>
          </cell>
          <cell r="G205" t="str">
            <v>na</v>
          </cell>
          <cell r="H205" t="str">
            <v>?</v>
          </cell>
          <cell r="I205" t="str">
            <v>?</v>
          </cell>
          <cell r="J205" t="str">
            <v>?</v>
          </cell>
          <cell r="K205" t="str">
            <v>?</v>
          </cell>
          <cell r="L205" t="str">
            <v>?</v>
          </cell>
          <cell r="M205">
            <v>0</v>
          </cell>
          <cell r="N205">
            <v>0</v>
          </cell>
          <cell r="O205">
            <v>0</v>
          </cell>
          <cell r="P205">
            <v>0</v>
          </cell>
          <cell r="Q205">
            <v>2689200</v>
          </cell>
          <cell r="R205">
            <v>0</v>
          </cell>
          <cell r="S205" t="str">
            <v>na</v>
          </cell>
          <cell r="T205">
            <v>0</v>
          </cell>
          <cell r="U205" t="str">
            <v>na</v>
          </cell>
        </row>
        <row r="206">
          <cell r="A206">
            <v>6240</v>
          </cell>
          <cell r="B206" t="str">
            <v>Yorba Linda 66/12 - Add 1-12kV Circuit</v>
          </cell>
          <cell r="C206" t="str">
            <v>na</v>
          </cell>
          <cell r="D206" t="str">
            <v>na</v>
          </cell>
          <cell r="E206" t="str">
            <v>na</v>
          </cell>
          <cell r="F206" t="str">
            <v>na</v>
          </cell>
          <cell r="G206" t="str">
            <v>na</v>
          </cell>
          <cell r="H206" t="str">
            <v>?</v>
          </cell>
          <cell r="I206" t="str">
            <v>?</v>
          </cell>
          <cell r="J206" t="str">
            <v>?</v>
          </cell>
          <cell r="K206" t="str">
            <v>?</v>
          </cell>
          <cell r="L206" t="str">
            <v>?</v>
          </cell>
          <cell r="M206">
            <v>0</v>
          </cell>
          <cell r="N206">
            <v>0</v>
          </cell>
          <cell r="O206">
            <v>0</v>
          </cell>
          <cell r="P206">
            <v>0</v>
          </cell>
          <cell r="Q206">
            <v>2643000</v>
          </cell>
          <cell r="R206">
            <v>0</v>
          </cell>
          <cell r="S206" t="str">
            <v>na</v>
          </cell>
          <cell r="T206">
            <v>0</v>
          </cell>
          <cell r="U206" t="str">
            <v>na</v>
          </cell>
        </row>
        <row r="207">
          <cell r="A207">
            <v>6239</v>
          </cell>
          <cell r="B207" t="e">
            <v>#N/A</v>
          </cell>
          <cell r="C207" t="str">
            <v>na</v>
          </cell>
          <cell r="D207" t="str">
            <v>na</v>
          </cell>
          <cell r="E207" t="str">
            <v>na</v>
          </cell>
          <cell r="F207" t="str">
            <v>na</v>
          </cell>
          <cell r="G207" t="str">
            <v>na</v>
          </cell>
          <cell r="H207" t="str">
            <v>?</v>
          </cell>
          <cell r="I207" t="str">
            <v>?</v>
          </cell>
          <cell r="J207" t="str">
            <v>?</v>
          </cell>
          <cell r="K207" t="str">
            <v>?</v>
          </cell>
          <cell r="L207" t="str">
            <v>?</v>
          </cell>
          <cell r="M207">
            <v>0</v>
          </cell>
          <cell r="N207">
            <v>0</v>
          </cell>
          <cell r="O207">
            <v>0</v>
          </cell>
          <cell r="P207">
            <v>0</v>
          </cell>
          <cell r="Q207">
            <v>1693914</v>
          </cell>
          <cell r="R207">
            <v>0</v>
          </cell>
          <cell r="S207" t="str">
            <v>na</v>
          </cell>
          <cell r="T207">
            <v>0</v>
          </cell>
          <cell r="U207" t="str">
            <v>na</v>
          </cell>
        </row>
        <row r="208">
          <cell r="A208">
            <v>6236</v>
          </cell>
          <cell r="B208" t="str">
            <v>Jefferson 66/12 - Add 2-12kV Circuits</v>
          </cell>
          <cell r="C208" t="str">
            <v>na</v>
          </cell>
          <cell r="D208" t="str">
            <v>na</v>
          </cell>
          <cell r="E208" t="str">
            <v>na</v>
          </cell>
          <cell r="F208" t="str">
            <v>na</v>
          </cell>
          <cell r="G208" t="str">
            <v>na</v>
          </cell>
          <cell r="H208" t="str">
            <v>?</v>
          </cell>
          <cell r="I208" t="str">
            <v>?</v>
          </cell>
          <cell r="J208" t="str">
            <v>?</v>
          </cell>
          <cell r="K208" t="str">
            <v>?</v>
          </cell>
          <cell r="L208" t="str">
            <v>?</v>
          </cell>
          <cell r="M208">
            <v>0</v>
          </cell>
          <cell r="N208">
            <v>0</v>
          </cell>
          <cell r="O208">
            <v>0</v>
          </cell>
          <cell r="P208">
            <v>0</v>
          </cell>
          <cell r="Q208">
            <v>3621100</v>
          </cell>
          <cell r="R208">
            <v>0</v>
          </cell>
          <cell r="S208" t="str">
            <v>na</v>
          </cell>
          <cell r="T208">
            <v>0</v>
          </cell>
          <cell r="U208" t="str">
            <v>na</v>
          </cell>
        </row>
        <row r="209">
          <cell r="A209">
            <v>6235</v>
          </cell>
          <cell r="B209" t="str">
            <v>Hanford 66/12 - Increase Capacity from 112 to 140 MVA</v>
          </cell>
          <cell r="C209" t="str">
            <v>na</v>
          </cell>
          <cell r="D209" t="str">
            <v>na</v>
          </cell>
          <cell r="E209" t="str">
            <v>na</v>
          </cell>
          <cell r="F209" t="str">
            <v>na</v>
          </cell>
          <cell r="G209" t="str">
            <v>na</v>
          </cell>
          <cell r="H209" t="str">
            <v>?</v>
          </cell>
          <cell r="I209" t="str">
            <v>?</v>
          </cell>
          <cell r="J209" t="str">
            <v>?</v>
          </cell>
          <cell r="K209" t="str">
            <v>?</v>
          </cell>
          <cell r="L209" t="str">
            <v>?</v>
          </cell>
          <cell r="M209">
            <v>0</v>
          </cell>
          <cell r="N209">
            <v>0</v>
          </cell>
          <cell r="O209">
            <v>0</v>
          </cell>
          <cell r="P209">
            <v>0</v>
          </cell>
          <cell r="Q209">
            <v>5747541</v>
          </cell>
          <cell r="R209">
            <v>0</v>
          </cell>
          <cell r="S209" t="str">
            <v>na</v>
          </cell>
          <cell r="T209">
            <v>0</v>
          </cell>
          <cell r="U209" t="str">
            <v>na</v>
          </cell>
        </row>
        <row r="210">
          <cell r="A210">
            <v>6234</v>
          </cell>
          <cell r="B210" t="str">
            <v>Auld 115/12 - Add 1-12kV Circuit</v>
          </cell>
          <cell r="C210" t="str">
            <v>na</v>
          </cell>
          <cell r="D210" t="str">
            <v>na</v>
          </cell>
          <cell r="E210" t="str">
            <v>na</v>
          </cell>
          <cell r="F210" t="str">
            <v>na</v>
          </cell>
          <cell r="G210" t="str">
            <v>na</v>
          </cell>
          <cell r="H210" t="str">
            <v>?</v>
          </cell>
          <cell r="I210" t="str">
            <v>?</v>
          </cell>
          <cell r="J210" t="str">
            <v>?</v>
          </cell>
          <cell r="K210" t="str">
            <v>?</v>
          </cell>
          <cell r="L210" t="str">
            <v>?</v>
          </cell>
          <cell r="M210">
            <v>0</v>
          </cell>
          <cell r="N210">
            <v>0</v>
          </cell>
          <cell r="O210">
            <v>0</v>
          </cell>
          <cell r="P210">
            <v>0</v>
          </cell>
          <cell r="Q210">
            <v>1623824</v>
          </cell>
          <cell r="R210">
            <v>0</v>
          </cell>
          <cell r="S210" t="str">
            <v>na</v>
          </cell>
          <cell r="T210">
            <v>0</v>
          </cell>
          <cell r="U210" t="str">
            <v>na</v>
          </cell>
        </row>
        <row r="211">
          <cell r="A211">
            <v>6231</v>
          </cell>
          <cell r="B211" t="str">
            <v>El Nido 220/66 - Replacement of Circuit Breakers No. 57 and 58</v>
          </cell>
          <cell r="C211" t="str">
            <v>na</v>
          </cell>
          <cell r="D211" t="str">
            <v>na</v>
          </cell>
          <cell r="E211" t="str">
            <v>TSP</v>
          </cell>
          <cell r="F211" t="str">
            <v>na</v>
          </cell>
          <cell r="G211" t="str">
            <v>TSP</v>
          </cell>
          <cell r="H211" t="str">
            <v>?</v>
          </cell>
          <cell r="I211" t="str">
            <v>?</v>
          </cell>
          <cell r="J211">
            <v>41274</v>
          </cell>
          <cell r="K211" t="str">
            <v>?</v>
          </cell>
          <cell r="L211" t="str">
            <v>?</v>
          </cell>
          <cell r="M211">
            <v>0</v>
          </cell>
          <cell r="N211">
            <v>0</v>
          </cell>
          <cell r="O211">
            <v>0</v>
          </cell>
          <cell r="P211">
            <v>0</v>
          </cell>
          <cell r="Q211">
            <v>121500</v>
          </cell>
          <cell r="R211">
            <v>200000</v>
          </cell>
          <cell r="S211" t="str">
            <v>na</v>
          </cell>
          <cell r="T211">
            <v>0</v>
          </cell>
          <cell r="U211">
            <v>0</v>
          </cell>
        </row>
        <row r="212">
          <cell r="A212">
            <v>6230</v>
          </cell>
          <cell r="B212" t="str">
            <v>Murrietta 33/12 - Add 1-12kV Circuit</v>
          </cell>
          <cell r="C212" t="str">
            <v>na</v>
          </cell>
          <cell r="D212" t="str">
            <v>na</v>
          </cell>
          <cell r="E212" t="str">
            <v>na</v>
          </cell>
          <cell r="F212" t="str">
            <v>na</v>
          </cell>
          <cell r="G212" t="str">
            <v>na</v>
          </cell>
          <cell r="H212" t="str">
            <v>?</v>
          </cell>
          <cell r="I212" t="str">
            <v>?</v>
          </cell>
          <cell r="J212" t="str">
            <v>?</v>
          </cell>
          <cell r="K212" t="str">
            <v>?</v>
          </cell>
          <cell r="L212" t="str">
            <v>?</v>
          </cell>
          <cell r="M212">
            <v>0</v>
          </cell>
          <cell r="N212">
            <v>0</v>
          </cell>
          <cell r="O212">
            <v>0</v>
          </cell>
          <cell r="P212">
            <v>0</v>
          </cell>
          <cell r="Q212">
            <v>308150</v>
          </cell>
          <cell r="R212">
            <v>0</v>
          </cell>
          <cell r="S212" t="str">
            <v>na</v>
          </cell>
          <cell r="T212">
            <v>0</v>
          </cell>
          <cell r="U212" t="str">
            <v>na</v>
          </cell>
        </row>
        <row r="213">
          <cell r="A213">
            <v>6227</v>
          </cell>
          <cell r="B213" t="str">
            <v>Santiago 220/66 - Increase Capacity from 840 to 1120 MVA</v>
          </cell>
          <cell r="C213" t="str">
            <v>na</v>
          </cell>
          <cell r="D213" t="str">
            <v>na</v>
          </cell>
          <cell r="E213" t="str">
            <v>TSP</v>
          </cell>
          <cell r="F213" t="str">
            <v>na</v>
          </cell>
          <cell r="G213" t="str">
            <v>TSP</v>
          </cell>
          <cell r="H213" t="str">
            <v>?</v>
          </cell>
          <cell r="I213" t="str">
            <v>?</v>
          </cell>
          <cell r="J213">
            <v>41274</v>
          </cell>
          <cell r="K213" t="str">
            <v>?</v>
          </cell>
          <cell r="L213" t="str">
            <v>?</v>
          </cell>
          <cell r="M213">
            <v>0</v>
          </cell>
          <cell r="N213">
            <v>0</v>
          </cell>
          <cell r="O213">
            <v>0</v>
          </cell>
          <cell r="P213">
            <v>0</v>
          </cell>
          <cell r="Q213">
            <v>500000</v>
          </cell>
          <cell r="R213">
            <v>4413001.2319999998</v>
          </cell>
          <cell r="S213" t="str">
            <v>na</v>
          </cell>
          <cell r="T213">
            <v>0</v>
          </cell>
          <cell r="U213">
            <v>0</v>
          </cell>
        </row>
        <row r="214">
          <cell r="A214">
            <v>6221</v>
          </cell>
          <cell r="B214" t="str">
            <v>Ellis "C" 220/66 - Increase Capacity from 280 to 560 MVA</v>
          </cell>
          <cell r="C214" t="str">
            <v>na</v>
          </cell>
          <cell r="D214" t="str">
            <v>na</v>
          </cell>
          <cell r="E214" t="str">
            <v>TSP</v>
          </cell>
          <cell r="F214" t="str">
            <v>na</v>
          </cell>
          <cell r="G214" t="str">
            <v>TSP</v>
          </cell>
          <cell r="H214" t="str">
            <v>?</v>
          </cell>
          <cell r="I214" t="str">
            <v>?</v>
          </cell>
          <cell r="J214">
            <v>41274</v>
          </cell>
          <cell r="K214" t="str">
            <v>?</v>
          </cell>
          <cell r="L214" t="str">
            <v>?</v>
          </cell>
          <cell r="M214">
            <v>0</v>
          </cell>
          <cell r="N214">
            <v>0</v>
          </cell>
          <cell r="O214">
            <v>0</v>
          </cell>
          <cell r="P214">
            <v>0</v>
          </cell>
          <cell r="Q214">
            <v>100000</v>
          </cell>
          <cell r="R214">
            <v>2000000</v>
          </cell>
          <cell r="S214" t="str">
            <v>na</v>
          </cell>
          <cell r="T214">
            <v>0</v>
          </cell>
          <cell r="U214">
            <v>0</v>
          </cell>
        </row>
        <row r="215">
          <cell r="A215">
            <v>6217</v>
          </cell>
          <cell r="B215" t="str">
            <v>Niguel 66/12 - Add 1-12kV Circuit</v>
          </cell>
          <cell r="C215" t="str">
            <v>na</v>
          </cell>
          <cell r="D215" t="str">
            <v>na</v>
          </cell>
          <cell r="E215" t="str">
            <v>na</v>
          </cell>
          <cell r="F215" t="str">
            <v>na</v>
          </cell>
          <cell r="G215" t="str">
            <v>na</v>
          </cell>
          <cell r="H215" t="str">
            <v>?</v>
          </cell>
          <cell r="I215" t="str">
            <v>?</v>
          </cell>
          <cell r="J215" t="str">
            <v>?</v>
          </cell>
          <cell r="K215" t="str">
            <v>?</v>
          </cell>
          <cell r="L215" t="str">
            <v>?</v>
          </cell>
          <cell r="M215">
            <v>0</v>
          </cell>
          <cell r="N215">
            <v>0</v>
          </cell>
          <cell r="O215">
            <v>0</v>
          </cell>
          <cell r="P215">
            <v>0</v>
          </cell>
          <cell r="Q215">
            <v>1253000</v>
          </cell>
          <cell r="R215">
            <v>0</v>
          </cell>
          <cell r="S215" t="str">
            <v>na</v>
          </cell>
          <cell r="T215">
            <v>0</v>
          </cell>
          <cell r="U215" t="str">
            <v>na</v>
          </cell>
        </row>
        <row r="216">
          <cell r="A216">
            <v>6211</v>
          </cell>
          <cell r="B216" t="str">
            <v>Bloomington 66/12 - Add 1-12kV Circuit</v>
          </cell>
          <cell r="C216" t="str">
            <v>na</v>
          </cell>
          <cell r="D216" t="str">
            <v>na</v>
          </cell>
          <cell r="E216" t="str">
            <v>DSP SUBS</v>
          </cell>
          <cell r="F216" t="str">
            <v>na</v>
          </cell>
          <cell r="G216" t="str">
            <v>DSP</v>
          </cell>
          <cell r="H216" t="str">
            <v>?</v>
          </cell>
          <cell r="I216" t="str">
            <v>?</v>
          </cell>
          <cell r="J216">
            <v>41274</v>
          </cell>
          <cell r="K216" t="str">
            <v>?</v>
          </cell>
          <cell r="L216" t="str">
            <v>?</v>
          </cell>
          <cell r="M216">
            <v>0</v>
          </cell>
          <cell r="N216">
            <v>0</v>
          </cell>
          <cell r="O216">
            <v>0</v>
          </cell>
          <cell r="P216">
            <v>0</v>
          </cell>
          <cell r="Q216">
            <v>100000</v>
          </cell>
          <cell r="R216">
            <v>100000</v>
          </cell>
          <cell r="S216" t="str">
            <v>na</v>
          </cell>
          <cell r="T216">
            <v>0</v>
          </cell>
          <cell r="U216">
            <v>0</v>
          </cell>
        </row>
        <row r="217">
          <cell r="A217">
            <v>6205</v>
          </cell>
          <cell r="B217" t="str">
            <v>Tulare 66/12 - Increase Capacity from 106.4 to 112 MVA; add 1-12kV Circuit</v>
          </cell>
          <cell r="C217" t="str">
            <v>na</v>
          </cell>
          <cell r="D217" t="str">
            <v>na</v>
          </cell>
          <cell r="E217" t="str">
            <v>na</v>
          </cell>
          <cell r="F217" t="str">
            <v>na</v>
          </cell>
          <cell r="G217" t="str">
            <v>na</v>
          </cell>
          <cell r="H217" t="str">
            <v>?</v>
          </cell>
          <cell r="I217" t="str">
            <v>?</v>
          </cell>
          <cell r="J217" t="str">
            <v>?</v>
          </cell>
          <cell r="K217" t="str">
            <v>?</v>
          </cell>
          <cell r="L217" t="str">
            <v>?</v>
          </cell>
          <cell r="M217">
            <v>0</v>
          </cell>
          <cell r="N217">
            <v>0</v>
          </cell>
          <cell r="O217">
            <v>0</v>
          </cell>
          <cell r="P217">
            <v>0</v>
          </cell>
          <cell r="Q217">
            <v>3581587</v>
          </cell>
          <cell r="R217">
            <v>0</v>
          </cell>
          <cell r="S217" t="str">
            <v>na</v>
          </cell>
          <cell r="T217">
            <v>0</v>
          </cell>
          <cell r="U217" t="str">
            <v>na</v>
          </cell>
        </row>
        <row r="218">
          <cell r="A218">
            <v>6199</v>
          </cell>
          <cell r="B218" t="str">
            <v>Oasis Power Partners</v>
          </cell>
          <cell r="C218" t="str">
            <v>na</v>
          </cell>
          <cell r="D218" t="str">
            <v>na</v>
          </cell>
          <cell r="E218" t="str">
            <v>na</v>
          </cell>
          <cell r="F218" t="str">
            <v>na</v>
          </cell>
          <cell r="G218" t="str">
            <v>EXCLUDE</v>
          </cell>
          <cell r="H218" t="str">
            <v>?</v>
          </cell>
          <cell r="I218" t="str">
            <v>?</v>
          </cell>
          <cell r="J218" t="str">
            <v>?</v>
          </cell>
          <cell r="K218" t="str">
            <v>?</v>
          </cell>
          <cell r="L218" t="str">
            <v>?</v>
          </cell>
        </row>
        <row r="219">
          <cell r="A219">
            <v>6152</v>
          </cell>
          <cell r="B219" t="str">
            <v>Lewis Substation Upgrades to Facilitate City of Anaheim's Modifications</v>
          </cell>
          <cell r="C219" t="str">
            <v>na</v>
          </cell>
          <cell r="D219" t="str">
            <v>na</v>
          </cell>
          <cell r="E219" t="str">
            <v>na</v>
          </cell>
          <cell r="F219" t="str">
            <v>na</v>
          </cell>
          <cell r="G219" t="str">
            <v>na</v>
          </cell>
          <cell r="H219" t="str">
            <v>?</v>
          </cell>
          <cell r="I219" t="str">
            <v>?</v>
          </cell>
          <cell r="J219" t="str">
            <v>?</v>
          </cell>
          <cell r="K219" t="str">
            <v>?</v>
          </cell>
          <cell r="L219" t="str">
            <v>?</v>
          </cell>
          <cell r="M219">
            <v>0</v>
          </cell>
          <cell r="N219">
            <v>0</v>
          </cell>
          <cell r="O219">
            <v>0</v>
          </cell>
          <cell r="P219">
            <v>0</v>
          </cell>
          <cell r="Q219">
            <v>28565</v>
          </cell>
          <cell r="R219">
            <v>0</v>
          </cell>
          <cell r="S219" t="str">
            <v>na</v>
          </cell>
          <cell r="T219">
            <v>0</v>
          </cell>
          <cell r="U219" t="str">
            <v>na</v>
          </cell>
        </row>
        <row r="220">
          <cell r="A220">
            <v>6145</v>
          </cell>
          <cell r="B220" t="str">
            <v>Blue Heron Paper Mill</v>
          </cell>
          <cell r="C220" t="str">
            <v>na</v>
          </cell>
          <cell r="D220" t="str">
            <v>na</v>
          </cell>
          <cell r="E220" t="str">
            <v>na</v>
          </cell>
          <cell r="F220" t="str">
            <v>na</v>
          </cell>
          <cell r="G220" t="str">
            <v>na</v>
          </cell>
          <cell r="H220" t="str">
            <v>?</v>
          </cell>
          <cell r="I220" t="str">
            <v>?</v>
          </cell>
          <cell r="J220" t="str">
            <v>?</v>
          </cell>
          <cell r="K220" t="str">
            <v>?</v>
          </cell>
          <cell r="L220" t="str">
            <v>?</v>
          </cell>
          <cell r="M220">
            <v>0</v>
          </cell>
          <cell r="N220">
            <v>0</v>
          </cell>
          <cell r="O220">
            <v>0</v>
          </cell>
          <cell r="P220">
            <v>0</v>
          </cell>
          <cell r="Q220">
            <v>6000</v>
          </cell>
          <cell r="R220">
            <v>0</v>
          </cell>
          <cell r="S220" t="str">
            <v>na</v>
          </cell>
          <cell r="T220">
            <v>0</v>
          </cell>
          <cell r="U220" t="str">
            <v>na</v>
          </cell>
        </row>
        <row r="221">
          <cell r="A221">
            <v>6138</v>
          </cell>
          <cell r="B221" t="str">
            <v>Auld-Moraga No. 2 115kV Line</v>
          </cell>
          <cell r="C221" t="str">
            <v>na</v>
          </cell>
          <cell r="D221" t="str">
            <v>na</v>
          </cell>
          <cell r="E221" t="str">
            <v>na</v>
          </cell>
          <cell r="F221" t="str">
            <v>na</v>
          </cell>
          <cell r="G221" t="str">
            <v>na</v>
          </cell>
          <cell r="H221" t="str">
            <v>?</v>
          </cell>
          <cell r="I221" t="str">
            <v>?</v>
          </cell>
          <cell r="J221" t="str">
            <v>?</v>
          </cell>
          <cell r="K221" t="str">
            <v>?</v>
          </cell>
          <cell r="L221" t="str">
            <v>?</v>
          </cell>
          <cell r="M221">
            <v>0</v>
          </cell>
          <cell r="N221">
            <v>0</v>
          </cell>
          <cell r="O221">
            <v>0</v>
          </cell>
          <cell r="P221">
            <v>0</v>
          </cell>
          <cell r="Q221">
            <v>32000</v>
          </cell>
          <cell r="R221">
            <v>0</v>
          </cell>
          <cell r="S221" t="str">
            <v>na</v>
          </cell>
          <cell r="T221">
            <v>0</v>
          </cell>
          <cell r="U221" t="str">
            <v>na</v>
          </cell>
        </row>
        <row r="222">
          <cell r="A222">
            <v>6121</v>
          </cell>
          <cell r="B222" t="str">
            <v>Cenco Oil Refinery</v>
          </cell>
          <cell r="C222" t="str">
            <v>na</v>
          </cell>
          <cell r="D222" t="str">
            <v>na</v>
          </cell>
          <cell r="E222" t="str">
            <v>na</v>
          </cell>
          <cell r="F222" t="str">
            <v>na</v>
          </cell>
          <cell r="G222" t="str">
            <v>na</v>
          </cell>
          <cell r="H222" t="str">
            <v>?</v>
          </cell>
          <cell r="I222" t="str">
            <v>?</v>
          </cell>
          <cell r="J222" t="str">
            <v>?</v>
          </cell>
          <cell r="K222" t="str">
            <v>?</v>
          </cell>
          <cell r="L222" t="str">
            <v>?</v>
          </cell>
          <cell r="M222">
            <v>0</v>
          </cell>
          <cell r="N222">
            <v>0</v>
          </cell>
          <cell r="O222">
            <v>0</v>
          </cell>
          <cell r="P222">
            <v>0</v>
          </cell>
          <cell r="Q222">
            <v>45000</v>
          </cell>
          <cell r="R222">
            <v>0</v>
          </cell>
          <cell r="S222" t="str">
            <v>na</v>
          </cell>
          <cell r="T222">
            <v>0</v>
          </cell>
          <cell r="U222" t="str">
            <v>na</v>
          </cell>
        </row>
        <row r="223">
          <cell r="A223">
            <v>6108</v>
          </cell>
          <cell r="B223" t="str">
            <v>Etiwanda 66/12 - Increase Capacity from 56 to 84 MVA; add 2-12kV Circuits, 4.8 MVAR cap</v>
          </cell>
          <cell r="C223" t="str">
            <v>na</v>
          </cell>
          <cell r="D223" t="str">
            <v>na</v>
          </cell>
          <cell r="E223" t="str">
            <v>DSP SUBS</v>
          </cell>
          <cell r="F223" t="str">
            <v>na</v>
          </cell>
          <cell r="G223" t="str">
            <v>DSP</v>
          </cell>
          <cell r="H223" t="str">
            <v>?</v>
          </cell>
          <cell r="I223" t="str">
            <v>?</v>
          </cell>
          <cell r="J223">
            <v>41274</v>
          </cell>
          <cell r="K223" t="str">
            <v>?</v>
          </cell>
          <cell r="L223" t="str">
            <v>?</v>
          </cell>
          <cell r="M223">
            <v>0</v>
          </cell>
          <cell r="N223">
            <v>0</v>
          </cell>
          <cell r="O223">
            <v>0</v>
          </cell>
          <cell r="P223">
            <v>0</v>
          </cell>
          <cell r="Q223">
            <v>850000</v>
          </cell>
          <cell r="R223">
            <v>1500000</v>
          </cell>
          <cell r="S223" t="str">
            <v>na</v>
          </cell>
          <cell r="T223">
            <v>0</v>
          </cell>
          <cell r="U223">
            <v>0</v>
          </cell>
        </row>
        <row r="224">
          <cell r="A224">
            <v>6105</v>
          </cell>
          <cell r="B224" t="str">
            <v>Slater 66/12 - Add 1-12kV Circuit</v>
          </cell>
          <cell r="C224" t="str">
            <v>na</v>
          </cell>
          <cell r="D224" t="str">
            <v>na</v>
          </cell>
          <cell r="E224" t="str">
            <v>na</v>
          </cell>
          <cell r="F224" t="str">
            <v>na</v>
          </cell>
          <cell r="G224" t="str">
            <v>na</v>
          </cell>
          <cell r="H224" t="str">
            <v>?</v>
          </cell>
          <cell r="I224" t="str">
            <v>?</v>
          </cell>
          <cell r="J224" t="str">
            <v>?</v>
          </cell>
          <cell r="K224" t="str">
            <v>?</v>
          </cell>
          <cell r="L224" t="str">
            <v>?</v>
          </cell>
          <cell r="M224">
            <v>0</v>
          </cell>
          <cell r="N224">
            <v>0</v>
          </cell>
          <cell r="O224">
            <v>0</v>
          </cell>
          <cell r="P224">
            <v>0</v>
          </cell>
          <cell r="Q224">
            <v>922000</v>
          </cell>
          <cell r="R224">
            <v>0</v>
          </cell>
          <cell r="S224" t="str">
            <v>na</v>
          </cell>
          <cell r="T224">
            <v>0</v>
          </cell>
          <cell r="U224" t="str">
            <v>na</v>
          </cell>
        </row>
        <row r="225">
          <cell r="A225">
            <v>6100</v>
          </cell>
          <cell r="B225" t="str">
            <v>Oasis 66/12 - Add 1/12kV Circuit</v>
          </cell>
          <cell r="C225" t="str">
            <v>na</v>
          </cell>
          <cell r="D225" t="str">
            <v>na</v>
          </cell>
          <cell r="E225" t="str">
            <v>na</v>
          </cell>
          <cell r="F225" t="str">
            <v>na</v>
          </cell>
          <cell r="G225" t="str">
            <v>na</v>
          </cell>
          <cell r="H225" t="str">
            <v>?</v>
          </cell>
          <cell r="I225" t="str">
            <v>?</v>
          </cell>
          <cell r="J225" t="str">
            <v>?</v>
          </cell>
          <cell r="K225" t="str">
            <v>?</v>
          </cell>
          <cell r="L225" t="str">
            <v>?</v>
          </cell>
          <cell r="M225">
            <v>0</v>
          </cell>
          <cell r="N225">
            <v>0</v>
          </cell>
          <cell r="O225">
            <v>0</v>
          </cell>
          <cell r="P225">
            <v>0</v>
          </cell>
          <cell r="Q225">
            <v>1500000</v>
          </cell>
          <cell r="R225">
            <v>0</v>
          </cell>
          <cell r="S225" t="str">
            <v>na</v>
          </cell>
          <cell r="T225">
            <v>0</v>
          </cell>
          <cell r="U225" t="str">
            <v>na</v>
          </cell>
        </row>
        <row r="226">
          <cell r="A226">
            <v>6082</v>
          </cell>
          <cell r="B226" t="str">
            <v>Santiago 66/12 - Increase Capacity from 132 to 160 MVA; add 2-12kV Circuits</v>
          </cell>
          <cell r="C226" t="str">
            <v>na</v>
          </cell>
          <cell r="D226" t="str">
            <v>na</v>
          </cell>
          <cell r="E226" t="str">
            <v>na</v>
          </cell>
          <cell r="F226" t="str">
            <v>na</v>
          </cell>
          <cell r="G226" t="str">
            <v>na</v>
          </cell>
          <cell r="H226" t="str">
            <v>?</v>
          </cell>
          <cell r="I226" t="str">
            <v>?</v>
          </cell>
          <cell r="J226" t="str">
            <v>?</v>
          </cell>
          <cell r="K226" t="str">
            <v>?</v>
          </cell>
          <cell r="L226" t="str">
            <v>?</v>
          </cell>
          <cell r="M226">
            <v>0</v>
          </cell>
          <cell r="N226">
            <v>0</v>
          </cell>
          <cell r="O226">
            <v>0</v>
          </cell>
          <cell r="P226">
            <v>0</v>
          </cell>
          <cell r="Q226">
            <v>3787900</v>
          </cell>
          <cell r="R226">
            <v>0</v>
          </cell>
          <cell r="S226" t="str">
            <v>na</v>
          </cell>
          <cell r="T226">
            <v>0</v>
          </cell>
          <cell r="U226" t="str">
            <v>na</v>
          </cell>
        </row>
        <row r="227">
          <cell r="A227">
            <v>6068</v>
          </cell>
          <cell r="B227" t="str">
            <v>Irvine 66/12 - Add 2-12kV Circuits, Expand Plot Plan, Build New 12kV Rack</v>
          </cell>
          <cell r="C227" t="str">
            <v>na</v>
          </cell>
          <cell r="D227" t="str">
            <v>na</v>
          </cell>
          <cell r="E227" t="str">
            <v>DSP SUBS</v>
          </cell>
          <cell r="F227" t="str">
            <v>na</v>
          </cell>
          <cell r="G227" t="str">
            <v>DSP</v>
          </cell>
          <cell r="H227" t="str">
            <v>?</v>
          </cell>
          <cell r="I227" t="str">
            <v>?</v>
          </cell>
          <cell r="J227">
            <v>41274</v>
          </cell>
          <cell r="K227" t="str">
            <v>?</v>
          </cell>
          <cell r="L227" t="str">
            <v>?</v>
          </cell>
          <cell r="M227">
            <v>0</v>
          </cell>
          <cell r="N227">
            <v>0</v>
          </cell>
          <cell r="O227">
            <v>0</v>
          </cell>
          <cell r="P227">
            <v>0</v>
          </cell>
          <cell r="Q227">
            <v>4385800</v>
          </cell>
          <cell r="R227">
            <v>3163000</v>
          </cell>
          <cell r="S227" t="str">
            <v>na</v>
          </cell>
          <cell r="T227">
            <v>0</v>
          </cell>
          <cell r="U227">
            <v>0</v>
          </cell>
        </row>
        <row r="228">
          <cell r="A228">
            <v>6067</v>
          </cell>
          <cell r="B228" t="str">
            <v>Yokohl 66/12 - Increase Capacity to 28 MVA; add 4.8 MVAR cap</v>
          </cell>
          <cell r="C228" t="str">
            <v>na</v>
          </cell>
          <cell r="D228" t="str">
            <v>na</v>
          </cell>
          <cell r="E228" t="str">
            <v>DSP SUBS</v>
          </cell>
          <cell r="F228" t="str">
            <v>na</v>
          </cell>
          <cell r="G228" t="str">
            <v>DSP</v>
          </cell>
          <cell r="H228" t="str">
            <v>?</v>
          </cell>
          <cell r="I228" t="str">
            <v>?</v>
          </cell>
          <cell r="J228">
            <v>41274</v>
          </cell>
          <cell r="K228" t="str">
            <v>?</v>
          </cell>
          <cell r="L228" t="str">
            <v>?</v>
          </cell>
          <cell r="M228">
            <v>0</v>
          </cell>
          <cell r="N228">
            <v>0</v>
          </cell>
          <cell r="O228">
            <v>0</v>
          </cell>
          <cell r="P228">
            <v>0</v>
          </cell>
          <cell r="Q228">
            <v>150000</v>
          </cell>
          <cell r="R228">
            <v>150000</v>
          </cell>
          <cell r="S228" t="str">
            <v>na</v>
          </cell>
          <cell r="T228">
            <v>0</v>
          </cell>
          <cell r="U228">
            <v>0</v>
          </cell>
        </row>
        <row r="229">
          <cell r="A229">
            <v>6052</v>
          </cell>
          <cell r="B229" t="str">
            <v>New Victor 115/12 - Construct New 56 MVA Sub with 3/12kV Circuits and 9.6 MVAR cap</v>
          </cell>
          <cell r="C229" t="str">
            <v>na</v>
          </cell>
          <cell r="D229" t="str">
            <v>na</v>
          </cell>
          <cell r="E229" t="str">
            <v>DSP SUBS</v>
          </cell>
          <cell r="F229" t="str">
            <v>na</v>
          </cell>
          <cell r="G229" t="str">
            <v>DSP</v>
          </cell>
          <cell r="H229" t="str">
            <v>?</v>
          </cell>
          <cell r="I229" t="str">
            <v>?</v>
          </cell>
          <cell r="J229">
            <v>41274</v>
          </cell>
          <cell r="K229" t="str">
            <v>?</v>
          </cell>
          <cell r="L229" t="str">
            <v>?</v>
          </cell>
          <cell r="M229">
            <v>0</v>
          </cell>
          <cell r="N229">
            <v>0</v>
          </cell>
          <cell r="O229">
            <v>0</v>
          </cell>
          <cell r="P229">
            <v>0</v>
          </cell>
          <cell r="Q229">
            <v>5000</v>
          </cell>
          <cell r="R229">
            <v>450000</v>
          </cell>
          <cell r="S229" t="str">
            <v>na</v>
          </cell>
          <cell r="T229">
            <v>0</v>
          </cell>
          <cell r="U229">
            <v>0</v>
          </cell>
        </row>
        <row r="230">
          <cell r="A230">
            <v>6046</v>
          </cell>
          <cell r="B230" t="str">
            <v>Alder 66/12 - Add 1-12kV Circuit</v>
          </cell>
          <cell r="C230" t="str">
            <v>na</v>
          </cell>
          <cell r="D230" t="str">
            <v>na</v>
          </cell>
          <cell r="E230" t="str">
            <v>na</v>
          </cell>
          <cell r="F230" t="str">
            <v>na</v>
          </cell>
          <cell r="G230" t="str">
            <v>na</v>
          </cell>
          <cell r="H230" t="str">
            <v>?</v>
          </cell>
          <cell r="I230" t="str">
            <v>?</v>
          </cell>
          <cell r="J230" t="str">
            <v>?</v>
          </cell>
          <cell r="K230" t="str">
            <v>?</v>
          </cell>
          <cell r="L230" t="str">
            <v>?</v>
          </cell>
          <cell r="M230">
            <v>0</v>
          </cell>
          <cell r="N230">
            <v>0</v>
          </cell>
          <cell r="O230">
            <v>0</v>
          </cell>
          <cell r="P230">
            <v>0</v>
          </cell>
          <cell r="Q230">
            <v>2141970</v>
          </cell>
          <cell r="R230">
            <v>0</v>
          </cell>
          <cell r="S230" t="str">
            <v>na</v>
          </cell>
          <cell r="T230">
            <v>0</v>
          </cell>
          <cell r="U230" t="str">
            <v>na</v>
          </cell>
        </row>
        <row r="231">
          <cell r="A231">
            <v>6039</v>
          </cell>
          <cell r="B231" t="str">
            <v>Valdez 66/16 - Add 16kV Circuits</v>
          </cell>
          <cell r="C231" t="str">
            <v>na</v>
          </cell>
          <cell r="D231" t="str">
            <v>na</v>
          </cell>
          <cell r="E231" t="str">
            <v>na</v>
          </cell>
          <cell r="F231" t="str">
            <v>na</v>
          </cell>
          <cell r="G231" t="str">
            <v>na</v>
          </cell>
          <cell r="H231" t="str">
            <v>?</v>
          </cell>
          <cell r="I231" t="str">
            <v>?</v>
          </cell>
          <cell r="J231" t="str">
            <v>?</v>
          </cell>
          <cell r="K231" t="str">
            <v>?</v>
          </cell>
          <cell r="L231" t="str">
            <v>?</v>
          </cell>
          <cell r="M231">
            <v>0</v>
          </cell>
          <cell r="N231">
            <v>0</v>
          </cell>
          <cell r="O231">
            <v>0</v>
          </cell>
          <cell r="P231">
            <v>0</v>
          </cell>
          <cell r="Q231">
            <v>2618734</v>
          </cell>
          <cell r="R231">
            <v>0</v>
          </cell>
          <cell r="S231" t="str">
            <v>na</v>
          </cell>
          <cell r="T231">
            <v>0</v>
          </cell>
          <cell r="U231" t="str">
            <v>na</v>
          </cell>
        </row>
        <row r="232">
          <cell r="A232">
            <v>6038</v>
          </cell>
          <cell r="B232" t="str">
            <v>Shuttle 66/12 - Add 2-12kV Circuits</v>
          </cell>
          <cell r="C232" t="str">
            <v>na</v>
          </cell>
          <cell r="D232" t="str">
            <v>na</v>
          </cell>
          <cell r="E232" t="str">
            <v>DSP SUBS</v>
          </cell>
          <cell r="F232" t="str">
            <v>na</v>
          </cell>
          <cell r="G232" t="str">
            <v>DSP</v>
          </cell>
          <cell r="H232" t="str">
            <v>?</v>
          </cell>
          <cell r="I232" t="str">
            <v>?</v>
          </cell>
          <cell r="J232">
            <v>41274</v>
          </cell>
          <cell r="K232" t="str">
            <v>?</v>
          </cell>
          <cell r="L232" t="str">
            <v>?</v>
          </cell>
          <cell r="M232">
            <v>0</v>
          </cell>
          <cell r="N232">
            <v>0</v>
          </cell>
          <cell r="O232">
            <v>0</v>
          </cell>
          <cell r="P232">
            <v>0</v>
          </cell>
          <cell r="Q232">
            <v>130000</v>
          </cell>
          <cell r="R232">
            <v>110000</v>
          </cell>
          <cell r="S232" t="str">
            <v>na</v>
          </cell>
          <cell r="T232">
            <v>0</v>
          </cell>
          <cell r="U232">
            <v>0</v>
          </cell>
        </row>
        <row r="233">
          <cell r="A233">
            <v>6034</v>
          </cell>
          <cell r="B233" t="str">
            <v>Randall 66/12 - Add 1-12kV Circuit</v>
          </cell>
          <cell r="C233" t="str">
            <v>na</v>
          </cell>
          <cell r="D233" t="str">
            <v>na</v>
          </cell>
          <cell r="E233" t="str">
            <v>na</v>
          </cell>
          <cell r="F233" t="str">
            <v>na</v>
          </cell>
          <cell r="G233" t="str">
            <v>na</v>
          </cell>
          <cell r="H233" t="str">
            <v>?</v>
          </cell>
          <cell r="I233" t="str">
            <v>?</v>
          </cell>
          <cell r="J233" t="str">
            <v>?</v>
          </cell>
          <cell r="K233" t="str">
            <v>?</v>
          </cell>
          <cell r="L233" t="str">
            <v>?</v>
          </cell>
          <cell r="M233">
            <v>0</v>
          </cell>
          <cell r="N233">
            <v>0</v>
          </cell>
          <cell r="O233">
            <v>0</v>
          </cell>
          <cell r="P233">
            <v>0</v>
          </cell>
          <cell r="Q233">
            <v>2084733</v>
          </cell>
          <cell r="R233">
            <v>0</v>
          </cell>
          <cell r="S233" t="str">
            <v>na</v>
          </cell>
          <cell r="T233">
            <v>0</v>
          </cell>
          <cell r="U233" t="str">
            <v>na</v>
          </cell>
        </row>
        <row r="234">
          <cell r="A234">
            <v>6030</v>
          </cell>
          <cell r="B234" t="str">
            <v>Valley-Ivyglen 115kV:  New 115kV Source Line</v>
          </cell>
          <cell r="C234" t="str">
            <v>na</v>
          </cell>
          <cell r="D234" t="str">
            <v>na</v>
          </cell>
          <cell r="E234" t="str">
            <v>TSP</v>
          </cell>
          <cell r="F234" t="str">
            <v>na</v>
          </cell>
          <cell r="G234" t="str">
            <v>TSP</v>
          </cell>
          <cell r="H234" t="str">
            <v>?</v>
          </cell>
          <cell r="I234" t="str">
            <v>?</v>
          </cell>
          <cell r="J234">
            <v>41274</v>
          </cell>
          <cell r="K234" t="str">
            <v>?</v>
          </cell>
          <cell r="L234" t="str">
            <v>?</v>
          </cell>
          <cell r="M234">
            <v>0</v>
          </cell>
          <cell r="N234">
            <v>0</v>
          </cell>
          <cell r="O234">
            <v>0</v>
          </cell>
          <cell r="P234">
            <v>0</v>
          </cell>
          <cell r="Q234">
            <v>5786000</v>
          </cell>
          <cell r="R234">
            <v>8503314.47676</v>
          </cell>
          <cell r="S234" t="str">
            <v>na</v>
          </cell>
          <cell r="T234">
            <v>0</v>
          </cell>
          <cell r="U234">
            <v>0</v>
          </cell>
        </row>
        <row r="235">
          <cell r="A235">
            <v>6026</v>
          </cell>
          <cell r="B235" t="str">
            <v>Savage 115/12 - Increase Capacity from 95.1 to 106.3 MVA; upgrade to 9.6 MVAR cap</v>
          </cell>
          <cell r="C235" t="str">
            <v>na</v>
          </cell>
          <cell r="D235" t="str">
            <v>na</v>
          </cell>
          <cell r="E235" t="str">
            <v>na</v>
          </cell>
          <cell r="F235" t="str">
            <v>na</v>
          </cell>
          <cell r="G235" t="str">
            <v>na</v>
          </cell>
          <cell r="H235" t="str">
            <v>?</v>
          </cell>
          <cell r="I235" t="str">
            <v>?</v>
          </cell>
          <cell r="J235" t="str">
            <v>?</v>
          </cell>
          <cell r="K235" t="str">
            <v>?</v>
          </cell>
          <cell r="L235" t="str">
            <v>?</v>
          </cell>
          <cell r="M235">
            <v>0</v>
          </cell>
          <cell r="N235">
            <v>0</v>
          </cell>
          <cell r="O235">
            <v>0</v>
          </cell>
          <cell r="P235">
            <v>0</v>
          </cell>
          <cell r="Q235">
            <v>3614382</v>
          </cell>
          <cell r="R235">
            <v>0</v>
          </cell>
          <cell r="S235" t="str">
            <v>na</v>
          </cell>
          <cell r="T235">
            <v>0</v>
          </cell>
          <cell r="U235" t="str">
            <v>na</v>
          </cell>
        </row>
        <row r="236">
          <cell r="A236">
            <v>6024</v>
          </cell>
          <cell r="B236" t="str">
            <v>Santa Susana 66/16 - add 1-16kV Circuit</v>
          </cell>
          <cell r="C236" t="str">
            <v>na</v>
          </cell>
          <cell r="D236" t="str">
            <v>na</v>
          </cell>
          <cell r="E236" t="str">
            <v>na</v>
          </cell>
          <cell r="F236" t="str">
            <v>na</v>
          </cell>
          <cell r="G236" t="str">
            <v>na</v>
          </cell>
          <cell r="H236" t="str">
            <v>?</v>
          </cell>
          <cell r="I236" t="str">
            <v>?</v>
          </cell>
          <cell r="J236" t="str">
            <v>?</v>
          </cell>
          <cell r="K236" t="str">
            <v>?</v>
          </cell>
          <cell r="L236" t="str">
            <v>?</v>
          </cell>
          <cell r="M236">
            <v>0</v>
          </cell>
          <cell r="N236">
            <v>0</v>
          </cell>
          <cell r="O236">
            <v>0</v>
          </cell>
          <cell r="P236">
            <v>0</v>
          </cell>
          <cell r="Q236">
            <v>2501802</v>
          </cell>
          <cell r="R236">
            <v>0</v>
          </cell>
          <cell r="S236" t="str">
            <v>na</v>
          </cell>
          <cell r="T236">
            <v>0</v>
          </cell>
          <cell r="U236" t="str">
            <v>na</v>
          </cell>
        </row>
        <row r="237">
          <cell r="A237">
            <v>6023</v>
          </cell>
          <cell r="B237" t="str">
            <v>Quartz Hill 66/12 - add 1-12kV Circuit</v>
          </cell>
          <cell r="C237" t="str">
            <v>na</v>
          </cell>
          <cell r="D237" t="str">
            <v>na</v>
          </cell>
          <cell r="E237" t="str">
            <v>na</v>
          </cell>
          <cell r="F237" t="str">
            <v>na</v>
          </cell>
          <cell r="G237" t="str">
            <v>na</v>
          </cell>
          <cell r="H237" t="str">
            <v>?</v>
          </cell>
          <cell r="I237" t="str">
            <v>?</v>
          </cell>
          <cell r="J237" t="str">
            <v>?</v>
          </cell>
          <cell r="K237" t="str">
            <v>?</v>
          </cell>
          <cell r="L237" t="str">
            <v>?</v>
          </cell>
          <cell r="M237">
            <v>0</v>
          </cell>
          <cell r="N237">
            <v>0</v>
          </cell>
          <cell r="O237">
            <v>0</v>
          </cell>
          <cell r="P237">
            <v>0</v>
          </cell>
          <cell r="Q237">
            <v>2139904</v>
          </cell>
          <cell r="R237">
            <v>0</v>
          </cell>
          <cell r="S237" t="str">
            <v>na</v>
          </cell>
          <cell r="T237">
            <v>0</v>
          </cell>
          <cell r="U237" t="str">
            <v>na</v>
          </cell>
        </row>
        <row r="238">
          <cell r="A238">
            <v>6022</v>
          </cell>
          <cell r="B238" t="str">
            <v>Aqueduct 115/12 - Increase Capacity from 55.59 to 83.6 MVA; add 2-12kV Circuits and 4.8 MVAR cap</v>
          </cell>
          <cell r="C238" t="str">
            <v>na</v>
          </cell>
          <cell r="D238" t="str">
            <v>na</v>
          </cell>
          <cell r="E238" t="str">
            <v>DSP SUBS</v>
          </cell>
          <cell r="F238" t="str">
            <v>na</v>
          </cell>
          <cell r="G238" t="str">
            <v>DSP</v>
          </cell>
          <cell r="H238" t="str">
            <v>?</v>
          </cell>
          <cell r="I238" t="str">
            <v>?</v>
          </cell>
          <cell r="J238">
            <v>41274</v>
          </cell>
          <cell r="K238" t="str">
            <v>?</v>
          </cell>
          <cell r="L238" t="str">
            <v>?</v>
          </cell>
          <cell r="M238">
            <v>0</v>
          </cell>
          <cell r="N238">
            <v>0</v>
          </cell>
          <cell r="O238">
            <v>0</v>
          </cell>
          <cell r="P238">
            <v>0</v>
          </cell>
          <cell r="Q238">
            <v>1050000</v>
          </cell>
          <cell r="R238">
            <v>2500000</v>
          </cell>
          <cell r="S238" t="str">
            <v>na</v>
          </cell>
          <cell r="T238">
            <v>0</v>
          </cell>
          <cell r="U238">
            <v>0</v>
          </cell>
        </row>
        <row r="239">
          <cell r="A239">
            <v>6021</v>
          </cell>
          <cell r="B239" t="str">
            <v>Apple Valley 115/12 - Add 1/12kV Circuit</v>
          </cell>
          <cell r="C239" t="str">
            <v>na</v>
          </cell>
          <cell r="D239" t="str">
            <v>na</v>
          </cell>
          <cell r="E239" t="str">
            <v>DSP SUBS</v>
          </cell>
          <cell r="F239" t="str">
            <v>na</v>
          </cell>
          <cell r="G239" t="str">
            <v>DSP</v>
          </cell>
          <cell r="H239" t="str">
            <v>?</v>
          </cell>
          <cell r="I239" t="str">
            <v>?</v>
          </cell>
          <cell r="J239">
            <v>41274</v>
          </cell>
          <cell r="K239" t="str">
            <v>?</v>
          </cell>
          <cell r="L239" t="str">
            <v>?</v>
          </cell>
          <cell r="M239">
            <v>0</v>
          </cell>
          <cell r="N239">
            <v>0</v>
          </cell>
          <cell r="O239">
            <v>0</v>
          </cell>
          <cell r="P239">
            <v>0</v>
          </cell>
          <cell r="Q239">
            <v>80000</v>
          </cell>
          <cell r="R239">
            <v>100000</v>
          </cell>
          <cell r="S239" t="str">
            <v>na</v>
          </cell>
          <cell r="T239">
            <v>0</v>
          </cell>
          <cell r="U239">
            <v>0</v>
          </cell>
        </row>
        <row r="240">
          <cell r="A240">
            <v>6020</v>
          </cell>
          <cell r="B240" t="str">
            <v>Live Oak 66/12 - Increase Capacity from 48 to 76 MVA; add 2-12kV circuits and 4.8 MVAR cap</v>
          </cell>
          <cell r="C240" t="str">
            <v>na</v>
          </cell>
          <cell r="D240" t="str">
            <v>na</v>
          </cell>
          <cell r="E240" t="str">
            <v>na</v>
          </cell>
          <cell r="F240" t="str">
            <v>na</v>
          </cell>
          <cell r="G240" t="str">
            <v>na</v>
          </cell>
          <cell r="H240" t="str">
            <v>?</v>
          </cell>
          <cell r="I240" t="str">
            <v>?</v>
          </cell>
          <cell r="J240" t="str">
            <v>?</v>
          </cell>
          <cell r="K240" t="str">
            <v>?</v>
          </cell>
          <cell r="L240" t="str">
            <v>?</v>
          </cell>
          <cell r="M240">
            <v>0</v>
          </cell>
          <cell r="N240">
            <v>0</v>
          </cell>
          <cell r="O240">
            <v>0</v>
          </cell>
          <cell r="P240">
            <v>0</v>
          </cell>
          <cell r="Q240">
            <v>6121100</v>
          </cell>
          <cell r="R240">
            <v>0</v>
          </cell>
          <cell r="S240" t="str">
            <v>na</v>
          </cell>
          <cell r="T240">
            <v>0</v>
          </cell>
          <cell r="U240" t="str">
            <v>na</v>
          </cell>
        </row>
        <row r="241">
          <cell r="A241">
            <v>6014</v>
          </cell>
          <cell r="B241" t="str">
            <v>Venida 66/12 - Increase Capacity from 25 to 56 MVA</v>
          </cell>
          <cell r="C241" t="str">
            <v>na</v>
          </cell>
          <cell r="D241" t="str">
            <v>na</v>
          </cell>
          <cell r="E241" t="str">
            <v>na</v>
          </cell>
          <cell r="F241" t="str">
            <v>na</v>
          </cell>
          <cell r="G241" t="str">
            <v>na</v>
          </cell>
          <cell r="H241" t="str">
            <v>?</v>
          </cell>
          <cell r="I241" t="str">
            <v>?</v>
          </cell>
          <cell r="J241" t="str">
            <v>?</v>
          </cell>
          <cell r="K241" t="str">
            <v>?</v>
          </cell>
          <cell r="L241" t="str">
            <v>?</v>
          </cell>
          <cell r="M241">
            <v>0</v>
          </cell>
          <cell r="N241">
            <v>0</v>
          </cell>
          <cell r="O241">
            <v>0</v>
          </cell>
          <cell r="P241">
            <v>0</v>
          </cell>
          <cell r="Q241">
            <v>3955171</v>
          </cell>
          <cell r="R241">
            <v>0</v>
          </cell>
          <cell r="S241" t="str">
            <v>na</v>
          </cell>
          <cell r="T241">
            <v>0</v>
          </cell>
          <cell r="U241" t="str">
            <v>na</v>
          </cell>
        </row>
        <row r="242">
          <cell r="A242">
            <v>6013</v>
          </cell>
          <cell r="B242" t="str">
            <v>Palmdale 66/12 - Increase Capacity from 89.6 to 100.8 MVA; add 2-12kV Circuits, 3.6 MVAR cap</v>
          </cell>
          <cell r="C242" t="str">
            <v>na</v>
          </cell>
          <cell r="D242" t="str">
            <v>na</v>
          </cell>
          <cell r="E242" t="str">
            <v>DSP SUBS</v>
          </cell>
          <cell r="F242" t="str">
            <v>na</v>
          </cell>
          <cell r="G242" t="str">
            <v>DSP</v>
          </cell>
          <cell r="H242" t="str">
            <v>?</v>
          </cell>
          <cell r="I242" t="str">
            <v>?</v>
          </cell>
          <cell r="J242">
            <v>41274</v>
          </cell>
          <cell r="K242" t="str">
            <v>?</v>
          </cell>
          <cell r="L242" t="str">
            <v>?</v>
          </cell>
          <cell r="M242">
            <v>0</v>
          </cell>
          <cell r="N242">
            <v>0</v>
          </cell>
          <cell r="O242">
            <v>0</v>
          </cell>
          <cell r="P242">
            <v>0</v>
          </cell>
          <cell r="Q242">
            <v>1400000</v>
          </cell>
          <cell r="R242">
            <v>2745000</v>
          </cell>
          <cell r="S242" t="str">
            <v>na</v>
          </cell>
          <cell r="T242">
            <v>0</v>
          </cell>
          <cell r="U242">
            <v>0</v>
          </cell>
        </row>
        <row r="243">
          <cell r="A243">
            <v>6008</v>
          </cell>
          <cell r="B243" t="str">
            <v>Elizabeth Lake 66/16 - Increase Capacity from 56 to 84 MVA; add 1-16kV Circuit, 4.8 MVAR cap</v>
          </cell>
          <cell r="C243" t="str">
            <v>na</v>
          </cell>
          <cell r="D243" t="str">
            <v>na</v>
          </cell>
          <cell r="E243" t="str">
            <v>DSP SUBS</v>
          </cell>
          <cell r="F243" t="str">
            <v>na</v>
          </cell>
          <cell r="G243" t="str">
            <v>DSP</v>
          </cell>
          <cell r="H243" t="str">
            <v>?</v>
          </cell>
          <cell r="I243" t="str">
            <v>?</v>
          </cell>
          <cell r="J243">
            <v>41274</v>
          </cell>
          <cell r="K243" t="str">
            <v>?</v>
          </cell>
          <cell r="L243" t="str">
            <v>?</v>
          </cell>
          <cell r="M243">
            <v>0</v>
          </cell>
          <cell r="N243">
            <v>0</v>
          </cell>
          <cell r="O243">
            <v>0</v>
          </cell>
          <cell r="P243">
            <v>0</v>
          </cell>
          <cell r="Q243">
            <v>800000</v>
          </cell>
          <cell r="R243">
            <v>2700000</v>
          </cell>
          <cell r="S243" t="str">
            <v>na</v>
          </cell>
          <cell r="T243">
            <v>0</v>
          </cell>
          <cell r="U243">
            <v>0</v>
          </cell>
        </row>
        <row r="244">
          <cell r="A244">
            <v>5499</v>
          </cell>
          <cell r="B244" t="str">
            <v>Etiwanda-Randall:  Recable 1750 XLP UG Section</v>
          </cell>
          <cell r="C244" t="str">
            <v>na</v>
          </cell>
          <cell r="D244" t="str">
            <v>na</v>
          </cell>
          <cell r="E244" t="str">
            <v>na</v>
          </cell>
          <cell r="F244" t="str">
            <v>na</v>
          </cell>
          <cell r="G244" t="str">
            <v>na</v>
          </cell>
          <cell r="H244" t="str">
            <v>?</v>
          </cell>
          <cell r="I244" t="str">
            <v>?</v>
          </cell>
          <cell r="J244" t="str">
            <v>?</v>
          </cell>
          <cell r="K244" t="str">
            <v>?</v>
          </cell>
          <cell r="L244" t="str">
            <v>?</v>
          </cell>
          <cell r="M244">
            <v>0</v>
          </cell>
          <cell r="N244">
            <v>0</v>
          </cell>
          <cell r="O244">
            <v>0</v>
          </cell>
          <cell r="P244">
            <v>0</v>
          </cell>
          <cell r="Q244">
            <v>10232</v>
          </cell>
          <cell r="R244">
            <v>0</v>
          </cell>
          <cell r="S244" t="str">
            <v>na</v>
          </cell>
          <cell r="T244">
            <v>0</v>
          </cell>
          <cell r="U244" t="str">
            <v>na</v>
          </cell>
        </row>
        <row r="245">
          <cell r="A245">
            <v>5497</v>
          </cell>
          <cell r="B245" t="str">
            <v>Monolith 66/12 - Increase Capacity from 4.5 to 28 MVA; increase cap to 4.8 MVAR</v>
          </cell>
          <cell r="C245" t="str">
            <v>na</v>
          </cell>
          <cell r="D245" t="str">
            <v>na</v>
          </cell>
          <cell r="E245" t="str">
            <v>na</v>
          </cell>
          <cell r="F245" t="str">
            <v>na</v>
          </cell>
          <cell r="G245" t="str">
            <v>na</v>
          </cell>
          <cell r="H245" t="str">
            <v>?</v>
          </cell>
          <cell r="I245" t="str">
            <v>?</v>
          </cell>
          <cell r="J245" t="str">
            <v>?</v>
          </cell>
          <cell r="K245" t="str">
            <v>?</v>
          </cell>
          <cell r="L245" t="str">
            <v>?</v>
          </cell>
          <cell r="M245">
            <v>0</v>
          </cell>
          <cell r="N245">
            <v>0</v>
          </cell>
          <cell r="O245">
            <v>0</v>
          </cell>
          <cell r="P245">
            <v>0</v>
          </cell>
          <cell r="Q245">
            <v>250000</v>
          </cell>
          <cell r="R245">
            <v>0</v>
          </cell>
          <cell r="S245" t="str">
            <v>na</v>
          </cell>
          <cell r="T245">
            <v>0</v>
          </cell>
          <cell r="U245" t="str">
            <v>na</v>
          </cell>
        </row>
        <row r="246">
          <cell r="A246">
            <v>5496</v>
          </cell>
          <cell r="B246" t="str">
            <v>Gonzales 66/16 - Add 1-16kV Circuit</v>
          </cell>
          <cell r="C246" t="str">
            <v>na</v>
          </cell>
          <cell r="D246" t="str">
            <v>na</v>
          </cell>
          <cell r="E246" t="str">
            <v>na</v>
          </cell>
          <cell r="F246" t="str">
            <v>na</v>
          </cell>
          <cell r="G246" t="str">
            <v>na</v>
          </cell>
          <cell r="H246" t="str">
            <v>?</v>
          </cell>
          <cell r="I246" t="str">
            <v>?</v>
          </cell>
          <cell r="J246" t="str">
            <v>?</v>
          </cell>
          <cell r="K246" t="str">
            <v>?</v>
          </cell>
          <cell r="L246" t="str">
            <v>?</v>
          </cell>
          <cell r="M246">
            <v>0</v>
          </cell>
          <cell r="N246">
            <v>0</v>
          </cell>
          <cell r="O246">
            <v>0</v>
          </cell>
          <cell r="P246">
            <v>0</v>
          </cell>
          <cell r="Q246">
            <v>1675727</v>
          </cell>
          <cell r="R246">
            <v>0</v>
          </cell>
          <cell r="S246" t="str">
            <v>na</v>
          </cell>
          <cell r="T246">
            <v>0</v>
          </cell>
          <cell r="U246" t="str">
            <v>na</v>
          </cell>
        </row>
        <row r="247">
          <cell r="A247">
            <v>5489</v>
          </cell>
          <cell r="B247" t="str">
            <v>Plains Exploration &amp; Production (PXP)</v>
          </cell>
          <cell r="C247" t="str">
            <v>na</v>
          </cell>
          <cell r="D247" t="str">
            <v>na</v>
          </cell>
          <cell r="E247" t="str">
            <v>na</v>
          </cell>
          <cell r="F247" t="str">
            <v>na</v>
          </cell>
          <cell r="G247" t="str">
            <v>na</v>
          </cell>
          <cell r="H247" t="str">
            <v>?</v>
          </cell>
          <cell r="I247" t="str">
            <v>?</v>
          </cell>
          <cell r="J247" t="str">
            <v>?</v>
          </cell>
          <cell r="K247" t="str">
            <v>?</v>
          </cell>
          <cell r="L247" t="str">
            <v>?</v>
          </cell>
          <cell r="M247">
            <v>0</v>
          </cell>
          <cell r="N247">
            <v>0</v>
          </cell>
          <cell r="O247">
            <v>0</v>
          </cell>
          <cell r="P247">
            <v>0</v>
          </cell>
          <cell r="Q247">
            <v>747713</v>
          </cell>
          <cell r="R247">
            <v>0</v>
          </cell>
          <cell r="S247" t="str">
            <v>na</v>
          </cell>
          <cell r="T247">
            <v>0</v>
          </cell>
          <cell r="U247" t="str">
            <v>na</v>
          </cell>
        </row>
        <row r="248">
          <cell r="A248">
            <v>5474</v>
          </cell>
          <cell r="B248" t="str">
            <v>Orange County Sanitation District (OCSD)</v>
          </cell>
          <cell r="C248" t="str">
            <v>na</v>
          </cell>
          <cell r="D248" t="str">
            <v>na</v>
          </cell>
          <cell r="E248" t="str">
            <v>na</v>
          </cell>
          <cell r="F248" t="str">
            <v>na</v>
          </cell>
          <cell r="G248" t="str">
            <v>na</v>
          </cell>
          <cell r="H248" t="str">
            <v>?</v>
          </cell>
          <cell r="I248" t="str">
            <v>?</v>
          </cell>
          <cell r="J248" t="str">
            <v>?</v>
          </cell>
          <cell r="K248" t="str">
            <v>?</v>
          </cell>
          <cell r="L248" t="str">
            <v>?</v>
          </cell>
          <cell r="M248">
            <v>0</v>
          </cell>
          <cell r="N248">
            <v>0</v>
          </cell>
          <cell r="O248">
            <v>0</v>
          </cell>
          <cell r="P248">
            <v>0</v>
          </cell>
          <cell r="Q248">
            <v>2043000</v>
          </cell>
          <cell r="R248">
            <v>0</v>
          </cell>
          <cell r="S248" t="str">
            <v>na</v>
          </cell>
          <cell r="T248">
            <v>0</v>
          </cell>
          <cell r="U248" t="str">
            <v>na</v>
          </cell>
        </row>
        <row r="249">
          <cell r="A249">
            <v>5465</v>
          </cell>
          <cell r="B249" t="str">
            <v>Riverside Cement</v>
          </cell>
          <cell r="C249" t="str">
            <v>na</v>
          </cell>
          <cell r="D249" t="str">
            <v>na</v>
          </cell>
          <cell r="E249" t="str">
            <v>na</v>
          </cell>
          <cell r="F249" t="str">
            <v>na</v>
          </cell>
          <cell r="G249" t="str">
            <v>na</v>
          </cell>
          <cell r="H249" t="str">
            <v>?</v>
          </cell>
          <cell r="I249" t="str">
            <v>?</v>
          </cell>
          <cell r="J249" t="str">
            <v>?</v>
          </cell>
          <cell r="K249" t="str">
            <v>?</v>
          </cell>
          <cell r="L249" t="str">
            <v>?</v>
          </cell>
          <cell r="M249">
            <v>0</v>
          </cell>
          <cell r="N249">
            <v>0</v>
          </cell>
          <cell r="O249">
            <v>0</v>
          </cell>
          <cell r="P249">
            <v>0</v>
          </cell>
          <cell r="Q249">
            <v>428</v>
          </cell>
          <cell r="R249">
            <v>0</v>
          </cell>
          <cell r="S249" t="str">
            <v>na</v>
          </cell>
          <cell r="T249">
            <v>0</v>
          </cell>
          <cell r="U249" t="str">
            <v>na</v>
          </cell>
        </row>
        <row r="250">
          <cell r="A250">
            <v>5452</v>
          </cell>
          <cell r="B250" t="str">
            <v>Fort Irwin</v>
          </cell>
          <cell r="C250" t="str">
            <v>na</v>
          </cell>
          <cell r="D250" t="str">
            <v>na</v>
          </cell>
          <cell r="E250" t="str">
            <v>na</v>
          </cell>
          <cell r="F250" t="str">
            <v>na</v>
          </cell>
          <cell r="G250" t="str">
            <v>na</v>
          </cell>
          <cell r="H250" t="str">
            <v>?</v>
          </cell>
          <cell r="I250" t="str">
            <v>?</v>
          </cell>
          <cell r="J250" t="str">
            <v>?</v>
          </cell>
          <cell r="K250" t="str">
            <v>?</v>
          </cell>
          <cell r="L250" t="str">
            <v>?</v>
          </cell>
          <cell r="M250">
            <v>0</v>
          </cell>
          <cell r="N250">
            <v>0</v>
          </cell>
          <cell r="O250">
            <v>0</v>
          </cell>
          <cell r="P250">
            <v>0</v>
          </cell>
          <cell r="Q250">
            <v>151146</v>
          </cell>
          <cell r="R250">
            <v>0</v>
          </cell>
          <cell r="S250" t="str">
            <v>na</v>
          </cell>
          <cell r="T250">
            <v>0</v>
          </cell>
          <cell r="U250" t="str">
            <v>na</v>
          </cell>
        </row>
        <row r="251">
          <cell r="A251">
            <v>5423</v>
          </cell>
          <cell r="B251" t="str">
            <v>Parkwood 66/12 - Increase capacity from 44.8 to 72.8MVA; add 2-12kV Circuits, 4800KVAR cap</v>
          </cell>
          <cell r="C251" t="str">
            <v>na</v>
          </cell>
          <cell r="D251" t="str">
            <v>na</v>
          </cell>
          <cell r="E251" t="str">
            <v>na</v>
          </cell>
          <cell r="F251" t="str">
            <v>na</v>
          </cell>
          <cell r="G251" t="str">
            <v>na</v>
          </cell>
          <cell r="H251" t="str">
            <v>?</v>
          </cell>
          <cell r="I251" t="str">
            <v>?</v>
          </cell>
          <cell r="J251" t="str">
            <v>?</v>
          </cell>
          <cell r="K251" t="str">
            <v>?</v>
          </cell>
          <cell r="L251" t="str">
            <v>?</v>
          </cell>
          <cell r="M251">
            <v>0</v>
          </cell>
          <cell r="N251">
            <v>0</v>
          </cell>
          <cell r="O251">
            <v>0</v>
          </cell>
          <cell r="P251">
            <v>0</v>
          </cell>
          <cell r="Q251">
            <v>4919300</v>
          </cell>
          <cell r="R251">
            <v>0</v>
          </cell>
          <cell r="S251" t="str">
            <v>na</v>
          </cell>
          <cell r="T251">
            <v>0</v>
          </cell>
          <cell r="U251" t="str">
            <v>na</v>
          </cell>
        </row>
        <row r="252">
          <cell r="A252">
            <v>5422</v>
          </cell>
          <cell r="B252" t="str">
            <v>Moorpark 66/16 - Increase Capacity from 72.8 to 100.8; install 4.8 MVAR cap</v>
          </cell>
          <cell r="C252" t="str">
            <v>na</v>
          </cell>
          <cell r="D252" t="str">
            <v>na</v>
          </cell>
          <cell r="E252" t="str">
            <v>na</v>
          </cell>
          <cell r="F252" t="str">
            <v>na</v>
          </cell>
          <cell r="G252" t="str">
            <v>na</v>
          </cell>
          <cell r="H252" t="str">
            <v>?</v>
          </cell>
          <cell r="I252" t="str">
            <v>?</v>
          </cell>
          <cell r="J252" t="str">
            <v>?</v>
          </cell>
          <cell r="K252" t="str">
            <v>?</v>
          </cell>
          <cell r="L252" t="str">
            <v>?</v>
          </cell>
          <cell r="M252">
            <v>0</v>
          </cell>
          <cell r="N252">
            <v>0</v>
          </cell>
          <cell r="O252">
            <v>0</v>
          </cell>
          <cell r="P252">
            <v>0</v>
          </cell>
          <cell r="Q252">
            <v>710000</v>
          </cell>
          <cell r="R252">
            <v>0</v>
          </cell>
          <cell r="S252" t="str">
            <v>na</v>
          </cell>
          <cell r="T252">
            <v>0</v>
          </cell>
          <cell r="U252" t="str">
            <v>na</v>
          </cell>
        </row>
        <row r="253">
          <cell r="A253">
            <v>5411</v>
          </cell>
          <cell r="B253" t="str">
            <v>Lakeview 115/12 - Construct New 56 MVA Substation with 6-12kV Circuits and 9.6MVAR cap</v>
          </cell>
          <cell r="C253" t="str">
            <v>na</v>
          </cell>
          <cell r="D253" t="str">
            <v>na</v>
          </cell>
          <cell r="E253" t="str">
            <v>DSP SUBS</v>
          </cell>
          <cell r="F253" t="str">
            <v>na</v>
          </cell>
          <cell r="G253" t="str">
            <v>DSP</v>
          </cell>
          <cell r="H253" t="str">
            <v>?</v>
          </cell>
          <cell r="I253" t="str">
            <v>?</v>
          </cell>
          <cell r="J253">
            <v>41274</v>
          </cell>
          <cell r="K253" t="str">
            <v>?</v>
          </cell>
          <cell r="L253" t="str">
            <v>?</v>
          </cell>
          <cell r="M253">
            <v>0</v>
          </cell>
          <cell r="N253">
            <v>0</v>
          </cell>
          <cell r="O253">
            <v>0</v>
          </cell>
          <cell r="P253">
            <v>0</v>
          </cell>
          <cell r="Q253">
            <v>200000</v>
          </cell>
          <cell r="R253">
            <v>100000</v>
          </cell>
          <cell r="S253" t="str">
            <v>na</v>
          </cell>
          <cell r="T253">
            <v>0</v>
          </cell>
          <cell r="U253">
            <v>0</v>
          </cell>
        </row>
        <row r="254">
          <cell r="A254">
            <v>5410</v>
          </cell>
          <cell r="B254" t="str">
            <v>Newbury 66/16 - Increase Capacity from 85.95 to 114MVA; add 1-16kV circuit, add 4.8MVAR cap</v>
          </cell>
          <cell r="C254" t="str">
            <v>na</v>
          </cell>
          <cell r="D254" t="str">
            <v>na</v>
          </cell>
          <cell r="E254" t="str">
            <v>na</v>
          </cell>
          <cell r="F254" t="str">
            <v>na</v>
          </cell>
          <cell r="G254" t="str">
            <v>na</v>
          </cell>
          <cell r="H254" t="str">
            <v>?</v>
          </cell>
          <cell r="I254" t="str">
            <v>?</v>
          </cell>
          <cell r="J254" t="str">
            <v>?</v>
          </cell>
          <cell r="K254" t="str">
            <v>?</v>
          </cell>
          <cell r="L254" t="str">
            <v>?</v>
          </cell>
          <cell r="M254">
            <v>0</v>
          </cell>
          <cell r="N254">
            <v>0</v>
          </cell>
          <cell r="O254">
            <v>0</v>
          </cell>
          <cell r="P254">
            <v>0</v>
          </cell>
          <cell r="Q254">
            <v>3300000</v>
          </cell>
          <cell r="R254">
            <v>0</v>
          </cell>
          <cell r="S254" t="str">
            <v>na</v>
          </cell>
          <cell r="T254">
            <v>0</v>
          </cell>
          <cell r="U254" t="str">
            <v>na</v>
          </cell>
        </row>
        <row r="255">
          <cell r="A255">
            <v>5404</v>
          </cell>
          <cell r="B255" t="str">
            <v>New Tulare 66/12 - Construct New 56 MVA Substation with 4-12kV Circuits and 9.6 MVAR cap</v>
          </cell>
          <cell r="C255" t="str">
            <v>na</v>
          </cell>
          <cell r="D255" t="str">
            <v>na</v>
          </cell>
          <cell r="E255" t="str">
            <v>DSP SUBS</v>
          </cell>
          <cell r="F255" t="str">
            <v>na</v>
          </cell>
          <cell r="G255" t="str">
            <v>DSP</v>
          </cell>
          <cell r="H255" t="str">
            <v>?</v>
          </cell>
          <cell r="I255" t="str">
            <v>?</v>
          </cell>
          <cell r="J255">
            <v>41274</v>
          </cell>
          <cell r="K255" t="str">
            <v>?</v>
          </cell>
          <cell r="L255" t="str">
            <v>?</v>
          </cell>
          <cell r="M255">
            <v>0</v>
          </cell>
          <cell r="N255">
            <v>0</v>
          </cell>
          <cell r="O255">
            <v>0</v>
          </cell>
          <cell r="P255">
            <v>0</v>
          </cell>
          <cell r="Q255">
            <v>100000</v>
          </cell>
          <cell r="R255">
            <v>200000</v>
          </cell>
          <cell r="S255" t="str">
            <v>na</v>
          </cell>
          <cell r="T255">
            <v>0</v>
          </cell>
          <cell r="U255">
            <v>0</v>
          </cell>
        </row>
        <row r="256">
          <cell r="A256">
            <v>5401</v>
          </cell>
          <cell r="B256" t="str">
            <v>Barre 66/12 - Increase Capacity from 60.8 to 88.8MVA; ADD 1-12Kv Circuit, 4.8MVAR cap</v>
          </cell>
          <cell r="C256" t="str">
            <v>na</v>
          </cell>
          <cell r="D256" t="str">
            <v>na</v>
          </cell>
          <cell r="E256" t="str">
            <v>DSP SUBS</v>
          </cell>
          <cell r="F256" t="str">
            <v>na</v>
          </cell>
          <cell r="G256" t="str">
            <v>DSP</v>
          </cell>
          <cell r="H256" t="str">
            <v>?</v>
          </cell>
          <cell r="I256" t="str">
            <v>?</v>
          </cell>
          <cell r="J256">
            <v>41274</v>
          </cell>
          <cell r="K256" t="str">
            <v>?</v>
          </cell>
          <cell r="L256" t="str">
            <v>?</v>
          </cell>
          <cell r="M256">
            <v>0</v>
          </cell>
          <cell r="N256">
            <v>0</v>
          </cell>
          <cell r="O256">
            <v>0</v>
          </cell>
          <cell r="P256">
            <v>0</v>
          </cell>
          <cell r="Q256">
            <v>1300000</v>
          </cell>
          <cell r="R256">
            <v>1100000</v>
          </cell>
          <cell r="S256" t="str">
            <v>na</v>
          </cell>
          <cell r="T256">
            <v>0</v>
          </cell>
          <cell r="U256">
            <v>0</v>
          </cell>
        </row>
        <row r="257">
          <cell r="A257">
            <v>5397</v>
          </cell>
          <cell r="B257" t="str">
            <v>Devore 66/12 - Construct New 56MVA Substation with 4-12kV Circuits and 9.6 MVAR cap</v>
          </cell>
          <cell r="C257" t="str">
            <v>na</v>
          </cell>
          <cell r="D257" t="str">
            <v>na</v>
          </cell>
          <cell r="E257" t="str">
            <v>DSP SUBS</v>
          </cell>
          <cell r="F257" t="str">
            <v>na</v>
          </cell>
          <cell r="G257" t="str">
            <v>DSP</v>
          </cell>
          <cell r="H257" t="str">
            <v>?</v>
          </cell>
          <cell r="I257" t="str">
            <v>?</v>
          </cell>
          <cell r="J257">
            <v>41274</v>
          </cell>
          <cell r="K257" t="str">
            <v>?</v>
          </cell>
          <cell r="L257" t="str">
            <v>?</v>
          </cell>
          <cell r="M257">
            <v>0</v>
          </cell>
          <cell r="N257">
            <v>0</v>
          </cell>
          <cell r="O257">
            <v>0</v>
          </cell>
          <cell r="P257">
            <v>0</v>
          </cell>
          <cell r="Q257">
            <v>40000</v>
          </cell>
          <cell r="R257">
            <v>4437000</v>
          </cell>
          <cell r="S257" t="str">
            <v>na</v>
          </cell>
          <cell r="T257">
            <v>0</v>
          </cell>
          <cell r="U257">
            <v>0</v>
          </cell>
        </row>
        <row r="258">
          <cell r="A258">
            <v>5396</v>
          </cell>
          <cell r="B258" t="str">
            <v>Mascot (Formerly New Hanford) 66/12 - Construct New 56 MVA Sub w/9.6MVAR cap, 4-12kV Circuits</v>
          </cell>
          <cell r="C258" t="str">
            <v>na</v>
          </cell>
          <cell r="D258" t="str">
            <v>na</v>
          </cell>
          <cell r="E258" t="str">
            <v>DSP SUBS</v>
          </cell>
          <cell r="F258" t="str">
            <v>na</v>
          </cell>
          <cell r="G258" t="str">
            <v>DSP</v>
          </cell>
          <cell r="H258" t="str">
            <v>?</v>
          </cell>
          <cell r="I258" t="str">
            <v>?</v>
          </cell>
          <cell r="J258">
            <v>41274</v>
          </cell>
          <cell r="K258" t="str">
            <v>?</v>
          </cell>
          <cell r="L258" t="str">
            <v>?</v>
          </cell>
          <cell r="M258">
            <v>0</v>
          </cell>
          <cell r="N258">
            <v>0</v>
          </cell>
          <cell r="O258">
            <v>0</v>
          </cell>
          <cell r="P258">
            <v>0</v>
          </cell>
          <cell r="Q258">
            <v>200000</v>
          </cell>
          <cell r="R258">
            <v>2600000</v>
          </cell>
          <cell r="S258" t="str">
            <v>na</v>
          </cell>
          <cell r="T258">
            <v>0</v>
          </cell>
          <cell r="U258">
            <v>0</v>
          </cell>
        </row>
        <row r="259">
          <cell r="A259">
            <v>5380</v>
          </cell>
          <cell r="B259" t="str">
            <v>Solemint 66/16 - add 1-16kV Circuit</v>
          </cell>
          <cell r="C259" t="str">
            <v>na</v>
          </cell>
          <cell r="D259" t="str">
            <v>na</v>
          </cell>
          <cell r="E259" t="str">
            <v>DSP SUBS</v>
          </cell>
          <cell r="F259" t="str">
            <v>na</v>
          </cell>
          <cell r="G259" t="str">
            <v>DSP</v>
          </cell>
          <cell r="H259" t="str">
            <v>?</v>
          </cell>
          <cell r="I259" t="str">
            <v>?</v>
          </cell>
          <cell r="J259">
            <v>40695</v>
          </cell>
          <cell r="K259" t="str">
            <v>?</v>
          </cell>
          <cell r="L259" t="str">
            <v>?</v>
          </cell>
          <cell r="M259">
            <v>0</v>
          </cell>
          <cell r="N259">
            <v>0</v>
          </cell>
          <cell r="O259">
            <v>0</v>
          </cell>
          <cell r="P259">
            <v>0</v>
          </cell>
          <cell r="Q259">
            <v>75000</v>
          </cell>
          <cell r="R259">
            <v>65000</v>
          </cell>
          <cell r="S259" t="str">
            <v>na</v>
          </cell>
          <cell r="T259">
            <v>0</v>
          </cell>
          <cell r="U259">
            <v>0</v>
          </cell>
        </row>
        <row r="260">
          <cell r="A260">
            <v>5376</v>
          </cell>
          <cell r="B260" t="str">
            <v>Newcomb 115/12 - add 1-12kV Circuit</v>
          </cell>
          <cell r="C260" t="str">
            <v>na</v>
          </cell>
          <cell r="D260" t="str">
            <v>na</v>
          </cell>
          <cell r="E260" t="str">
            <v>na</v>
          </cell>
          <cell r="F260" t="str">
            <v>na</v>
          </cell>
          <cell r="G260" t="str">
            <v>na</v>
          </cell>
          <cell r="H260" t="str">
            <v>?</v>
          </cell>
          <cell r="I260" t="str">
            <v>?</v>
          </cell>
          <cell r="J260" t="str">
            <v>?</v>
          </cell>
          <cell r="K260" t="str">
            <v>?</v>
          </cell>
          <cell r="L260" t="str">
            <v>?</v>
          </cell>
          <cell r="M260">
            <v>0</v>
          </cell>
          <cell r="N260">
            <v>0</v>
          </cell>
          <cell r="O260">
            <v>0</v>
          </cell>
          <cell r="P260">
            <v>0</v>
          </cell>
          <cell r="Q260">
            <v>1407706</v>
          </cell>
          <cell r="R260">
            <v>0</v>
          </cell>
          <cell r="S260" t="str">
            <v>na</v>
          </cell>
          <cell r="T260">
            <v>0</v>
          </cell>
          <cell r="U260" t="str">
            <v>na</v>
          </cell>
        </row>
        <row r="261">
          <cell r="A261">
            <v>5375</v>
          </cell>
          <cell r="B261" t="str">
            <v>Newbury 66/16 - add 1-16kV Circuit</v>
          </cell>
          <cell r="C261" t="str">
            <v>na</v>
          </cell>
          <cell r="D261" t="str">
            <v>na</v>
          </cell>
          <cell r="E261" t="str">
            <v>DSP SUBS</v>
          </cell>
          <cell r="F261" t="str">
            <v>na</v>
          </cell>
          <cell r="G261" t="str">
            <v>DSP</v>
          </cell>
          <cell r="H261" t="str">
            <v>?</v>
          </cell>
          <cell r="I261" t="str">
            <v>?</v>
          </cell>
          <cell r="J261">
            <v>40695</v>
          </cell>
          <cell r="K261" t="str">
            <v>?</v>
          </cell>
          <cell r="L261" t="str">
            <v>?</v>
          </cell>
          <cell r="M261">
            <v>0</v>
          </cell>
          <cell r="N261">
            <v>0</v>
          </cell>
          <cell r="O261">
            <v>0</v>
          </cell>
          <cell r="P261">
            <v>0</v>
          </cell>
          <cell r="Q261">
            <v>117000</v>
          </cell>
          <cell r="R261">
            <v>146000</v>
          </cell>
          <cell r="S261" t="str">
            <v>na</v>
          </cell>
          <cell r="T261">
            <v>0</v>
          </cell>
          <cell r="U261">
            <v>0</v>
          </cell>
        </row>
        <row r="262">
          <cell r="A262">
            <v>5372</v>
          </cell>
          <cell r="B262" t="str">
            <v>Devers 115/12 - Construct New Sub (Devers Jr.) w/1-28 MVA Transformer, 2-12kV Circuits, 4.8MVAR caps</v>
          </cell>
          <cell r="C262" t="str">
            <v>na</v>
          </cell>
          <cell r="D262" t="str">
            <v>na</v>
          </cell>
          <cell r="E262" t="str">
            <v>DSP SUBS</v>
          </cell>
          <cell r="F262" t="str">
            <v>na</v>
          </cell>
          <cell r="G262" t="str">
            <v>DSP</v>
          </cell>
          <cell r="H262" t="str">
            <v>?</v>
          </cell>
          <cell r="I262" t="str">
            <v>?</v>
          </cell>
          <cell r="J262">
            <v>40695</v>
          </cell>
          <cell r="K262" t="str">
            <v>?</v>
          </cell>
          <cell r="L262" t="str">
            <v>?</v>
          </cell>
          <cell r="M262">
            <v>0</v>
          </cell>
          <cell r="N262">
            <v>0</v>
          </cell>
          <cell r="O262">
            <v>0</v>
          </cell>
          <cell r="P262">
            <v>0</v>
          </cell>
          <cell r="Q262">
            <v>1000000</v>
          </cell>
          <cell r="R262">
            <v>1000000</v>
          </cell>
          <cell r="S262" t="str">
            <v>na</v>
          </cell>
          <cell r="T262">
            <v>0</v>
          </cell>
          <cell r="U262">
            <v>0</v>
          </cell>
        </row>
        <row r="263">
          <cell r="A263">
            <v>5357</v>
          </cell>
          <cell r="B263" t="str">
            <v>John Wayne Airport - Termination of Added Facilities</v>
          </cell>
          <cell r="C263" t="str">
            <v>na</v>
          </cell>
          <cell r="D263" t="str">
            <v>na</v>
          </cell>
          <cell r="E263" t="str">
            <v>na</v>
          </cell>
          <cell r="F263" t="str">
            <v>na</v>
          </cell>
          <cell r="G263" t="str">
            <v>na</v>
          </cell>
          <cell r="H263" t="str">
            <v>?</v>
          </cell>
          <cell r="I263" t="str">
            <v>?</v>
          </cell>
          <cell r="J263" t="str">
            <v>?</v>
          </cell>
          <cell r="K263" t="str">
            <v>?</v>
          </cell>
          <cell r="L263" t="str">
            <v>?</v>
          </cell>
          <cell r="M263">
            <v>0</v>
          </cell>
          <cell r="N263">
            <v>0</v>
          </cell>
          <cell r="O263">
            <v>0</v>
          </cell>
          <cell r="P263">
            <v>0</v>
          </cell>
          <cell r="Q263">
            <v>146000</v>
          </cell>
          <cell r="R263">
            <v>0</v>
          </cell>
          <cell r="S263" t="str">
            <v>na</v>
          </cell>
          <cell r="T263">
            <v>0</v>
          </cell>
          <cell r="U263" t="str">
            <v>na</v>
          </cell>
        </row>
        <row r="264">
          <cell r="A264">
            <v>5356</v>
          </cell>
          <cell r="B264" t="str">
            <v>Victor-Cottonwood 115kV Line Loop - In at Savage Project</v>
          </cell>
          <cell r="C264" t="str">
            <v>na</v>
          </cell>
          <cell r="D264" t="str">
            <v>na</v>
          </cell>
          <cell r="E264" t="str">
            <v>na</v>
          </cell>
          <cell r="F264" t="str">
            <v>na</v>
          </cell>
          <cell r="G264" t="str">
            <v>na</v>
          </cell>
          <cell r="H264" t="str">
            <v>?</v>
          </cell>
          <cell r="I264" t="str">
            <v>?</v>
          </cell>
          <cell r="J264" t="str">
            <v>?</v>
          </cell>
          <cell r="K264" t="str">
            <v>?</v>
          </cell>
          <cell r="L264" t="str">
            <v>?</v>
          </cell>
          <cell r="M264">
            <v>0</v>
          </cell>
          <cell r="N264">
            <v>0</v>
          </cell>
          <cell r="O264">
            <v>0</v>
          </cell>
          <cell r="P264">
            <v>0</v>
          </cell>
          <cell r="Q264">
            <v>2000</v>
          </cell>
          <cell r="R264">
            <v>0</v>
          </cell>
          <cell r="S264" t="str">
            <v>na</v>
          </cell>
          <cell r="T264">
            <v>0</v>
          </cell>
          <cell r="U264" t="str">
            <v>na</v>
          </cell>
        </row>
        <row r="265">
          <cell r="A265">
            <v>5353</v>
          </cell>
          <cell r="B265" t="str">
            <v>Triton 115/12 - Construct New 115/12kV Sub w/56 MVA Capacity, 4-12kV Circuits, 9.6 MVAR cap</v>
          </cell>
          <cell r="C265" t="str">
            <v>na</v>
          </cell>
          <cell r="D265" t="str">
            <v>na</v>
          </cell>
          <cell r="E265" t="str">
            <v>DSP SUBS</v>
          </cell>
          <cell r="F265" t="str">
            <v>na</v>
          </cell>
          <cell r="G265" t="str">
            <v>DSP</v>
          </cell>
          <cell r="H265" t="str">
            <v>?</v>
          </cell>
          <cell r="I265" t="str">
            <v>?</v>
          </cell>
          <cell r="J265">
            <v>40695</v>
          </cell>
          <cell r="K265" t="str">
            <v>?</v>
          </cell>
          <cell r="L265" t="str">
            <v>?</v>
          </cell>
          <cell r="M265">
            <v>0</v>
          </cell>
          <cell r="N265">
            <v>0</v>
          </cell>
          <cell r="O265">
            <v>0</v>
          </cell>
          <cell r="P265">
            <v>0</v>
          </cell>
          <cell r="Q265">
            <v>1000000</v>
          </cell>
          <cell r="R265">
            <v>5695000</v>
          </cell>
          <cell r="S265" t="str">
            <v>na</v>
          </cell>
          <cell r="T265">
            <v>0</v>
          </cell>
          <cell r="U265">
            <v>0</v>
          </cell>
        </row>
        <row r="266">
          <cell r="A266">
            <v>5346</v>
          </cell>
          <cell r="B266" t="str">
            <v>Valley-Pauba 115kV:  New 115kV Line Source Line</v>
          </cell>
          <cell r="C266" t="str">
            <v>na</v>
          </cell>
          <cell r="D266" t="str">
            <v>na</v>
          </cell>
          <cell r="E266" t="str">
            <v>TSP</v>
          </cell>
          <cell r="F266" t="str">
            <v>na</v>
          </cell>
          <cell r="G266" t="str">
            <v>TSP</v>
          </cell>
          <cell r="H266" t="str">
            <v>?</v>
          </cell>
          <cell r="I266" t="str">
            <v>?</v>
          </cell>
          <cell r="J266">
            <v>40695</v>
          </cell>
          <cell r="K266" t="str">
            <v>?</v>
          </cell>
          <cell r="L266" t="str">
            <v>?</v>
          </cell>
          <cell r="M266">
            <v>0</v>
          </cell>
          <cell r="N266">
            <v>0</v>
          </cell>
          <cell r="O266">
            <v>0</v>
          </cell>
          <cell r="P266">
            <v>0</v>
          </cell>
          <cell r="Q266">
            <v>131670</v>
          </cell>
          <cell r="R266">
            <v>2931000</v>
          </cell>
          <cell r="S266" t="str">
            <v>na</v>
          </cell>
          <cell r="T266">
            <v>0</v>
          </cell>
          <cell r="U266">
            <v>0</v>
          </cell>
        </row>
        <row r="267">
          <cell r="A267">
            <v>5329</v>
          </cell>
          <cell r="B267" t="str">
            <v>Moorpark-Newbury 66kV:  New 954 SAC 66kV Source Line</v>
          </cell>
          <cell r="C267" t="str">
            <v>na</v>
          </cell>
          <cell r="D267" t="str">
            <v>na</v>
          </cell>
          <cell r="E267" t="str">
            <v>TSP</v>
          </cell>
          <cell r="F267" t="str">
            <v>na</v>
          </cell>
          <cell r="G267" t="str">
            <v>TSP</v>
          </cell>
          <cell r="H267" t="str">
            <v>?</v>
          </cell>
          <cell r="I267" t="str">
            <v>?</v>
          </cell>
          <cell r="J267">
            <v>40695</v>
          </cell>
          <cell r="K267" t="str">
            <v>?</v>
          </cell>
          <cell r="L267" t="str">
            <v>?</v>
          </cell>
          <cell r="M267">
            <v>0</v>
          </cell>
          <cell r="N267">
            <v>0</v>
          </cell>
          <cell r="O267">
            <v>0</v>
          </cell>
          <cell r="P267">
            <v>0</v>
          </cell>
          <cell r="Q267">
            <v>2096000</v>
          </cell>
          <cell r="R267">
            <v>3328000</v>
          </cell>
          <cell r="S267" t="str">
            <v>na</v>
          </cell>
          <cell r="T267">
            <v>0</v>
          </cell>
          <cell r="U267">
            <v>0</v>
          </cell>
        </row>
        <row r="268">
          <cell r="A268">
            <v>5312</v>
          </cell>
          <cell r="B268" t="str">
            <v>Springville 220/66 - Increase Capacity from 480 to 560MVA</v>
          </cell>
          <cell r="C268" t="str">
            <v>na</v>
          </cell>
          <cell r="D268" t="str">
            <v>na</v>
          </cell>
          <cell r="E268" t="str">
            <v>TSP</v>
          </cell>
          <cell r="F268" t="str">
            <v>na</v>
          </cell>
          <cell r="G268" t="str">
            <v>TSP</v>
          </cell>
          <cell r="H268" t="str">
            <v>?</v>
          </cell>
          <cell r="I268" t="str">
            <v>?</v>
          </cell>
          <cell r="J268">
            <v>40695</v>
          </cell>
          <cell r="K268" t="str">
            <v>?</v>
          </cell>
          <cell r="L268" t="str">
            <v>?</v>
          </cell>
          <cell r="M268">
            <v>0</v>
          </cell>
          <cell r="N268">
            <v>0</v>
          </cell>
          <cell r="O268">
            <v>0</v>
          </cell>
          <cell r="P268">
            <v>0</v>
          </cell>
          <cell r="Q268">
            <v>2342</v>
          </cell>
          <cell r="R268">
            <v>710000</v>
          </cell>
          <cell r="S268" t="str">
            <v>na</v>
          </cell>
          <cell r="T268">
            <v>0</v>
          </cell>
          <cell r="U268">
            <v>0</v>
          </cell>
        </row>
        <row r="269">
          <cell r="A269">
            <v>5302</v>
          </cell>
          <cell r="B269" t="str">
            <v>Cypress 66/12 - Increase Cap from 44.8 to 72.8MVA; add 1-12kV Circuit</v>
          </cell>
          <cell r="C269" t="str">
            <v>na</v>
          </cell>
          <cell r="D269" t="str">
            <v>na</v>
          </cell>
          <cell r="E269" t="str">
            <v>na</v>
          </cell>
          <cell r="F269" t="str">
            <v>na</v>
          </cell>
          <cell r="G269" t="str">
            <v>na</v>
          </cell>
          <cell r="H269" t="str">
            <v>?</v>
          </cell>
          <cell r="I269" t="str">
            <v>?</v>
          </cell>
          <cell r="J269" t="str">
            <v>?</v>
          </cell>
          <cell r="K269" t="str">
            <v>?</v>
          </cell>
          <cell r="L269" t="str">
            <v>?</v>
          </cell>
          <cell r="M269">
            <v>0</v>
          </cell>
          <cell r="N269">
            <v>0</v>
          </cell>
          <cell r="O269">
            <v>0</v>
          </cell>
          <cell r="P269">
            <v>0</v>
          </cell>
          <cell r="Q269">
            <v>3049500</v>
          </cell>
          <cell r="R269">
            <v>0</v>
          </cell>
          <cell r="S269" t="str">
            <v>na</v>
          </cell>
          <cell r="T269">
            <v>0</v>
          </cell>
          <cell r="U269" t="str">
            <v>na</v>
          </cell>
        </row>
        <row r="270">
          <cell r="A270">
            <v>5301</v>
          </cell>
          <cell r="B270" t="str">
            <v>Cajalco 115/12 - Incr. Cap from 44.46 to 72.5; add 2-12kV Circuits, add 4.8MVAR cap</v>
          </cell>
          <cell r="C270" t="str">
            <v>na</v>
          </cell>
          <cell r="D270" t="str">
            <v>na</v>
          </cell>
          <cell r="E270" t="str">
            <v>na</v>
          </cell>
          <cell r="F270" t="str">
            <v>na</v>
          </cell>
          <cell r="G270" t="str">
            <v>na</v>
          </cell>
          <cell r="H270" t="str">
            <v>?</v>
          </cell>
          <cell r="I270" t="str">
            <v>?</v>
          </cell>
          <cell r="J270" t="str">
            <v>?</v>
          </cell>
          <cell r="K270" t="str">
            <v>?</v>
          </cell>
          <cell r="L270" t="str">
            <v>?</v>
          </cell>
          <cell r="M270">
            <v>0</v>
          </cell>
          <cell r="N270">
            <v>0</v>
          </cell>
          <cell r="O270">
            <v>0</v>
          </cell>
          <cell r="P270">
            <v>0</v>
          </cell>
          <cell r="Q270">
            <v>2270457</v>
          </cell>
          <cell r="R270">
            <v>0</v>
          </cell>
          <cell r="S270" t="str">
            <v>na</v>
          </cell>
          <cell r="T270">
            <v>0</v>
          </cell>
          <cell r="U270" t="str">
            <v>na</v>
          </cell>
        </row>
        <row r="271">
          <cell r="A271">
            <v>5294</v>
          </cell>
          <cell r="B271" t="str">
            <v>Porterville 66/12 - Add 1-12kV Circuit</v>
          </cell>
          <cell r="C271" t="str">
            <v>na</v>
          </cell>
          <cell r="D271" t="str">
            <v>na</v>
          </cell>
          <cell r="E271" t="str">
            <v>na</v>
          </cell>
          <cell r="F271" t="str">
            <v>na</v>
          </cell>
          <cell r="G271" t="str">
            <v>na</v>
          </cell>
          <cell r="H271" t="str">
            <v>?</v>
          </cell>
          <cell r="I271" t="str">
            <v>?</v>
          </cell>
          <cell r="J271" t="str">
            <v>?</v>
          </cell>
          <cell r="K271" t="str">
            <v>?</v>
          </cell>
          <cell r="L271" t="str">
            <v>?</v>
          </cell>
          <cell r="M271">
            <v>0</v>
          </cell>
          <cell r="N271">
            <v>0</v>
          </cell>
          <cell r="O271">
            <v>0</v>
          </cell>
          <cell r="P271">
            <v>0</v>
          </cell>
          <cell r="Q271">
            <v>236870</v>
          </cell>
          <cell r="R271">
            <v>0</v>
          </cell>
          <cell r="S271" t="str">
            <v>na</v>
          </cell>
          <cell r="T271">
            <v>0</v>
          </cell>
          <cell r="U271" t="str">
            <v>na</v>
          </cell>
        </row>
        <row r="272">
          <cell r="A272">
            <v>5293</v>
          </cell>
          <cell r="B272" t="str">
            <v>Narrows 66/12 - Increase Capacity from 62.4 to 90.4MVA; add 1-12kV Circuit, 6.6MVAR caps</v>
          </cell>
          <cell r="C272" t="str">
            <v>na</v>
          </cell>
          <cell r="D272" t="str">
            <v>na</v>
          </cell>
          <cell r="E272" t="str">
            <v>DSP SUBS</v>
          </cell>
          <cell r="F272" t="str">
            <v>na</v>
          </cell>
          <cell r="G272" t="str">
            <v>DSP</v>
          </cell>
          <cell r="H272" t="str">
            <v>?</v>
          </cell>
          <cell r="I272" t="str">
            <v>?</v>
          </cell>
          <cell r="J272">
            <v>40695</v>
          </cell>
          <cell r="K272" t="str">
            <v>?</v>
          </cell>
          <cell r="L272" t="str">
            <v>?</v>
          </cell>
          <cell r="M272">
            <v>0</v>
          </cell>
          <cell r="N272">
            <v>0</v>
          </cell>
          <cell r="O272">
            <v>0</v>
          </cell>
          <cell r="P272">
            <v>0</v>
          </cell>
          <cell r="Q272">
            <v>525000</v>
          </cell>
          <cell r="R272">
            <v>830000</v>
          </cell>
          <cell r="S272" t="str">
            <v>na</v>
          </cell>
          <cell r="T272">
            <v>0</v>
          </cell>
          <cell r="U272">
            <v>0</v>
          </cell>
        </row>
        <row r="273">
          <cell r="A273">
            <v>5291</v>
          </cell>
          <cell r="B273" t="str">
            <v>Corona 66/33 - Build a New 33kV Switchrack</v>
          </cell>
          <cell r="C273" t="str">
            <v>na</v>
          </cell>
          <cell r="D273" t="str">
            <v>na</v>
          </cell>
          <cell r="E273" t="str">
            <v>DSP SUBS</v>
          </cell>
          <cell r="F273" t="str">
            <v>na</v>
          </cell>
          <cell r="G273" t="str">
            <v>DSP</v>
          </cell>
          <cell r="H273" t="str">
            <v>?</v>
          </cell>
          <cell r="I273" t="str">
            <v>?</v>
          </cell>
          <cell r="J273">
            <v>40695</v>
          </cell>
          <cell r="K273" t="str">
            <v>?</v>
          </cell>
          <cell r="L273" t="str">
            <v>?</v>
          </cell>
          <cell r="M273">
            <v>0</v>
          </cell>
          <cell r="N273">
            <v>0</v>
          </cell>
          <cell r="O273">
            <v>0</v>
          </cell>
          <cell r="P273">
            <v>0</v>
          </cell>
          <cell r="Q273">
            <v>5000</v>
          </cell>
          <cell r="R273">
            <v>1697000</v>
          </cell>
          <cell r="S273" t="str">
            <v>na</v>
          </cell>
          <cell r="T273">
            <v>0</v>
          </cell>
          <cell r="U273">
            <v>0</v>
          </cell>
        </row>
        <row r="274">
          <cell r="A274">
            <v>5289</v>
          </cell>
          <cell r="B274" t="str">
            <v>Fogarty (Formerly Alberhill) 115/12 - New Sub w/28MVA with 4-12kV Circuits, 4.8MVAR Caps</v>
          </cell>
          <cell r="C274" t="str">
            <v>na</v>
          </cell>
          <cell r="D274" t="str">
            <v>na</v>
          </cell>
          <cell r="E274" t="str">
            <v>DSP SUBS</v>
          </cell>
          <cell r="F274" t="str">
            <v>na</v>
          </cell>
          <cell r="G274" t="str">
            <v>DSP</v>
          </cell>
          <cell r="H274" t="str">
            <v>?</v>
          </cell>
          <cell r="I274" t="str">
            <v>?</v>
          </cell>
          <cell r="J274">
            <v>40330</v>
          </cell>
          <cell r="K274" t="str">
            <v>?</v>
          </cell>
          <cell r="L274" t="str">
            <v>?</v>
          </cell>
          <cell r="M274">
            <v>0</v>
          </cell>
          <cell r="N274">
            <v>0</v>
          </cell>
          <cell r="O274">
            <v>0</v>
          </cell>
          <cell r="P274">
            <v>0</v>
          </cell>
          <cell r="Q274">
            <v>4910000</v>
          </cell>
          <cell r="R274">
            <v>7596000</v>
          </cell>
          <cell r="S274" t="str">
            <v>na</v>
          </cell>
          <cell r="T274">
            <v>0</v>
          </cell>
          <cell r="U274">
            <v>0</v>
          </cell>
        </row>
        <row r="275">
          <cell r="A275">
            <v>5286</v>
          </cell>
          <cell r="B275" t="str">
            <v>Coso 115/12 - Construct New Substation with 1-12kV Circuit</v>
          </cell>
          <cell r="C275" t="str">
            <v>na</v>
          </cell>
          <cell r="D275" t="str">
            <v>na</v>
          </cell>
          <cell r="E275" t="str">
            <v>DSP SUBS</v>
          </cell>
          <cell r="F275" t="str">
            <v>na</v>
          </cell>
          <cell r="G275" t="str">
            <v>DSP</v>
          </cell>
          <cell r="H275" t="str">
            <v>?</v>
          </cell>
          <cell r="I275" t="str">
            <v>?</v>
          </cell>
          <cell r="J275">
            <v>40330</v>
          </cell>
          <cell r="K275" t="str">
            <v>?</v>
          </cell>
          <cell r="L275" t="str">
            <v>?</v>
          </cell>
          <cell r="M275">
            <v>0</v>
          </cell>
          <cell r="N275">
            <v>0</v>
          </cell>
          <cell r="O275">
            <v>0</v>
          </cell>
          <cell r="P275">
            <v>0</v>
          </cell>
          <cell r="Q275">
            <v>260000</v>
          </cell>
          <cell r="R275">
            <v>2430000</v>
          </cell>
          <cell r="S275" t="str">
            <v>na</v>
          </cell>
          <cell r="T275">
            <v>0</v>
          </cell>
          <cell r="U275">
            <v>0</v>
          </cell>
        </row>
        <row r="276">
          <cell r="A276">
            <v>5250</v>
          </cell>
          <cell r="B276" t="e">
            <v>#N/A</v>
          </cell>
          <cell r="C276" t="str">
            <v>na</v>
          </cell>
          <cell r="D276" t="str">
            <v>na</v>
          </cell>
          <cell r="E276" t="str">
            <v>na</v>
          </cell>
          <cell r="F276" t="str">
            <v>na</v>
          </cell>
          <cell r="G276" t="str">
            <v>na</v>
          </cell>
          <cell r="H276" t="str">
            <v>?</v>
          </cell>
          <cell r="I276" t="str">
            <v>?</v>
          </cell>
          <cell r="J276" t="str">
            <v>?</v>
          </cell>
          <cell r="K276" t="str">
            <v>?</v>
          </cell>
          <cell r="L276" t="str">
            <v>?</v>
          </cell>
          <cell r="M276">
            <v>0</v>
          </cell>
          <cell r="N276">
            <v>0</v>
          </cell>
          <cell r="O276">
            <v>0</v>
          </cell>
          <cell r="P276">
            <v>0</v>
          </cell>
          <cell r="Q276">
            <v>2000</v>
          </cell>
          <cell r="R276">
            <v>0</v>
          </cell>
          <cell r="S276" t="str">
            <v>na</v>
          </cell>
          <cell r="T276">
            <v>0</v>
          </cell>
          <cell r="U276" t="str">
            <v>na</v>
          </cell>
        </row>
        <row r="277">
          <cell r="A277">
            <v>5215</v>
          </cell>
          <cell r="B277" t="e">
            <v>#N/A</v>
          </cell>
          <cell r="C277" t="str">
            <v>na</v>
          </cell>
          <cell r="D277" t="str">
            <v>na</v>
          </cell>
          <cell r="E277" t="str">
            <v>na</v>
          </cell>
          <cell r="F277" t="str">
            <v>na</v>
          </cell>
          <cell r="G277" t="str">
            <v>na</v>
          </cell>
          <cell r="H277" t="str">
            <v>?</v>
          </cell>
          <cell r="I277" t="str">
            <v>?</v>
          </cell>
          <cell r="J277" t="str">
            <v>?</v>
          </cell>
          <cell r="K277" t="str">
            <v>?</v>
          </cell>
          <cell r="L277" t="str">
            <v>?</v>
          </cell>
          <cell r="M277">
            <v>0</v>
          </cell>
          <cell r="N277">
            <v>0</v>
          </cell>
          <cell r="O277">
            <v>0</v>
          </cell>
          <cell r="P277">
            <v>0</v>
          </cell>
          <cell r="Q277">
            <v>60000</v>
          </cell>
          <cell r="R277">
            <v>0</v>
          </cell>
          <cell r="S277" t="str">
            <v>na</v>
          </cell>
          <cell r="T277">
            <v>0</v>
          </cell>
          <cell r="U277" t="str">
            <v>na</v>
          </cell>
        </row>
        <row r="278">
          <cell r="A278">
            <v>5196</v>
          </cell>
          <cell r="B278" t="str">
            <v>Riverway 66/12 - Add 1-12kV Circuit</v>
          </cell>
          <cell r="C278" t="str">
            <v>na</v>
          </cell>
          <cell r="D278" t="str">
            <v>na</v>
          </cell>
          <cell r="E278" t="str">
            <v>na</v>
          </cell>
          <cell r="F278" t="str">
            <v>na</v>
          </cell>
          <cell r="G278" t="str">
            <v>na</v>
          </cell>
          <cell r="H278" t="str">
            <v>?</v>
          </cell>
          <cell r="I278" t="str">
            <v>?</v>
          </cell>
          <cell r="J278" t="str">
            <v>?</v>
          </cell>
          <cell r="K278" t="str">
            <v>?</v>
          </cell>
          <cell r="L278" t="str">
            <v>?</v>
          </cell>
          <cell r="M278">
            <v>0</v>
          </cell>
          <cell r="N278">
            <v>0</v>
          </cell>
          <cell r="O278">
            <v>0</v>
          </cell>
          <cell r="P278">
            <v>0</v>
          </cell>
          <cell r="Q278">
            <v>739332</v>
          </cell>
          <cell r="R278">
            <v>0</v>
          </cell>
          <cell r="S278" t="str">
            <v>na</v>
          </cell>
          <cell r="T278">
            <v>0</v>
          </cell>
          <cell r="U278" t="str">
            <v>na</v>
          </cell>
        </row>
        <row r="279">
          <cell r="A279">
            <v>5194</v>
          </cell>
          <cell r="B279" t="str">
            <v>Presidential 66/16 - New 56MVA Substation with 4-16kV Circuits and 9.6MVAR cap</v>
          </cell>
          <cell r="C279" t="str">
            <v>na</v>
          </cell>
          <cell r="D279" t="str">
            <v>na</v>
          </cell>
          <cell r="E279" t="str">
            <v>DSP SUBS</v>
          </cell>
          <cell r="F279" t="str">
            <v>na</v>
          </cell>
          <cell r="G279" t="str">
            <v>DSP</v>
          </cell>
          <cell r="H279" t="str">
            <v>?</v>
          </cell>
          <cell r="I279" t="str">
            <v>?</v>
          </cell>
          <cell r="J279">
            <v>40330</v>
          </cell>
          <cell r="K279" t="str">
            <v>?</v>
          </cell>
          <cell r="L279" t="str">
            <v>?</v>
          </cell>
          <cell r="M279">
            <v>0</v>
          </cell>
          <cell r="N279">
            <v>0</v>
          </cell>
          <cell r="O279">
            <v>0</v>
          </cell>
          <cell r="P279">
            <v>0</v>
          </cell>
          <cell r="Q279">
            <v>797000</v>
          </cell>
          <cell r="R279">
            <v>5465000</v>
          </cell>
          <cell r="S279" t="str">
            <v>na</v>
          </cell>
          <cell r="T279">
            <v>0</v>
          </cell>
          <cell r="U279">
            <v>0</v>
          </cell>
        </row>
        <row r="280">
          <cell r="A280">
            <v>5184</v>
          </cell>
          <cell r="B280" t="str">
            <v>Downs 33/12 - Increase Capacity from 42.6 to 56</v>
          </cell>
          <cell r="C280" t="str">
            <v>na</v>
          </cell>
          <cell r="D280" t="str">
            <v>na</v>
          </cell>
          <cell r="E280" t="str">
            <v>na</v>
          </cell>
          <cell r="F280" t="str">
            <v>na</v>
          </cell>
          <cell r="G280" t="str">
            <v>na</v>
          </cell>
          <cell r="H280" t="str">
            <v>?</v>
          </cell>
          <cell r="I280" t="str">
            <v>?</v>
          </cell>
          <cell r="J280" t="str">
            <v>?</v>
          </cell>
          <cell r="K280" t="str">
            <v>?</v>
          </cell>
          <cell r="L280" t="str">
            <v>?</v>
          </cell>
          <cell r="M280">
            <v>0</v>
          </cell>
          <cell r="N280">
            <v>0</v>
          </cell>
          <cell r="O280">
            <v>0</v>
          </cell>
          <cell r="P280">
            <v>0</v>
          </cell>
          <cell r="Q280">
            <v>2837275</v>
          </cell>
          <cell r="R280">
            <v>0</v>
          </cell>
          <cell r="S280" t="str">
            <v>na</v>
          </cell>
          <cell r="T280">
            <v>0</v>
          </cell>
          <cell r="U280" t="str">
            <v>na</v>
          </cell>
        </row>
        <row r="281">
          <cell r="A281">
            <v>5178</v>
          </cell>
          <cell r="B281" t="str">
            <v>Soquel 66/12 - Add 1-12kV Circuit</v>
          </cell>
          <cell r="C281" t="str">
            <v>na</v>
          </cell>
          <cell r="D281" t="str">
            <v>na</v>
          </cell>
          <cell r="E281" t="str">
            <v>na</v>
          </cell>
          <cell r="F281" t="str">
            <v>na</v>
          </cell>
          <cell r="G281" t="str">
            <v>na</v>
          </cell>
          <cell r="H281" t="str">
            <v>?</v>
          </cell>
          <cell r="I281" t="str">
            <v>?</v>
          </cell>
          <cell r="J281" t="str">
            <v>?</v>
          </cell>
          <cell r="K281" t="str">
            <v>?</v>
          </cell>
          <cell r="L281" t="str">
            <v>?</v>
          </cell>
          <cell r="M281">
            <v>0</v>
          </cell>
          <cell r="N281">
            <v>0</v>
          </cell>
          <cell r="O281">
            <v>0</v>
          </cell>
          <cell r="P281">
            <v>0</v>
          </cell>
          <cell r="Q281">
            <v>1048200</v>
          </cell>
          <cell r="R281">
            <v>0</v>
          </cell>
          <cell r="S281" t="str">
            <v>na</v>
          </cell>
          <cell r="T281">
            <v>0</v>
          </cell>
          <cell r="U281" t="str">
            <v>na</v>
          </cell>
        </row>
        <row r="282">
          <cell r="A282">
            <v>5176</v>
          </cell>
          <cell r="B282" t="str">
            <v>Kimball 66/12 - Construct New 66/12 Sub w/56MVA Capacity, 4-12kV Ckts, 9.6MVAR cap</v>
          </cell>
          <cell r="C282" t="str">
            <v>na</v>
          </cell>
          <cell r="D282" t="str">
            <v>na</v>
          </cell>
          <cell r="E282" t="str">
            <v>DSP SUBS</v>
          </cell>
          <cell r="F282" t="str">
            <v>na</v>
          </cell>
          <cell r="G282" t="str">
            <v>DSP</v>
          </cell>
          <cell r="H282" t="str">
            <v>?</v>
          </cell>
          <cell r="I282" t="str">
            <v>?</v>
          </cell>
          <cell r="J282">
            <v>43465</v>
          </cell>
          <cell r="K282" t="str">
            <v>?</v>
          </cell>
          <cell r="L282" t="str">
            <v>?</v>
          </cell>
          <cell r="M282">
            <v>0</v>
          </cell>
          <cell r="N282">
            <v>0</v>
          </cell>
          <cell r="O282">
            <v>0</v>
          </cell>
          <cell r="P282">
            <v>0</v>
          </cell>
          <cell r="Q282">
            <v>4327000</v>
          </cell>
          <cell r="R282">
            <v>9066000</v>
          </cell>
          <cell r="S282" t="str">
            <v>na</v>
          </cell>
          <cell r="T282">
            <v>0</v>
          </cell>
          <cell r="U282">
            <v>0</v>
          </cell>
        </row>
        <row r="283">
          <cell r="A283">
            <v>5169</v>
          </cell>
          <cell r="B283" t="str">
            <v>Anaverde 66/12 - Add 1-12kV Circuit</v>
          </cell>
          <cell r="C283" t="str">
            <v>na</v>
          </cell>
          <cell r="D283" t="str">
            <v>na</v>
          </cell>
          <cell r="E283" t="str">
            <v>na</v>
          </cell>
          <cell r="F283" t="str">
            <v>na</v>
          </cell>
          <cell r="G283" t="str">
            <v>na</v>
          </cell>
          <cell r="H283" t="str">
            <v>?</v>
          </cell>
          <cell r="I283" t="str">
            <v>?</v>
          </cell>
          <cell r="J283" t="str">
            <v>?</v>
          </cell>
          <cell r="K283" t="str">
            <v>?</v>
          </cell>
          <cell r="L283" t="str">
            <v>?</v>
          </cell>
          <cell r="M283">
            <v>0</v>
          </cell>
          <cell r="N283">
            <v>0</v>
          </cell>
          <cell r="O283">
            <v>0</v>
          </cell>
          <cell r="P283">
            <v>0</v>
          </cell>
          <cell r="Q283">
            <v>228000</v>
          </cell>
          <cell r="R283">
            <v>0</v>
          </cell>
          <cell r="S283" t="str">
            <v>na</v>
          </cell>
          <cell r="T283">
            <v>0</v>
          </cell>
          <cell r="U283" t="str">
            <v>na</v>
          </cell>
        </row>
        <row r="284">
          <cell r="A284">
            <v>5154</v>
          </cell>
          <cell r="B284" t="str">
            <v>Padua 66/12 - Increase Capacity From 103 to 114 MVA; add 1-12kV Circuit, add 3.6MVAR cap</v>
          </cell>
          <cell r="C284" t="str">
            <v>na</v>
          </cell>
          <cell r="D284" t="str">
            <v>na</v>
          </cell>
          <cell r="E284" t="str">
            <v>na</v>
          </cell>
          <cell r="F284" t="str">
            <v>na</v>
          </cell>
          <cell r="G284" t="str">
            <v>na</v>
          </cell>
          <cell r="H284" t="str">
            <v>?</v>
          </cell>
          <cell r="I284" t="str">
            <v>?</v>
          </cell>
          <cell r="J284" t="str">
            <v>?</v>
          </cell>
          <cell r="K284" t="str">
            <v>?</v>
          </cell>
          <cell r="L284" t="str">
            <v>?</v>
          </cell>
          <cell r="M284">
            <v>0</v>
          </cell>
          <cell r="N284">
            <v>0</v>
          </cell>
          <cell r="O284">
            <v>0</v>
          </cell>
          <cell r="P284">
            <v>0</v>
          </cell>
          <cell r="Q284">
            <v>4858900</v>
          </cell>
          <cell r="R284">
            <v>0</v>
          </cell>
          <cell r="S284" t="str">
            <v>na</v>
          </cell>
          <cell r="T284">
            <v>0</v>
          </cell>
          <cell r="U284" t="str">
            <v>na</v>
          </cell>
        </row>
        <row r="285">
          <cell r="A285">
            <v>5140</v>
          </cell>
          <cell r="B285" t="str">
            <v>Johanna-Chestnut-Washing 66kV Line:  Open Shields on 0.45 Miles of 1750 KCMIL UG Cable</v>
          </cell>
          <cell r="C285" t="str">
            <v>na</v>
          </cell>
          <cell r="D285" t="str">
            <v>na</v>
          </cell>
          <cell r="E285" t="str">
            <v>na</v>
          </cell>
          <cell r="F285" t="str">
            <v>na</v>
          </cell>
          <cell r="G285" t="str">
            <v>na</v>
          </cell>
          <cell r="H285" t="str">
            <v>?</v>
          </cell>
          <cell r="I285" t="str">
            <v>?</v>
          </cell>
          <cell r="J285" t="str">
            <v>?</v>
          </cell>
          <cell r="K285" t="str">
            <v>?</v>
          </cell>
          <cell r="L285" t="str">
            <v>?</v>
          </cell>
          <cell r="M285">
            <v>0</v>
          </cell>
          <cell r="N285">
            <v>0</v>
          </cell>
          <cell r="O285">
            <v>0</v>
          </cell>
          <cell r="P285">
            <v>0</v>
          </cell>
          <cell r="Q285">
            <v>6071</v>
          </cell>
          <cell r="R285">
            <v>0</v>
          </cell>
          <cell r="S285" t="str">
            <v>na</v>
          </cell>
          <cell r="T285">
            <v>0</v>
          </cell>
          <cell r="U285" t="str">
            <v>na</v>
          </cell>
        </row>
        <row r="286">
          <cell r="A286">
            <v>5139</v>
          </cell>
          <cell r="B286" t="str">
            <v>Ellis-Fairview-Gisler 66kV Line New Ductbank</v>
          </cell>
          <cell r="C286" t="str">
            <v>na</v>
          </cell>
          <cell r="D286" t="str">
            <v>na</v>
          </cell>
          <cell r="E286" t="str">
            <v>na</v>
          </cell>
          <cell r="F286" t="str">
            <v>na</v>
          </cell>
          <cell r="G286" t="str">
            <v>na</v>
          </cell>
          <cell r="H286" t="str">
            <v>?</v>
          </cell>
          <cell r="I286" t="str">
            <v>?</v>
          </cell>
          <cell r="J286" t="str">
            <v>?</v>
          </cell>
          <cell r="K286" t="str">
            <v>?</v>
          </cell>
          <cell r="L286" t="str">
            <v>?</v>
          </cell>
          <cell r="M286">
            <v>0</v>
          </cell>
          <cell r="N286">
            <v>0</v>
          </cell>
          <cell r="O286">
            <v>0</v>
          </cell>
          <cell r="P286">
            <v>0</v>
          </cell>
          <cell r="Q286">
            <v>739</v>
          </cell>
          <cell r="R286">
            <v>0</v>
          </cell>
          <cell r="S286" t="str">
            <v>na</v>
          </cell>
          <cell r="T286">
            <v>0</v>
          </cell>
          <cell r="U286" t="str">
            <v>na</v>
          </cell>
        </row>
        <row r="287">
          <cell r="A287">
            <v>5112</v>
          </cell>
          <cell r="B287" t="str">
            <v>Other1</v>
          </cell>
          <cell r="C287" t="str">
            <v>na</v>
          </cell>
          <cell r="D287" t="str">
            <v>na</v>
          </cell>
          <cell r="E287" t="str">
            <v>na</v>
          </cell>
          <cell r="F287" t="str">
            <v>na</v>
          </cell>
          <cell r="G287" t="str">
            <v>na</v>
          </cell>
          <cell r="H287" t="str">
            <v>?</v>
          </cell>
          <cell r="I287" t="str">
            <v>?</v>
          </cell>
          <cell r="J287" t="str">
            <v>?</v>
          </cell>
          <cell r="K287" t="str">
            <v>?</v>
          </cell>
          <cell r="L287" t="str">
            <v>?</v>
          </cell>
          <cell r="M287">
            <v>0</v>
          </cell>
          <cell r="N287">
            <v>0</v>
          </cell>
          <cell r="O287">
            <v>0</v>
          </cell>
          <cell r="P287">
            <v>0</v>
          </cell>
          <cell r="Q287">
            <v>614</v>
          </cell>
          <cell r="R287">
            <v>0</v>
          </cell>
          <cell r="S287" t="str">
            <v>na</v>
          </cell>
          <cell r="T287">
            <v>0</v>
          </cell>
          <cell r="U287" t="str">
            <v>na</v>
          </cell>
        </row>
        <row r="288">
          <cell r="A288">
            <v>5082</v>
          </cell>
          <cell r="B288" t="str">
            <v>Subtransmission System Capacitor Additions - Various Substations - 2009 through 2013</v>
          </cell>
          <cell r="C288" t="str">
            <v>na</v>
          </cell>
          <cell r="D288" t="str">
            <v>na</v>
          </cell>
          <cell r="E288" t="str">
            <v>TSP</v>
          </cell>
          <cell r="F288" t="str">
            <v>na</v>
          </cell>
          <cell r="G288" t="str">
            <v>na</v>
          </cell>
          <cell r="H288" t="str">
            <v>?</v>
          </cell>
          <cell r="I288" t="str">
            <v>?</v>
          </cell>
          <cell r="J288">
            <v>43465</v>
          </cell>
          <cell r="K288" t="str">
            <v>?</v>
          </cell>
          <cell r="L288" t="str">
            <v>?</v>
          </cell>
          <cell r="M288">
            <v>0</v>
          </cell>
          <cell r="N288">
            <v>0</v>
          </cell>
          <cell r="O288">
            <v>0</v>
          </cell>
          <cell r="P288">
            <v>0</v>
          </cell>
          <cell r="Q288">
            <v>2332949</v>
          </cell>
          <cell r="R288">
            <v>2795000</v>
          </cell>
          <cell r="S288" t="str">
            <v>na</v>
          </cell>
          <cell r="T288">
            <v>0</v>
          </cell>
          <cell r="U288">
            <v>0</v>
          </cell>
        </row>
        <row r="289">
          <cell r="A289">
            <v>5066</v>
          </cell>
          <cell r="B289" t="str">
            <v>Ellis 220/66 - Transfer Wave Substation from the Ellis "A" Bus Section to the "C" Bus Section</v>
          </cell>
          <cell r="C289" t="str">
            <v>na</v>
          </cell>
          <cell r="D289" t="str">
            <v>na</v>
          </cell>
          <cell r="E289" t="str">
            <v>na</v>
          </cell>
          <cell r="F289" t="str">
            <v>na</v>
          </cell>
          <cell r="G289" t="str">
            <v>na</v>
          </cell>
          <cell r="H289" t="str">
            <v>?</v>
          </cell>
          <cell r="I289" t="str">
            <v>?</v>
          </cell>
          <cell r="J289" t="str">
            <v>?</v>
          </cell>
          <cell r="K289" t="str">
            <v>?</v>
          </cell>
          <cell r="L289" t="str">
            <v>?</v>
          </cell>
          <cell r="M289">
            <v>0</v>
          </cell>
          <cell r="N289">
            <v>0</v>
          </cell>
          <cell r="O289">
            <v>0</v>
          </cell>
          <cell r="P289">
            <v>0</v>
          </cell>
          <cell r="Q289">
            <v>1862</v>
          </cell>
          <cell r="R289">
            <v>0</v>
          </cell>
          <cell r="S289" t="str">
            <v>na</v>
          </cell>
          <cell r="T289">
            <v>0</v>
          </cell>
          <cell r="U289" t="str">
            <v>na</v>
          </cell>
        </row>
        <row r="290">
          <cell r="A290">
            <v>5065</v>
          </cell>
          <cell r="B290" t="str">
            <v>Del Amo 220/66 - Transfer Cypress Sub (Del Amo) to the Barre "AB" Bus Section</v>
          </cell>
          <cell r="C290" t="str">
            <v>na</v>
          </cell>
          <cell r="D290" t="str">
            <v>na</v>
          </cell>
          <cell r="E290" t="str">
            <v>na</v>
          </cell>
          <cell r="F290" t="str">
            <v>na</v>
          </cell>
          <cell r="G290" t="str">
            <v>na</v>
          </cell>
          <cell r="H290" t="str">
            <v>?</v>
          </cell>
          <cell r="I290" t="str">
            <v>?</v>
          </cell>
          <cell r="J290" t="str">
            <v>?</v>
          </cell>
          <cell r="K290" t="str">
            <v>?</v>
          </cell>
          <cell r="L290" t="str">
            <v>?</v>
          </cell>
          <cell r="M290">
            <v>0</v>
          </cell>
          <cell r="N290">
            <v>0</v>
          </cell>
          <cell r="O290">
            <v>0</v>
          </cell>
          <cell r="P290">
            <v>0</v>
          </cell>
          <cell r="Q290">
            <v>3500000</v>
          </cell>
          <cell r="R290">
            <v>0</v>
          </cell>
          <cell r="S290" t="str">
            <v>na</v>
          </cell>
          <cell r="T290">
            <v>0</v>
          </cell>
          <cell r="U290" t="str">
            <v>na</v>
          </cell>
        </row>
        <row r="291">
          <cell r="A291">
            <v>5039</v>
          </cell>
          <cell r="B291" t="str">
            <v>Farrell 115/12 - Increase Capacity from 79.4 to 112MVA; add 4.8MVAR Cap; add 2-12kV Circuits</v>
          </cell>
          <cell r="C291" t="str">
            <v>na</v>
          </cell>
          <cell r="D291" t="str">
            <v>na</v>
          </cell>
          <cell r="E291" t="str">
            <v>na</v>
          </cell>
          <cell r="F291" t="str">
            <v>na</v>
          </cell>
          <cell r="G291" t="str">
            <v>na</v>
          </cell>
          <cell r="H291" t="str">
            <v>?</v>
          </cell>
          <cell r="I291" t="str">
            <v>?</v>
          </cell>
          <cell r="J291" t="str">
            <v>?</v>
          </cell>
          <cell r="K291" t="str">
            <v>?</v>
          </cell>
          <cell r="L291" t="str">
            <v>?</v>
          </cell>
          <cell r="M291">
            <v>0</v>
          </cell>
          <cell r="N291">
            <v>0</v>
          </cell>
          <cell r="O291">
            <v>0</v>
          </cell>
          <cell r="P291">
            <v>0</v>
          </cell>
          <cell r="Q291">
            <v>4120371</v>
          </cell>
          <cell r="R291">
            <v>0</v>
          </cell>
          <cell r="S291" t="str">
            <v>na</v>
          </cell>
          <cell r="T291">
            <v>0</v>
          </cell>
          <cell r="U291" t="str">
            <v>na</v>
          </cell>
        </row>
        <row r="292">
          <cell r="A292">
            <v>5026</v>
          </cell>
          <cell r="B292" t="str">
            <v>San Bernardino 66/12kV - Add 1-12kV Circuit</v>
          </cell>
          <cell r="C292" t="str">
            <v>na</v>
          </cell>
          <cell r="D292" t="str">
            <v>na</v>
          </cell>
          <cell r="E292" t="str">
            <v>na</v>
          </cell>
          <cell r="F292" t="str">
            <v>na</v>
          </cell>
          <cell r="G292" t="str">
            <v>na</v>
          </cell>
          <cell r="H292" t="str">
            <v>?</v>
          </cell>
          <cell r="I292" t="str">
            <v>?</v>
          </cell>
          <cell r="J292" t="str">
            <v>?</v>
          </cell>
          <cell r="K292" t="str">
            <v>?</v>
          </cell>
          <cell r="L292" t="str">
            <v>?</v>
          </cell>
          <cell r="M292">
            <v>0</v>
          </cell>
          <cell r="N292">
            <v>0</v>
          </cell>
          <cell r="O292">
            <v>0</v>
          </cell>
          <cell r="P292">
            <v>0</v>
          </cell>
          <cell r="Q292">
            <v>1423946</v>
          </cell>
          <cell r="R292">
            <v>0</v>
          </cell>
          <cell r="S292" t="str">
            <v>na</v>
          </cell>
          <cell r="T292">
            <v>0</v>
          </cell>
          <cell r="U292" t="str">
            <v>na</v>
          </cell>
        </row>
        <row r="293">
          <cell r="A293">
            <v>5018</v>
          </cell>
          <cell r="B293" t="str">
            <v>Viejo 66/12 - Add 3-12kV Circuits</v>
          </cell>
          <cell r="C293" t="str">
            <v>na</v>
          </cell>
          <cell r="D293" t="str">
            <v>na</v>
          </cell>
          <cell r="E293" t="str">
            <v>DSP SUBS</v>
          </cell>
          <cell r="F293" t="str">
            <v>na</v>
          </cell>
          <cell r="G293" t="str">
            <v>DSP</v>
          </cell>
          <cell r="H293" t="str">
            <v>?</v>
          </cell>
          <cell r="I293" t="str">
            <v>?</v>
          </cell>
          <cell r="J293">
            <v>43465</v>
          </cell>
          <cell r="K293" t="str">
            <v>?</v>
          </cell>
          <cell r="L293" t="str">
            <v>?</v>
          </cell>
          <cell r="M293">
            <v>0</v>
          </cell>
          <cell r="N293">
            <v>0</v>
          </cell>
          <cell r="O293">
            <v>0</v>
          </cell>
          <cell r="P293">
            <v>0</v>
          </cell>
          <cell r="Q293">
            <v>260000</v>
          </cell>
          <cell r="R293">
            <v>370000</v>
          </cell>
          <cell r="S293" t="str">
            <v>na</v>
          </cell>
          <cell r="T293">
            <v>0</v>
          </cell>
          <cell r="U293">
            <v>0</v>
          </cell>
        </row>
        <row r="294">
          <cell r="A294">
            <v>4954</v>
          </cell>
          <cell r="B294" t="str">
            <v>City of Industry Interconnection Facility</v>
          </cell>
          <cell r="C294" t="str">
            <v>na</v>
          </cell>
          <cell r="D294" t="str">
            <v>na</v>
          </cell>
          <cell r="E294" t="str">
            <v>WDAT/TO/GEN-TIE CUSTOMER FUNDED</v>
          </cell>
          <cell r="F294" t="str">
            <v>na</v>
          </cell>
          <cell r="G294" t="str">
            <v>WDAT/TO</v>
          </cell>
          <cell r="H294" t="str">
            <v>?</v>
          </cell>
          <cell r="I294" t="str">
            <v>?</v>
          </cell>
          <cell r="J294">
            <v>43465</v>
          </cell>
          <cell r="K294" t="str">
            <v>?</v>
          </cell>
          <cell r="L294" t="str">
            <v>?</v>
          </cell>
          <cell r="M294">
            <v>0</v>
          </cell>
          <cell r="N294">
            <v>0</v>
          </cell>
          <cell r="O294">
            <v>0</v>
          </cell>
          <cell r="P294">
            <v>0</v>
          </cell>
          <cell r="Q294">
            <v>310600</v>
          </cell>
          <cell r="R294">
            <v>6704015.4000000004</v>
          </cell>
          <cell r="S294" t="str">
            <v>na</v>
          </cell>
          <cell r="T294">
            <v>0</v>
          </cell>
          <cell r="U294">
            <v>0</v>
          </cell>
        </row>
        <row r="295">
          <cell r="A295">
            <v>4912</v>
          </cell>
          <cell r="B295" t="str">
            <v>Other2</v>
          </cell>
          <cell r="C295" t="str">
            <v>na</v>
          </cell>
          <cell r="D295" t="str">
            <v>na</v>
          </cell>
          <cell r="E295" t="str">
            <v>na</v>
          </cell>
          <cell r="F295" t="str">
            <v>na</v>
          </cell>
          <cell r="G295" t="str">
            <v>na</v>
          </cell>
          <cell r="H295" t="str">
            <v>?</v>
          </cell>
          <cell r="I295" t="str">
            <v>?</v>
          </cell>
          <cell r="J295" t="str">
            <v>?</v>
          </cell>
          <cell r="K295" t="str">
            <v>?</v>
          </cell>
          <cell r="L295" t="str">
            <v>?</v>
          </cell>
          <cell r="M295">
            <v>0</v>
          </cell>
          <cell r="N295">
            <v>0</v>
          </cell>
          <cell r="O295">
            <v>0</v>
          </cell>
          <cell r="P295">
            <v>0</v>
          </cell>
          <cell r="Q295">
            <v>13070</v>
          </cell>
          <cell r="R295">
            <v>0</v>
          </cell>
          <cell r="S295" t="str">
            <v>na</v>
          </cell>
          <cell r="T295">
            <v>0</v>
          </cell>
          <cell r="U295" t="str">
            <v>na</v>
          </cell>
        </row>
        <row r="296">
          <cell r="A296">
            <v>4907</v>
          </cell>
          <cell r="B296" t="str">
            <v>Rio Hondo 66/12 - Add 1-12kV Circuit for a total of 8.</v>
          </cell>
          <cell r="C296" t="str">
            <v>na</v>
          </cell>
          <cell r="D296" t="str">
            <v>na</v>
          </cell>
          <cell r="E296" t="str">
            <v>DSP SUBS</v>
          </cell>
          <cell r="F296" t="str">
            <v>na</v>
          </cell>
          <cell r="G296" t="str">
            <v>DSP</v>
          </cell>
          <cell r="H296" t="str">
            <v>?</v>
          </cell>
          <cell r="I296" t="str">
            <v>?</v>
          </cell>
          <cell r="J296">
            <v>43465</v>
          </cell>
          <cell r="K296" t="str">
            <v>?</v>
          </cell>
          <cell r="L296" t="str">
            <v>?</v>
          </cell>
          <cell r="M296">
            <v>0</v>
          </cell>
          <cell r="N296">
            <v>0</v>
          </cell>
          <cell r="O296">
            <v>0</v>
          </cell>
          <cell r="P296">
            <v>0</v>
          </cell>
          <cell r="Q296">
            <v>1000</v>
          </cell>
          <cell r="R296">
            <v>72000</v>
          </cell>
          <cell r="S296" t="str">
            <v>na</v>
          </cell>
          <cell r="T296">
            <v>0</v>
          </cell>
          <cell r="U296">
            <v>0</v>
          </cell>
        </row>
        <row r="297">
          <cell r="A297">
            <v>4891</v>
          </cell>
          <cell r="B297" t="str">
            <v>Arrowhead Reconfiguration Project</v>
          </cell>
          <cell r="C297" t="str">
            <v>na</v>
          </cell>
          <cell r="D297" t="str">
            <v>na</v>
          </cell>
          <cell r="E297" t="str">
            <v>TSP</v>
          </cell>
          <cell r="F297" t="str">
            <v>na</v>
          </cell>
          <cell r="G297" t="str">
            <v>TSP</v>
          </cell>
          <cell r="H297" t="str">
            <v>?</v>
          </cell>
          <cell r="I297" t="str">
            <v>?</v>
          </cell>
          <cell r="J297">
            <v>43465</v>
          </cell>
          <cell r="K297" t="str">
            <v>?</v>
          </cell>
          <cell r="L297" t="str">
            <v>?</v>
          </cell>
          <cell r="M297">
            <v>0</v>
          </cell>
          <cell r="N297">
            <v>0</v>
          </cell>
          <cell r="O297">
            <v>0</v>
          </cell>
          <cell r="P297">
            <v>0</v>
          </cell>
          <cell r="Q297">
            <v>13824</v>
          </cell>
          <cell r="R297">
            <v>710000</v>
          </cell>
          <cell r="S297" t="str">
            <v>na</v>
          </cell>
          <cell r="T297">
            <v>0</v>
          </cell>
          <cell r="U297">
            <v>0</v>
          </cell>
        </row>
        <row r="298">
          <cell r="A298">
            <v>4837</v>
          </cell>
          <cell r="B298" t="str">
            <v>Substation Monitoring &amp; Control System - Replacement of Aging Infrastructure Program</v>
          </cell>
          <cell r="C298" t="str">
            <v>na</v>
          </cell>
          <cell r="D298" t="str">
            <v>na</v>
          </cell>
          <cell r="E298" t="str">
            <v>Prot Dist A/AA Subs</v>
          </cell>
          <cell r="F298" t="str">
            <v>na</v>
          </cell>
          <cell r="G298" t="str">
            <v>WDAT/TO</v>
          </cell>
          <cell r="H298" t="str">
            <v>?</v>
          </cell>
          <cell r="I298" t="str">
            <v>?</v>
          </cell>
          <cell r="J298">
            <v>43465</v>
          </cell>
          <cell r="K298" t="str">
            <v>?</v>
          </cell>
          <cell r="L298" t="str">
            <v>?</v>
          </cell>
          <cell r="M298">
            <v>0</v>
          </cell>
          <cell r="N298">
            <v>0</v>
          </cell>
          <cell r="O298">
            <v>0</v>
          </cell>
          <cell r="P298">
            <v>0</v>
          </cell>
          <cell r="Q298">
            <v>6782000</v>
          </cell>
          <cell r="R298">
            <v>14830000</v>
          </cell>
          <cell r="S298" t="str">
            <v>na</v>
          </cell>
          <cell r="T298">
            <v>0</v>
          </cell>
          <cell r="U298">
            <v>0</v>
          </cell>
        </row>
        <row r="299">
          <cell r="A299">
            <v>4801</v>
          </cell>
          <cell r="B299" t="str">
            <v>Heritage 66/16 - Construct New 56 MVA Substation</v>
          </cell>
          <cell r="C299" t="str">
            <v>na</v>
          </cell>
          <cell r="D299" t="str">
            <v>na</v>
          </cell>
          <cell r="E299" t="str">
            <v>DSP SUBS</v>
          </cell>
          <cell r="F299" t="str">
            <v>na</v>
          </cell>
          <cell r="G299" t="str">
            <v>DSP</v>
          </cell>
          <cell r="H299" t="str">
            <v>?</v>
          </cell>
          <cell r="I299" t="str">
            <v>?</v>
          </cell>
          <cell r="J299">
            <v>43465</v>
          </cell>
          <cell r="K299" t="str">
            <v>?</v>
          </cell>
          <cell r="L299" t="str">
            <v>?</v>
          </cell>
          <cell r="M299">
            <v>0</v>
          </cell>
          <cell r="N299">
            <v>0</v>
          </cell>
          <cell r="O299">
            <v>0</v>
          </cell>
          <cell r="P299">
            <v>0</v>
          </cell>
          <cell r="Q299">
            <v>3300</v>
          </cell>
          <cell r="R299">
            <v>3651000</v>
          </cell>
          <cell r="S299" t="str">
            <v>na</v>
          </cell>
          <cell r="T299">
            <v>0</v>
          </cell>
          <cell r="U299">
            <v>0</v>
          </cell>
        </row>
        <row r="300">
          <cell r="A300">
            <v>4798</v>
          </cell>
          <cell r="B300" t="str">
            <v>Ritter Ranch 66/12 - Construct New 56 MVA Substation</v>
          </cell>
          <cell r="C300" t="str">
            <v>na</v>
          </cell>
          <cell r="D300" t="str">
            <v>na</v>
          </cell>
          <cell r="E300" t="str">
            <v>na</v>
          </cell>
          <cell r="F300" t="str">
            <v>na</v>
          </cell>
          <cell r="G300" t="str">
            <v>na</v>
          </cell>
          <cell r="H300" t="str">
            <v>?</v>
          </cell>
          <cell r="I300" t="str">
            <v>?</v>
          </cell>
          <cell r="J300" t="str">
            <v>?</v>
          </cell>
          <cell r="K300" t="str">
            <v>?</v>
          </cell>
          <cell r="L300" t="str">
            <v>?</v>
          </cell>
          <cell r="M300">
            <v>0</v>
          </cell>
          <cell r="N300">
            <v>0</v>
          </cell>
          <cell r="O300">
            <v>0</v>
          </cell>
          <cell r="P300">
            <v>0</v>
          </cell>
          <cell r="Q300">
            <v>8628299</v>
          </cell>
          <cell r="R300">
            <v>0</v>
          </cell>
          <cell r="S300" t="str">
            <v>na</v>
          </cell>
          <cell r="T300">
            <v>0</v>
          </cell>
          <cell r="U300" t="str">
            <v>na</v>
          </cell>
        </row>
        <row r="301">
          <cell r="A301">
            <v>4771</v>
          </cell>
          <cell r="B301" t="str">
            <v>Tenaja 115/12 - Convert Station from 33/12 to 115kV</v>
          </cell>
          <cell r="C301" t="str">
            <v>na</v>
          </cell>
          <cell r="D301" t="str">
            <v>na</v>
          </cell>
          <cell r="E301" t="str">
            <v>DSP SUBS</v>
          </cell>
          <cell r="F301" t="str">
            <v>na</v>
          </cell>
          <cell r="G301" t="str">
            <v>DSP</v>
          </cell>
          <cell r="H301" t="str">
            <v>?</v>
          </cell>
          <cell r="I301" t="str">
            <v>?</v>
          </cell>
          <cell r="J301">
            <v>43465</v>
          </cell>
          <cell r="K301" t="str">
            <v>?</v>
          </cell>
          <cell r="L301" t="str">
            <v>?</v>
          </cell>
          <cell r="M301">
            <v>0</v>
          </cell>
          <cell r="N301">
            <v>0</v>
          </cell>
          <cell r="O301">
            <v>0</v>
          </cell>
          <cell r="P301">
            <v>0</v>
          </cell>
          <cell r="Q301">
            <v>3200000</v>
          </cell>
          <cell r="R301">
            <v>8741000</v>
          </cell>
          <cell r="S301" t="str">
            <v>na</v>
          </cell>
          <cell r="T301">
            <v>0</v>
          </cell>
          <cell r="U301">
            <v>0</v>
          </cell>
        </row>
        <row r="302">
          <cell r="A302">
            <v>4737</v>
          </cell>
          <cell r="B302" t="str">
            <v>Firehouse 66/12 - Add 1-12kV Circuit</v>
          </cell>
          <cell r="C302" t="str">
            <v>na</v>
          </cell>
          <cell r="D302" t="str">
            <v>na</v>
          </cell>
          <cell r="E302" t="str">
            <v>DSP SUBS</v>
          </cell>
          <cell r="F302" t="str">
            <v>na</v>
          </cell>
          <cell r="G302" t="str">
            <v>DSP</v>
          </cell>
          <cell r="H302" t="str">
            <v>?</v>
          </cell>
          <cell r="I302" t="str">
            <v>?</v>
          </cell>
          <cell r="J302">
            <v>43465</v>
          </cell>
          <cell r="K302" t="str">
            <v>?</v>
          </cell>
          <cell r="L302" t="str">
            <v>?</v>
          </cell>
          <cell r="M302">
            <v>0</v>
          </cell>
          <cell r="N302">
            <v>0</v>
          </cell>
          <cell r="O302">
            <v>0</v>
          </cell>
          <cell r="P302">
            <v>0</v>
          </cell>
          <cell r="Q302">
            <v>200000</v>
          </cell>
          <cell r="R302">
            <v>754000</v>
          </cell>
          <cell r="S302" t="str">
            <v>na</v>
          </cell>
          <cell r="T302">
            <v>0</v>
          </cell>
          <cell r="U302">
            <v>0</v>
          </cell>
        </row>
        <row r="303">
          <cell r="A303">
            <v>4734</v>
          </cell>
          <cell r="B303" t="str">
            <v>Mira Loma 66/12 - Increase Capacity from 28 to 56MVA; add 2-12kV Circuits, 4.8MVAR Cap</v>
          </cell>
          <cell r="C303" t="str">
            <v>na</v>
          </cell>
          <cell r="D303" t="str">
            <v>na</v>
          </cell>
          <cell r="E303" t="str">
            <v>DSP SUBS</v>
          </cell>
          <cell r="F303" t="str">
            <v>na</v>
          </cell>
          <cell r="G303" t="str">
            <v>DSP</v>
          </cell>
          <cell r="H303" t="str">
            <v>?</v>
          </cell>
          <cell r="I303" t="str">
            <v>?</v>
          </cell>
          <cell r="J303">
            <v>43465</v>
          </cell>
          <cell r="K303" t="str">
            <v>?</v>
          </cell>
          <cell r="L303" t="str">
            <v>?</v>
          </cell>
          <cell r="M303">
            <v>0</v>
          </cell>
          <cell r="N303">
            <v>0</v>
          </cell>
          <cell r="O303">
            <v>0</v>
          </cell>
          <cell r="P303">
            <v>0</v>
          </cell>
          <cell r="Q303">
            <v>700000</v>
          </cell>
          <cell r="R303">
            <v>450000</v>
          </cell>
          <cell r="S303" t="str">
            <v>na</v>
          </cell>
          <cell r="T303">
            <v>0</v>
          </cell>
          <cell r="U303">
            <v>0</v>
          </cell>
        </row>
        <row r="304">
          <cell r="A304">
            <v>4649</v>
          </cell>
          <cell r="B304" t="str">
            <v>Haskell 66/16 - Increase Capacity from 72.8 to 100.8MVA; add 2-16kV Circuits, 4.8MVAR Cap</v>
          </cell>
          <cell r="C304" t="str">
            <v>na</v>
          </cell>
          <cell r="D304" t="str">
            <v>na</v>
          </cell>
          <cell r="E304" t="str">
            <v>na</v>
          </cell>
          <cell r="F304" t="str">
            <v>na</v>
          </cell>
          <cell r="G304" t="str">
            <v>na</v>
          </cell>
          <cell r="H304" t="str">
            <v>?</v>
          </cell>
          <cell r="I304" t="str">
            <v>?</v>
          </cell>
          <cell r="J304" t="str">
            <v>?</v>
          </cell>
          <cell r="K304" t="str">
            <v>?</v>
          </cell>
          <cell r="L304" t="str">
            <v>?</v>
          </cell>
          <cell r="M304">
            <v>0</v>
          </cell>
          <cell r="N304">
            <v>0</v>
          </cell>
          <cell r="O304">
            <v>0</v>
          </cell>
          <cell r="P304">
            <v>0</v>
          </cell>
          <cell r="Q304">
            <v>4665000</v>
          </cell>
          <cell r="R304">
            <v>0</v>
          </cell>
          <cell r="S304" t="str">
            <v>na</v>
          </cell>
          <cell r="T304">
            <v>0</v>
          </cell>
          <cell r="U304" t="str">
            <v>na</v>
          </cell>
        </row>
        <row r="305">
          <cell r="A305">
            <v>4647</v>
          </cell>
          <cell r="B305" t="str">
            <v>Gonzales 66/16 - Increase Capacity from 56 to 84 MVA; install 4.8 MVAR Cap</v>
          </cell>
          <cell r="C305" t="str">
            <v>na</v>
          </cell>
          <cell r="D305" t="str">
            <v>na</v>
          </cell>
          <cell r="E305" t="str">
            <v>na</v>
          </cell>
          <cell r="F305" t="str">
            <v>na</v>
          </cell>
          <cell r="G305" t="str">
            <v>na</v>
          </cell>
          <cell r="H305" t="str">
            <v>?</v>
          </cell>
          <cell r="I305" t="str">
            <v>?</v>
          </cell>
          <cell r="J305" t="str">
            <v>?</v>
          </cell>
          <cell r="K305" t="str">
            <v>?</v>
          </cell>
          <cell r="L305" t="str">
            <v>?</v>
          </cell>
          <cell r="M305">
            <v>0</v>
          </cell>
          <cell r="N305">
            <v>0</v>
          </cell>
          <cell r="O305">
            <v>0</v>
          </cell>
          <cell r="P305">
            <v>0</v>
          </cell>
          <cell r="Q305">
            <v>2680000</v>
          </cell>
          <cell r="R305">
            <v>0</v>
          </cell>
          <cell r="S305" t="str">
            <v>na</v>
          </cell>
          <cell r="T305">
            <v>0</v>
          </cell>
          <cell r="U305" t="str">
            <v>na</v>
          </cell>
        </row>
        <row r="306">
          <cell r="A306">
            <v>4641</v>
          </cell>
          <cell r="B306" t="str">
            <v>Wakefield 66/16 - Increase Capacity from 22.4 to 56MVA; install 5.1MVAR Cap</v>
          </cell>
          <cell r="C306" t="str">
            <v>na</v>
          </cell>
          <cell r="D306" t="str">
            <v>na</v>
          </cell>
          <cell r="E306" t="str">
            <v>na</v>
          </cell>
          <cell r="F306" t="str">
            <v>na</v>
          </cell>
          <cell r="G306" t="str">
            <v>na</v>
          </cell>
          <cell r="H306" t="str">
            <v>?</v>
          </cell>
          <cell r="I306" t="str">
            <v>?</v>
          </cell>
          <cell r="J306" t="str">
            <v>?</v>
          </cell>
          <cell r="K306" t="str">
            <v>?</v>
          </cell>
          <cell r="L306" t="str">
            <v>?</v>
          </cell>
          <cell r="M306">
            <v>0</v>
          </cell>
          <cell r="N306">
            <v>0</v>
          </cell>
          <cell r="O306">
            <v>0</v>
          </cell>
          <cell r="P306">
            <v>0</v>
          </cell>
          <cell r="Q306">
            <v>2300000</v>
          </cell>
          <cell r="R306">
            <v>0</v>
          </cell>
          <cell r="S306" t="str">
            <v>na</v>
          </cell>
          <cell r="T306">
            <v>0</v>
          </cell>
          <cell r="U306" t="str">
            <v>na</v>
          </cell>
        </row>
        <row r="307">
          <cell r="A307">
            <v>4587</v>
          </cell>
          <cell r="B307" t="str">
            <v>Bloomington 66/12 - Increase Capacity from 84 to 112 MVA; add 4.8MVAR of Caps, 1-12kV Circuit</v>
          </cell>
          <cell r="C307" t="str">
            <v>na</v>
          </cell>
          <cell r="D307" t="str">
            <v>na</v>
          </cell>
          <cell r="E307" t="str">
            <v>na</v>
          </cell>
          <cell r="F307" t="str">
            <v>na</v>
          </cell>
          <cell r="G307" t="str">
            <v>na</v>
          </cell>
          <cell r="H307" t="str">
            <v>?</v>
          </cell>
          <cell r="I307" t="str">
            <v>?</v>
          </cell>
          <cell r="J307" t="str">
            <v>?</v>
          </cell>
          <cell r="K307" t="str">
            <v>?</v>
          </cell>
          <cell r="L307" t="str">
            <v>?</v>
          </cell>
          <cell r="M307">
            <v>0</v>
          </cell>
          <cell r="N307">
            <v>0</v>
          </cell>
          <cell r="O307">
            <v>0</v>
          </cell>
          <cell r="P307">
            <v>0</v>
          </cell>
          <cell r="Q307">
            <v>2613149</v>
          </cell>
          <cell r="R307">
            <v>0</v>
          </cell>
          <cell r="S307" t="str">
            <v>na</v>
          </cell>
          <cell r="T307">
            <v>0</v>
          </cell>
          <cell r="U307" t="str">
            <v>na</v>
          </cell>
        </row>
        <row r="308">
          <cell r="A308">
            <v>4581</v>
          </cell>
          <cell r="B308" t="str">
            <v>Mayberry 115/12 - Increase Capacity from 67.2 to 95.2 MVA; add 4.8MVAR of Capacitors</v>
          </cell>
          <cell r="C308" t="str">
            <v>na</v>
          </cell>
          <cell r="D308" t="str">
            <v>na</v>
          </cell>
          <cell r="E308" t="str">
            <v>DSP SUBS</v>
          </cell>
          <cell r="F308" t="str">
            <v>na</v>
          </cell>
          <cell r="G308" t="str">
            <v>DSP</v>
          </cell>
          <cell r="H308" t="str">
            <v>?</v>
          </cell>
          <cell r="I308" t="str">
            <v>?</v>
          </cell>
          <cell r="J308">
            <v>43465</v>
          </cell>
          <cell r="K308" t="str">
            <v>?</v>
          </cell>
          <cell r="L308" t="str">
            <v>?</v>
          </cell>
          <cell r="M308">
            <v>0</v>
          </cell>
          <cell r="N308">
            <v>0</v>
          </cell>
          <cell r="O308">
            <v>0</v>
          </cell>
          <cell r="P308">
            <v>0</v>
          </cell>
          <cell r="Q308">
            <v>373576</v>
          </cell>
          <cell r="R308">
            <v>1367000</v>
          </cell>
          <cell r="S308" t="str">
            <v>na</v>
          </cell>
          <cell r="T308">
            <v>0</v>
          </cell>
          <cell r="U308">
            <v>0</v>
          </cell>
        </row>
        <row r="309">
          <cell r="A309">
            <v>4429</v>
          </cell>
          <cell r="B309" t="str">
            <v>Carolina 66/12 - Increase Capacity from 62.7 to 95.2 MVA; add 2-12kV Circuits and 4.8 MVAR Cap Bank</v>
          </cell>
          <cell r="C309" t="str">
            <v>na</v>
          </cell>
          <cell r="D309" t="str">
            <v>na</v>
          </cell>
          <cell r="E309" t="str">
            <v>na</v>
          </cell>
          <cell r="F309" t="str">
            <v>na</v>
          </cell>
          <cell r="G309" t="str">
            <v>na</v>
          </cell>
          <cell r="H309" t="str">
            <v>?</v>
          </cell>
          <cell r="I309" t="str">
            <v>?</v>
          </cell>
          <cell r="J309" t="str">
            <v>?</v>
          </cell>
          <cell r="K309" t="str">
            <v>?</v>
          </cell>
          <cell r="L309" t="str">
            <v>?</v>
          </cell>
          <cell r="M309">
            <v>0</v>
          </cell>
          <cell r="N309">
            <v>0</v>
          </cell>
          <cell r="O309">
            <v>0</v>
          </cell>
          <cell r="P309">
            <v>0</v>
          </cell>
          <cell r="Q309">
            <v>2490900</v>
          </cell>
          <cell r="R309">
            <v>0</v>
          </cell>
          <cell r="S309" t="str">
            <v>na</v>
          </cell>
          <cell r="T309">
            <v>0</v>
          </cell>
          <cell r="U309" t="str">
            <v>na</v>
          </cell>
        </row>
        <row r="310">
          <cell r="A310">
            <v>4425</v>
          </cell>
          <cell r="B310" t="str">
            <v>Borrego 66/12 - Increase Capacity from 56 to 84 MVA; add 1-12kV Ckt. And 4800 KVAR Cap. Bank</v>
          </cell>
          <cell r="C310" t="str">
            <v>na</v>
          </cell>
          <cell r="D310" t="str">
            <v>na</v>
          </cell>
          <cell r="E310" t="str">
            <v>na</v>
          </cell>
          <cell r="F310" t="str">
            <v>na</v>
          </cell>
          <cell r="G310" t="str">
            <v>na</v>
          </cell>
          <cell r="H310" t="str">
            <v>?</v>
          </cell>
          <cell r="I310" t="str">
            <v>?</v>
          </cell>
          <cell r="J310" t="str">
            <v>?</v>
          </cell>
          <cell r="K310" t="str">
            <v>?</v>
          </cell>
          <cell r="L310" t="str">
            <v>?</v>
          </cell>
          <cell r="M310">
            <v>0</v>
          </cell>
          <cell r="N310">
            <v>0</v>
          </cell>
          <cell r="O310">
            <v>0</v>
          </cell>
          <cell r="P310">
            <v>0</v>
          </cell>
          <cell r="Q310">
            <v>3518200</v>
          </cell>
          <cell r="R310">
            <v>0</v>
          </cell>
          <cell r="S310" t="str">
            <v>na</v>
          </cell>
          <cell r="T310">
            <v>0</v>
          </cell>
          <cell r="U310" t="str">
            <v>na</v>
          </cell>
        </row>
        <row r="311">
          <cell r="A311">
            <v>4422</v>
          </cell>
          <cell r="B311" t="str">
            <v>Las Lomas 66/12 - Construct a New 66/12kV, 56 MVA Substation.  Add 3-12kV Circuits and 9.6 MVAR Capactior</v>
          </cell>
          <cell r="C311" t="str">
            <v>na</v>
          </cell>
          <cell r="D311" t="str">
            <v>na</v>
          </cell>
          <cell r="E311" t="str">
            <v>DSP SUBS</v>
          </cell>
          <cell r="F311" t="str">
            <v>na</v>
          </cell>
          <cell r="G311" t="str">
            <v>DSP</v>
          </cell>
          <cell r="H311" t="str">
            <v>?</v>
          </cell>
          <cell r="I311" t="str">
            <v>?</v>
          </cell>
          <cell r="J311">
            <v>43465</v>
          </cell>
          <cell r="K311" t="str">
            <v>?</v>
          </cell>
          <cell r="L311" t="str">
            <v>?</v>
          </cell>
          <cell r="M311">
            <v>0</v>
          </cell>
          <cell r="N311">
            <v>0</v>
          </cell>
          <cell r="O311">
            <v>0</v>
          </cell>
          <cell r="P311">
            <v>0</v>
          </cell>
          <cell r="Q311">
            <v>250000</v>
          </cell>
          <cell r="R311">
            <v>6034000</v>
          </cell>
          <cell r="S311" t="str">
            <v>na</v>
          </cell>
          <cell r="T311">
            <v>0</v>
          </cell>
          <cell r="U311">
            <v>0</v>
          </cell>
        </row>
        <row r="312">
          <cell r="A312">
            <v>4415</v>
          </cell>
          <cell r="B312" t="str">
            <v>Lampson 66/12 - Increase Transformer Capacity from 44.8 to 72.8 MVA; add 1-12kV Circuit, 4.8 MVAR Cap Bank</v>
          </cell>
          <cell r="C312" t="str">
            <v>na</v>
          </cell>
          <cell r="D312" t="str">
            <v>na</v>
          </cell>
          <cell r="E312" t="str">
            <v>na</v>
          </cell>
          <cell r="F312" t="str">
            <v>na</v>
          </cell>
          <cell r="G312" t="str">
            <v>na</v>
          </cell>
          <cell r="H312" t="str">
            <v>?</v>
          </cell>
          <cell r="I312" t="str">
            <v>?</v>
          </cell>
          <cell r="J312" t="str">
            <v>?</v>
          </cell>
          <cell r="K312" t="str">
            <v>?</v>
          </cell>
          <cell r="L312" t="str">
            <v>?</v>
          </cell>
          <cell r="M312">
            <v>0</v>
          </cell>
          <cell r="N312">
            <v>0</v>
          </cell>
          <cell r="O312">
            <v>0</v>
          </cell>
          <cell r="P312">
            <v>0</v>
          </cell>
          <cell r="Q312">
            <v>3737000</v>
          </cell>
          <cell r="R312">
            <v>0</v>
          </cell>
          <cell r="S312" t="str">
            <v>na</v>
          </cell>
          <cell r="T312">
            <v>0</v>
          </cell>
          <cell r="U312" t="str">
            <v>na</v>
          </cell>
        </row>
        <row r="313">
          <cell r="A313">
            <v>4414</v>
          </cell>
          <cell r="B313" t="str">
            <v>Trophy 66/12 - Increase Capacity from 44.8 to 72.8 MVA; add 3/12kV Circuits, and 4.8 MVAR Capacitors</v>
          </cell>
          <cell r="C313" t="str">
            <v>na</v>
          </cell>
          <cell r="D313" t="str">
            <v>na</v>
          </cell>
          <cell r="E313" t="str">
            <v>DSP SUBS</v>
          </cell>
          <cell r="F313" t="str">
            <v>na</v>
          </cell>
          <cell r="G313" t="str">
            <v>DSP</v>
          </cell>
          <cell r="H313" t="str">
            <v>?</v>
          </cell>
          <cell r="I313" t="str">
            <v>?</v>
          </cell>
          <cell r="J313">
            <v>43465</v>
          </cell>
          <cell r="K313" t="str">
            <v>?</v>
          </cell>
          <cell r="L313" t="str">
            <v>?</v>
          </cell>
          <cell r="M313">
            <v>0</v>
          </cell>
          <cell r="N313">
            <v>0</v>
          </cell>
          <cell r="O313">
            <v>0</v>
          </cell>
          <cell r="P313">
            <v>0</v>
          </cell>
          <cell r="Q313">
            <v>700000</v>
          </cell>
          <cell r="R313">
            <v>1942000</v>
          </cell>
          <cell r="S313" t="str">
            <v>na</v>
          </cell>
          <cell r="T313">
            <v>0</v>
          </cell>
          <cell r="U313">
            <v>0</v>
          </cell>
        </row>
        <row r="314">
          <cell r="A314">
            <v>4404</v>
          </cell>
          <cell r="B314" t="str">
            <v>Radial Lines CB and Other Equipment Replacement Program - RLS/FSA Program</v>
          </cell>
          <cell r="C314" t="str">
            <v>na</v>
          </cell>
          <cell r="D314" t="str">
            <v>na</v>
          </cell>
          <cell r="E314" t="str">
            <v>RLA/FSA</v>
          </cell>
          <cell r="F314" t="str">
            <v>na</v>
          </cell>
          <cell r="G314" t="str">
            <v>EXCLUDE</v>
          </cell>
          <cell r="H314" t="str">
            <v>?</v>
          </cell>
          <cell r="I314" t="str">
            <v>?</v>
          </cell>
          <cell r="J314">
            <v>43465</v>
          </cell>
          <cell r="K314" t="str">
            <v>?</v>
          </cell>
          <cell r="L314" t="str">
            <v>?</v>
          </cell>
        </row>
        <row r="315">
          <cell r="A315">
            <v>4365</v>
          </cell>
          <cell r="B315" t="str">
            <v>USAT Reliability and Data Rate Upgrade</v>
          </cell>
          <cell r="C315" t="str">
            <v>na</v>
          </cell>
          <cell r="D315" t="str">
            <v>na</v>
          </cell>
          <cell r="E315" t="str">
            <v>MISC EQUIP</v>
          </cell>
          <cell r="F315" t="str">
            <v>na</v>
          </cell>
          <cell r="G315" t="str">
            <v>na</v>
          </cell>
          <cell r="H315" t="str">
            <v>?</v>
          </cell>
          <cell r="I315" t="str">
            <v>?</v>
          </cell>
          <cell r="J315">
            <v>43465</v>
          </cell>
          <cell r="K315" t="str">
            <v>?</v>
          </cell>
          <cell r="L315" t="str">
            <v>?</v>
          </cell>
          <cell r="M315">
            <v>0</v>
          </cell>
          <cell r="N315">
            <v>0</v>
          </cell>
          <cell r="O315">
            <v>0</v>
          </cell>
          <cell r="P315">
            <v>0</v>
          </cell>
          <cell r="Q315">
            <v>2174400</v>
          </cell>
          <cell r="R315">
            <v>2310000</v>
          </cell>
          <cell r="S315" t="str">
            <v>na</v>
          </cell>
          <cell r="T315">
            <v>0</v>
          </cell>
          <cell r="U315">
            <v>0</v>
          </cell>
        </row>
        <row r="316">
          <cell r="A316">
            <v>4312</v>
          </cell>
          <cell r="B316" t="str">
            <v>Subtransmission System Capacitor Additions - Various Substations for 2004 - 2008</v>
          </cell>
          <cell r="C316" t="str">
            <v>na</v>
          </cell>
          <cell r="D316" t="str">
            <v>na</v>
          </cell>
          <cell r="E316" t="str">
            <v>na</v>
          </cell>
          <cell r="F316" t="str">
            <v>na</v>
          </cell>
          <cell r="G316" t="str">
            <v>na</v>
          </cell>
          <cell r="H316" t="str">
            <v>?</v>
          </cell>
          <cell r="I316" t="str">
            <v>?</v>
          </cell>
          <cell r="J316" t="str">
            <v>?</v>
          </cell>
          <cell r="K316" t="str">
            <v>?</v>
          </cell>
          <cell r="L316" t="str">
            <v>?</v>
          </cell>
          <cell r="M316">
            <v>0</v>
          </cell>
          <cell r="N316">
            <v>0</v>
          </cell>
          <cell r="O316">
            <v>0</v>
          </cell>
          <cell r="P316">
            <v>0</v>
          </cell>
          <cell r="Q316">
            <v>576226</v>
          </cell>
          <cell r="R316">
            <v>0</v>
          </cell>
          <cell r="S316" t="str">
            <v>na</v>
          </cell>
          <cell r="T316">
            <v>0</v>
          </cell>
          <cell r="U316" t="str">
            <v>na</v>
          </cell>
        </row>
        <row r="317">
          <cell r="A317">
            <v>4052</v>
          </cell>
          <cell r="B317" t="str">
            <v>Customer Service - New Service Related</v>
          </cell>
          <cell r="C317" t="str">
            <v>na</v>
          </cell>
          <cell r="D317" t="str">
            <v>na</v>
          </cell>
          <cell r="E317" t="str">
            <v>DSP CIRCUIT</v>
          </cell>
          <cell r="F317" t="str">
            <v>na</v>
          </cell>
          <cell r="G317" t="str">
            <v>DSP</v>
          </cell>
          <cell r="H317" t="str">
            <v>?</v>
          </cell>
          <cell r="I317" t="str">
            <v>?</v>
          </cell>
          <cell r="J317">
            <v>43465</v>
          </cell>
          <cell r="K317" t="str">
            <v>?</v>
          </cell>
          <cell r="L317" t="str">
            <v>?</v>
          </cell>
          <cell r="M317">
            <v>0</v>
          </cell>
          <cell r="N317">
            <v>0</v>
          </cell>
          <cell r="O317">
            <v>0</v>
          </cell>
          <cell r="P317">
            <v>0</v>
          </cell>
          <cell r="Q317">
            <v>75622558</v>
          </cell>
          <cell r="R317">
            <v>139032000</v>
          </cell>
          <cell r="S317" t="str">
            <v>na</v>
          </cell>
          <cell r="T317">
            <v>0</v>
          </cell>
          <cell r="U317">
            <v>0</v>
          </cell>
        </row>
        <row r="318">
          <cell r="A318">
            <v>3959</v>
          </cell>
          <cell r="B318" t="str">
            <v>Customer/Cogen Projects</v>
          </cell>
          <cell r="C318" t="str">
            <v>na</v>
          </cell>
          <cell r="D318" t="str">
            <v>na</v>
          </cell>
          <cell r="E318" t="str">
            <v>ADDED FACILITIES - CUSTOMER FUNDED</v>
          </cell>
          <cell r="F318" t="str">
            <v>na</v>
          </cell>
          <cell r="G318" t="str">
            <v>WDAT/TO</v>
          </cell>
          <cell r="H318" t="str">
            <v>?</v>
          </cell>
          <cell r="I318" t="str">
            <v>?</v>
          </cell>
          <cell r="J318" t="str">
            <v>?</v>
          </cell>
          <cell r="K318" t="str">
            <v>?</v>
          </cell>
          <cell r="L318" t="str">
            <v>?</v>
          </cell>
          <cell r="M318">
            <v>0</v>
          </cell>
          <cell r="N318">
            <v>0</v>
          </cell>
          <cell r="O318">
            <v>0</v>
          </cell>
          <cell r="P318">
            <v>0</v>
          </cell>
          <cell r="Q318">
            <v>25959188</v>
          </cell>
          <cell r="R318">
            <v>37690000</v>
          </cell>
          <cell r="S318" t="str">
            <v>na</v>
          </cell>
          <cell r="T318">
            <v>0</v>
          </cell>
          <cell r="U318">
            <v>0</v>
          </cell>
        </row>
        <row r="319">
          <cell r="A319">
            <v>3363</v>
          </cell>
          <cell r="B319" t="str">
            <v>TDBU Substation Equipment, Additions and Betterments</v>
          </cell>
          <cell r="C319" t="str">
            <v>na</v>
          </cell>
          <cell r="D319" t="str">
            <v>na</v>
          </cell>
          <cell r="E319" t="str">
            <v>MISC EQUIP</v>
          </cell>
          <cell r="F319" t="str">
            <v>na</v>
          </cell>
          <cell r="G319" t="str">
            <v>na</v>
          </cell>
          <cell r="H319" t="str">
            <v>?</v>
          </cell>
          <cell r="I319" t="str">
            <v>?</v>
          </cell>
          <cell r="J319" t="str">
            <v>?</v>
          </cell>
          <cell r="K319" t="str">
            <v>?</v>
          </cell>
          <cell r="L319" t="str">
            <v>?</v>
          </cell>
          <cell r="M319">
            <v>0</v>
          </cell>
          <cell r="N319">
            <v>0</v>
          </cell>
          <cell r="O319">
            <v>0</v>
          </cell>
          <cell r="P319">
            <v>0</v>
          </cell>
          <cell r="Q319">
            <v>7101</v>
          </cell>
          <cell r="R319">
            <v>725000</v>
          </cell>
          <cell r="S319" t="str">
            <v>na</v>
          </cell>
          <cell r="T319">
            <v>0</v>
          </cell>
          <cell r="U319">
            <v>0</v>
          </cell>
        </row>
        <row r="320">
          <cell r="A320">
            <v>3362</v>
          </cell>
          <cell r="B320" t="str">
            <v>Trans/Subs Div:  Tools, Spare Parts and Equipment</v>
          </cell>
          <cell r="C320" t="str">
            <v>na</v>
          </cell>
          <cell r="D320" t="str">
            <v>na</v>
          </cell>
          <cell r="E320" t="str">
            <v>na</v>
          </cell>
          <cell r="F320" t="str">
            <v>na</v>
          </cell>
          <cell r="G320" t="str">
            <v>na</v>
          </cell>
          <cell r="H320" t="str">
            <v>?</v>
          </cell>
          <cell r="I320" t="str">
            <v>?</v>
          </cell>
          <cell r="J320" t="str">
            <v>?</v>
          </cell>
          <cell r="K320" t="str">
            <v>?</v>
          </cell>
          <cell r="L320" t="str">
            <v>?</v>
          </cell>
          <cell r="M320">
            <v>0</v>
          </cell>
          <cell r="N320">
            <v>0</v>
          </cell>
          <cell r="O320">
            <v>0</v>
          </cell>
          <cell r="P320">
            <v>0</v>
          </cell>
          <cell r="Q320">
            <v>1458000</v>
          </cell>
          <cell r="R320">
            <v>0</v>
          </cell>
          <cell r="S320" t="str">
            <v>na</v>
          </cell>
          <cell r="T320">
            <v>0</v>
          </cell>
          <cell r="U320" t="str">
            <v>na</v>
          </cell>
        </row>
        <row r="321">
          <cell r="A321">
            <v>6759</v>
          </cell>
          <cell r="B321" t="str">
            <v>Rockair 66/12 - Solid Ground Transformer Install Get-a-Way</v>
          </cell>
          <cell r="C321" t="str">
            <v>na</v>
          </cell>
          <cell r="D321" t="str">
            <v>na</v>
          </cell>
          <cell r="E321" t="str">
            <v>DSP SUBS</v>
          </cell>
          <cell r="F321" t="str">
            <v>na</v>
          </cell>
          <cell r="G321" t="str">
            <v>DSP</v>
          </cell>
          <cell r="H321" t="str">
            <v>?</v>
          </cell>
          <cell r="I321" t="str">
            <v>?</v>
          </cell>
          <cell r="J321">
            <v>40178</v>
          </cell>
          <cell r="K321" t="str">
            <v>?</v>
          </cell>
          <cell r="L321" t="str">
            <v>?</v>
          </cell>
          <cell r="M321">
            <v>0</v>
          </cell>
          <cell r="N321">
            <v>0</v>
          </cell>
          <cell r="O321">
            <v>0</v>
          </cell>
          <cell r="P321">
            <v>0</v>
          </cell>
          <cell r="Q321">
            <v>0</v>
          </cell>
          <cell r="R321">
            <v>50000</v>
          </cell>
          <cell r="S321" t="str">
            <v>na</v>
          </cell>
          <cell r="T321" t="str">
            <v>na</v>
          </cell>
          <cell r="U321">
            <v>0</v>
          </cell>
        </row>
        <row r="322">
          <cell r="A322">
            <v>6742</v>
          </cell>
          <cell r="B322" t="str">
            <v>TAMCO Steel - New 386 MVA Customer Dedicated Substation</v>
          </cell>
          <cell r="C322" t="str">
            <v>na</v>
          </cell>
          <cell r="D322" t="str">
            <v>na</v>
          </cell>
          <cell r="E322" t="str">
            <v>ADDED FACILITIES - SCE FUNDED</v>
          </cell>
          <cell r="F322" t="str">
            <v>na</v>
          </cell>
          <cell r="G322" t="str">
            <v>WDAT/TO</v>
          </cell>
          <cell r="H322" t="str">
            <v>?</v>
          </cell>
          <cell r="I322" t="str">
            <v>?</v>
          </cell>
          <cell r="J322">
            <v>40178</v>
          </cell>
          <cell r="K322" t="str">
            <v>?</v>
          </cell>
          <cell r="L322" t="str">
            <v>?</v>
          </cell>
          <cell r="M322">
            <v>0</v>
          </cell>
          <cell r="N322">
            <v>0</v>
          </cell>
          <cell r="O322">
            <v>0</v>
          </cell>
          <cell r="P322">
            <v>0</v>
          </cell>
          <cell r="Q322">
            <v>0</v>
          </cell>
          <cell r="R322">
            <v>4821000</v>
          </cell>
          <cell r="S322" t="str">
            <v>na</v>
          </cell>
          <cell r="T322" t="str">
            <v>na</v>
          </cell>
          <cell r="U322">
            <v>0</v>
          </cell>
        </row>
        <row r="323">
          <cell r="A323">
            <v>6670</v>
          </cell>
          <cell r="B323" t="str">
            <v>Valley "AB" 500/115 - Install 115kV GIS Breaker for Low Side of the 3AA &amp; 4AA Bank Transformers</v>
          </cell>
          <cell r="C323" t="str">
            <v>na</v>
          </cell>
          <cell r="D323" t="str">
            <v>na</v>
          </cell>
          <cell r="E323" t="str">
            <v>TSP</v>
          </cell>
          <cell r="F323" t="str">
            <v>na</v>
          </cell>
          <cell r="G323" t="str">
            <v>TSP</v>
          </cell>
          <cell r="H323" t="str">
            <v>?</v>
          </cell>
          <cell r="I323" t="str">
            <v>?</v>
          </cell>
          <cell r="J323">
            <v>40178</v>
          </cell>
          <cell r="K323" t="str">
            <v>?</v>
          </cell>
          <cell r="L323" t="str">
            <v>?</v>
          </cell>
          <cell r="M323">
            <v>0</v>
          </cell>
          <cell r="N323">
            <v>0</v>
          </cell>
          <cell r="O323">
            <v>0</v>
          </cell>
          <cell r="P323">
            <v>0</v>
          </cell>
          <cell r="Q323">
            <v>0</v>
          </cell>
          <cell r="R323">
            <v>200000</v>
          </cell>
          <cell r="S323" t="str">
            <v>na</v>
          </cell>
          <cell r="T323" t="str">
            <v>na</v>
          </cell>
          <cell r="U323">
            <v>0</v>
          </cell>
        </row>
        <row r="324">
          <cell r="A324">
            <v>6669</v>
          </cell>
          <cell r="B324" t="str">
            <v>San Bernardino-Cardiff-Colton 66kV:  Recable 370 Feet of 1750 KCMIL with 2000 CU</v>
          </cell>
          <cell r="C324" t="str">
            <v>na</v>
          </cell>
          <cell r="D324" t="str">
            <v>na</v>
          </cell>
          <cell r="E324" t="str">
            <v>TSP</v>
          </cell>
          <cell r="F324" t="str">
            <v>na</v>
          </cell>
          <cell r="G324" t="str">
            <v>TSP</v>
          </cell>
          <cell r="H324" t="str">
            <v>?</v>
          </cell>
          <cell r="I324" t="str">
            <v>?</v>
          </cell>
          <cell r="J324">
            <v>40178</v>
          </cell>
          <cell r="K324" t="str">
            <v>?</v>
          </cell>
          <cell r="L324" t="str">
            <v>?</v>
          </cell>
          <cell r="M324">
            <v>0</v>
          </cell>
          <cell r="N324">
            <v>0</v>
          </cell>
          <cell r="O324">
            <v>0</v>
          </cell>
          <cell r="P324">
            <v>0</v>
          </cell>
          <cell r="Q324">
            <v>0</v>
          </cell>
          <cell r="R324">
            <v>45000</v>
          </cell>
          <cell r="S324" t="str">
            <v>na</v>
          </cell>
          <cell r="T324" t="str">
            <v>na</v>
          </cell>
          <cell r="U324">
            <v>0</v>
          </cell>
        </row>
        <row r="325">
          <cell r="A325">
            <v>6661</v>
          </cell>
          <cell r="B325" t="str">
            <v>Saugus-Solemint 66kV:  Create a New 66kV Line from Saugus Substation to Solemint Substation</v>
          </cell>
          <cell r="C325" t="str">
            <v>na</v>
          </cell>
          <cell r="D325" t="str">
            <v>na</v>
          </cell>
          <cell r="E325" t="str">
            <v>TSP</v>
          </cell>
          <cell r="F325" t="str">
            <v>na</v>
          </cell>
          <cell r="G325" t="str">
            <v>TSP</v>
          </cell>
          <cell r="H325" t="str">
            <v>?</v>
          </cell>
          <cell r="I325" t="str">
            <v>?</v>
          </cell>
          <cell r="J325">
            <v>40178</v>
          </cell>
          <cell r="K325" t="str">
            <v>?</v>
          </cell>
          <cell r="L325" t="str">
            <v>?</v>
          </cell>
          <cell r="M325">
            <v>0</v>
          </cell>
          <cell r="N325">
            <v>0</v>
          </cell>
          <cell r="O325">
            <v>0</v>
          </cell>
          <cell r="P325">
            <v>0</v>
          </cell>
          <cell r="Q325">
            <v>0</v>
          </cell>
          <cell r="R325">
            <v>2000000</v>
          </cell>
          <cell r="S325" t="str">
            <v>na</v>
          </cell>
          <cell r="T325" t="str">
            <v>na</v>
          </cell>
          <cell r="U325">
            <v>0</v>
          </cell>
        </row>
        <row r="326">
          <cell r="A326">
            <v>6659</v>
          </cell>
          <cell r="B326" t="str">
            <v>Colonia 66/16 - Add Second Stage 14.4 MVAR, 66kV Cap Bank</v>
          </cell>
          <cell r="C326" t="str">
            <v>na</v>
          </cell>
          <cell r="D326" t="str">
            <v>na</v>
          </cell>
          <cell r="E326" t="str">
            <v>TSP</v>
          </cell>
          <cell r="F326" t="str">
            <v>na</v>
          </cell>
          <cell r="G326" t="str">
            <v>TSP</v>
          </cell>
          <cell r="H326" t="str">
            <v>?</v>
          </cell>
          <cell r="I326" t="str">
            <v>?</v>
          </cell>
          <cell r="J326">
            <v>40178</v>
          </cell>
          <cell r="K326" t="str">
            <v>?</v>
          </cell>
          <cell r="L326" t="str">
            <v>?</v>
          </cell>
          <cell r="M326">
            <v>0</v>
          </cell>
          <cell r="N326">
            <v>0</v>
          </cell>
          <cell r="O326">
            <v>0</v>
          </cell>
          <cell r="P326">
            <v>0</v>
          </cell>
          <cell r="Q326">
            <v>0</v>
          </cell>
          <cell r="R326">
            <v>36000</v>
          </cell>
          <cell r="S326" t="str">
            <v>na</v>
          </cell>
          <cell r="T326" t="str">
            <v>na</v>
          </cell>
          <cell r="U326">
            <v>0</v>
          </cell>
        </row>
        <row r="327">
          <cell r="A327">
            <v>6656</v>
          </cell>
          <cell r="B327" t="str">
            <v>Tennessee Sub:  Add 28.8 MVAR of cap</v>
          </cell>
          <cell r="C327" t="str">
            <v>na</v>
          </cell>
          <cell r="D327" t="str">
            <v>na</v>
          </cell>
          <cell r="E327" t="str">
            <v>TSP</v>
          </cell>
          <cell r="F327" t="str">
            <v>na</v>
          </cell>
          <cell r="G327" t="str">
            <v>TSP</v>
          </cell>
          <cell r="H327" t="str">
            <v>?</v>
          </cell>
          <cell r="I327" t="str">
            <v>?</v>
          </cell>
          <cell r="J327">
            <v>40178</v>
          </cell>
          <cell r="K327" t="str">
            <v>?</v>
          </cell>
          <cell r="L327" t="str">
            <v>?</v>
          </cell>
          <cell r="M327">
            <v>0</v>
          </cell>
          <cell r="N327">
            <v>0</v>
          </cell>
          <cell r="O327">
            <v>0</v>
          </cell>
          <cell r="P327">
            <v>0</v>
          </cell>
          <cell r="Q327">
            <v>0</v>
          </cell>
          <cell r="R327">
            <v>43000</v>
          </cell>
          <cell r="S327" t="str">
            <v>na</v>
          </cell>
          <cell r="T327" t="str">
            <v>na</v>
          </cell>
          <cell r="U327">
            <v>0</v>
          </cell>
        </row>
        <row r="328">
          <cell r="A328">
            <v>6654</v>
          </cell>
          <cell r="B328" t="str">
            <v>La Cienega-Colorado-El Nideo 66kV:  New 66kV Line</v>
          </cell>
          <cell r="C328" t="str">
            <v>na</v>
          </cell>
          <cell r="D328" t="str">
            <v>na</v>
          </cell>
          <cell r="E328" t="str">
            <v>TSP</v>
          </cell>
          <cell r="F328" t="str">
            <v>na</v>
          </cell>
          <cell r="G328" t="str">
            <v>TSP</v>
          </cell>
          <cell r="H328" t="str">
            <v>?</v>
          </cell>
          <cell r="I328" t="str">
            <v>?</v>
          </cell>
          <cell r="J328">
            <v>40178</v>
          </cell>
          <cell r="K328" t="str">
            <v>?</v>
          </cell>
          <cell r="L328" t="str">
            <v>?</v>
          </cell>
          <cell r="M328">
            <v>0</v>
          </cell>
          <cell r="N328">
            <v>0</v>
          </cell>
          <cell r="O328">
            <v>0</v>
          </cell>
          <cell r="P328">
            <v>0</v>
          </cell>
          <cell r="Q328">
            <v>0</v>
          </cell>
          <cell r="R328">
            <v>1047000</v>
          </cell>
          <cell r="S328" t="str">
            <v>na</v>
          </cell>
          <cell r="T328" t="str">
            <v>na</v>
          </cell>
          <cell r="U328">
            <v>0</v>
          </cell>
        </row>
        <row r="329">
          <cell r="A329">
            <v>6653</v>
          </cell>
          <cell r="B329" t="str">
            <v>North Oaks Sub:  Add 14.4 MVAR, 66kV Switched Cap Bank</v>
          </cell>
          <cell r="C329" t="str">
            <v>na</v>
          </cell>
          <cell r="D329" t="str">
            <v>na</v>
          </cell>
          <cell r="E329" t="str">
            <v>TSP</v>
          </cell>
          <cell r="F329" t="str">
            <v>na</v>
          </cell>
          <cell r="G329" t="str">
            <v>TSP</v>
          </cell>
          <cell r="H329" t="str">
            <v>?</v>
          </cell>
          <cell r="I329" t="str">
            <v>?</v>
          </cell>
          <cell r="J329">
            <v>40178</v>
          </cell>
          <cell r="K329" t="str">
            <v>?</v>
          </cell>
          <cell r="L329" t="str">
            <v>?</v>
          </cell>
          <cell r="M329">
            <v>0</v>
          </cell>
          <cell r="N329">
            <v>0</v>
          </cell>
          <cell r="O329">
            <v>0</v>
          </cell>
          <cell r="P329">
            <v>0</v>
          </cell>
          <cell r="Q329">
            <v>0</v>
          </cell>
          <cell r="R329">
            <v>43000</v>
          </cell>
          <cell r="S329" t="str">
            <v>na</v>
          </cell>
          <cell r="T329" t="str">
            <v>na</v>
          </cell>
          <cell r="U329">
            <v>0</v>
          </cell>
        </row>
        <row r="330">
          <cell r="A330">
            <v>6651</v>
          </cell>
          <cell r="B330" t="str">
            <v>Highland Sub:  Add 28.8 MVAR of cap</v>
          </cell>
          <cell r="C330" t="str">
            <v>na</v>
          </cell>
          <cell r="D330" t="str">
            <v>na</v>
          </cell>
          <cell r="E330" t="str">
            <v>TSP</v>
          </cell>
          <cell r="F330" t="str">
            <v>na</v>
          </cell>
          <cell r="G330" t="str">
            <v>TSP</v>
          </cell>
          <cell r="H330" t="str">
            <v>?</v>
          </cell>
          <cell r="I330" t="str">
            <v>?</v>
          </cell>
          <cell r="J330">
            <v>40178</v>
          </cell>
          <cell r="K330" t="str">
            <v>?</v>
          </cell>
          <cell r="L330" t="str">
            <v>?</v>
          </cell>
          <cell r="M330">
            <v>0</v>
          </cell>
          <cell r="N330">
            <v>0</v>
          </cell>
          <cell r="O330">
            <v>0</v>
          </cell>
          <cell r="P330">
            <v>0</v>
          </cell>
          <cell r="Q330">
            <v>0</v>
          </cell>
          <cell r="R330">
            <v>43000</v>
          </cell>
          <cell r="S330" t="str">
            <v>na</v>
          </cell>
          <cell r="T330" t="str">
            <v>na</v>
          </cell>
          <cell r="U330">
            <v>0</v>
          </cell>
        </row>
        <row r="331">
          <cell r="A331">
            <v>6638</v>
          </cell>
          <cell r="B331" t="str">
            <v>Chestnut 66/12 -Add 28.8 MVAR, 66kV Switched Cap bank</v>
          </cell>
          <cell r="C331" t="str">
            <v>na</v>
          </cell>
          <cell r="D331" t="str">
            <v>na</v>
          </cell>
          <cell r="E331" t="str">
            <v>TSP</v>
          </cell>
          <cell r="F331" t="str">
            <v>na</v>
          </cell>
          <cell r="G331" t="str">
            <v>TSP</v>
          </cell>
          <cell r="H331" t="str">
            <v>?</v>
          </cell>
          <cell r="I331" t="str">
            <v>?</v>
          </cell>
          <cell r="J331">
            <v>40178</v>
          </cell>
          <cell r="K331" t="str">
            <v>?</v>
          </cell>
          <cell r="L331" t="str">
            <v>?</v>
          </cell>
          <cell r="M331">
            <v>0</v>
          </cell>
          <cell r="N331">
            <v>0</v>
          </cell>
          <cell r="O331">
            <v>0</v>
          </cell>
          <cell r="P331">
            <v>0</v>
          </cell>
          <cell r="Q331">
            <v>0</v>
          </cell>
          <cell r="R331">
            <v>43000</v>
          </cell>
          <cell r="S331" t="str">
            <v>na</v>
          </cell>
          <cell r="T331" t="str">
            <v>na</v>
          </cell>
          <cell r="U331">
            <v>0</v>
          </cell>
        </row>
        <row r="332">
          <cell r="A332">
            <v>6632</v>
          </cell>
          <cell r="B332" t="str">
            <v>Alder 66/12 - Add 1-12kV Circuit</v>
          </cell>
          <cell r="C332" t="str">
            <v>na</v>
          </cell>
          <cell r="D332" t="str">
            <v>na</v>
          </cell>
          <cell r="E332" t="str">
            <v>DSP SUBS</v>
          </cell>
          <cell r="F332" t="str">
            <v>na</v>
          </cell>
          <cell r="G332" t="str">
            <v>DSP</v>
          </cell>
          <cell r="H332" t="str">
            <v>?</v>
          </cell>
          <cell r="I332" t="str">
            <v>?</v>
          </cell>
          <cell r="J332">
            <v>40178</v>
          </cell>
          <cell r="K332" t="str">
            <v>?</v>
          </cell>
          <cell r="L332" t="str">
            <v>?</v>
          </cell>
          <cell r="M332">
            <v>0</v>
          </cell>
          <cell r="N332">
            <v>0</v>
          </cell>
          <cell r="O332">
            <v>0</v>
          </cell>
          <cell r="P332">
            <v>0</v>
          </cell>
          <cell r="Q332">
            <v>0</v>
          </cell>
          <cell r="R332">
            <v>267000</v>
          </cell>
          <cell r="S332" t="str">
            <v>na</v>
          </cell>
          <cell r="T332" t="str">
            <v>na</v>
          </cell>
          <cell r="U332">
            <v>0</v>
          </cell>
        </row>
        <row r="333">
          <cell r="A333">
            <v>6575</v>
          </cell>
          <cell r="B333" t="str">
            <v>Horsetown - Construct New 66/12 kV Sub w/2-28MVA Transformers, 4-12kV Circuits, 2-4.8 MVAR cap</v>
          </cell>
          <cell r="C333" t="str">
            <v>na</v>
          </cell>
          <cell r="D333" t="str">
            <v>na</v>
          </cell>
          <cell r="E333" t="str">
            <v>DSP SUBS</v>
          </cell>
          <cell r="F333" t="str">
            <v>na</v>
          </cell>
          <cell r="G333" t="str">
            <v>DSP</v>
          </cell>
          <cell r="H333" t="str">
            <v>?</v>
          </cell>
          <cell r="I333" t="str">
            <v>?</v>
          </cell>
          <cell r="J333">
            <v>40178</v>
          </cell>
          <cell r="K333" t="str">
            <v>?</v>
          </cell>
          <cell r="L333" t="str">
            <v>?</v>
          </cell>
          <cell r="M333">
            <v>0</v>
          </cell>
          <cell r="N333">
            <v>0</v>
          </cell>
          <cell r="O333">
            <v>0</v>
          </cell>
          <cell r="P333">
            <v>0</v>
          </cell>
          <cell r="Q333">
            <v>0</v>
          </cell>
          <cell r="R333">
            <v>100000</v>
          </cell>
          <cell r="S333" t="str">
            <v>na</v>
          </cell>
          <cell r="T333" t="str">
            <v>na</v>
          </cell>
          <cell r="U333">
            <v>0</v>
          </cell>
        </row>
        <row r="334">
          <cell r="A334">
            <v>6572</v>
          </cell>
          <cell r="B334" t="str">
            <v>Hi-Desert 115/33 - Increase capacity from 50 to 112 MVA; add 1-33kV Circuit</v>
          </cell>
          <cell r="C334" t="str">
            <v>na</v>
          </cell>
          <cell r="D334" t="str">
            <v>na</v>
          </cell>
          <cell r="E334" t="str">
            <v>DSP SUBS</v>
          </cell>
          <cell r="F334" t="str">
            <v>na</v>
          </cell>
          <cell r="G334" t="str">
            <v>DSP</v>
          </cell>
          <cell r="H334" t="str">
            <v>?</v>
          </cell>
          <cell r="I334" t="str">
            <v>?</v>
          </cell>
          <cell r="J334">
            <v>40178</v>
          </cell>
          <cell r="K334" t="str">
            <v>?</v>
          </cell>
          <cell r="L334" t="str">
            <v>?</v>
          </cell>
          <cell r="M334">
            <v>0</v>
          </cell>
          <cell r="N334">
            <v>0</v>
          </cell>
          <cell r="O334">
            <v>0</v>
          </cell>
          <cell r="P334">
            <v>0</v>
          </cell>
          <cell r="Q334">
            <v>0</v>
          </cell>
          <cell r="R334">
            <v>615000</v>
          </cell>
          <cell r="S334" t="str">
            <v>na</v>
          </cell>
          <cell r="T334" t="str">
            <v>na</v>
          </cell>
          <cell r="U334">
            <v>0</v>
          </cell>
        </row>
        <row r="335">
          <cell r="A335">
            <v>6571</v>
          </cell>
          <cell r="B335" t="str">
            <v>Colorado 66/16 - Increase capacity from 56 to 84 MVA; add 2-16kV Circuits</v>
          </cell>
          <cell r="C335" t="str">
            <v>na</v>
          </cell>
          <cell r="D335" t="str">
            <v>na</v>
          </cell>
          <cell r="E335" t="str">
            <v>DSP SUBS</v>
          </cell>
          <cell r="F335" t="str">
            <v>na</v>
          </cell>
          <cell r="G335" t="str">
            <v>DSP</v>
          </cell>
          <cell r="H335" t="str">
            <v>?</v>
          </cell>
          <cell r="I335" t="str">
            <v>?</v>
          </cell>
          <cell r="J335">
            <v>40178</v>
          </cell>
          <cell r="K335" t="str">
            <v>?</v>
          </cell>
          <cell r="L335" t="str">
            <v>?</v>
          </cell>
          <cell r="M335">
            <v>0</v>
          </cell>
          <cell r="N335">
            <v>0</v>
          </cell>
          <cell r="O335">
            <v>0</v>
          </cell>
          <cell r="P335">
            <v>0</v>
          </cell>
          <cell r="Q335">
            <v>0</v>
          </cell>
          <cell r="R335">
            <v>91000</v>
          </cell>
          <cell r="S335" t="str">
            <v>na</v>
          </cell>
          <cell r="T335" t="str">
            <v>na</v>
          </cell>
          <cell r="U335">
            <v>0</v>
          </cell>
        </row>
        <row r="336">
          <cell r="A336">
            <v>6570</v>
          </cell>
          <cell r="B336" t="str">
            <v>Valley 115/12 - add 1-12kV Circuit</v>
          </cell>
          <cell r="C336" t="str">
            <v>na</v>
          </cell>
          <cell r="D336" t="str">
            <v>na</v>
          </cell>
          <cell r="E336" t="str">
            <v>DSP SUBS</v>
          </cell>
          <cell r="F336" t="str">
            <v>na</v>
          </cell>
          <cell r="G336" t="str">
            <v>DSP</v>
          </cell>
          <cell r="H336" t="str">
            <v>?</v>
          </cell>
          <cell r="I336" t="str">
            <v>?</v>
          </cell>
          <cell r="J336">
            <v>40178</v>
          </cell>
          <cell r="K336" t="str">
            <v>?</v>
          </cell>
          <cell r="L336" t="str">
            <v>?</v>
          </cell>
          <cell r="M336">
            <v>0</v>
          </cell>
          <cell r="N336">
            <v>0</v>
          </cell>
          <cell r="O336">
            <v>0</v>
          </cell>
          <cell r="P336">
            <v>0</v>
          </cell>
          <cell r="Q336">
            <v>0</v>
          </cell>
          <cell r="R336">
            <v>25000</v>
          </cell>
          <cell r="S336" t="str">
            <v>na</v>
          </cell>
          <cell r="T336" t="str">
            <v>na</v>
          </cell>
          <cell r="U336">
            <v>0</v>
          </cell>
        </row>
        <row r="337">
          <cell r="A337">
            <v>6569</v>
          </cell>
          <cell r="B337" t="str">
            <v>Tapia 66/16 - Add 1-12kV Circuit</v>
          </cell>
          <cell r="C337" t="str">
            <v>na</v>
          </cell>
          <cell r="D337" t="str">
            <v>na</v>
          </cell>
          <cell r="E337" t="str">
            <v>DSP SUBS</v>
          </cell>
          <cell r="F337" t="str">
            <v>na</v>
          </cell>
          <cell r="G337" t="str">
            <v>DSP</v>
          </cell>
          <cell r="H337" t="str">
            <v>?</v>
          </cell>
          <cell r="I337" t="str">
            <v>?</v>
          </cell>
          <cell r="J337">
            <v>40178</v>
          </cell>
          <cell r="K337" t="str">
            <v>?</v>
          </cell>
          <cell r="L337" t="str">
            <v>?</v>
          </cell>
          <cell r="M337">
            <v>0</v>
          </cell>
          <cell r="N337">
            <v>0</v>
          </cell>
          <cell r="O337">
            <v>0</v>
          </cell>
          <cell r="P337">
            <v>0</v>
          </cell>
          <cell r="Q337">
            <v>0</v>
          </cell>
          <cell r="R337">
            <v>25000</v>
          </cell>
          <cell r="S337" t="str">
            <v>na</v>
          </cell>
          <cell r="T337" t="str">
            <v>na</v>
          </cell>
          <cell r="U337">
            <v>0</v>
          </cell>
        </row>
        <row r="338">
          <cell r="A338">
            <v>6568</v>
          </cell>
          <cell r="B338" t="str">
            <v>Little Rock 66/12 - Increase Capacity from 24.5 to 56 MVA, add 6.6 MVAR cap</v>
          </cell>
          <cell r="C338" t="str">
            <v>na</v>
          </cell>
          <cell r="D338" t="str">
            <v>na</v>
          </cell>
          <cell r="E338" t="str">
            <v>DSP SUBS</v>
          </cell>
          <cell r="F338" t="str">
            <v>na</v>
          </cell>
          <cell r="G338" t="str">
            <v>DSP</v>
          </cell>
          <cell r="H338" t="str">
            <v>?</v>
          </cell>
          <cell r="I338" t="str">
            <v>?</v>
          </cell>
          <cell r="J338">
            <v>40178</v>
          </cell>
          <cell r="K338" t="str">
            <v>?</v>
          </cell>
          <cell r="L338" t="str">
            <v>?</v>
          </cell>
          <cell r="M338">
            <v>0</v>
          </cell>
          <cell r="N338">
            <v>0</v>
          </cell>
          <cell r="O338">
            <v>0</v>
          </cell>
          <cell r="P338">
            <v>0</v>
          </cell>
          <cell r="Q338">
            <v>0</v>
          </cell>
          <cell r="R338">
            <v>554000</v>
          </cell>
          <cell r="S338" t="str">
            <v>na</v>
          </cell>
          <cell r="T338" t="str">
            <v>na</v>
          </cell>
          <cell r="U338">
            <v>0</v>
          </cell>
        </row>
        <row r="339">
          <cell r="A339">
            <v>6567</v>
          </cell>
          <cell r="B339" t="str">
            <v>Johanna 66/12 - Increase Capacity from 72.7 to 100.7MVA, add 2-12kV Circuits</v>
          </cell>
          <cell r="C339" t="str">
            <v>na</v>
          </cell>
          <cell r="D339" t="str">
            <v>na</v>
          </cell>
          <cell r="E339" t="str">
            <v>DSP SUBS</v>
          </cell>
          <cell r="F339" t="str">
            <v>na</v>
          </cell>
          <cell r="G339" t="str">
            <v>DSP</v>
          </cell>
          <cell r="H339" t="str">
            <v>?</v>
          </cell>
          <cell r="I339" t="str">
            <v>?</v>
          </cell>
          <cell r="J339">
            <v>40178</v>
          </cell>
          <cell r="K339" t="str">
            <v>?</v>
          </cell>
          <cell r="L339" t="str">
            <v>?</v>
          </cell>
          <cell r="M339">
            <v>0</v>
          </cell>
          <cell r="N339">
            <v>0</v>
          </cell>
          <cell r="O339">
            <v>0</v>
          </cell>
          <cell r="P339">
            <v>0</v>
          </cell>
          <cell r="Q339">
            <v>0</v>
          </cell>
          <cell r="R339">
            <v>113000</v>
          </cell>
          <cell r="S339" t="str">
            <v>na</v>
          </cell>
          <cell r="T339" t="str">
            <v>na</v>
          </cell>
          <cell r="U339">
            <v>0</v>
          </cell>
        </row>
        <row r="340">
          <cell r="A340">
            <v>6565</v>
          </cell>
          <cell r="B340" t="str">
            <v>Frazier Park 66/12 - Replace 12kV Circuit Breaker</v>
          </cell>
          <cell r="C340" t="str">
            <v>na</v>
          </cell>
          <cell r="D340" t="str">
            <v>na</v>
          </cell>
          <cell r="E340" t="str">
            <v>DSP SUBS</v>
          </cell>
          <cell r="F340" t="str">
            <v>na</v>
          </cell>
          <cell r="G340" t="str">
            <v>DSP</v>
          </cell>
          <cell r="H340" t="str">
            <v>?</v>
          </cell>
          <cell r="I340" t="str">
            <v>?</v>
          </cell>
          <cell r="J340">
            <v>40178</v>
          </cell>
          <cell r="K340" t="str">
            <v>?</v>
          </cell>
          <cell r="L340" t="str">
            <v>?</v>
          </cell>
          <cell r="M340">
            <v>0</v>
          </cell>
          <cell r="N340">
            <v>0</v>
          </cell>
          <cell r="O340">
            <v>0</v>
          </cell>
          <cell r="P340">
            <v>0</v>
          </cell>
          <cell r="Q340">
            <v>0</v>
          </cell>
          <cell r="R340">
            <v>118000</v>
          </cell>
          <cell r="S340" t="str">
            <v>na</v>
          </cell>
          <cell r="T340" t="str">
            <v>na</v>
          </cell>
          <cell r="U340">
            <v>0</v>
          </cell>
        </row>
        <row r="341">
          <cell r="A341">
            <v>6564</v>
          </cell>
          <cell r="B341" t="str">
            <v>Gisler 66/12 - Add 1-12kV Circuit</v>
          </cell>
          <cell r="C341" t="str">
            <v>na</v>
          </cell>
          <cell r="D341" t="str">
            <v>na</v>
          </cell>
          <cell r="E341" t="str">
            <v>DSP SUBS</v>
          </cell>
          <cell r="F341" t="str">
            <v>na</v>
          </cell>
          <cell r="G341" t="str">
            <v>DSP</v>
          </cell>
          <cell r="H341" t="str">
            <v>?</v>
          </cell>
          <cell r="I341" t="str">
            <v>?</v>
          </cell>
          <cell r="J341">
            <v>40178</v>
          </cell>
          <cell r="K341" t="str">
            <v>?</v>
          </cell>
          <cell r="L341" t="str">
            <v>?</v>
          </cell>
          <cell r="M341">
            <v>0</v>
          </cell>
          <cell r="N341">
            <v>0</v>
          </cell>
          <cell r="O341">
            <v>0</v>
          </cell>
          <cell r="P341">
            <v>0</v>
          </cell>
          <cell r="Q341">
            <v>0</v>
          </cell>
          <cell r="R341">
            <v>200000</v>
          </cell>
          <cell r="S341" t="str">
            <v>na</v>
          </cell>
          <cell r="T341" t="str">
            <v>na</v>
          </cell>
          <cell r="U341">
            <v>0</v>
          </cell>
        </row>
        <row r="342">
          <cell r="A342">
            <v>6563</v>
          </cell>
          <cell r="B342" t="str">
            <v>Woodlake 12/12 - Decommission Woodlake Substation, Remove Regulators and Rack</v>
          </cell>
          <cell r="C342" t="str">
            <v>na</v>
          </cell>
          <cell r="D342" t="str">
            <v>na</v>
          </cell>
          <cell r="E342" t="str">
            <v>DSP SUBS</v>
          </cell>
          <cell r="F342" t="str">
            <v>na</v>
          </cell>
          <cell r="G342" t="str">
            <v>DSP</v>
          </cell>
          <cell r="H342" t="str">
            <v>?</v>
          </cell>
          <cell r="I342" t="str">
            <v>?</v>
          </cell>
          <cell r="J342">
            <v>40178</v>
          </cell>
          <cell r="K342" t="str">
            <v>?</v>
          </cell>
          <cell r="L342" t="str">
            <v>?</v>
          </cell>
          <cell r="M342">
            <v>0</v>
          </cell>
          <cell r="N342">
            <v>0</v>
          </cell>
          <cell r="O342">
            <v>0</v>
          </cell>
          <cell r="P342">
            <v>0</v>
          </cell>
          <cell r="Q342">
            <v>0</v>
          </cell>
          <cell r="R342">
            <v>250000</v>
          </cell>
          <cell r="S342" t="str">
            <v>na</v>
          </cell>
          <cell r="T342" t="str">
            <v>na</v>
          </cell>
          <cell r="U342">
            <v>0</v>
          </cell>
        </row>
        <row r="343">
          <cell r="A343">
            <v>6558</v>
          </cell>
          <cell r="B343" t="str">
            <v>Visalia 66/12 - New Breaker to Increase PLL, Replace Existing Bus With 3 1/2 IPS EH AL</v>
          </cell>
          <cell r="C343" t="str">
            <v>na</v>
          </cell>
          <cell r="D343" t="str">
            <v>na</v>
          </cell>
          <cell r="E343" t="str">
            <v>DSP SUBS</v>
          </cell>
          <cell r="F343" t="str">
            <v>na</v>
          </cell>
          <cell r="G343" t="str">
            <v>DSP</v>
          </cell>
          <cell r="H343" t="str">
            <v>?</v>
          </cell>
          <cell r="I343" t="str">
            <v>?</v>
          </cell>
          <cell r="J343">
            <v>40178</v>
          </cell>
          <cell r="K343" t="str">
            <v>?</v>
          </cell>
          <cell r="L343" t="str">
            <v>?</v>
          </cell>
          <cell r="M343">
            <v>0</v>
          </cell>
          <cell r="N343">
            <v>0</v>
          </cell>
          <cell r="O343">
            <v>0</v>
          </cell>
          <cell r="P343">
            <v>0</v>
          </cell>
          <cell r="Q343">
            <v>0</v>
          </cell>
          <cell r="R343">
            <v>1466000</v>
          </cell>
          <cell r="S343" t="str">
            <v>na</v>
          </cell>
          <cell r="T343" t="str">
            <v>na</v>
          </cell>
          <cell r="U343">
            <v>0</v>
          </cell>
        </row>
        <row r="344">
          <cell r="A344">
            <v>6407</v>
          </cell>
          <cell r="B344" t="str">
            <v>Bliss Sub:  Install a 14.4MVAR, 66kV Switched Capacitor Bank</v>
          </cell>
          <cell r="C344" t="str">
            <v>na</v>
          </cell>
          <cell r="D344" t="str">
            <v>na</v>
          </cell>
          <cell r="E344" t="str">
            <v>TSP</v>
          </cell>
          <cell r="F344" t="str">
            <v>na</v>
          </cell>
          <cell r="G344" t="str">
            <v>TSP</v>
          </cell>
          <cell r="H344" t="str">
            <v>?</v>
          </cell>
          <cell r="I344" t="str">
            <v>?</v>
          </cell>
          <cell r="J344">
            <v>41061</v>
          </cell>
          <cell r="K344" t="str">
            <v>?</v>
          </cell>
          <cell r="L344" t="str">
            <v>?</v>
          </cell>
          <cell r="M344">
            <v>0</v>
          </cell>
          <cell r="N344">
            <v>0</v>
          </cell>
          <cell r="O344">
            <v>0</v>
          </cell>
          <cell r="P344">
            <v>0</v>
          </cell>
          <cell r="Q344">
            <v>0</v>
          </cell>
          <cell r="R344">
            <v>300000</v>
          </cell>
          <cell r="S344" t="str">
            <v>na</v>
          </cell>
          <cell r="T344" t="str">
            <v>na</v>
          </cell>
          <cell r="U344">
            <v>0</v>
          </cell>
        </row>
        <row r="345">
          <cell r="A345">
            <v>6406</v>
          </cell>
          <cell r="B345" t="str">
            <v>Oak Park Sub:  Install a 14.4MVAR, 66kV Switched Capacitor Bank</v>
          </cell>
          <cell r="C345" t="str">
            <v>na</v>
          </cell>
          <cell r="D345" t="str">
            <v>na</v>
          </cell>
          <cell r="E345" t="str">
            <v>TSP</v>
          </cell>
          <cell r="F345" t="str">
            <v>na</v>
          </cell>
          <cell r="G345" t="str">
            <v>TSP</v>
          </cell>
          <cell r="H345" t="str">
            <v>?</v>
          </cell>
          <cell r="I345" t="str">
            <v>?</v>
          </cell>
          <cell r="J345">
            <v>41061</v>
          </cell>
          <cell r="K345" t="str">
            <v>?</v>
          </cell>
          <cell r="L345" t="str">
            <v>?</v>
          </cell>
          <cell r="M345">
            <v>0</v>
          </cell>
          <cell r="N345">
            <v>0</v>
          </cell>
          <cell r="O345">
            <v>0</v>
          </cell>
          <cell r="P345">
            <v>0</v>
          </cell>
          <cell r="Q345">
            <v>0</v>
          </cell>
          <cell r="R345">
            <v>300000</v>
          </cell>
          <cell r="S345" t="str">
            <v>na</v>
          </cell>
          <cell r="T345" t="str">
            <v>na</v>
          </cell>
          <cell r="U345">
            <v>0</v>
          </cell>
        </row>
        <row r="346">
          <cell r="A346">
            <v>6399</v>
          </cell>
          <cell r="B346" t="str">
            <v>Valley-Stadler 115kV Line:  New Source Line to Relieve N-1 Problems</v>
          </cell>
          <cell r="C346" t="str">
            <v>na</v>
          </cell>
          <cell r="D346" t="str">
            <v>na</v>
          </cell>
          <cell r="E346" t="str">
            <v>TSP</v>
          </cell>
          <cell r="F346" t="str">
            <v>na</v>
          </cell>
          <cell r="G346" t="str">
            <v>TSP</v>
          </cell>
          <cell r="H346" t="str">
            <v>?</v>
          </cell>
          <cell r="I346" t="str">
            <v>?</v>
          </cell>
          <cell r="J346">
            <v>41061</v>
          </cell>
          <cell r="K346" t="str">
            <v>?</v>
          </cell>
          <cell r="L346" t="str">
            <v>?</v>
          </cell>
          <cell r="M346">
            <v>0</v>
          </cell>
          <cell r="N346">
            <v>0</v>
          </cell>
          <cell r="O346">
            <v>0</v>
          </cell>
          <cell r="P346">
            <v>0</v>
          </cell>
          <cell r="Q346">
            <v>0</v>
          </cell>
          <cell r="R346">
            <v>6581000</v>
          </cell>
          <cell r="S346" t="str">
            <v>na</v>
          </cell>
          <cell r="T346" t="str">
            <v>na</v>
          </cell>
          <cell r="U346">
            <v>0</v>
          </cell>
        </row>
        <row r="347">
          <cell r="A347">
            <v>6366</v>
          </cell>
          <cell r="B347" t="str">
            <v>Shuttle 66/12 - Add 2-12kV Circuits &amp; Change Out 2-22.4MVA Transformers to 2-28MVA on Tran Bank #1</v>
          </cell>
          <cell r="C347" t="str">
            <v>na</v>
          </cell>
          <cell r="D347" t="str">
            <v>na</v>
          </cell>
          <cell r="E347" t="str">
            <v>DSP SUBS</v>
          </cell>
          <cell r="F347" t="str">
            <v>na</v>
          </cell>
          <cell r="G347" t="str">
            <v>DSP</v>
          </cell>
          <cell r="H347" t="str">
            <v>?</v>
          </cell>
          <cell r="I347" t="str">
            <v>?</v>
          </cell>
          <cell r="J347">
            <v>41061</v>
          </cell>
          <cell r="K347" t="str">
            <v>?</v>
          </cell>
          <cell r="L347" t="str">
            <v>?</v>
          </cell>
          <cell r="M347">
            <v>0</v>
          </cell>
          <cell r="N347">
            <v>0</v>
          </cell>
          <cell r="O347">
            <v>0</v>
          </cell>
          <cell r="P347">
            <v>0</v>
          </cell>
          <cell r="Q347">
            <v>0</v>
          </cell>
          <cell r="R347">
            <v>820000</v>
          </cell>
          <cell r="S347" t="str">
            <v>na</v>
          </cell>
          <cell r="T347" t="str">
            <v>na</v>
          </cell>
          <cell r="U347">
            <v>0</v>
          </cell>
        </row>
        <row r="348">
          <cell r="A348">
            <v>6365</v>
          </cell>
          <cell r="B348" t="str">
            <v>Quartz Hill 66/12 - Increase Capacity from 56 to 84 MVA; add 1-12kV Circuits</v>
          </cell>
          <cell r="C348" t="str">
            <v>na</v>
          </cell>
          <cell r="D348" t="str">
            <v>na</v>
          </cell>
          <cell r="E348" t="str">
            <v>DSP SUBS</v>
          </cell>
          <cell r="F348" t="str">
            <v>na</v>
          </cell>
          <cell r="G348" t="str">
            <v>DSP</v>
          </cell>
          <cell r="H348" t="str">
            <v>?</v>
          </cell>
          <cell r="I348" t="str">
            <v>?</v>
          </cell>
          <cell r="J348">
            <v>41061</v>
          </cell>
          <cell r="K348" t="str">
            <v>?</v>
          </cell>
          <cell r="L348" t="str">
            <v>?</v>
          </cell>
          <cell r="M348">
            <v>0</v>
          </cell>
          <cell r="N348">
            <v>0</v>
          </cell>
          <cell r="O348">
            <v>0</v>
          </cell>
          <cell r="P348">
            <v>0</v>
          </cell>
          <cell r="Q348">
            <v>0</v>
          </cell>
          <cell r="R348">
            <v>1600000</v>
          </cell>
          <cell r="S348" t="str">
            <v>na</v>
          </cell>
          <cell r="T348" t="str">
            <v>na</v>
          </cell>
          <cell r="U348">
            <v>0</v>
          </cell>
        </row>
        <row r="349">
          <cell r="A349">
            <v>6362</v>
          </cell>
          <cell r="B349" t="str">
            <v>Bliss 66/12 - Increase Capacity from 12.6 to 28.8 MVA; add 1-12kV Circuit and 4.8 MVAR cap</v>
          </cell>
          <cell r="C349" t="str">
            <v>na</v>
          </cell>
          <cell r="D349" t="str">
            <v>na</v>
          </cell>
          <cell r="E349" t="str">
            <v>DSP SUBS</v>
          </cell>
          <cell r="F349" t="str">
            <v>na</v>
          </cell>
          <cell r="G349" t="str">
            <v>DSP</v>
          </cell>
          <cell r="H349" t="str">
            <v>?</v>
          </cell>
          <cell r="I349" t="str">
            <v>?</v>
          </cell>
          <cell r="J349">
            <v>41061</v>
          </cell>
          <cell r="K349" t="str">
            <v>?</v>
          </cell>
          <cell r="L349" t="str">
            <v>?</v>
          </cell>
          <cell r="M349">
            <v>0</v>
          </cell>
          <cell r="N349">
            <v>0</v>
          </cell>
          <cell r="O349">
            <v>0</v>
          </cell>
          <cell r="P349">
            <v>0</v>
          </cell>
          <cell r="Q349">
            <v>0</v>
          </cell>
          <cell r="R349">
            <v>2000000</v>
          </cell>
          <cell r="S349" t="str">
            <v>na</v>
          </cell>
          <cell r="T349" t="str">
            <v>na</v>
          </cell>
          <cell r="U349">
            <v>0</v>
          </cell>
        </row>
        <row r="350">
          <cell r="A350">
            <v>6343</v>
          </cell>
          <cell r="B350" t="str">
            <v>Concho 115/12 - Add 1-12kV Circuit</v>
          </cell>
          <cell r="C350" t="str">
            <v>na</v>
          </cell>
          <cell r="D350" t="str">
            <v>na</v>
          </cell>
          <cell r="E350" t="str">
            <v>DSP SUBS</v>
          </cell>
          <cell r="F350" t="str">
            <v>na</v>
          </cell>
          <cell r="G350" t="str">
            <v>DSP</v>
          </cell>
          <cell r="H350" t="str">
            <v>?</v>
          </cell>
          <cell r="I350" t="str">
            <v>?</v>
          </cell>
          <cell r="J350">
            <v>41061</v>
          </cell>
          <cell r="K350" t="str">
            <v>?</v>
          </cell>
          <cell r="L350" t="str">
            <v>?</v>
          </cell>
          <cell r="M350">
            <v>0</v>
          </cell>
          <cell r="N350">
            <v>0</v>
          </cell>
          <cell r="O350">
            <v>0</v>
          </cell>
          <cell r="P350">
            <v>0</v>
          </cell>
          <cell r="Q350">
            <v>0</v>
          </cell>
          <cell r="R350">
            <v>86000</v>
          </cell>
          <cell r="S350" t="str">
            <v>na</v>
          </cell>
          <cell r="T350" t="str">
            <v>na</v>
          </cell>
          <cell r="U350">
            <v>0</v>
          </cell>
        </row>
        <row r="351">
          <cell r="A351">
            <v>6312</v>
          </cell>
          <cell r="B351" t="str">
            <v>Liberty 66/12 - Add 2-12kV Circuits</v>
          </cell>
          <cell r="C351" t="str">
            <v>na</v>
          </cell>
          <cell r="D351" t="str">
            <v>na</v>
          </cell>
          <cell r="E351" t="str">
            <v>DSP SUBS</v>
          </cell>
          <cell r="F351" t="str">
            <v>na</v>
          </cell>
          <cell r="G351" t="str">
            <v>DSP</v>
          </cell>
          <cell r="H351" t="str">
            <v>?</v>
          </cell>
          <cell r="I351" t="str">
            <v>?</v>
          </cell>
          <cell r="J351">
            <v>41061</v>
          </cell>
          <cell r="K351" t="str">
            <v>?</v>
          </cell>
          <cell r="L351" t="str">
            <v>?</v>
          </cell>
          <cell r="M351">
            <v>0</v>
          </cell>
          <cell r="N351">
            <v>0</v>
          </cell>
          <cell r="O351">
            <v>0</v>
          </cell>
          <cell r="P351">
            <v>0</v>
          </cell>
          <cell r="Q351">
            <v>0</v>
          </cell>
          <cell r="R351">
            <v>267000</v>
          </cell>
          <cell r="S351" t="str">
            <v>na</v>
          </cell>
          <cell r="T351" t="str">
            <v>na</v>
          </cell>
          <cell r="U351">
            <v>0</v>
          </cell>
        </row>
        <row r="352">
          <cell r="A352">
            <v>6305</v>
          </cell>
          <cell r="B352" t="str">
            <v>Rector 66/12 - Add 2-12kV Circuits</v>
          </cell>
          <cell r="C352" t="str">
            <v>na</v>
          </cell>
          <cell r="D352" t="str">
            <v>na</v>
          </cell>
          <cell r="E352" t="str">
            <v>DSP SUBS</v>
          </cell>
          <cell r="F352" t="str">
            <v>na</v>
          </cell>
          <cell r="G352" t="str">
            <v>DSP</v>
          </cell>
          <cell r="H352" t="str">
            <v>?</v>
          </cell>
          <cell r="I352" t="str">
            <v>?</v>
          </cell>
          <cell r="J352">
            <v>41061</v>
          </cell>
          <cell r="K352" t="str">
            <v>?</v>
          </cell>
          <cell r="L352" t="str">
            <v>?</v>
          </cell>
          <cell r="M352">
            <v>0</v>
          </cell>
          <cell r="N352">
            <v>0</v>
          </cell>
          <cell r="O352">
            <v>0</v>
          </cell>
          <cell r="P352">
            <v>0</v>
          </cell>
          <cell r="Q352">
            <v>0</v>
          </cell>
          <cell r="R352">
            <v>111000</v>
          </cell>
          <cell r="S352" t="str">
            <v>na</v>
          </cell>
          <cell r="T352" t="str">
            <v>na</v>
          </cell>
          <cell r="U352">
            <v>0</v>
          </cell>
        </row>
        <row r="353">
          <cell r="A353">
            <v>6287</v>
          </cell>
          <cell r="B353" t="str">
            <v>Bunker 115/12 - Increase Capacity from 55.6 to 83.6 MVA; add 1-12kV Circuit, add 4.8 MVAR cap</v>
          </cell>
          <cell r="C353" t="str">
            <v>na</v>
          </cell>
          <cell r="D353" t="str">
            <v>na</v>
          </cell>
          <cell r="E353" t="str">
            <v>DSP SUBS</v>
          </cell>
          <cell r="F353" t="str">
            <v>na</v>
          </cell>
          <cell r="G353" t="str">
            <v>DSP</v>
          </cell>
          <cell r="H353" t="str">
            <v>?</v>
          </cell>
          <cell r="I353" t="str">
            <v>?</v>
          </cell>
          <cell r="J353">
            <v>41061</v>
          </cell>
          <cell r="K353" t="str">
            <v>?</v>
          </cell>
          <cell r="L353" t="str">
            <v>?</v>
          </cell>
          <cell r="M353">
            <v>0</v>
          </cell>
          <cell r="N353">
            <v>0</v>
          </cell>
          <cell r="O353">
            <v>0</v>
          </cell>
          <cell r="P353">
            <v>0</v>
          </cell>
          <cell r="Q353">
            <v>0</v>
          </cell>
          <cell r="R353">
            <v>2168000</v>
          </cell>
          <cell r="S353" t="str">
            <v>na</v>
          </cell>
          <cell r="T353" t="str">
            <v>na</v>
          </cell>
          <cell r="U353">
            <v>0</v>
          </cell>
        </row>
        <row r="354">
          <cell r="A354">
            <v>6272</v>
          </cell>
          <cell r="B354" t="str">
            <v>Indian Wells 115/12 - Add 1-12kV Circuit</v>
          </cell>
          <cell r="C354" t="str">
            <v>na</v>
          </cell>
          <cell r="D354" t="str">
            <v>na</v>
          </cell>
          <cell r="E354" t="str">
            <v>DSP SUBS</v>
          </cell>
          <cell r="F354" t="str">
            <v>na</v>
          </cell>
          <cell r="G354" t="str">
            <v>DSP</v>
          </cell>
          <cell r="H354" t="str">
            <v>?</v>
          </cell>
          <cell r="I354" t="str">
            <v>?</v>
          </cell>
          <cell r="J354">
            <v>41061</v>
          </cell>
          <cell r="K354" t="str">
            <v>?</v>
          </cell>
          <cell r="L354" t="str">
            <v>?</v>
          </cell>
          <cell r="M354">
            <v>0</v>
          </cell>
          <cell r="N354">
            <v>0</v>
          </cell>
          <cell r="O354">
            <v>0</v>
          </cell>
          <cell r="P354">
            <v>0</v>
          </cell>
          <cell r="Q354">
            <v>0</v>
          </cell>
          <cell r="R354">
            <v>9000</v>
          </cell>
          <cell r="S354" t="str">
            <v>na</v>
          </cell>
          <cell r="T354" t="str">
            <v>na</v>
          </cell>
          <cell r="U354">
            <v>0</v>
          </cell>
        </row>
        <row r="355">
          <cell r="A355">
            <v>6268</v>
          </cell>
          <cell r="B355" t="str">
            <v>Mascot (Formerly New Hanford) 66/12 - Add 1-12kV Circuit</v>
          </cell>
          <cell r="C355" t="str">
            <v>na</v>
          </cell>
          <cell r="D355" t="str">
            <v>na</v>
          </cell>
          <cell r="E355" t="str">
            <v>DSP SUBS</v>
          </cell>
          <cell r="F355" t="str">
            <v>na</v>
          </cell>
          <cell r="G355" t="str">
            <v>DSP</v>
          </cell>
          <cell r="H355" t="str">
            <v>?</v>
          </cell>
          <cell r="I355" t="str">
            <v>?</v>
          </cell>
          <cell r="J355">
            <v>41061</v>
          </cell>
          <cell r="K355" t="str">
            <v>?</v>
          </cell>
          <cell r="L355" t="str">
            <v>?</v>
          </cell>
          <cell r="M355">
            <v>0</v>
          </cell>
          <cell r="N355">
            <v>0</v>
          </cell>
          <cell r="O355">
            <v>0</v>
          </cell>
          <cell r="P355">
            <v>0</v>
          </cell>
          <cell r="Q355">
            <v>0</v>
          </cell>
          <cell r="R355">
            <v>15000</v>
          </cell>
          <cell r="S355" t="str">
            <v>na</v>
          </cell>
          <cell r="T355" t="str">
            <v>na</v>
          </cell>
          <cell r="U355">
            <v>0</v>
          </cell>
        </row>
        <row r="356">
          <cell r="A356">
            <v>6261</v>
          </cell>
          <cell r="B356" t="str">
            <v>Yorba Linda 66/12 - Add 1-12kV Circuit</v>
          </cell>
          <cell r="C356" t="str">
            <v>na</v>
          </cell>
          <cell r="D356" t="str">
            <v>na</v>
          </cell>
          <cell r="E356" t="str">
            <v>DSP SUBS</v>
          </cell>
          <cell r="F356" t="str">
            <v>na</v>
          </cell>
          <cell r="G356" t="str">
            <v>DSP</v>
          </cell>
          <cell r="H356" t="str">
            <v>?</v>
          </cell>
          <cell r="I356" t="str">
            <v>?</v>
          </cell>
          <cell r="J356">
            <v>41274</v>
          </cell>
          <cell r="K356" t="str">
            <v>?</v>
          </cell>
          <cell r="L356" t="str">
            <v>?</v>
          </cell>
          <cell r="M356">
            <v>0</v>
          </cell>
          <cell r="N356">
            <v>0</v>
          </cell>
          <cell r="O356">
            <v>0</v>
          </cell>
          <cell r="P356">
            <v>0</v>
          </cell>
          <cell r="Q356">
            <v>0</v>
          </cell>
          <cell r="R356">
            <v>100000</v>
          </cell>
          <cell r="S356" t="str">
            <v>na</v>
          </cell>
          <cell r="T356" t="str">
            <v>na</v>
          </cell>
          <cell r="U356">
            <v>0</v>
          </cell>
        </row>
        <row r="357">
          <cell r="A357">
            <v>6252</v>
          </cell>
          <cell r="B357" t="str">
            <v>Little Lake 33/12 - Retire Substation</v>
          </cell>
          <cell r="C357" t="str">
            <v>na</v>
          </cell>
          <cell r="D357" t="str">
            <v>na</v>
          </cell>
          <cell r="E357" t="str">
            <v>DSP SUBS</v>
          </cell>
          <cell r="F357" t="str">
            <v>na</v>
          </cell>
          <cell r="G357" t="str">
            <v>DSP</v>
          </cell>
          <cell r="H357" t="str">
            <v>?</v>
          </cell>
          <cell r="I357" t="str">
            <v>?</v>
          </cell>
          <cell r="J357">
            <v>41274</v>
          </cell>
          <cell r="K357" t="str">
            <v>?</v>
          </cell>
          <cell r="L357" t="str">
            <v>?</v>
          </cell>
          <cell r="M357">
            <v>0</v>
          </cell>
          <cell r="N357">
            <v>0</v>
          </cell>
          <cell r="O357">
            <v>0</v>
          </cell>
          <cell r="P357">
            <v>0</v>
          </cell>
          <cell r="Q357">
            <v>0</v>
          </cell>
          <cell r="R357">
            <v>110000</v>
          </cell>
          <cell r="S357" t="str">
            <v>na</v>
          </cell>
          <cell r="T357" t="str">
            <v>na</v>
          </cell>
          <cell r="U357">
            <v>0</v>
          </cell>
        </row>
        <row r="358">
          <cell r="A358">
            <v>6233</v>
          </cell>
          <cell r="B358" t="str">
            <v>Visalia 66/4.16 - Remove 4kV Banks and Switchgear</v>
          </cell>
          <cell r="C358" t="str">
            <v>na</v>
          </cell>
          <cell r="D358" t="str">
            <v>na</v>
          </cell>
          <cell r="E358" t="str">
            <v>DSP SUBS</v>
          </cell>
          <cell r="F358" t="str">
            <v>na</v>
          </cell>
          <cell r="G358" t="str">
            <v>DSP</v>
          </cell>
          <cell r="H358" t="str">
            <v>?</v>
          </cell>
          <cell r="I358" t="str">
            <v>?</v>
          </cell>
          <cell r="J358">
            <v>41274</v>
          </cell>
          <cell r="K358" t="str">
            <v>?</v>
          </cell>
          <cell r="L358" t="str">
            <v>?</v>
          </cell>
          <cell r="M358">
            <v>0</v>
          </cell>
          <cell r="N358">
            <v>0</v>
          </cell>
          <cell r="O358">
            <v>0</v>
          </cell>
          <cell r="P358">
            <v>0</v>
          </cell>
          <cell r="Q358">
            <v>0</v>
          </cell>
          <cell r="R358">
            <v>200000</v>
          </cell>
          <cell r="S358" t="str">
            <v>na</v>
          </cell>
          <cell r="T358" t="str">
            <v>na</v>
          </cell>
          <cell r="U358">
            <v>0</v>
          </cell>
        </row>
        <row r="359">
          <cell r="A359">
            <v>6232</v>
          </cell>
          <cell r="B359" t="str">
            <v>Rio Hondo 220/66 - Upgrade Various 66kV Tie Lines to the Walnut System</v>
          </cell>
          <cell r="C359" t="str">
            <v>na</v>
          </cell>
          <cell r="D359" t="str">
            <v>na</v>
          </cell>
          <cell r="E359" t="str">
            <v>TSP</v>
          </cell>
          <cell r="F359" t="str">
            <v>na</v>
          </cell>
          <cell r="G359" t="str">
            <v>TSP</v>
          </cell>
          <cell r="H359" t="str">
            <v>?</v>
          </cell>
          <cell r="I359" t="str">
            <v>?</v>
          </cell>
          <cell r="J359">
            <v>41274</v>
          </cell>
          <cell r="K359" t="str">
            <v>?</v>
          </cell>
          <cell r="L359" t="str">
            <v>?</v>
          </cell>
          <cell r="M359">
            <v>0</v>
          </cell>
          <cell r="N359">
            <v>0</v>
          </cell>
          <cell r="O359">
            <v>0</v>
          </cell>
          <cell r="P359">
            <v>0</v>
          </cell>
          <cell r="Q359">
            <v>0</v>
          </cell>
          <cell r="R359">
            <v>882000</v>
          </cell>
          <cell r="S359" t="str">
            <v>na</v>
          </cell>
          <cell r="T359" t="str">
            <v>na</v>
          </cell>
          <cell r="U359">
            <v>0</v>
          </cell>
        </row>
        <row r="360">
          <cell r="A360">
            <v>6229</v>
          </cell>
          <cell r="B360" t="str">
            <v>Lafayette 66/12 - Increase Capacity from 44.8 to 73.6; add 1-12kV Circuit and 4.8 MVAR cap</v>
          </cell>
          <cell r="C360" t="str">
            <v>na</v>
          </cell>
          <cell r="D360" t="str">
            <v>na</v>
          </cell>
          <cell r="E360" t="str">
            <v>DSP SUBS</v>
          </cell>
          <cell r="F360" t="str">
            <v>na</v>
          </cell>
          <cell r="G360" t="str">
            <v>DSP</v>
          </cell>
          <cell r="H360" t="str">
            <v>?</v>
          </cell>
          <cell r="I360" t="str">
            <v>?</v>
          </cell>
          <cell r="J360">
            <v>41274</v>
          </cell>
          <cell r="K360" t="str">
            <v>?</v>
          </cell>
          <cell r="L360" t="str">
            <v>?</v>
          </cell>
          <cell r="M360">
            <v>0</v>
          </cell>
          <cell r="N360">
            <v>0</v>
          </cell>
          <cell r="O360">
            <v>0</v>
          </cell>
          <cell r="P360">
            <v>0</v>
          </cell>
          <cell r="Q360">
            <v>0</v>
          </cell>
          <cell r="R360">
            <v>824000</v>
          </cell>
          <cell r="S360" t="str">
            <v>na</v>
          </cell>
          <cell r="T360" t="str">
            <v>na</v>
          </cell>
          <cell r="U360">
            <v>0</v>
          </cell>
        </row>
        <row r="361">
          <cell r="A361">
            <v>6226</v>
          </cell>
          <cell r="B361" t="str">
            <v>Niguel 66/12 - Add 1-12kV Circuit</v>
          </cell>
          <cell r="C361" t="str">
            <v>na</v>
          </cell>
          <cell r="D361" t="str">
            <v>na</v>
          </cell>
          <cell r="E361" t="str">
            <v>DSP SUBS</v>
          </cell>
          <cell r="F361" t="str">
            <v>na</v>
          </cell>
          <cell r="G361" t="str">
            <v>DSP</v>
          </cell>
          <cell r="H361" t="str">
            <v>?</v>
          </cell>
          <cell r="I361" t="str">
            <v>?</v>
          </cell>
          <cell r="J361">
            <v>41274</v>
          </cell>
          <cell r="K361" t="str">
            <v>?</v>
          </cell>
          <cell r="L361" t="str">
            <v>?</v>
          </cell>
          <cell r="M361">
            <v>0</v>
          </cell>
          <cell r="N361">
            <v>0</v>
          </cell>
          <cell r="O361">
            <v>0</v>
          </cell>
          <cell r="P361">
            <v>0</v>
          </cell>
          <cell r="Q361">
            <v>0</v>
          </cell>
          <cell r="R361">
            <v>1175000</v>
          </cell>
          <cell r="S361" t="str">
            <v>na</v>
          </cell>
          <cell r="T361" t="str">
            <v>na</v>
          </cell>
          <cell r="U361">
            <v>0</v>
          </cell>
        </row>
        <row r="362">
          <cell r="A362">
            <v>6225</v>
          </cell>
          <cell r="B362" t="str">
            <v>Lindsay 66/4.16 - Remove Banks, Breakers, and Relays</v>
          </cell>
          <cell r="C362" t="str">
            <v>na</v>
          </cell>
          <cell r="D362" t="str">
            <v>na</v>
          </cell>
          <cell r="E362" t="str">
            <v>DSP SUBS</v>
          </cell>
          <cell r="F362" t="str">
            <v>na</v>
          </cell>
          <cell r="G362" t="str">
            <v>DSP</v>
          </cell>
          <cell r="H362" t="str">
            <v>?</v>
          </cell>
          <cell r="I362" t="str">
            <v>?</v>
          </cell>
          <cell r="J362">
            <v>41274</v>
          </cell>
          <cell r="K362" t="str">
            <v>?</v>
          </cell>
          <cell r="L362" t="str">
            <v>?</v>
          </cell>
          <cell r="M362">
            <v>0</v>
          </cell>
          <cell r="N362">
            <v>0</v>
          </cell>
          <cell r="O362">
            <v>0</v>
          </cell>
          <cell r="P362">
            <v>0</v>
          </cell>
          <cell r="Q362">
            <v>0</v>
          </cell>
          <cell r="R362">
            <v>200000</v>
          </cell>
          <cell r="S362" t="str">
            <v>na</v>
          </cell>
          <cell r="T362" t="str">
            <v>na</v>
          </cell>
          <cell r="U362">
            <v>0</v>
          </cell>
        </row>
        <row r="363">
          <cell r="A363">
            <v>6224</v>
          </cell>
          <cell r="B363" t="str">
            <v>Jefferson 66/12 - add 1-12kV Circuit</v>
          </cell>
          <cell r="C363" t="str">
            <v>na</v>
          </cell>
          <cell r="D363" t="str">
            <v>na</v>
          </cell>
          <cell r="E363" t="str">
            <v>DSP SUBS</v>
          </cell>
          <cell r="F363" t="str">
            <v>na</v>
          </cell>
          <cell r="G363" t="str">
            <v>DSP</v>
          </cell>
          <cell r="H363" t="str">
            <v>?</v>
          </cell>
          <cell r="I363" t="str">
            <v>?</v>
          </cell>
          <cell r="J363">
            <v>41274</v>
          </cell>
          <cell r="K363" t="str">
            <v>?</v>
          </cell>
          <cell r="L363" t="str">
            <v>?</v>
          </cell>
          <cell r="M363">
            <v>0</v>
          </cell>
          <cell r="N363">
            <v>0</v>
          </cell>
          <cell r="O363">
            <v>0</v>
          </cell>
          <cell r="P363">
            <v>0</v>
          </cell>
          <cell r="Q363">
            <v>0</v>
          </cell>
          <cell r="R363">
            <v>103000</v>
          </cell>
          <cell r="S363" t="str">
            <v>na</v>
          </cell>
          <cell r="T363" t="str">
            <v>na</v>
          </cell>
          <cell r="U363">
            <v>0</v>
          </cell>
        </row>
        <row r="364">
          <cell r="A364">
            <v>6223</v>
          </cell>
          <cell r="B364" t="str">
            <v>Devers 115/12 - Increase Capacity from 28 to 56; add 2-12kV Circuits, and 4.8 MVAR cap</v>
          </cell>
          <cell r="C364" t="str">
            <v>na</v>
          </cell>
          <cell r="D364" t="str">
            <v>na</v>
          </cell>
          <cell r="E364" t="str">
            <v>DSP SUBS</v>
          </cell>
          <cell r="F364" t="str">
            <v>na</v>
          </cell>
          <cell r="G364" t="str">
            <v>DSP</v>
          </cell>
          <cell r="H364" t="str">
            <v>?</v>
          </cell>
          <cell r="I364" t="str">
            <v>?</v>
          </cell>
          <cell r="J364">
            <v>41274</v>
          </cell>
          <cell r="K364" t="str">
            <v>?</v>
          </cell>
          <cell r="L364" t="str">
            <v>?</v>
          </cell>
          <cell r="M364">
            <v>0</v>
          </cell>
          <cell r="N364">
            <v>0</v>
          </cell>
          <cell r="O364">
            <v>0</v>
          </cell>
          <cell r="P364">
            <v>0</v>
          </cell>
          <cell r="Q364">
            <v>0</v>
          </cell>
          <cell r="R364">
            <v>150000</v>
          </cell>
          <cell r="S364" t="str">
            <v>na</v>
          </cell>
          <cell r="T364" t="str">
            <v>na</v>
          </cell>
          <cell r="U364">
            <v>0</v>
          </cell>
        </row>
        <row r="365">
          <cell r="A365">
            <v>6222</v>
          </cell>
          <cell r="B365" t="str">
            <v>Center Sub:  Replace 66kV Circuit Breakers No. 59, 60, 63, 64, 71, 72, 73, 74, 75, and 76.</v>
          </cell>
          <cell r="C365" t="str">
            <v>na</v>
          </cell>
          <cell r="D365" t="str">
            <v>na</v>
          </cell>
          <cell r="E365" t="str">
            <v>DSP SUBS</v>
          </cell>
          <cell r="F365" t="str">
            <v>na</v>
          </cell>
          <cell r="G365" t="str">
            <v>DSP</v>
          </cell>
          <cell r="H365" t="str">
            <v>?</v>
          </cell>
          <cell r="I365" t="str">
            <v>?</v>
          </cell>
          <cell r="J365">
            <v>41274</v>
          </cell>
          <cell r="K365" t="str">
            <v>?</v>
          </cell>
          <cell r="L365" t="str">
            <v>?</v>
          </cell>
          <cell r="M365">
            <v>0</v>
          </cell>
          <cell r="N365">
            <v>0</v>
          </cell>
          <cell r="O365">
            <v>0</v>
          </cell>
          <cell r="P365">
            <v>0</v>
          </cell>
          <cell r="Q365">
            <v>0</v>
          </cell>
          <cell r="R365">
            <v>500000</v>
          </cell>
          <cell r="S365" t="str">
            <v>na</v>
          </cell>
          <cell r="T365" t="str">
            <v>na</v>
          </cell>
          <cell r="U365">
            <v>0</v>
          </cell>
        </row>
        <row r="366">
          <cell r="A366">
            <v>6220</v>
          </cell>
          <cell r="B366" t="str">
            <v>Fillmore 66/16 - Increase Capacity from 37.4 to 50.4 MVA; add 6.6 MVAR cap</v>
          </cell>
          <cell r="C366" t="str">
            <v>na</v>
          </cell>
          <cell r="D366" t="str">
            <v>na</v>
          </cell>
          <cell r="E366" t="str">
            <v>DSP SUBS</v>
          </cell>
          <cell r="F366" t="str">
            <v>na</v>
          </cell>
          <cell r="G366" t="str">
            <v>DSP</v>
          </cell>
          <cell r="H366" t="str">
            <v>?</v>
          </cell>
          <cell r="I366" t="str">
            <v>?</v>
          </cell>
          <cell r="J366">
            <v>41274</v>
          </cell>
          <cell r="K366" t="str">
            <v>?</v>
          </cell>
          <cell r="L366" t="str">
            <v>?</v>
          </cell>
          <cell r="M366">
            <v>0</v>
          </cell>
          <cell r="N366">
            <v>0</v>
          </cell>
          <cell r="O366">
            <v>0</v>
          </cell>
          <cell r="P366">
            <v>0</v>
          </cell>
          <cell r="Q366">
            <v>0</v>
          </cell>
          <cell r="R366">
            <v>1000000</v>
          </cell>
          <cell r="S366" t="str">
            <v>na</v>
          </cell>
          <cell r="T366" t="str">
            <v>na</v>
          </cell>
          <cell r="U366">
            <v>0</v>
          </cell>
        </row>
        <row r="367">
          <cell r="A367">
            <v>6219</v>
          </cell>
          <cell r="B367" t="str">
            <v>Goleta Sub:  Install 4-220kV Bank Breakers to Meet Reliability Criteria</v>
          </cell>
          <cell r="C367" t="str">
            <v>na</v>
          </cell>
          <cell r="D367" t="str">
            <v>na</v>
          </cell>
          <cell r="E367" t="str">
            <v>TSP</v>
          </cell>
          <cell r="F367" t="str">
            <v>na</v>
          </cell>
          <cell r="G367" t="str">
            <v>TSP</v>
          </cell>
          <cell r="H367" t="str">
            <v>?</v>
          </cell>
          <cell r="I367" t="str">
            <v>?</v>
          </cell>
          <cell r="J367">
            <v>41274</v>
          </cell>
          <cell r="K367" t="str">
            <v>?</v>
          </cell>
          <cell r="L367" t="str">
            <v>?</v>
          </cell>
          <cell r="M367">
            <v>0</v>
          </cell>
          <cell r="N367">
            <v>0</v>
          </cell>
          <cell r="O367">
            <v>0</v>
          </cell>
          <cell r="P367">
            <v>0</v>
          </cell>
          <cell r="Q367">
            <v>0</v>
          </cell>
          <cell r="R367">
            <v>1000000</v>
          </cell>
          <cell r="S367" t="str">
            <v>na</v>
          </cell>
          <cell r="T367" t="str">
            <v>na</v>
          </cell>
          <cell r="U367">
            <v>0</v>
          </cell>
        </row>
        <row r="368">
          <cell r="A368">
            <v>6218</v>
          </cell>
          <cell r="B368" t="str">
            <v>Kimball 66/12 - Add 2-12kV Circuits</v>
          </cell>
          <cell r="C368" t="str">
            <v>na</v>
          </cell>
          <cell r="D368" t="str">
            <v>na</v>
          </cell>
          <cell r="E368" t="str">
            <v>DSP SUBS</v>
          </cell>
          <cell r="F368" t="str">
            <v>na</v>
          </cell>
          <cell r="G368" t="str">
            <v>DSP</v>
          </cell>
          <cell r="H368" t="str">
            <v>?</v>
          </cell>
          <cell r="I368" t="str">
            <v>?</v>
          </cell>
          <cell r="J368">
            <v>41274</v>
          </cell>
          <cell r="K368" t="str">
            <v>?</v>
          </cell>
          <cell r="L368" t="str">
            <v>?</v>
          </cell>
          <cell r="M368">
            <v>0</v>
          </cell>
          <cell r="N368">
            <v>0</v>
          </cell>
          <cell r="O368">
            <v>0</v>
          </cell>
          <cell r="P368">
            <v>0</v>
          </cell>
          <cell r="Q368">
            <v>0</v>
          </cell>
          <cell r="R368">
            <v>150000</v>
          </cell>
          <cell r="S368" t="str">
            <v>na</v>
          </cell>
          <cell r="T368" t="str">
            <v>na</v>
          </cell>
          <cell r="U368">
            <v>0</v>
          </cell>
        </row>
        <row r="369">
          <cell r="A369">
            <v>6216</v>
          </cell>
          <cell r="B369" t="str">
            <v>Oceanview 66/12 - Increase Capacity from 39.34 to 56.9; add 4.8 MVAR cap</v>
          </cell>
          <cell r="C369" t="str">
            <v>na</v>
          </cell>
          <cell r="D369" t="str">
            <v>na</v>
          </cell>
          <cell r="E369" t="str">
            <v>DSP SUBS</v>
          </cell>
          <cell r="F369" t="str">
            <v>na</v>
          </cell>
          <cell r="G369" t="str">
            <v>DSP</v>
          </cell>
          <cell r="H369" t="str">
            <v>?</v>
          </cell>
          <cell r="I369" t="str">
            <v>?</v>
          </cell>
          <cell r="J369">
            <v>41274</v>
          </cell>
          <cell r="K369" t="str">
            <v>?</v>
          </cell>
          <cell r="L369" t="str">
            <v>?</v>
          </cell>
          <cell r="M369">
            <v>0</v>
          </cell>
          <cell r="N369">
            <v>0</v>
          </cell>
          <cell r="O369">
            <v>0</v>
          </cell>
          <cell r="P369">
            <v>0</v>
          </cell>
          <cell r="Q369">
            <v>0</v>
          </cell>
          <cell r="R369">
            <v>800000</v>
          </cell>
          <cell r="S369" t="str">
            <v>na</v>
          </cell>
          <cell r="T369" t="str">
            <v>na</v>
          </cell>
          <cell r="U369">
            <v>0</v>
          </cell>
        </row>
        <row r="370">
          <cell r="A370">
            <v>6215</v>
          </cell>
          <cell r="B370" t="str">
            <v>Olive Lake 33/12 - Increase Capacity from 10.5 to 24.5</v>
          </cell>
          <cell r="C370" t="str">
            <v>na</v>
          </cell>
          <cell r="D370" t="str">
            <v>na</v>
          </cell>
          <cell r="E370" t="str">
            <v>DSP SUBS</v>
          </cell>
          <cell r="F370" t="str">
            <v>na</v>
          </cell>
          <cell r="G370" t="str">
            <v>DSP</v>
          </cell>
          <cell r="H370" t="str">
            <v>?</v>
          </cell>
          <cell r="I370" t="str">
            <v>?</v>
          </cell>
          <cell r="J370">
            <v>41274</v>
          </cell>
          <cell r="K370" t="str">
            <v>?</v>
          </cell>
          <cell r="L370" t="str">
            <v>?</v>
          </cell>
          <cell r="M370">
            <v>0</v>
          </cell>
          <cell r="N370">
            <v>0</v>
          </cell>
          <cell r="O370">
            <v>0</v>
          </cell>
          <cell r="P370">
            <v>0</v>
          </cell>
          <cell r="Q370">
            <v>0</v>
          </cell>
          <cell r="R370">
            <v>600000</v>
          </cell>
          <cell r="S370" t="str">
            <v>na</v>
          </cell>
          <cell r="T370" t="str">
            <v>na</v>
          </cell>
          <cell r="U370">
            <v>0</v>
          </cell>
        </row>
        <row r="371">
          <cell r="A371">
            <v>6214</v>
          </cell>
          <cell r="B371" t="str">
            <v>San Bernardino 66/12 - Add 1-12kV Circuit</v>
          </cell>
          <cell r="C371" t="str">
            <v>na</v>
          </cell>
          <cell r="D371" t="str">
            <v>na</v>
          </cell>
          <cell r="E371" t="str">
            <v>DSP SUBS</v>
          </cell>
          <cell r="F371" t="str">
            <v>na</v>
          </cell>
          <cell r="G371" t="str">
            <v>DSP</v>
          </cell>
          <cell r="H371" t="str">
            <v>?</v>
          </cell>
          <cell r="I371" t="str">
            <v>?</v>
          </cell>
          <cell r="J371">
            <v>41274</v>
          </cell>
          <cell r="K371" t="str">
            <v>?</v>
          </cell>
          <cell r="L371" t="str">
            <v>?</v>
          </cell>
          <cell r="M371">
            <v>0</v>
          </cell>
          <cell r="N371">
            <v>0</v>
          </cell>
          <cell r="O371">
            <v>0</v>
          </cell>
          <cell r="P371">
            <v>0</v>
          </cell>
          <cell r="Q371">
            <v>0</v>
          </cell>
          <cell r="R371">
            <v>100000</v>
          </cell>
          <cell r="S371" t="str">
            <v>na</v>
          </cell>
          <cell r="T371" t="str">
            <v>na</v>
          </cell>
          <cell r="U371">
            <v>0</v>
          </cell>
        </row>
        <row r="372">
          <cell r="A372">
            <v>6213</v>
          </cell>
          <cell r="B372" t="str">
            <v>Sun City 115/12 - Add 1-12kV Circuit</v>
          </cell>
          <cell r="C372" t="str">
            <v>na</v>
          </cell>
          <cell r="D372" t="str">
            <v>na</v>
          </cell>
          <cell r="E372" t="str">
            <v>DSP SUBS</v>
          </cell>
          <cell r="F372" t="str">
            <v>na</v>
          </cell>
          <cell r="G372" t="str">
            <v>DSP</v>
          </cell>
          <cell r="H372" t="str">
            <v>?</v>
          </cell>
          <cell r="I372" t="str">
            <v>?</v>
          </cell>
          <cell r="J372">
            <v>41274</v>
          </cell>
          <cell r="K372" t="str">
            <v>?</v>
          </cell>
          <cell r="L372" t="str">
            <v>?</v>
          </cell>
          <cell r="M372">
            <v>0</v>
          </cell>
          <cell r="N372">
            <v>0</v>
          </cell>
          <cell r="O372">
            <v>0</v>
          </cell>
          <cell r="P372">
            <v>0</v>
          </cell>
          <cell r="Q372">
            <v>0</v>
          </cell>
          <cell r="R372">
            <v>100000</v>
          </cell>
          <cell r="S372" t="str">
            <v>na</v>
          </cell>
          <cell r="T372" t="str">
            <v>na</v>
          </cell>
          <cell r="U372">
            <v>0</v>
          </cell>
        </row>
        <row r="373">
          <cell r="A373">
            <v>6212</v>
          </cell>
          <cell r="B373" t="str">
            <v>Trask 66/12 - Add 1-12kV Circuit</v>
          </cell>
          <cell r="C373" t="str">
            <v>na</v>
          </cell>
          <cell r="D373" t="str">
            <v>na</v>
          </cell>
          <cell r="E373" t="str">
            <v>DSP SUBS</v>
          </cell>
          <cell r="F373" t="str">
            <v>na</v>
          </cell>
          <cell r="G373" t="str">
            <v>DSP</v>
          </cell>
          <cell r="H373" t="str">
            <v>?</v>
          </cell>
          <cell r="I373" t="str">
            <v>?</v>
          </cell>
          <cell r="J373">
            <v>41274</v>
          </cell>
          <cell r="K373" t="str">
            <v>?</v>
          </cell>
          <cell r="L373" t="str">
            <v>?</v>
          </cell>
          <cell r="M373">
            <v>0</v>
          </cell>
          <cell r="N373">
            <v>0</v>
          </cell>
          <cell r="O373">
            <v>0</v>
          </cell>
          <cell r="P373">
            <v>0</v>
          </cell>
          <cell r="Q373">
            <v>0</v>
          </cell>
          <cell r="R373">
            <v>100000</v>
          </cell>
          <cell r="S373" t="str">
            <v>na</v>
          </cell>
          <cell r="T373" t="str">
            <v>na</v>
          </cell>
          <cell r="U373">
            <v>0</v>
          </cell>
        </row>
        <row r="374">
          <cell r="A374">
            <v>6210</v>
          </cell>
          <cell r="B374" t="str">
            <v>Browning 66/12 - Increase Capacity from 13 to 24 MVA; add 4.8 MVAR cap</v>
          </cell>
          <cell r="C374" t="str">
            <v>na</v>
          </cell>
          <cell r="D374" t="str">
            <v>na</v>
          </cell>
          <cell r="E374" t="str">
            <v>DSP SUBS</v>
          </cell>
          <cell r="F374" t="str">
            <v>na</v>
          </cell>
          <cell r="G374" t="str">
            <v>DSP</v>
          </cell>
          <cell r="H374" t="str">
            <v>?</v>
          </cell>
          <cell r="I374" t="str">
            <v>?</v>
          </cell>
          <cell r="J374">
            <v>41274</v>
          </cell>
          <cell r="K374" t="str">
            <v>?</v>
          </cell>
          <cell r="L374" t="str">
            <v>?</v>
          </cell>
          <cell r="M374">
            <v>0</v>
          </cell>
          <cell r="N374">
            <v>0</v>
          </cell>
          <cell r="O374">
            <v>0</v>
          </cell>
          <cell r="P374">
            <v>0</v>
          </cell>
          <cell r="Q374">
            <v>0</v>
          </cell>
          <cell r="R374">
            <v>1000000</v>
          </cell>
          <cell r="S374" t="str">
            <v>na</v>
          </cell>
          <cell r="T374" t="str">
            <v>na</v>
          </cell>
          <cell r="U374">
            <v>0</v>
          </cell>
        </row>
        <row r="375">
          <cell r="A375">
            <v>6209</v>
          </cell>
          <cell r="B375" t="str">
            <v>Calcity "B" 33/12 - Add 1-12kV Circuit</v>
          </cell>
          <cell r="C375" t="str">
            <v>na</v>
          </cell>
          <cell r="D375" t="str">
            <v>na</v>
          </cell>
          <cell r="E375" t="str">
            <v>DSP SUBS</v>
          </cell>
          <cell r="F375" t="str">
            <v>na</v>
          </cell>
          <cell r="G375" t="str">
            <v>DSP</v>
          </cell>
          <cell r="H375" t="str">
            <v>?</v>
          </cell>
          <cell r="I375" t="str">
            <v>?</v>
          </cell>
          <cell r="J375">
            <v>41274</v>
          </cell>
          <cell r="K375" t="str">
            <v>?</v>
          </cell>
          <cell r="L375" t="str">
            <v>?</v>
          </cell>
          <cell r="M375">
            <v>0</v>
          </cell>
          <cell r="N375">
            <v>0</v>
          </cell>
          <cell r="O375">
            <v>0</v>
          </cell>
          <cell r="P375">
            <v>0</v>
          </cell>
          <cell r="Q375">
            <v>0</v>
          </cell>
          <cell r="R375">
            <v>100000</v>
          </cell>
          <cell r="S375" t="str">
            <v>na</v>
          </cell>
          <cell r="T375" t="str">
            <v>na</v>
          </cell>
          <cell r="U375">
            <v>0</v>
          </cell>
        </row>
        <row r="376">
          <cell r="A376">
            <v>6182</v>
          </cell>
          <cell r="B376" t="str">
            <v>Etiwanda 66/12 - Add 1-12kV Circuit</v>
          </cell>
          <cell r="C376" t="str">
            <v>na</v>
          </cell>
          <cell r="D376" t="str">
            <v>na</v>
          </cell>
          <cell r="E376" t="str">
            <v>DSP SUBS</v>
          </cell>
          <cell r="F376" t="str">
            <v>na</v>
          </cell>
          <cell r="G376" t="str">
            <v>DSP</v>
          </cell>
          <cell r="H376" t="str">
            <v>?</v>
          </cell>
          <cell r="I376" t="str">
            <v>?</v>
          </cell>
          <cell r="J376">
            <v>41274</v>
          </cell>
          <cell r="K376" t="str">
            <v>?</v>
          </cell>
          <cell r="L376" t="str">
            <v>?</v>
          </cell>
          <cell r="M376">
            <v>0</v>
          </cell>
          <cell r="N376">
            <v>0</v>
          </cell>
          <cell r="O376">
            <v>0</v>
          </cell>
          <cell r="P376">
            <v>0</v>
          </cell>
          <cell r="Q376">
            <v>0</v>
          </cell>
          <cell r="R376">
            <v>97000</v>
          </cell>
          <cell r="S376" t="str">
            <v>na</v>
          </cell>
          <cell r="T376" t="str">
            <v>na</v>
          </cell>
          <cell r="U376">
            <v>0</v>
          </cell>
        </row>
        <row r="377">
          <cell r="A377">
            <v>6113</v>
          </cell>
          <cell r="B377" t="str">
            <v>Del Sur 66/12 - Add 1-12kV Circuit</v>
          </cell>
          <cell r="C377" t="str">
            <v>na</v>
          </cell>
          <cell r="D377" t="str">
            <v>na</v>
          </cell>
          <cell r="E377" t="str">
            <v>DSP SUBS</v>
          </cell>
          <cell r="F377" t="str">
            <v>na</v>
          </cell>
          <cell r="G377" t="str">
            <v>DSP</v>
          </cell>
          <cell r="H377" t="str">
            <v>?</v>
          </cell>
          <cell r="I377" t="str">
            <v>?</v>
          </cell>
          <cell r="J377">
            <v>41274</v>
          </cell>
          <cell r="K377" t="str">
            <v>?</v>
          </cell>
          <cell r="L377" t="str">
            <v>?</v>
          </cell>
          <cell r="M377">
            <v>0</v>
          </cell>
          <cell r="N377">
            <v>0</v>
          </cell>
          <cell r="O377">
            <v>0</v>
          </cell>
          <cell r="P377">
            <v>0</v>
          </cell>
          <cell r="Q377">
            <v>0</v>
          </cell>
          <cell r="R377">
            <v>100000</v>
          </cell>
          <cell r="S377" t="str">
            <v>na</v>
          </cell>
          <cell r="T377" t="str">
            <v>na</v>
          </cell>
          <cell r="U377">
            <v>0</v>
          </cell>
        </row>
        <row r="378">
          <cell r="A378">
            <v>6086</v>
          </cell>
          <cell r="B378" t="str">
            <v>Mirage-Concho-Tamarisk 115kV:  New 115kV Source Line</v>
          </cell>
          <cell r="C378" t="str">
            <v>na</v>
          </cell>
          <cell r="D378" t="str">
            <v>na</v>
          </cell>
          <cell r="E378" t="str">
            <v>TSP</v>
          </cell>
          <cell r="F378" t="str">
            <v>na</v>
          </cell>
          <cell r="G378" t="str">
            <v>TSP</v>
          </cell>
          <cell r="H378" t="str">
            <v>?</v>
          </cell>
          <cell r="I378" t="str">
            <v>?</v>
          </cell>
          <cell r="J378">
            <v>41274</v>
          </cell>
          <cell r="K378" t="str">
            <v>?</v>
          </cell>
          <cell r="L378" t="str">
            <v>?</v>
          </cell>
          <cell r="M378">
            <v>0</v>
          </cell>
          <cell r="N378">
            <v>0</v>
          </cell>
          <cell r="O378">
            <v>0</v>
          </cell>
          <cell r="P378">
            <v>0</v>
          </cell>
          <cell r="Q378">
            <v>0</v>
          </cell>
          <cell r="R378">
            <v>97000</v>
          </cell>
          <cell r="S378" t="str">
            <v>na</v>
          </cell>
          <cell r="T378" t="str">
            <v>na</v>
          </cell>
          <cell r="U378">
            <v>0</v>
          </cell>
        </row>
        <row r="379">
          <cell r="A379">
            <v>6076</v>
          </cell>
          <cell r="B379" t="str">
            <v>Genamic 66/12 - Increase Capacity From 28 to 56 MVA; add 2-12kV Circuits, add 4.8 MVAR cap</v>
          </cell>
          <cell r="C379" t="str">
            <v>na</v>
          </cell>
          <cell r="D379" t="str">
            <v>na</v>
          </cell>
          <cell r="E379" t="str">
            <v>DSP SUBS</v>
          </cell>
          <cell r="F379" t="str">
            <v>na</v>
          </cell>
          <cell r="G379" t="str">
            <v>DSP</v>
          </cell>
          <cell r="H379" t="str">
            <v>?</v>
          </cell>
          <cell r="I379" t="str">
            <v>?</v>
          </cell>
          <cell r="J379">
            <v>41274</v>
          </cell>
          <cell r="K379" t="str">
            <v>?</v>
          </cell>
          <cell r="L379" t="str">
            <v>?</v>
          </cell>
          <cell r="M379">
            <v>0</v>
          </cell>
          <cell r="N379">
            <v>0</v>
          </cell>
          <cell r="O379">
            <v>0</v>
          </cell>
          <cell r="P379">
            <v>0</v>
          </cell>
          <cell r="Q379">
            <v>0</v>
          </cell>
          <cell r="R379">
            <v>8000</v>
          </cell>
          <cell r="S379" t="str">
            <v>na</v>
          </cell>
          <cell r="T379" t="str">
            <v>na</v>
          </cell>
          <cell r="U379">
            <v>0</v>
          </cell>
        </row>
        <row r="380">
          <cell r="A380">
            <v>6071</v>
          </cell>
          <cell r="B380" t="str">
            <v>Padua-Live Oak 66kV:  Reconductor 1.78 Miles of 653 ACSR to 954 SAC</v>
          </cell>
          <cell r="C380" t="str">
            <v>na</v>
          </cell>
          <cell r="D380" t="str">
            <v>na</v>
          </cell>
          <cell r="E380" t="str">
            <v>TSP</v>
          </cell>
          <cell r="F380" t="str">
            <v>na</v>
          </cell>
          <cell r="G380" t="str">
            <v>TSP</v>
          </cell>
          <cell r="H380" t="str">
            <v>?</v>
          </cell>
          <cell r="I380" t="str">
            <v>?</v>
          </cell>
          <cell r="J380">
            <v>41274</v>
          </cell>
          <cell r="K380" t="str">
            <v>?</v>
          </cell>
          <cell r="L380" t="str">
            <v>?</v>
          </cell>
          <cell r="M380">
            <v>0</v>
          </cell>
          <cell r="N380">
            <v>0</v>
          </cell>
          <cell r="O380">
            <v>0</v>
          </cell>
          <cell r="P380">
            <v>0</v>
          </cell>
          <cell r="Q380">
            <v>0</v>
          </cell>
          <cell r="R380">
            <v>393000</v>
          </cell>
          <cell r="S380" t="str">
            <v>na</v>
          </cell>
          <cell r="T380" t="str">
            <v>na</v>
          </cell>
          <cell r="U380">
            <v>0</v>
          </cell>
        </row>
        <row r="381">
          <cell r="A381">
            <v>6057</v>
          </cell>
          <cell r="B381" t="str">
            <v>Rector-Venice Hill-Venida 66kV:  Reconductor Venida Leg from 2/0 CU to 954 SAC</v>
          </cell>
          <cell r="C381" t="str">
            <v>na</v>
          </cell>
          <cell r="D381" t="str">
            <v>na</v>
          </cell>
          <cell r="E381" t="str">
            <v>TSP</v>
          </cell>
          <cell r="F381" t="str">
            <v>na</v>
          </cell>
          <cell r="G381" t="str">
            <v>TSP</v>
          </cell>
          <cell r="H381" t="str">
            <v>?</v>
          </cell>
          <cell r="I381" t="str">
            <v>?</v>
          </cell>
          <cell r="J381">
            <v>41274</v>
          </cell>
          <cell r="K381" t="str">
            <v>?</v>
          </cell>
          <cell r="L381" t="str">
            <v>?</v>
          </cell>
          <cell r="M381">
            <v>0</v>
          </cell>
          <cell r="N381">
            <v>0</v>
          </cell>
          <cell r="O381">
            <v>0</v>
          </cell>
          <cell r="P381">
            <v>0</v>
          </cell>
          <cell r="Q381">
            <v>0</v>
          </cell>
          <cell r="R381">
            <v>36000</v>
          </cell>
          <cell r="S381" t="str">
            <v>na</v>
          </cell>
          <cell r="T381" t="str">
            <v>na</v>
          </cell>
          <cell r="U381">
            <v>0</v>
          </cell>
        </row>
        <row r="382">
          <cell r="A382">
            <v>6053</v>
          </cell>
          <cell r="B382" t="str">
            <v>Tortilla 115/12 - Add 1/12kV Circuit</v>
          </cell>
          <cell r="C382" t="str">
            <v>na</v>
          </cell>
          <cell r="D382" t="str">
            <v>na</v>
          </cell>
          <cell r="E382" t="str">
            <v>DSP SUBS</v>
          </cell>
          <cell r="F382" t="str">
            <v>na</v>
          </cell>
          <cell r="G382" t="str">
            <v>DSP</v>
          </cell>
          <cell r="H382" t="str">
            <v>?</v>
          </cell>
          <cell r="I382" t="str">
            <v>?</v>
          </cell>
          <cell r="J382">
            <v>41274</v>
          </cell>
          <cell r="K382" t="str">
            <v>?</v>
          </cell>
          <cell r="L382" t="str">
            <v>?</v>
          </cell>
          <cell r="M382">
            <v>0</v>
          </cell>
          <cell r="N382">
            <v>0</v>
          </cell>
          <cell r="O382">
            <v>0</v>
          </cell>
          <cell r="P382">
            <v>0</v>
          </cell>
          <cell r="Q382">
            <v>0</v>
          </cell>
          <cell r="R382">
            <v>57000</v>
          </cell>
          <cell r="S382" t="str">
            <v>na</v>
          </cell>
          <cell r="T382" t="str">
            <v>na</v>
          </cell>
          <cell r="U382">
            <v>0</v>
          </cell>
        </row>
        <row r="383">
          <cell r="A383">
            <v>6050</v>
          </cell>
          <cell r="B383" t="str">
            <v>Apple Valley 115/12 - Increase Capacity from 83.8 to 111.8 MVA; add 2-12kV Circuits</v>
          </cell>
          <cell r="C383" t="str">
            <v>na</v>
          </cell>
          <cell r="D383" t="str">
            <v>na</v>
          </cell>
          <cell r="E383" t="str">
            <v>DSP SUBS</v>
          </cell>
          <cell r="F383" t="str">
            <v>na</v>
          </cell>
          <cell r="G383" t="str">
            <v>DSP</v>
          </cell>
          <cell r="H383" t="str">
            <v>?</v>
          </cell>
          <cell r="I383" t="str">
            <v>?</v>
          </cell>
          <cell r="J383">
            <v>41274</v>
          </cell>
          <cell r="K383" t="str">
            <v>?</v>
          </cell>
          <cell r="L383" t="str">
            <v>?</v>
          </cell>
          <cell r="M383">
            <v>0</v>
          </cell>
          <cell r="N383">
            <v>0</v>
          </cell>
          <cell r="O383">
            <v>0</v>
          </cell>
          <cell r="P383">
            <v>0</v>
          </cell>
          <cell r="Q383">
            <v>0</v>
          </cell>
          <cell r="R383">
            <v>600000</v>
          </cell>
          <cell r="S383" t="str">
            <v>na</v>
          </cell>
          <cell r="T383" t="str">
            <v>na</v>
          </cell>
          <cell r="U383">
            <v>0</v>
          </cell>
        </row>
        <row r="384">
          <cell r="A384">
            <v>6049</v>
          </cell>
          <cell r="B384" t="str">
            <v>Mirage Jr. 115/12 - Increase Capacity from 28 to 56 MVA; add 3-12kV Circuits, 4.8 MVAR cap</v>
          </cell>
          <cell r="C384" t="str">
            <v>na</v>
          </cell>
          <cell r="D384" t="str">
            <v>na</v>
          </cell>
          <cell r="E384" t="str">
            <v>DSP SUBS</v>
          </cell>
          <cell r="F384" t="str">
            <v>na</v>
          </cell>
          <cell r="G384" t="str">
            <v>DSP</v>
          </cell>
          <cell r="H384" t="str">
            <v>?</v>
          </cell>
          <cell r="I384" t="str">
            <v>?</v>
          </cell>
          <cell r="J384">
            <v>41274</v>
          </cell>
          <cell r="K384" t="str">
            <v>?</v>
          </cell>
          <cell r="L384" t="str">
            <v>?</v>
          </cell>
          <cell r="M384">
            <v>0</v>
          </cell>
          <cell r="N384">
            <v>0</v>
          </cell>
          <cell r="O384">
            <v>0</v>
          </cell>
          <cell r="P384">
            <v>0</v>
          </cell>
          <cell r="Q384">
            <v>0</v>
          </cell>
          <cell r="R384">
            <v>700000</v>
          </cell>
          <cell r="S384" t="str">
            <v>na</v>
          </cell>
          <cell r="T384" t="str">
            <v>na</v>
          </cell>
          <cell r="U384">
            <v>0</v>
          </cell>
        </row>
        <row r="385">
          <cell r="A385">
            <v>6048</v>
          </cell>
          <cell r="B385" t="str">
            <v>Highland 66/12 - Add 1-12 kV Circuit</v>
          </cell>
          <cell r="C385" t="str">
            <v>na</v>
          </cell>
          <cell r="D385" t="str">
            <v>na</v>
          </cell>
          <cell r="E385" t="str">
            <v>DSP SUBS</v>
          </cell>
          <cell r="F385" t="str">
            <v>na</v>
          </cell>
          <cell r="G385" t="str">
            <v>DSP</v>
          </cell>
          <cell r="H385" t="str">
            <v>?</v>
          </cell>
          <cell r="I385" t="str">
            <v>?</v>
          </cell>
          <cell r="J385">
            <v>41274</v>
          </cell>
          <cell r="K385" t="str">
            <v>?</v>
          </cell>
          <cell r="L385" t="str">
            <v>?</v>
          </cell>
          <cell r="M385">
            <v>0</v>
          </cell>
          <cell r="N385">
            <v>0</v>
          </cell>
          <cell r="O385">
            <v>0</v>
          </cell>
          <cell r="P385">
            <v>0</v>
          </cell>
          <cell r="Q385">
            <v>0</v>
          </cell>
          <cell r="R385">
            <v>60000</v>
          </cell>
          <cell r="S385" t="str">
            <v>na</v>
          </cell>
          <cell r="T385" t="str">
            <v>na</v>
          </cell>
          <cell r="U385">
            <v>0</v>
          </cell>
        </row>
        <row r="386">
          <cell r="A386">
            <v>6043</v>
          </cell>
          <cell r="B386" t="str">
            <v>Moorpark-Royal No. 2 66kV:  Recable 0.58 Miles of 1750 KCMIL UG to 2000 CU</v>
          </cell>
          <cell r="C386" t="str">
            <v>na</v>
          </cell>
          <cell r="D386" t="str">
            <v>na</v>
          </cell>
          <cell r="E386" t="str">
            <v>TSP</v>
          </cell>
          <cell r="F386" t="str">
            <v>na</v>
          </cell>
          <cell r="G386" t="str">
            <v>TSP</v>
          </cell>
          <cell r="H386" t="str">
            <v>?</v>
          </cell>
          <cell r="I386" t="str">
            <v>?</v>
          </cell>
          <cell r="J386">
            <v>41274</v>
          </cell>
          <cell r="K386" t="str">
            <v>?</v>
          </cell>
          <cell r="L386" t="str">
            <v>?</v>
          </cell>
          <cell r="M386">
            <v>0</v>
          </cell>
          <cell r="N386">
            <v>0</v>
          </cell>
          <cell r="O386">
            <v>0</v>
          </cell>
          <cell r="P386">
            <v>0</v>
          </cell>
          <cell r="Q386">
            <v>0</v>
          </cell>
          <cell r="R386">
            <v>390000</v>
          </cell>
          <cell r="S386" t="str">
            <v>na</v>
          </cell>
          <cell r="T386" t="str">
            <v>na</v>
          </cell>
          <cell r="U386">
            <v>0</v>
          </cell>
        </row>
        <row r="387">
          <cell r="A387">
            <v>6037</v>
          </cell>
          <cell r="B387" t="str">
            <v>Ritter Ranch 66/12 - Add 2-12kV Circuits</v>
          </cell>
          <cell r="C387" t="str">
            <v>na</v>
          </cell>
          <cell r="D387" t="str">
            <v>na</v>
          </cell>
          <cell r="E387" t="str">
            <v>DSP SUBS</v>
          </cell>
          <cell r="F387" t="str">
            <v>na</v>
          </cell>
          <cell r="G387" t="str">
            <v>DSP</v>
          </cell>
          <cell r="H387" t="str">
            <v>?</v>
          </cell>
          <cell r="I387" t="str">
            <v>?</v>
          </cell>
          <cell r="J387">
            <v>41274</v>
          </cell>
          <cell r="K387" t="str">
            <v>?</v>
          </cell>
          <cell r="L387" t="str">
            <v>?</v>
          </cell>
          <cell r="M387">
            <v>0</v>
          </cell>
          <cell r="N387">
            <v>0</v>
          </cell>
          <cell r="O387">
            <v>0</v>
          </cell>
          <cell r="P387">
            <v>0</v>
          </cell>
          <cell r="Q387">
            <v>0</v>
          </cell>
          <cell r="R387">
            <v>99000</v>
          </cell>
          <cell r="S387" t="str">
            <v>na</v>
          </cell>
          <cell r="T387" t="str">
            <v>na</v>
          </cell>
          <cell r="U387">
            <v>0</v>
          </cell>
        </row>
        <row r="388">
          <cell r="A388">
            <v>6036</v>
          </cell>
          <cell r="B388" t="str">
            <v>Foxfield 66/12 - Construct New 56 MVA Substation with 5-12kV Circuits and 9.6 MVAR cap</v>
          </cell>
          <cell r="C388" t="str">
            <v>na</v>
          </cell>
          <cell r="D388" t="str">
            <v>na</v>
          </cell>
          <cell r="E388" t="str">
            <v>DSP SUBS</v>
          </cell>
          <cell r="F388" t="str">
            <v>na</v>
          </cell>
          <cell r="G388" t="str">
            <v>DSP</v>
          </cell>
          <cell r="H388" t="str">
            <v>?</v>
          </cell>
          <cell r="I388" t="str">
            <v>?</v>
          </cell>
          <cell r="J388">
            <v>41274</v>
          </cell>
          <cell r="K388" t="str">
            <v>?</v>
          </cell>
          <cell r="L388" t="str">
            <v>?</v>
          </cell>
          <cell r="M388">
            <v>0</v>
          </cell>
          <cell r="N388">
            <v>0</v>
          </cell>
          <cell r="O388">
            <v>0</v>
          </cell>
          <cell r="P388">
            <v>0</v>
          </cell>
          <cell r="Q388">
            <v>0</v>
          </cell>
          <cell r="R388">
            <v>500000</v>
          </cell>
          <cell r="S388" t="str">
            <v>na</v>
          </cell>
          <cell r="T388" t="str">
            <v>na</v>
          </cell>
          <cell r="U388">
            <v>0</v>
          </cell>
        </row>
        <row r="389">
          <cell r="A389">
            <v>6033</v>
          </cell>
          <cell r="B389" t="str">
            <v>Industry 66/12 - Add 1-12kV Circuit</v>
          </cell>
          <cell r="C389" t="str">
            <v>na</v>
          </cell>
          <cell r="D389" t="str">
            <v>na</v>
          </cell>
          <cell r="E389" t="str">
            <v>DSP SUBS</v>
          </cell>
          <cell r="F389" t="str">
            <v>na</v>
          </cell>
          <cell r="G389" t="str">
            <v>DSP</v>
          </cell>
          <cell r="H389" t="str">
            <v>?</v>
          </cell>
          <cell r="I389" t="str">
            <v>?</v>
          </cell>
          <cell r="J389">
            <v>41274</v>
          </cell>
          <cell r="K389" t="str">
            <v>?</v>
          </cell>
          <cell r="L389" t="str">
            <v>?</v>
          </cell>
          <cell r="M389">
            <v>0</v>
          </cell>
          <cell r="N389">
            <v>0</v>
          </cell>
          <cell r="O389">
            <v>0</v>
          </cell>
          <cell r="P389">
            <v>0</v>
          </cell>
          <cell r="Q389">
            <v>0</v>
          </cell>
          <cell r="R389">
            <v>70000</v>
          </cell>
          <cell r="S389" t="str">
            <v>na</v>
          </cell>
          <cell r="T389" t="str">
            <v>na</v>
          </cell>
          <cell r="U389">
            <v>0</v>
          </cell>
        </row>
        <row r="390">
          <cell r="A390">
            <v>6010</v>
          </cell>
          <cell r="B390" t="str">
            <v>Grangeville 12/4.16 - Remove Facilities and Abandon Substation Site</v>
          </cell>
          <cell r="C390" t="str">
            <v>na</v>
          </cell>
          <cell r="D390" t="str">
            <v>na</v>
          </cell>
          <cell r="E390" t="str">
            <v>DSP SUBS</v>
          </cell>
          <cell r="F390" t="str">
            <v>na</v>
          </cell>
          <cell r="G390" t="str">
            <v>DSP</v>
          </cell>
          <cell r="H390" t="str">
            <v>?</v>
          </cell>
          <cell r="I390" t="str">
            <v>?</v>
          </cell>
          <cell r="J390">
            <v>41274</v>
          </cell>
          <cell r="K390" t="str">
            <v>?</v>
          </cell>
          <cell r="L390" t="str">
            <v>?</v>
          </cell>
          <cell r="M390">
            <v>0</v>
          </cell>
          <cell r="N390">
            <v>0</v>
          </cell>
          <cell r="O390">
            <v>0</v>
          </cell>
          <cell r="P390">
            <v>0</v>
          </cell>
          <cell r="Q390">
            <v>0</v>
          </cell>
          <cell r="R390">
            <v>250000</v>
          </cell>
          <cell r="S390" t="str">
            <v>na</v>
          </cell>
          <cell r="T390" t="str">
            <v>na</v>
          </cell>
          <cell r="U390">
            <v>0</v>
          </cell>
        </row>
        <row r="391">
          <cell r="A391">
            <v>6009</v>
          </cell>
          <cell r="B391" t="str">
            <v>Exeter 12/4.16 - Remove Facilities and Abandon Substation Site</v>
          </cell>
          <cell r="C391" t="str">
            <v>na</v>
          </cell>
          <cell r="D391" t="str">
            <v>na</v>
          </cell>
          <cell r="E391" t="str">
            <v>DSP SUBS</v>
          </cell>
          <cell r="F391" t="str">
            <v>na</v>
          </cell>
          <cell r="G391" t="str">
            <v>DSP</v>
          </cell>
          <cell r="H391" t="str">
            <v>?</v>
          </cell>
          <cell r="I391" t="str">
            <v>?</v>
          </cell>
          <cell r="J391">
            <v>41274</v>
          </cell>
          <cell r="K391" t="str">
            <v>?</v>
          </cell>
          <cell r="L391" t="str">
            <v>?</v>
          </cell>
          <cell r="M391">
            <v>0</v>
          </cell>
          <cell r="N391">
            <v>0</v>
          </cell>
          <cell r="O391">
            <v>0</v>
          </cell>
          <cell r="P391">
            <v>0</v>
          </cell>
          <cell r="Q391">
            <v>0</v>
          </cell>
          <cell r="R391">
            <v>320000</v>
          </cell>
          <cell r="S391" t="str">
            <v>na</v>
          </cell>
          <cell r="T391" t="str">
            <v>na</v>
          </cell>
          <cell r="U391">
            <v>0</v>
          </cell>
        </row>
        <row r="392">
          <cell r="A392">
            <v>6007</v>
          </cell>
          <cell r="B392" t="str">
            <v>Divisadero 12/4.16 - Remove Facilities and Abandon Substation Site</v>
          </cell>
          <cell r="C392" t="str">
            <v>na</v>
          </cell>
          <cell r="D392" t="str">
            <v>na</v>
          </cell>
          <cell r="E392" t="str">
            <v>DSP SUBS</v>
          </cell>
          <cell r="F392" t="str">
            <v>na</v>
          </cell>
          <cell r="G392" t="str">
            <v>DSP</v>
          </cell>
          <cell r="H392" t="str">
            <v>?</v>
          </cell>
          <cell r="I392" t="str">
            <v>?</v>
          </cell>
          <cell r="J392">
            <v>41274</v>
          </cell>
          <cell r="K392" t="str">
            <v>?</v>
          </cell>
          <cell r="L392" t="str">
            <v>?</v>
          </cell>
          <cell r="M392">
            <v>0</v>
          </cell>
          <cell r="N392">
            <v>0</v>
          </cell>
          <cell r="O392">
            <v>0</v>
          </cell>
          <cell r="P392">
            <v>0</v>
          </cell>
          <cell r="Q392">
            <v>0</v>
          </cell>
          <cell r="R392">
            <v>150000</v>
          </cell>
          <cell r="S392" t="str">
            <v>na</v>
          </cell>
          <cell r="T392" t="str">
            <v>na</v>
          </cell>
          <cell r="U392">
            <v>0</v>
          </cell>
        </row>
        <row r="393">
          <cell r="A393">
            <v>6004</v>
          </cell>
          <cell r="B393" t="str">
            <v>Mirage Jr. 115/12 - Construct New 56 MVA Sub with 6-12kV Circuits and 9.6 MVAR cap</v>
          </cell>
          <cell r="C393" t="str">
            <v>na</v>
          </cell>
          <cell r="D393" t="str">
            <v>na</v>
          </cell>
          <cell r="E393" t="str">
            <v>DSP SUBS</v>
          </cell>
          <cell r="F393" t="str">
            <v>na</v>
          </cell>
          <cell r="G393" t="str">
            <v>DSP</v>
          </cell>
          <cell r="H393" t="str">
            <v>?</v>
          </cell>
          <cell r="I393" t="str">
            <v>?</v>
          </cell>
          <cell r="J393">
            <v>41274</v>
          </cell>
          <cell r="K393" t="str">
            <v>?</v>
          </cell>
          <cell r="L393" t="str">
            <v>?</v>
          </cell>
          <cell r="M393">
            <v>0</v>
          </cell>
          <cell r="N393">
            <v>0</v>
          </cell>
          <cell r="O393">
            <v>0</v>
          </cell>
          <cell r="P393">
            <v>0</v>
          </cell>
          <cell r="Q393">
            <v>0</v>
          </cell>
          <cell r="R393">
            <v>1559000</v>
          </cell>
          <cell r="S393" t="str">
            <v>na</v>
          </cell>
          <cell r="T393" t="str">
            <v>na</v>
          </cell>
          <cell r="U393">
            <v>0</v>
          </cell>
        </row>
        <row r="394">
          <cell r="A394">
            <v>5479</v>
          </cell>
          <cell r="B394" t="str">
            <v>Oasis 66/12 - Increase capacity from 44.8 to 72.8MVA; add 4.8MVAR cap</v>
          </cell>
          <cell r="C394" t="str">
            <v>na</v>
          </cell>
          <cell r="D394" t="str">
            <v>na</v>
          </cell>
          <cell r="E394" t="str">
            <v>DSP SUBS</v>
          </cell>
          <cell r="F394" t="str">
            <v>na</v>
          </cell>
          <cell r="G394" t="str">
            <v>DSP</v>
          </cell>
          <cell r="H394" t="str">
            <v>?</v>
          </cell>
          <cell r="I394" t="str">
            <v>?</v>
          </cell>
          <cell r="J394">
            <v>41274</v>
          </cell>
          <cell r="K394" t="str">
            <v>?</v>
          </cell>
          <cell r="L394" t="str">
            <v>?</v>
          </cell>
          <cell r="M394">
            <v>0</v>
          </cell>
          <cell r="N394">
            <v>0</v>
          </cell>
          <cell r="O394">
            <v>0</v>
          </cell>
          <cell r="P394">
            <v>0</v>
          </cell>
          <cell r="Q394">
            <v>0</v>
          </cell>
          <cell r="R394">
            <v>4649000</v>
          </cell>
          <cell r="S394" t="str">
            <v>na</v>
          </cell>
          <cell r="T394" t="str">
            <v>na</v>
          </cell>
          <cell r="U394">
            <v>0</v>
          </cell>
        </row>
        <row r="395">
          <cell r="A395">
            <v>5432</v>
          </cell>
          <cell r="B395" t="str">
            <v>Roadway 115/12 - Increase Capacity from 28 to 56; add 1-12kV Circuit, add 4.8MVAR cap</v>
          </cell>
          <cell r="C395" t="str">
            <v>na</v>
          </cell>
          <cell r="D395" t="str">
            <v>na</v>
          </cell>
          <cell r="E395" t="str">
            <v>DSP SUBS</v>
          </cell>
          <cell r="F395" t="str">
            <v>na</v>
          </cell>
          <cell r="G395" t="str">
            <v>DSP</v>
          </cell>
          <cell r="H395" t="str">
            <v>?</v>
          </cell>
          <cell r="I395" t="str">
            <v>?</v>
          </cell>
          <cell r="J395">
            <v>41274</v>
          </cell>
          <cell r="K395" t="str">
            <v>?</v>
          </cell>
          <cell r="L395" t="str">
            <v>?</v>
          </cell>
          <cell r="M395">
            <v>0</v>
          </cell>
          <cell r="N395">
            <v>0</v>
          </cell>
          <cell r="O395">
            <v>0</v>
          </cell>
          <cell r="P395">
            <v>0</v>
          </cell>
          <cell r="Q395">
            <v>0</v>
          </cell>
          <cell r="R395">
            <v>1700000</v>
          </cell>
          <cell r="S395" t="str">
            <v>na</v>
          </cell>
          <cell r="T395" t="str">
            <v>na</v>
          </cell>
          <cell r="U395">
            <v>0</v>
          </cell>
        </row>
        <row r="396">
          <cell r="A396">
            <v>5431</v>
          </cell>
          <cell r="B396" t="str">
            <v>Murrietta 115/12 - Convert 33/12 Sub to 115kV; install 56MVA, 7-12kV Circuits, 9.6MVAR cap</v>
          </cell>
          <cell r="C396" t="str">
            <v>na</v>
          </cell>
          <cell r="D396" t="str">
            <v>na</v>
          </cell>
          <cell r="E396" t="str">
            <v>DSP SUBS</v>
          </cell>
          <cell r="F396" t="str">
            <v>na</v>
          </cell>
          <cell r="G396" t="str">
            <v>DSP</v>
          </cell>
          <cell r="H396" t="str">
            <v>?</v>
          </cell>
          <cell r="I396" t="str">
            <v>?</v>
          </cell>
          <cell r="J396">
            <v>41274</v>
          </cell>
          <cell r="K396" t="str">
            <v>?</v>
          </cell>
          <cell r="L396" t="str">
            <v>?</v>
          </cell>
          <cell r="M396">
            <v>0</v>
          </cell>
          <cell r="N396">
            <v>0</v>
          </cell>
          <cell r="O396">
            <v>0</v>
          </cell>
          <cell r="P396">
            <v>0</v>
          </cell>
          <cell r="Q396">
            <v>0</v>
          </cell>
          <cell r="R396">
            <v>103000</v>
          </cell>
          <cell r="S396" t="str">
            <v>na</v>
          </cell>
          <cell r="T396" t="str">
            <v>na</v>
          </cell>
          <cell r="U396">
            <v>0</v>
          </cell>
        </row>
        <row r="397">
          <cell r="A397">
            <v>5408</v>
          </cell>
          <cell r="B397" t="str">
            <v>Las Lomas 66/12 - add 2-12kV Circuits</v>
          </cell>
          <cell r="C397" t="str">
            <v>na</v>
          </cell>
          <cell r="D397" t="str">
            <v>na</v>
          </cell>
          <cell r="E397" t="str">
            <v>DSP SUBS</v>
          </cell>
          <cell r="F397" t="str">
            <v>na</v>
          </cell>
          <cell r="G397" t="str">
            <v>DSP</v>
          </cell>
          <cell r="H397" t="str">
            <v>?</v>
          </cell>
          <cell r="I397" t="str">
            <v>?</v>
          </cell>
          <cell r="J397">
            <v>41274</v>
          </cell>
          <cell r="K397" t="str">
            <v>?</v>
          </cell>
          <cell r="L397" t="str">
            <v>?</v>
          </cell>
          <cell r="M397">
            <v>0</v>
          </cell>
          <cell r="N397">
            <v>0</v>
          </cell>
          <cell r="O397">
            <v>0</v>
          </cell>
          <cell r="P397">
            <v>0</v>
          </cell>
          <cell r="Q397">
            <v>0</v>
          </cell>
          <cell r="R397">
            <v>150000</v>
          </cell>
          <cell r="S397" t="str">
            <v>na</v>
          </cell>
          <cell r="T397" t="str">
            <v>na</v>
          </cell>
          <cell r="U397">
            <v>0</v>
          </cell>
        </row>
        <row r="398">
          <cell r="A398">
            <v>5406</v>
          </cell>
          <cell r="B398" t="str">
            <v>Ivyglen 115/12 - Add 2-12kV Circuits</v>
          </cell>
          <cell r="C398" t="str">
            <v>na</v>
          </cell>
          <cell r="D398" t="str">
            <v>na</v>
          </cell>
          <cell r="E398" t="str">
            <v>DSP SUBS</v>
          </cell>
          <cell r="F398" t="str">
            <v>na</v>
          </cell>
          <cell r="G398" t="str">
            <v>DSP</v>
          </cell>
          <cell r="H398" t="str">
            <v>?</v>
          </cell>
          <cell r="I398" t="str">
            <v>?</v>
          </cell>
          <cell r="J398">
            <v>41274</v>
          </cell>
          <cell r="K398" t="str">
            <v>?</v>
          </cell>
          <cell r="L398" t="str">
            <v>?</v>
          </cell>
          <cell r="M398">
            <v>0</v>
          </cell>
          <cell r="N398">
            <v>0</v>
          </cell>
          <cell r="O398">
            <v>0</v>
          </cell>
          <cell r="P398">
            <v>0</v>
          </cell>
          <cell r="Q398">
            <v>0</v>
          </cell>
          <cell r="R398">
            <v>50000</v>
          </cell>
          <cell r="S398" t="str">
            <v>na</v>
          </cell>
          <cell r="T398" t="str">
            <v>na</v>
          </cell>
          <cell r="U398">
            <v>0</v>
          </cell>
        </row>
        <row r="399">
          <cell r="A399">
            <v>5400</v>
          </cell>
          <cell r="B399" t="str">
            <v>Auld 115/12 - add 2-12kV Circuits</v>
          </cell>
          <cell r="C399" t="str">
            <v>na</v>
          </cell>
          <cell r="D399" t="str">
            <v>na</v>
          </cell>
          <cell r="E399" t="str">
            <v>DSP SUBS</v>
          </cell>
          <cell r="F399" t="str">
            <v>na</v>
          </cell>
          <cell r="G399" t="str">
            <v>DSP</v>
          </cell>
          <cell r="H399" t="str">
            <v>?</v>
          </cell>
          <cell r="I399" t="str">
            <v>?</v>
          </cell>
          <cell r="J399">
            <v>41274</v>
          </cell>
          <cell r="K399" t="str">
            <v>?</v>
          </cell>
          <cell r="L399" t="str">
            <v>?</v>
          </cell>
          <cell r="M399">
            <v>0</v>
          </cell>
          <cell r="N399">
            <v>0</v>
          </cell>
          <cell r="O399">
            <v>0</v>
          </cell>
          <cell r="P399">
            <v>0</v>
          </cell>
          <cell r="Q399">
            <v>0</v>
          </cell>
          <cell r="R399">
            <v>475000</v>
          </cell>
          <cell r="S399" t="str">
            <v>na</v>
          </cell>
          <cell r="T399" t="str">
            <v>na</v>
          </cell>
          <cell r="U399">
            <v>0</v>
          </cell>
        </row>
        <row r="400">
          <cell r="A400">
            <v>5391</v>
          </cell>
          <cell r="B400" t="str">
            <v>Terra Bella - Add 14.4MVAR, 66kV Switched Capacitor Bank</v>
          </cell>
          <cell r="C400" t="str">
            <v>na</v>
          </cell>
          <cell r="D400" t="str">
            <v>na</v>
          </cell>
          <cell r="E400" t="str">
            <v>TSP</v>
          </cell>
          <cell r="F400" t="str">
            <v>na</v>
          </cell>
          <cell r="G400" t="str">
            <v>TSP</v>
          </cell>
          <cell r="H400" t="str">
            <v>?</v>
          </cell>
          <cell r="I400" t="str">
            <v>?</v>
          </cell>
          <cell r="J400">
            <v>41274</v>
          </cell>
          <cell r="K400" t="str">
            <v>?</v>
          </cell>
          <cell r="L400" t="str">
            <v>?</v>
          </cell>
          <cell r="M400">
            <v>0</v>
          </cell>
          <cell r="N400">
            <v>0</v>
          </cell>
          <cell r="O400">
            <v>0</v>
          </cell>
          <cell r="P400">
            <v>0</v>
          </cell>
          <cell r="Q400">
            <v>0</v>
          </cell>
          <cell r="R400">
            <v>250000</v>
          </cell>
          <cell r="S400" t="str">
            <v>na</v>
          </cell>
          <cell r="T400" t="str">
            <v>na</v>
          </cell>
          <cell r="U400">
            <v>0</v>
          </cell>
        </row>
        <row r="401">
          <cell r="A401">
            <v>5390</v>
          </cell>
          <cell r="B401" t="str">
            <v>Stetson 115/12 - Increase Capacity from 100.6 to 112.8MVA; add 1-12kV Circuit, 4.8 MVAR cap</v>
          </cell>
          <cell r="C401" t="str">
            <v>na</v>
          </cell>
          <cell r="D401" t="str">
            <v>na</v>
          </cell>
          <cell r="E401" t="str">
            <v>DSP SUBS</v>
          </cell>
          <cell r="F401" t="str">
            <v>na</v>
          </cell>
          <cell r="G401" t="str">
            <v>DSP</v>
          </cell>
          <cell r="H401" t="str">
            <v>?</v>
          </cell>
          <cell r="I401" t="str">
            <v>?</v>
          </cell>
          <cell r="J401">
            <v>41274</v>
          </cell>
          <cell r="K401" t="str">
            <v>?</v>
          </cell>
          <cell r="L401" t="str">
            <v>?</v>
          </cell>
          <cell r="M401">
            <v>0</v>
          </cell>
          <cell r="N401">
            <v>0</v>
          </cell>
          <cell r="O401">
            <v>0</v>
          </cell>
          <cell r="P401">
            <v>0</v>
          </cell>
          <cell r="Q401">
            <v>0</v>
          </cell>
          <cell r="R401">
            <v>773000</v>
          </cell>
          <cell r="S401" t="str">
            <v>na</v>
          </cell>
          <cell r="T401" t="str">
            <v>na</v>
          </cell>
          <cell r="U401">
            <v>0</v>
          </cell>
        </row>
        <row r="402">
          <cell r="A402">
            <v>5389</v>
          </cell>
          <cell r="B402" t="str">
            <v>Levy 66/16 - Increase Capacity from 42.4 to 44.8 MVA; add 4.8 MVAR CAP</v>
          </cell>
          <cell r="C402" t="str">
            <v>na</v>
          </cell>
          <cell r="D402" t="str">
            <v>na</v>
          </cell>
          <cell r="E402" t="str">
            <v>DSP SUBS</v>
          </cell>
          <cell r="F402" t="str">
            <v>na</v>
          </cell>
          <cell r="G402" t="str">
            <v>DSP</v>
          </cell>
          <cell r="H402" t="str">
            <v>?</v>
          </cell>
          <cell r="I402" t="str">
            <v>?</v>
          </cell>
          <cell r="J402">
            <v>41274</v>
          </cell>
          <cell r="K402" t="str">
            <v>?</v>
          </cell>
          <cell r="L402" t="str">
            <v>?</v>
          </cell>
          <cell r="M402">
            <v>0</v>
          </cell>
          <cell r="N402">
            <v>0</v>
          </cell>
          <cell r="O402">
            <v>0</v>
          </cell>
          <cell r="P402">
            <v>0</v>
          </cell>
          <cell r="Q402">
            <v>0</v>
          </cell>
          <cell r="R402">
            <v>3500000</v>
          </cell>
          <cell r="S402" t="str">
            <v>na</v>
          </cell>
          <cell r="T402" t="str">
            <v>na</v>
          </cell>
          <cell r="U402">
            <v>0</v>
          </cell>
        </row>
        <row r="403">
          <cell r="A403">
            <v>5387</v>
          </cell>
          <cell r="B403" t="str">
            <v>Boxwood 66/12 - Increase Capacity from 12 to 28 MVA; add 1-12kV Circuit, and 4.8 MVAR cap</v>
          </cell>
          <cell r="C403" t="str">
            <v>na</v>
          </cell>
          <cell r="D403" t="str">
            <v>na</v>
          </cell>
          <cell r="E403" t="str">
            <v>DSP SUBS</v>
          </cell>
          <cell r="F403" t="str">
            <v>na</v>
          </cell>
          <cell r="G403" t="str">
            <v>DSP</v>
          </cell>
          <cell r="H403" t="str">
            <v>?</v>
          </cell>
          <cell r="I403" t="str">
            <v>?</v>
          </cell>
          <cell r="J403">
            <v>41274</v>
          </cell>
          <cell r="K403" t="str">
            <v>?</v>
          </cell>
          <cell r="L403" t="str">
            <v>?</v>
          </cell>
          <cell r="M403">
            <v>0</v>
          </cell>
          <cell r="N403">
            <v>0</v>
          </cell>
          <cell r="O403">
            <v>0</v>
          </cell>
          <cell r="P403">
            <v>0</v>
          </cell>
          <cell r="Q403">
            <v>0</v>
          </cell>
          <cell r="R403">
            <v>850000</v>
          </cell>
          <cell r="S403" t="str">
            <v>na</v>
          </cell>
          <cell r="T403" t="str">
            <v>na</v>
          </cell>
          <cell r="U403">
            <v>0</v>
          </cell>
        </row>
        <row r="404">
          <cell r="A404">
            <v>5371</v>
          </cell>
          <cell r="B404" t="str">
            <v>Memorial (Formerly new Porterville) 66/12- Construct New 56 MVA Sub w/4-12kV Circuits, 9.6 MVAR caps</v>
          </cell>
          <cell r="C404" t="str">
            <v>na</v>
          </cell>
          <cell r="D404" t="str">
            <v>na</v>
          </cell>
          <cell r="E404" t="str">
            <v>DSP SUBS</v>
          </cell>
          <cell r="F404" t="str">
            <v>na</v>
          </cell>
          <cell r="G404" t="str">
            <v>DSP</v>
          </cell>
          <cell r="H404" t="str">
            <v>?</v>
          </cell>
          <cell r="I404" t="str">
            <v>?</v>
          </cell>
          <cell r="J404">
            <v>40695</v>
          </cell>
          <cell r="K404" t="str">
            <v>?</v>
          </cell>
          <cell r="L404" t="str">
            <v>?</v>
          </cell>
          <cell r="M404">
            <v>0</v>
          </cell>
          <cell r="N404">
            <v>0</v>
          </cell>
          <cell r="O404">
            <v>0</v>
          </cell>
          <cell r="P404">
            <v>0</v>
          </cell>
          <cell r="Q404">
            <v>0</v>
          </cell>
          <cell r="R404">
            <v>191000</v>
          </cell>
          <cell r="S404" t="str">
            <v>na</v>
          </cell>
          <cell r="T404" t="str">
            <v>na</v>
          </cell>
          <cell r="U404">
            <v>0</v>
          </cell>
        </row>
        <row r="405">
          <cell r="A405">
            <v>5369</v>
          </cell>
          <cell r="B405" t="str">
            <v>Bunker 115/12 - Add 1-12kV Circuit</v>
          </cell>
          <cell r="C405" t="str">
            <v>na</v>
          </cell>
          <cell r="D405" t="str">
            <v>na</v>
          </cell>
          <cell r="E405" t="str">
            <v>DSP SUBS</v>
          </cell>
          <cell r="F405" t="str">
            <v>na</v>
          </cell>
          <cell r="G405" t="str">
            <v>DSP</v>
          </cell>
          <cell r="H405" t="str">
            <v>?</v>
          </cell>
          <cell r="I405" t="str">
            <v>?</v>
          </cell>
          <cell r="J405">
            <v>40695</v>
          </cell>
          <cell r="K405" t="str">
            <v>?</v>
          </cell>
          <cell r="L405" t="str">
            <v>?</v>
          </cell>
          <cell r="M405">
            <v>0</v>
          </cell>
          <cell r="N405">
            <v>0</v>
          </cell>
          <cell r="O405">
            <v>0</v>
          </cell>
          <cell r="P405">
            <v>0</v>
          </cell>
          <cell r="Q405">
            <v>0</v>
          </cell>
          <cell r="R405">
            <v>60000</v>
          </cell>
          <cell r="S405" t="str">
            <v>na</v>
          </cell>
          <cell r="T405" t="str">
            <v>na</v>
          </cell>
          <cell r="U405">
            <v>0</v>
          </cell>
        </row>
        <row r="406">
          <cell r="A406">
            <v>5367</v>
          </cell>
          <cell r="B406" t="str">
            <v>Bailey Jr. 66/12kV - Construct New 56 MVA, 66/12kV Sub w/3-12kV Circuits, 9.6 MVAR cap bank</v>
          </cell>
          <cell r="C406" t="str">
            <v>na</v>
          </cell>
          <cell r="D406" t="str">
            <v>na</v>
          </cell>
          <cell r="E406" t="str">
            <v>DSP SUBS</v>
          </cell>
          <cell r="F406" t="str">
            <v>na</v>
          </cell>
          <cell r="G406" t="str">
            <v>DSP</v>
          </cell>
          <cell r="H406" t="str">
            <v>?</v>
          </cell>
          <cell r="I406" t="str">
            <v>?</v>
          </cell>
          <cell r="J406">
            <v>40695</v>
          </cell>
          <cell r="K406" t="str">
            <v>?</v>
          </cell>
          <cell r="L406" t="str">
            <v>?</v>
          </cell>
          <cell r="M406">
            <v>0</v>
          </cell>
          <cell r="N406">
            <v>0</v>
          </cell>
          <cell r="O406">
            <v>0</v>
          </cell>
          <cell r="P406">
            <v>0</v>
          </cell>
          <cell r="Q406">
            <v>0</v>
          </cell>
          <cell r="R406">
            <v>3039000</v>
          </cell>
          <cell r="S406" t="str">
            <v>na</v>
          </cell>
          <cell r="T406" t="str">
            <v>na</v>
          </cell>
          <cell r="U406">
            <v>0</v>
          </cell>
        </row>
        <row r="407">
          <cell r="A407">
            <v>5351</v>
          </cell>
          <cell r="B407" t="str">
            <v>Walnut-Nogales-Railroad No. 2 66kV:  Reconductor 4/0 CU Section to 954 SAC in the Nogales Leg</v>
          </cell>
          <cell r="C407" t="str">
            <v>na</v>
          </cell>
          <cell r="D407" t="str">
            <v>na</v>
          </cell>
          <cell r="E407" t="str">
            <v>TSP</v>
          </cell>
          <cell r="F407" t="str">
            <v>na</v>
          </cell>
          <cell r="G407" t="str">
            <v>TSP</v>
          </cell>
          <cell r="H407" t="str">
            <v>?</v>
          </cell>
          <cell r="I407" t="str">
            <v>?</v>
          </cell>
          <cell r="J407">
            <v>40695</v>
          </cell>
          <cell r="K407" t="str">
            <v>?</v>
          </cell>
          <cell r="L407" t="str">
            <v>?</v>
          </cell>
          <cell r="M407">
            <v>0</v>
          </cell>
          <cell r="N407">
            <v>0</v>
          </cell>
          <cell r="O407">
            <v>0</v>
          </cell>
          <cell r="P407">
            <v>0</v>
          </cell>
          <cell r="Q407">
            <v>0</v>
          </cell>
          <cell r="R407">
            <v>120000</v>
          </cell>
          <cell r="S407" t="str">
            <v>na</v>
          </cell>
          <cell r="T407" t="str">
            <v>na</v>
          </cell>
          <cell r="U407">
            <v>0</v>
          </cell>
        </row>
        <row r="408">
          <cell r="A408">
            <v>5328</v>
          </cell>
          <cell r="B408" t="str">
            <v>Mira Loma - Corona No. 2 66kV Line:  New 66kV Source Line</v>
          </cell>
          <cell r="C408" t="str">
            <v>na</v>
          </cell>
          <cell r="D408" t="str">
            <v>na</v>
          </cell>
          <cell r="E408" t="str">
            <v>TSP</v>
          </cell>
          <cell r="F408" t="str">
            <v>na</v>
          </cell>
          <cell r="G408" t="str">
            <v>TSP</v>
          </cell>
          <cell r="H408" t="str">
            <v>?</v>
          </cell>
          <cell r="I408" t="str">
            <v>?</v>
          </cell>
          <cell r="J408">
            <v>40695</v>
          </cell>
          <cell r="K408" t="str">
            <v>?</v>
          </cell>
          <cell r="L408" t="str">
            <v>?</v>
          </cell>
          <cell r="M408">
            <v>0</v>
          </cell>
          <cell r="N408">
            <v>0</v>
          </cell>
          <cell r="O408">
            <v>0</v>
          </cell>
          <cell r="P408">
            <v>0</v>
          </cell>
          <cell r="Q408">
            <v>0</v>
          </cell>
          <cell r="R408">
            <v>4461000</v>
          </cell>
          <cell r="S408" t="str">
            <v>na</v>
          </cell>
          <cell r="T408" t="str">
            <v>na</v>
          </cell>
          <cell r="U408">
            <v>0</v>
          </cell>
        </row>
        <row r="409">
          <cell r="A409">
            <v>5324</v>
          </cell>
          <cell r="B409" t="str">
            <v>La Cienega - Beverly - Culver 66kV:  Recable the 1750 KCMIL UG Section in Beverly Leg to 2000 CU</v>
          </cell>
          <cell r="C409" t="str">
            <v>na</v>
          </cell>
          <cell r="D409" t="str">
            <v>na</v>
          </cell>
          <cell r="E409" t="str">
            <v>TSP</v>
          </cell>
          <cell r="F409" t="str">
            <v>na</v>
          </cell>
          <cell r="G409" t="str">
            <v>TSP</v>
          </cell>
          <cell r="H409" t="str">
            <v>?</v>
          </cell>
          <cell r="I409" t="str">
            <v>?</v>
          </cell>
          <cell r="J409">
            <v>40695</v>
          </cell>
          <cell r="K409" t="str">
            <v>?</v>
          </cell>
          <cell r="L409" t="str">
            <v>?</v>
          </cell>
          <cell r="M409">
            <v>0</v>
          </cell>
          <cell r="N409">
            <v>0</v>
          </cell>
          <cell r="O409">
            <v>0</v>
          </cell>
          <cell r="P409">
            <v>0</v>
          </cell>
          <cell r="Q409">
            <v>0</v>
          </cell>
          <cell r="R409">
            <v>2046000</v>
          </cell>
          <cell r="S409" t="str">
            <v>na</v>
          </cell>
          <cell r="T409" t="str">
            <v>na</v>
          </cell>
          <cell r="U409">
            <v>0</v>
          </cell>
        </row>
        <row r="410">
          <cell r="A410">
            <v>5310</v>
          </cell>
          <cell r="B410" t="str">
            <v>Rector 66/12 - Increase capacity from 56 to 84 MVA</v>
          </cell>
          <cell r="C410" t="str">
            <v>na</v>
          </cell>
          <cell r="D410" t="str">
            <v>na</v>
          </cell>
          <cell r="E410" t="str">
            <v>DSP SUBS</v>
          </cell>
          <cell r="F410" t="str">
            <v>na</v>
          </cell>
          <cell r="G410" t="str">
            <v>DSP</v>
          </cell>
          <cell r="H410" t="str">
            <v>?</v>
          </cell>
          <cell r="I410" t="str">
            <v>?</v>
          </cell>
          <cell r="J410">
            <v>40695</v>
          </cell>
          <cell r="K410" t="str">
            <v>?</v>
          </cell>
          <cell r="L410" t="str">
            <v>?</v>
          </cell>
          <cell r="M410">
            <v>0</v>
          </cell>
          <cell r="N410">
            <v>0</v>
          </cell>
          <cell r="O410">
            <v>0</v>
          </cell>
          <cell r="P410">
            <v>0</v>
          </cell>
          <cell r="Q410">
            <v>0</v>
          </cell>
          <cell r="R410">
            <v>4550000</v>
          </cell>
          <cell r="S410" t="str">
            <v>na</v>
          </cell>
          <cell r="T410" t="str">
            <v>na</v>
          </cell>
          <cell r="U410">
            <v>0</v>
          </cell>
        </row>
        <row r="411">
          <cell r="A411">
            <v>5309</v>
          </cell>
          <cell r="B411" t="str">
            <v>Rector 220/66 - Add a Fourth 280MVA, 220/66kV Transformer Bank</v>
          </cell>
          <cell r="C411" t="str">
            <v>na</v>
          </cell>
          <cell r="D411" t="str">
            <v>na</v>
          </cell>
          <cell r="E411" t="str">
            <v>TSP</v>
          </cell>
          <cell r="F411" t="str">
            <v>na</v>
          </cell>
          <cell r="G411" t="str">
            <v>TSP</v>
          </cell>
          <cell r="H411" t="str">
            <v>?</v>
          </cell>
          <cell r="I411" t="str">
            <v>?</v>
          </cell>
          <cell r="J411">
            <v>40695</v>
          </cell>
          <cell r="K411" t="str">
            <v>?</v>
          </cell>
          <cell r="L411" t="str">
            <v>?</v>
          </cell>
          <cell r="M411">
            <v>0</v>
          </cell>
          <cell r="N411">
            <v>0</v>
          </cell>
          <cell r="O411">
            <v>0</v>
          </cell>
          <cell r="P411">
            <v>0</v>
          </cell>
          <cell r="Q411">
            <v>0</v>
          </cell>
          <cell r="R411">
            <v>3370000</v>
          </cell>
          <cell r="S411" t="str">
            <v>na</v>
          </cell>
          <cell r="T411" t="str">
            <v>na</v>
          </cell>
          <cell r="U411">
            <v>0</v>
          </cell>
        </row>
        <row r="412">
          <cell r="A412">
            <v>5304</v>
          </cell>
          <cell r="B412" t="str">
            <v>Etiwanda-Declez #1 and #2:  Recable 1750 XLP UG Sections with 2000 CU</v>
          </cell>
          <cell r="C412" t="str">
            <v>na</v>
          </cell>
          <cell r="D412" t="str">
            <v>na</v>
          </cell>
          <cell r="E412" t="str">
            <v>TSP</v>
          </cell>
          <cell r="F412" t="str">
            <v>na</v>
          </cell>
          <cell r="G412" t="str">
            <v>TSP</v>
          </cell>
          <cell r="H412" t="str">
            <v>?</v>
          </cell>
          <cell r="I412" t="str">
            <v>?</v>
          </cell>
          <cell r="J412">
            <v>40695</v>
          </cell>
          <cell r="K412" t="str">
            <v>?</v>
          </cell>
          <cell r="L412" t="str">
            <v>?</v>
          </cell>
          <cell r="M412">
            <v>0</v>
          </cell>
          <cell r="N412">
            <v>0</v>
          </cell>
          <cell r="O412">
            <v>0</v>
          </cell>
          <cell r="P412">
            <v>0</v>
          </cell>
          <cell r="Q412">
            <v>0</v>
          </cell>
          <cell r="R412">
            <v>20000</v>
          </cell>
          <cell r="S412" t="str">
            <v>na</v>
          </cell>
          <cell r="T412" t="str">
            <v>na</v>
          </cell>
          <cell r="U412">
            <v>0</v>
          </cell>
        </row>
        <row r="413">
          <cell r="A413">
            <v>5290</v>
          </cell>
          <cell r="B413" t="str">
            <v>Corona Jr. 33/12 - Increase Capacity to 28MVA; add 2-12kV Circuits, 4.8MVAR caps</v>
          </cell>
          <cell r="C413" t="str">
            <v>na</v>
          </cell>
          <cell r="D413" t="str">
            <v>na</v>
          </cell>
          <cell r="E413" t="str">
            <v>DSP SUBS</v>
          </cell>
          <cell r="F413" t="str">
            <v>na</v>
          </cell>
          <cell r="G413" t="str">
            <v>DSP</v>
          </cell>
          <cell r="H413" t="str">
            <v>?</v>
          </cell>
          <cell r="I413" t="str">
            <v>?</v>
          </cell>
          <cell r="J413">
            <v>40695</v>
          </cell>
          <cell r="K413" t="str">
            <v>?</v>
          </cell>
          <cell r="L413" t="str">
            <v>?</v>
          </cell>
          <cell r="M413">
            <v>0</v>
          </cell>
          <cell r="N413">
            <v>0</v>
          </cell>
          <cell r="O413">
            <v>0</v>
          </cell>
          <cell r="P413">
            <v>0</v>
          </cell>
          <cell r="Q413">
            <v>0</v>
          </cell>
          <cell r="R413">
            <v>750000</v>
          </cell>
          <cell r="S413" t="str">
            <v>na</v>
          </cell>
          <cell r="T413" t="str">
            <v>na</v>
          </cell>
          <cell r="U413">
            <v>0</v>
          </cell>
        </row>
        <row r="414">
          <cell r="A414">
            <v>5222</v>
          </cell>
          <cell r="B414" t="str">
            <v>Catalina Undersea Cable</v>
          </cell>
          <cell r="C414" t="str">
            <v>na</v>
          </cell>
          <cell r="D414" t="str">
            <v>na</v>
          </cell>
          <cell r="E414" t="str">
            <v>CAT SUB CAB</v>
          </cell>
          <cell r="F414" t="str">
            <v>na</v>
          </cell>
          <cell r="G414" t="str">
            <v>na</v>
          </cell>
          <cell r="H414" t="str">
            <v>?</v>
          </cell>
          <cell r="I414" t="str">
            <v>?</v>
          </cell>
          <cell r="J414">
            <v>40330</v>
          </cell>
          <cell r="K414" t="str">
            <v>?</v>
          </cell>
          <cell r="L414" t="str">
            <v>?</v>
          </cell>
          <cell r="M414">
            <v>0</v>
          </cell>
          <cell r="N414">
            <v>0</v>
          </cell>
          <cell r="O414">
            <v>0</v>
          </cell>
          <cell r="P414">
            <v>0</v>
          </cell>
          <cell r="Q414">
            <v>0</v>
          </cell>
          <cell r="R414">
            <v>1040000</v>
          </cell>
          <cell r="S414" t="str">
            <v>na</v>
          </cell>
          <cell r="T414" t="str">
            <v>na</v>
          </cell>
          <cell r="U414">
            <v>0</v>
          </cell>
        </row>
        <row r="415">
          <cell r="A415">
            <v>5188</v>
          </cell>
          <cell r="B415" t="str">
            <v>Alessandro 115/12 - Add 1-12kV Circuit</v>
          </cell>
          <cell r="C415" t="str">
            <v>na</v>
          </cell>
          <cell r="D415" t="str">
            <v>na</v>
          </cell>
          <cell r="E415" t="str">
            <v>DSP SUBS</v>
          </cell>
          <cell r="F415" t="str">
            <v>na</v>
          </cell>
          <cell r="G415" t="str">
            <v>DSP</v>
          </cell>
          <cell r="H415" t="str">
            <v>?</v>
          </cell>
          <cell r="I415" t="str">
            <v>?</v>
          </cell>
          <cell r="J415">
            <v>43465</v>
          </cell>
          <cell r="K415" t="str">
            <v>?</v>
          </cell>
          <cell r="L415" t="str">
            <v>?</v>
          </cell>
          <cell r="M415">
            <v>0</v>
          </cell>
          <cell r="N415">
            <v>0</v>
          </cell>
          <cell r="O415">
            <v>0</v>
          </cell>
          <cell r="P415">
            <v>0</v>
          </cell>
          <cell r="Q415">
            <v>0</v>
          </cell>
          <cell r="R415">
            <v>220000</v>
          </cell>
          <cell r="S415" t="str">
            <v>na</v>
          </cell>
          <cell r="T415" t="str">
            <v>na</v>
          </cell>
          <cell r="U415">
            <v>0</v>
          </cell>
        </row>
        <row r="416">
          <cell r="A416">
            <v>5175</v>
          </cell>
          <cell r="B416" t="str">
            <v>Francis 66/12 - Add 1-12kV Circuit</v>
          </cell>
          <cell r="C416" t="str">
            <v>na</v>
          </cell>
          <cell r="D416" t="str">
            <v>na</v>
          </cell>
          <cell r="E416" t="str">
            <v>DSP SUBS</v>
          </cell>
          <cell r="F416" t="str">
            <v>na</v>
          </cell>
          <cell r="G416" t="str">
            <v>DSP</v>
          </cell>
          <cell r="H416" t="str">
            <v>?</v>
          </cell>
          <cell r="I416" t="str">
            <v>?</v>
          </cell>
          <cell r="J416">
            <v>43465</v>
          </cell>
          <cell r="K416" t="str">
            <v>?</v>
          </cell>
          <cell r="L416" t="str">
            <v>?</v>
          </cell>
          <cell r="M416">
            <v>0</v>
          </cell>
          <cell r="N416">
            <v>0</v>
          </cell>
          <cell r="O416">
            <v>0</v>
          </cell>
          <cell r="P416">
            <v>0</v>
          </cell>
          <cell r="Q416">
            <v>0</v>
          </cell>
          <cell r="R416">
            <v>50000</v>
          </cell>
          <cell r="S416" t="str">
            <v>na</v>
          </cell>
          <cell r="T416" t="str">
            <v>na</v>
          </cell>
          <cell r="U416">
            <v>0</v>
          </cell>
        </row>
        <row r="417">
          <cell r="A417">
            <v>5172</v>
          </cell>
          <cell r="B417" t="str">
            <v>Peyton 66/12 - Add 1-12kV Circuit</v>
          </cell>
          <cell r="C417" t="str">
            <v>na</v>
          </cell>
          <cell r="D417" t="str">
            <v>na</v>
          </cell>
          <cell r="E417" t="str">
            <v>DSP SUBS</v>
          </cell>
          <cell r="F417" t="str">
            <v>na</v>
          </cell>
          <cell r="G417" t="str">
            <v>DSP</v>
          </cell>
          <cell r="H417" t="str">
            <v>?</v>
          </cell>
          <cell r="I417" t="str">
            <v>?</v>
          </cell>
          <cell r="J417">
            <v>43465</v>
          </cell>
          <cell r="K417" t="str">
            <v>?</v>
          </cell>
          <cell r="L417" t="str">
            <v>?</v>
          </cell>
          <cell r="M417">
            <v>0</v>
          </cell>
          <cell r="N417">
            <v>0</v>
          </cell>
          <cell r="O417">
            <v>0</v>
          </cell>
          <cell r="P417">
            <v>0</v>
          </cell>
          <cell r="Q417">
            <v>0</v>
          </cell>
          <cell r="R417">
            <v>250000</v>
          </cell>
          <cell r="S417" t="str">
            <v>na</v>
          </cell>
          <cell r="T417" t="str">
            <v>na</v>
          </cell>
          <cell r="U417">
            <v>0</v>
          </cell>
        </row>
        <row r="418">
          <cell r="A418">
            <v>5081</v>
          </cell>
          <cell r="B418" t="str">
            <v>Roll Washington Substation from the Villa Park System to the Johanna System</v>
          </cell>
          <cell r="C418" t="str">
            <v>na</v>
          </cell>
          <cell r="D418" t="str">
            <v>na</v>
          </cell>
          <cell r="E418" t="str">
            <v>TSP</v>
          </cell>
          <cell r="F418" t="str">
            <v>na</v>
          </cell>
          <cell r="G418" t="str">
            <v>TSP</v>
          </cell>
          <cell r="H418" t="str">
            <v>?</v>
          </cell>
          <cell r="I418" t="str">
            <v>?</v>
          </cell>
          <cell r="J418">
            <v>43465</v>
          </cell>
          <cell r="K418" t="str">
            <v>?</v>
          </cell>
          <cell r="L418" t="str">
            <v>?</v>
          </cell>
          <cell r="M418">
            <v>0</v>
          </cell>
          <cell r="N418">
            <v>0</v>
          </cell>
          <cell r="O418">
            <v>0</v>
          </cell>
          <cell r="P418">
            <v>0</v>
          </cell>
          <cell r="Q418">
            <v>0</v>
          </cell>
          <cell r="R418">
            <v>322000</v>
          </cell>
          <cell r="S418" t="str">
            <v>na</v>
          </cell>
          <cell r="T418" t="str">
            <v>na</v>
          </cell>
          <cell r="U418">
            <v>0</v>
          </cell>
        </row>
        <row r="419">
          <cell r="A419">
            <v>5063</v>
          </cell>
          <cell r="B419" t="str">
            <v>Barre:  Install New 280MVA Bank to "C" Bus Section, Roll Kinder &amp; Lampson "B" Sta from the "AB" to "C"</v>
          </cell>
          <cell r="C419" t="str">
            <v>na</v>
          </cell>
          <cell r="D419" t="str">
            <v>na</v>
          </cell>
          <cell r="E419" t="str">
            <v>TSP</v>
          </cell>
          <cell r="F419" t="str">
            <v>na</v>
          </cell>
          <cell r="G419" t="str">
            <v>TSP</v>
          </cell>
          <cell r="H419" t="str">
            <v>?</v>
          </cell>
          <cell r="I419" t="str">
            <v>?</v>
          </cell>
          <cell r="J419">
            <v>43465</v>
          </cell>
          <cell r="K419" t="str">
            <v>?</v>
          </cell>
          <cell r="L419" t="str">
            <v>?</v>
          </cell>
          <cell r="M419">
            <v>0</v>
          </cell>
          <cell r="N419">
            <v>0</v>
          </cell>
          <cell r="O419">
            <v>0</v>
          </cell>
          <cell r="P419">
            <v>0</v>
          </cell>
          <cell r="Q419">
            <v>0</v>
          </cell>
          <cell r="R419">
            <v>3500000</v>
          </cell>
          <cell r="S419" t="str">
            <v>na</v>
          </cell>
          <cell r="T419" t="str">
            <v>na</v>
          </cell>
          <cell r="U419">
            <v>0</v>
          </cell>
        </row>
        <row r="420">
          <cell r="A420">
            <v>5061</v>
          </cell>
          <cell r="B420" t="str">
            <v>Sun City 115/12 - Increase Capacity from 28 to 56MVA; add 2-12kV Circuit, 4.8MVAR Cap</v>
          </cell>
          <cell r="C420" t="str">
            <v>na</v>
          </cell>
          <cell r="D420" t="str">
            <v>na</v>
          </cell>
          <cell r="E420" t="str">
            <v>DSP SUBS</v>
          </cell>
          <cell r="F420" t="str">
            <v>na</v>
          </cell>
          <cell r="G420" t="str">
            <v>DSP</v>
          </cell>
          <cell r="H420" t="str">
            <v>?</v>
          </cell>
          <cell r="I420" t="str">
            <v>?</v>
          </cell>
          <cell r="J420">
            <v>43465</v>
          </cell>
          <cell r="K420" t="str">
            <v>?</v>
          </cell>
          <cell r="L420" t="str">
            <v>?</v>
          </cell>
          <cell r="M420">
            <v>0</v>
          </cell>
          <cell r="N420">
            <v>0</v>
          </cell>
          <cell r="O420">
            <v>0</v>
          </cell>
          <cell r="P420">
            <v>0</v>
          </cell>
          <cell r="Q420">
            <v>0</v>
          </cell>
          <cell r="R420">
            <v>1267000</v>
          </cell>
          <cell r="S420" t="str">
            <v>na</v>
          </cell>
          <cell r="T420" t="str">
            <v>na</v>
          </cell>
          <cell r="U420">
            <v>0</v>
          </cell>
        </row>
        <row r="421">
          <cell r="A421">
            <v>5059</v>
          </cell>
          <cell r="B421" t="str">
            <v>Pedley 66/12 - Add 1-12kV Circuit</v>
          </cell>
          <cell r="C421" t="str">
            <v>na</v>
          </cell>
          <cell r="D421" t="str">
            <v>na</v>
          </cell>
          <cell r="E421" t="str">
            <v>DSP SUBS</v>
          </cell>
          <cell r="F421" t="str">
            <v>na</v>
          </cell>
          <cell r="G421" t="str">
            <v>DSP</v>
          </cell>
          <cell r="H421" t="str">
            <v>?</v>
          </cell>
          <cell r="I421" t="str">
            <v>?</v>
          </cell>
          <cell r="J421">
            <v>43465</v>
          </cell>
          <cell r="K421" t="str">
            <v>?</v>
          </cell>
          <cell r="L421" t="str">
            <v>?</v>
          </cell>
          <cell r="M421">
            <v>0</v>
          </cell>
          <cell r="N421">
            <v>0</v>
          </cell>
          <cell r="O421">
            <v>0</v>
          </cell>
          <cell r="P421">
            <v>0</v>
          </cell>
          <cell r="Q421">
            <v>0</v>
          </cell>
          <cell r="R421">
            <v>90000</v>
          </cell>
          <cell r="S421" t="str">
            <v>na</v>
          </cell>
          <cell r="T421" t="str">
            <v>na</v>
          </cell>
          <cell r="U421">
            <v>0</v>
          </cell>
        </row>
        <row r="422">
          <cell r="A422">
            <v>5046</v>
          </cell>
          <cell r="B422" t="str">
            <v>North Apple Valley 115/12 - Construct New 28MVA Substation with 2-12kV Circuits &amp; 4.8MVAR Cap</v>
          </cell>
          <cell r="C422" t="str">
            <v>na</v>
          </cell>
          <cell r="D422" t="str">
            <v>na</v>
          </cell>
          <cell r="E422" t="str">
            <v>DSP SUBS</v>
          </cell>
          <cell r="F422" t="str">
            <v>na</v>
          </cell>
          <cell r="G422" t="str">
            <v>DSP</v>
          </cell>
          <cell r="H422" t="str">
            <v>?</v>
          </cell>
          <cell r="I422" t="str">
            <v>?</v>
          </cell>
          <cell r="J422">
            <v>43465</v>
          </cell>
          <cell r="K422" t="str">
            <v>?</v>
          </cell>
          <cell r="L422" t="str">
            <v>?</v>
          </cell>
          <cell r="M422">
            <v>0</v>
          </cell>
          <cell r="N422">
            <v>0</v>
          </cell>
          <cell r="O422">
            <v>0</v>
          </cell>
          <cell r="P422">
            <v>0</v>
          </cell>
          <cell r="Q422">
            <v>0</v>
          </cell>
          <cell r="R422">
            <v>200000</v>
          </cell>
          <cell r="S422" t="str">
            <v>na</v>
          </cell>
          <cell r="T422" t="str">
            <v>na</v>
          </cell>
          <cell r="U422">
            <v>0</v>
          </cell>
        </row>
        <row r="423">
          <cell r="A423">
            <v>5043</v>
          </cell>
          <cell r="B423" t="str">
            <v>Tennessee 66/12 - Add 1-12kV Circuit</v>
          </cell>
          <cell r="C423" t="str">
            <v>na</v>
          </cell>
          <cell r="D423" t="str">
            <v>na</v>
          </cell>
          <cell r="E423" t="str">
            <v>DSP SUBS</v>
          </cell>
          <cell r="F423" t="str">
            <v>na</v>
          </cell>
          <cell r="G423" t="str">
            <v>DSP</v>
          </cell>
          <cell r="H423" t="str">
            <v>?</v>
          </cell>
          <cell r="I423" t="str">
            <v>?</v>
          </cell>
          <cell r="J423">
            <v>43465</v>
          </cell>
          <cell r="K423" t="str">
            <v>?</v>
          </cell>
          <cell r="L423" t="str">
            <v>?</v>
          </cell>
          <cell r="M423">
            <v>0</v>
          </cell>
          <cell r="N423">
            <v>0</v>
          </cell>
          <cell r="O423">
            <v>0</v>
          </cell>
          <cell r="P423">
            <v>0</v>
          </cell>
          <cell r="Q423">
            <v>0</v>
          </cell>
          <cell r="R423">
            <v>80000</v>
          </cell>
          <cell r="S423" t="str">
            <v>na</v>
          </cell>
          <cell r="T423" t="str">
            <v>na</v>
          </cell>
          <cell r="U423">
            <v>0</v>
          </cell>
        </row>
        <row r="424">
          <cell r="A424">
            <v>5031</v>
          </cell>
          <cell r="B424" t="str">
            <v>Pechanga 115/12 - Add 1/12kV Circuit</v>
          </cell>
          <cell r="C424" t="str">
            <v>na</v>
          </cell>
          <cell r="D424" t="str">
            <v>na</v>
          </cell>
          <cell r="E424" t="str">
            <v>DSP SUBS</v>
          </cell>
          <cell r="F424" t="str">
            <v>na</v>
          </cell>
          <cell r="G424" t="str">
            <v>DSP</v>
          </cell>
          <cell r="H424" t="str">
            <v>?</v>
          </cell>
          <cell r="I424" t="str">
            <v>?</v>
          </cell>
          <cell r="J424">
            <v>43465</v>
          </cell>
          <cell r="K424" t="str">
            <v>?</v>
          </cell>
          <cell r="L424" t="str">
            <v>?</v>
          </cell>
          <cell r="M424">
            <v>0</v>
          </cell>
          <cell r="N424">
            <v>0</v>
          </cell>
          <cell r="O424">
            <v>0</v>
          </cell>
          <cell r="P424">
            <v>0</v>
          </cell>
          <cell r="Q424">
            <v>0</v>
          </cell>
          <cell r="R424">
            <v>58000</v>
          </cell>
          <cell r="S424" t="str">
            <v>na</v>
          </cell>
          <cell r="T424" t="str">
            <v>na</v>
          </cell>
          <cell r="U424">
            <v>0</v>
          </cell>
        </row>
        <row r="425">
          <cell r="A425">
            <v>5029</v>
          </cell>
          <cell r="B425" t="str">
            <v>Malibu 66/16 - Increase Capacity from 28 to 56MVA; add 1-16kV Circuit</v>
          </cell>
          <cell r="C425" t="str">
            <v>na</v>
          </cell>
          <cell r="D425" t="str">
            <v>na</v>
          </cell>
          <cell r="E425" t="str">
            <v>DSP SUBS</v>
          </cell>
          <cell r="F425" t="str">
            <v>na</v>
          </cell>
          <cell r="G425" t="str">
            <v>DSP</v>
          </cell>
          <cell r="H425" t="str">
            <v>?</v>
          </cell>
          <cell r="I425" t="str">
            <v>?</v>
          </cell>
          <cell r="J425">
            <v>43465</v>
          </cell>
          <cell r="K425" t="str">
            <v>?</v>
          </cell>
          <cell r="L425" t="str">
            <v>?</v>
          </cell>
          <cell r="M425">
            <v>0</v>
          </cell>
          <cell r="N425">
            <v>0</v>
          </cell>
          <cell r="O425">
            <v>0</v>
          </cell>
          <cell r="P425">
            <v>0</v>
          </cell>
          <cell r="Q425">
            <v>0</v>
          </cell>
          <cell r="R425">
            <v>1020000</v>
          </cell>
          <cell r="S425" t="str">
            <v>na</v>
          </cell>
          <cell r="T425" t="str">
            <v>na</v>
          </cell>
          <cell r="U425">
            <v>0</v>
          </cell>
        </row>
        <row r="426">
          <cell r="A426">
            <v>5023</v>
          </cell>
          <cell r="B426" t="str">
            <v>El Sobrante 33/12 - Increase Transformer Capacity From 15.8 to 28 MVA</v>
          </cell>
          <cell r="C426" t="str">
            <v>na</v>
          </cell>
          <cell r="D426" t="str">
            <v>na</v>
          </cell>
          <cell r="E426" t="str">
            <v>DSP SUBS</v>
          </cell>
          <cell r="F426" t="str">
            <v>na</v>
          </cell>
          <cell r="G426" t="str">
            <v>DSP</v>
          </cell>
          <cell r="H426" t="str">
            <v>?</v>
          </cell>
          <cell r="I426" t="str">
            <v>?</v>
          </cell>
          <cell r="J426">
            <v>43465</v>
          </cell>
          <cell r="K426" t="str">
            <v>?</v>
          </cell>
          <cell r="L426" t="str">
            <v>?</v>
          </cell>
          <cell r="M426">
            <v>0</v>
          </cell>
          <cell r="N426">
            <v>0</v>
          </cell>
          <cell r="O426">
            <v>0</v>
          </cell>
          <cell r="P426">
            <v>0</v>
          </cell>
          <cell r="Q426">
            <v>0</v>
          </cell>
          <cell r="R426">
            <v>800000</v>
          </cell>
          <cell r="S426" t="str">
            <v>na</v>
          </cell>
          <cell r="T426" t="str">
            <v>na</v>
          </cell>
          <cell r="U426">
            <v>0</v>
          </cell>
        </row>
        <row r="427">
          <cell r="A427">
            <v>5014</v>
          </cell>
          <cell r="B427" t="str">
            <v>Pixley 66/12 - Increase Capacity from 13.0 to 44.8MVA; construct new Vestal-Pixley 66kV Line</v>
          </cell>
          <cell r="C427" t="str">
            <v>na</v>
          </cell>
          <cell r="D427" t="str">
            <v>na</v>
          </cell>
          <cell r="E427" t="str">
            <v>DSP SUBS</v>
          </cell>
          <cell r="F427" t="str">
            <v>na</v>
          </cell>
          <cell r="G427" t="str">
            <v>DSP</v>
          </cell>
          <cell r="H427" t="str">
            <v>?</v>
          </cell>
          <cell r="I427" t="str">
            <v>?</v>
          </cell>
          <cell r="J427">
            <v>43465</v>
          </cell>
          <cell r="K427" t="str">
            <v>?</v>
          </cell>
          <cell r="L427" t="str">
            <v>?</v>
          </cell>
          <cell r="M427">
            <v>0</v>
          </cell>
          <cell r="N427">
            <v>0</v>
          </cell>
          <cell r="O427">
            <v>0</v>
          </cell>
          <cell r="P427">
            <v>0</v>
          </cell>
          <cell r="Q427">
            <v>0</v>
          </cell>
          <cell r="R427">
            <v>455000</v>
          </cell>
          <cell r="S427" t="str">
            <v>na</v>
          </cell>
          <cell r="T427" t="str">
            <v>na</v>
          </cell>
          <cell r="U427">
            <v>0</v>
          </cell>
        </row>
        <row r="428">
          <cell r="A428">
            <v>4908</v>
          </cell>
          <cell r="B428" t="str">
            <v>Nogales 66/12 - Install one 12kV Circuit.</v>
          </cell>
          <cell r="C428" t="str">
            <v>na</v>
          </cell>
          <cell r="D428" t="str">
            <v>na</v>
          </cell>
          <cell r="E428" t="str">
            <v>DSP SUBS</v>
          </cell>
          <cell r="F428" t="str">
            <v>na</v>
          </cell>
          <cell r="G428" t="str">
            <v>DSP</v>
          </cell>
          <cell r="H428" t="str">
            <v>?</v>
          </cell>
          <cell r="I428" t="str">
            <v>?</v>
          </cell>
          <cell r="J428">
            <v>43465</v>
          </cell>
          <cell r="K428" t="str">
            <v>?</v>
          </cell>
          <cell r="L428" t="str">
            <v>?</v>
          </cell>
          <cell r="M428">
            <v>0</v>
          </cell>
          <cell r="N428">
            <v>0</v>
          </cell>
          <cell r="O428">
            <v>0</v>
          </cell>
          <cell r="P428">
            <v>0</v>
          </cell>
          <cell r="Q428">
            <v>0</v>
          </cell>
          <cell r="R428">
            <v>55000</v>
          </cell>
          <cell r="S428" t="str">
            <v>na</v>
          </cell>
          <cell r="T428" t="str">
            <v>na</v>
          </cell>
          <cell r="U428">
            <v>0</v>
          </cell>
        </row>
        <row r="429">
          <cell r="A429">
            <v>4805</v>
          </cell>
          <cell r="B429" t="str">
            <v>Ellis 66/12 - Add 1-12kV Circuit</v>
          </cell>
          <cell r="C429" t="str">
            <v>na</v>
          </cell>
          <cell r="D429" t="str">
            <v>na</v>
          </cell>
          <cell r="E429" t="str">
            <v>DSP SUBS</v>
          </cell>
          <cell r="F429" t="str">
            <v>na</v>
          </cell>
          <cell r="G429" t="str">
            <v>DSP</v>
          </cell>
          <cell r="H429" t="str">
            <v>?</v>
          </cell>
          <cell r="I429" t="str">
            <v>?</v>
          </cell>
          <cell r="J429">
            <v>43465</v>
          </cell>
          <cell r="K429" t="str">
            <v>?</v>
          </cell>
          <cell r="L429" t="str">
            <v>?</v>
          </cell>
          <cell r="M429">
            <v>0</v>
          </cell>
          <cell r="N429">
            <v>0</v>
          </cell>
          <cell r="O429">
            <v>0</v>
          </cell>
          <cell r="P429">
            <v>0</v>
          </cell>
          <cell r="Q429">
            <v>0</v>
          </cell>
          <cell r="R429">
            <v>220000</v>
          </cell>
          <cell r="S429" t="str">
            <v>na</v>
          </cell>
          <cell r="T429" t="str">
            <v>na</v>
          </cell>
          <cell r="U429">
            <v>0</v>
          </cell>
        </row>
        <row r="430">
          <cell r="A430">
            <v>4749</v>
          </cell>
          <cell r="B430" t="str">
            <v>Farrell 115/12 - Install 1-12kV Circuit</v>
          </cell>
          <cell r="C430" t="str">
            <v>na</v>
          </cell>
          <cell r="D430" t="str">
            <v>na</v>
          </cell>
          <cell r="E430" t="str">
            <v>DSP SUBS</v>
          </cell>
          <cell r="F430" t="str">
            <v>na</v>
          </cell>
          <cell r="G430" t="str">
            <v>DSP</v>
          </cell>
          <cell r="H430" t="str">
            <v>?</v>
          </cell>
          <cell r="I430" t="str">
            <v>?</v>
          </cell>
          <cell r="J430">
            <v>43465</v>
          </cell>
          <cell r="K430" t="str">
            <v>?</v>
          </cell>
          <cell r="L430" t="str">
            <v>?</v>
          </cell>
          <cell r="M430">
            <v>0</v>
          </cell>
          <cell r="N430">
            <v>0</v>
          </cell>
          <cell r="O430">
            <v>0</v>
          </cell>
          <cell r="P430">
            <v>0</v>
          </cell>
          <cell r="Q430">
            <v>0</v>
          </cell>
          <cell r="R430">
            <v>150000</v>
          </cell>
          <cell r="S430" t="str">
            <v>na</v>
          </cell>
          <cell r="T430" t="str">
            <v>na</v>
          </cell>
          <cell r="U430">
            <v>0</v>
          </cell>
        </row>
        <row r="431">
          <cell r="A431">
            <v>4615</v>
          </cell>
          <cell r="B431" t="str">
            <v>Del Rosa 66/12 - Increase Capacity from 77.5 to 105.5MVA' instll; 2-12kV Circuits</v>
          </cell>
          <cell r="C431" t="str">
            <v>na</v>
          </cell>
          <cell r="D431" t="str">
            <v>na</v>
          </cell>
          <cell r="E431" t="str">
            <v>DSP SUBS</v>
          </cell>
          <cell r="F431" t="str">
            <v>na</v>
          </cell>
          <cell r="G431" t="str">
            <v>DSP</v>
          </cell>
          <cell r="H431" t="str">
            <v>?</v>
          </cell>
          <cell r="I431" t="str">
            <v>?</v>
          </cell>
          <cell r="J431">
            <v>43465</v>
          </cell>
          <cell r="K431" t="str">
            <v>?</v>
          </cell>
          <cell r="L431" t="str">
            <v>?</v>
          </cell>
          <cell r="M431">
            <v>0</v>
          </cell>
          <cell r="N431">
            <v>0</v>
          </cell>
          <cell r="O431">
            <v>0</v>
          </cell>
          <cell r="P431">
            <v>0</v>
          </cell>
          <cell r="Q431">
            <v>0</v>
          </cell>
          <cell r="R431">
            <v>110000</v>
          </cell>
          <cell r="S431" t="str">
            <v>na</v>
          </cell>
          <cell r="T431" t="str">
            <v>na</v>
          </cell>
          <cell r="U431">
            <v>0</v>
          </cell>
        </row>
        <row r="432">
          <cell r="A432">
            <v>4598</v>
          </cell>
          <cell r="B432" t="str">
            <v>Bain 66/12 - Add 2-12 kV Circuits</v>
          </cell>
          <cell r="C432" t="str">
            <v>na</v>
          </cell>
          <cell r="D432" t="str">
            <v>na</v>
          </cell>
          <cell r="E432" t="str">
            <v>DSP SUBS</v>
          </cell>
          <cell r="F432" t="str">
            <v>na</v>
          </cell>
          <cell r="G432" t="str">
            <v>DSP</v>
          </cell>
          <cell r="H432" t="str">
            <v>?</v>
          </cell>
          <cell r="I432" t="str">
            <v>?</v>
          </cell>
          <cell r="J432">
            <v>43465</v>
          </cell>
          <cell r="K432" t="str">
            <v>?</v>
          </cell>
          <cell r="L432" t="str">
            <v>?</v>
          </cell>
          <cell r="M432">
            <v>0</v>
          </cell>
          <cell r="N432">
            <v>0</v>
          </cell>
          <cell r="O432">
            <v>0</v>
          </cell>
          <cell r="P432">
            <v>0</v>
          </cell>
          <cell r="Q432">
            <v>0</v>
          </cell>
          <cell r="R432">
            <v>47000</v>
          </cell>
          <cell r="S432" t="str">
            <v>na</v>
          </cell>
          <cell r="T432" t="str">
            <v>na</v>
          </cell>
          <cell r="U432">
            <v>0</v>
          </cell>
        </row>
        <row r="433">
          <cell r="A433">
            <v>4469</v>
          </cell>
          <cell r="B433" t="str">
            <v>Wimbledon 66/12 - Increase Capacity from 76 to 104 MVA; add 2-12kV Circuits, and 3 MVAR Cap Bank</v>
          </cell>
          <cell r="C433" t="str">
            <v>na</v>
          </cell>
          <cell r="D433" t="str">
            <v>na</v>
          </cell>
          <cell r="E433" t="str">
            <v>DSP SUBS</v>
          </cell>
          <cell r="F433" t="str">
            <v>na</v>
          </cell>
          <cell r="G433" t="str">
            <v>DSP</v>
          </cell>
          <cell r="H433" t="str">
            <v>?</v>
          </cell>
          <cell r="I433" t="str">
            <v>?</v>
          </cell>
          <cell r="J433">
            <v>43465</v>
          </cell>
          <cell r="K433" t="str">
            <v>?</v>
          </cell>
          <cell r="L433" t="str">
            <v>?</v>
          </cell>
          <cell r="M433">
            <v>0</v>
          </cell>
          <cell r="N433">
            <v>0</v>
          </cell>
          <cell r="O433">
            <v>0</v>
          </cell>
          <cell r="P433">
            <v>0</v>
          </cell>
          <cell r="Q433">
            <v>0</v>
          </cell>
          <cell r="R433">
            <v>1550000</v>
          </cell>
          <cell r="S433" t="str">
            <v>na</v>
          </cell>
          <cell r="T433" t="str">
            <v>na</v>
          </cell>
          <cell r="U433">
            <v>0</v>
          </cell>
        </row>
        <row r="434">
          <cell r="A434">
            <v>4458</v>
          </cell>
          <cell r="B434" t="str">
            <v>Pepper 66/12 - Increase Capacity from 48 to 76 MVA; add 2-12kV Circuits and 3000 KVAR Cap Bank</v>
          </cell>
          <cell r="C434" t="str">
            <v>na</v>
          </cell>
          <cell r="D434" t="str">
            <v>na</v>
          </cell>
          <cell r="E434" t="str">
            <v>DSP SUBS</v>
          </cell>
          <cell r="F434" t="str">
            <v>na</v>
          </cell>
          <cell r="G434" t="str">
            <v>DSP</v>
          </cell>
          <cell r="H434" t="str">
            <v>?</v>
          </cell>
          <cell r="I434" t="str">
            <v>?</v>
          </cell>
          <cell r="J434">
            <v>43465</v>
          </cell>
          <cell r="K434" t="str">
            <v>?</v>
          </cell>
          <cell r="L434" t="str">
            <v>?</v>
          </cell>
          <cell r="M434">
            <v>0</v>
          </cell>
          <cell r="N434">
            <v>0</v>
          </cell>
          <cell r="O434">
            <v>0</v>
          </cell>
          <cell r="P434">
            <v>0</v>
          </cell>
          <cell r="Q434">
            <v>0</v>
          </cell>
          <cell r="R434">
            <v>1805000</v>
          </cell>
          <cell r="S434" t="str">
            <v>na</v>
          </cell>
          <cell r="T434" t="str">
            <v>na</v>
          </cell>
          <cell r="U434">
            <v>0</v>
          </cell>
        </row>
        <row r="435">
          <cell r="A435">
            <v>4427</v>
          </cell>
          <cell r="B435" t="str">
            <v>Estrella 66/12 - Increase Capacity from 89.6 to 117.6 MVA; add 2-12kV Circuits and 4.8 MVAR Cap Bank</v>
          </cell>
          <cell r="C435" t="str">
            <v>na</v>
          </cell>
          <cell r="D435" t="str">
            <v>na</v>
          </cell>
          <cell r="E435" t="str">
            <v>DSP SUBS</v>
          </cell>
          <cell r="F435" t="str">
            <v>na</v>
          </cell>
          <cell r="G435" t="str">
            <v>DSP</v>
          </cell>
          <cell r="H435" t="str">
            <v>?</v>
          </cell>
          <cell r="I435" t="str">
            <v>?</v>
          </cell>
          <cell r="J435">
            <v>43465</v>
          </cell>
          <cell r="K435" t="str">
            <v>?</v>
          </cell>
          <cell r="L435" t="str">
            <v>?</v>
          </cell>
          <cell r="M435">
            <v>0</v>
          </cell>
          <cell r="N435">
            <v>0</v>
          </cell>
          <cell r="O435">
            <v>0</v>
          </cell>
          <cell r="P435">
            <v>0</v>
          </cell>
          <cell r="Q435">
            <v>0</v>
          </cell>
          <cell r="R435">
            <v>825000</v>
          </cell>
          <cell r="S435" t="str">
            <v>na</v>
          </cell>
          <cell r="T435" t="str">
            <v>na</v>
          </cell>
          <cell r="U435">
            <v>0</v>
          </cell>
        </row>
        <row r="436">
          <cell r="A436">
            <v>4087</v>
          </cell>
          <cell r="B436" t="str">
            <v>Distribution SERP - Various Locations</v>
          </cell>
          <cell r="C436" t="str">
            <v>na</v>
          </cell>
          <cell r="D436" t="str">
            <v>na</v>
          </cell>
          <cell r="E436" t="str">
            <v>DSP SUBS</v>
          </cell>
          <cell r="F436" t="str">
            <v>na</v>
          </cell>
          <cell r="G436" t="str">
            <v>DSP</v>
          </cell>
          <cell r="H436" t="str">
            <v>?</v>
          </cell>
          <cell r="I436" t="str">
            <v>?</v>
          </cell>
          <cell r="J436">
            <v>43465</v>
          </cell>
          <cell r="K436" t="str">
            <v>?</v>
          </cell>
          <cell r="L436" t="str">
            <v>?</v>
          </cell>
          <cell r="M436">
            <v>0</v>
          </cell>
          <cell r="N436">
            <v>0</v>
          </cell>
          <cell r="O436">
            <v>0</v>
          </cell>
          <cell r="P436">
            <v>0</v>
          </cell>
          <cell r="Q436">
            <v>0</v>
          </cell>
          <cell r="R436">
            <v>3707000</v>
          </cell>
          <cell r="S436" t="str">
            <v>na</v>
          </cell>
          <cell r="T436" t="str">
            <v>na</v>
          </cell>
          <cell r="U436">
            <v>0</v>
          </cell>
        </row>
        <row r="437">
          <cell r="A437">
            <v>3030</v>
          </cell>
          <cell r="B437" t="str">
            <v>Ferncreek 115/12 - Construct new 11.2 MVA Substation, Add 2-12 kV Circuits</v>
          </cell>
          <cell r="C437" t="str">
            <v>na</v>
          </cell>
          <cell r="D437" t="str">
            <v>na</v>
          </cell>
          <cell r="E437" t="str">
            <v>DSP SUBS</v>
          </cell>
          <cell r="F437" t="str">
            <v>na</v>
          </cell>
          <cell r="G437" t="str">
            <v>DSP</v>
          </cell>
          <cell r="H437" t="str">
            <v>?</v>
          </cell>
          <cell r="I437" t="str">
            <v>?</v>
          </cell>
          <cell r="J437" t="str">
            <v>?</v>
          </cell>
          <cell r="K437" t="str">
            <v>?</v>
          </cell>
          <cell r="L437" t="str">
            <v>?</v>
          </cell>
          <cell r="M437">
            <v>0</v>
          </cell>
          <cell r="N437">
            <v>0</v>
          </cell>
          <cell r="O437">
            <v>0</v>
          </cell>
          <cell r="P437">
            <v>0</v>
          </cell>
          <cell r="Q437">
            <v>0</v>
          </cell>
          <cell r="R437">
            <v>20000</v>
          </cell>
          <cell r="S437" t="str">
            <v>na</v>
          </cell>
          <cell r="T437" t="str">
            <v>na</v>
          </cell>
          <cell r="U437">
            <v>0</v>
          </cell>
        </row>
        <row r="439">
          <cell r="A439" t="str">
            <v>Grand Total</v>
          </cell>
          <cell r="M439">
            <v>411591626.7081939</v>
          </cell>
          <cell r="N439">
            <v>406458349.829</v>
          </cell>
          <cell r="O439">
            <v>741915948.55513406</v>
          </cell>
          <cell r="P439">
            <v>43560211.271806389</v>
          </cell>
          <cell r="Q439">
            <v>477721681.171</v>
          </cell>
          <cell r="R439">
            <v>660363243.53342581</v>
          </cell>
          <cell r="S439">
            <v>0.90429520956098952</v>
          </cell>
          <cell r="T439">
            <v>0.45970089300625699</v>
          </cell>
          <cell r="U439">
            <v>0.52907862623998692</v>
          </cell>
        </row>
      </sheetData>
      <sheetData sheetId="5" refreshError="1"/>
      <sheetData sheetId="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s>
    <sheetDataSet>
      <sheetData sheetId="0"/>
      <sheetData sheetId="1"/>
      <sheetData sheetId="2"/>
      <sheetData sheetId="3"/>
      <sheetData sheetId="4"/>
      <sheetData sheetId="5"/>
      <sheetData sheetId="6"/>
      <sheetData sheetId="7"/>
      <sheetData sheetId="8">
        <row r="5">
          <cell r="A5" t="str">
            <v xml:space="preserve">      SEG 4-1- ANT/WHIRLWIND 500kV</v>
          </cell>
        </row>
      </sheetData>
      <sheetData sheetId="9"/>
      <sheetData sheetId="10"/>
      <sheetData sheetId="11"/>
      <sheetData sheetId="12"/>
      <sheetData sheetId="13"/>
      <sheetData sheetId="14"/>
      <sheetData sheetId="15"/>
      <sheetData sheetId="16"/>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row r="18">
          <cell r="J18">
            <v>24341872</v>
          </cell>
        </row>
      </sheetData>
      <sheetData sheetId="7" refreshError="1"/>
      <sheetData sheetId="8">
        <row r="8">
          <cell r="A8" t="str">
            <v xml:space="preserve">          WS01.04.02.01</v>
          </cell>
          <cell r="B8" t="str">
            <v>COST SEG 4.1 T/L ENG .VENDOR ENGG</v>
          </cell>
          <cell r="C8" t="str">
            <v>Level of Effort</v>
          </cell>
          <cell r="D8">
            <v>100</v>
          </cell>
          <cell r="E8" t="str">
            <v>17-Sep-08 A</v>
          </cell>
          <cell r="F8" t="str">
            <v>30-Jul-10 A</v>
          </cell>
          <cell r="G8" t="str">
            <v>B HO 4-11</v>
          </cell>
          <cell r="H8" t="str">
            <v>Budgeted Material Cost</v>
          </cell>
          <cell r="Y8">
            <v>2.0499999999999998</v>
          </cell>
          <cell r="Z8">
            <v>4.72</v>
          </cell>
          <cell r="AA8">
            <v>3.7</v>
          </cell>
          <cell r="AB8">
            <v>4.3099999999999996</v>
          </cell>
          <cell r="AC8">
            <v>4.3099999999999996</v>
          </cell>
          <cell r="AD8">
            <v>4.1100000000000003</v>
          </cell>
          <cell r="AE8">
            <v>4.5199999999999996</v>
          </cell>
          <cell r="AF8">
            <v>4.5199999999999996</v>
          </cell>
          <cell r="AG8">
            <v>4.1100000000000003</v>
          </cell>
          <cell r="AH8">
            <v>4.5199999999999996</v>
          </cell>
          <cell r="AI8">
            <v>4.5199999999999996</v>
          </cell>
          <cell r="AJ8">
            <v>4.3099999999999996</v>
          </cell>
          <cell r="AK8">
            <v>4.3099999999999996</v>
          </cell>
          <cell r="AL8">
            <v>4.5199999999999996</v>
          </cell>
          <cell r="AM8">
            <v>3.9</v>
          </cell>
          <cell r="AN8">
            <v>4.3099999999999996</v>
          </cell>
          <cell r="AO8">
            <v>4.1100000000000003</v>
          </cell>
          <cell r="AP8">
            <v>4.1100000000000003</v>
          </cell>
          <cell r="AQ8">
            <v>4.72</v>
          </cell>
          <cell r="AR8">
            <v>4.5199999999999996</v>
          </cell>
          <cell r="AS8">
            <v>4.1100000000000003</v>
          </cell>
          <cell r="AT8">
            <v>4.5199999999999996</v>
          </cell>
          <cell r="AU8">
            <v>4.3099999999999996</v>
          </cell>
          <cell r="AV8">
            <v>2.87</v>
          </cell>
        </row>
        <row r="9">
          <cell r="A9" t="str">
            <v xml:space="preserve">        SEG 4-1 T/L EDISON ENGG</v>
          </cell>
          <cell r="D9">
            <v>100</v>
          </cell>
          <cell r="E9" t="str">
            <v>02-Sep-08 A</v>
          </cell>
          <cell r="F9">
            <v>40998</v>
          </cell>
          <cell r="H9" t="str">
            <v>Budgeted Material Cost</v>
          </cell>
          <cell r="Y9">
            <v>0.52</v>
          </cell>
          <cell r="Z9">
            <v>0.56999999999999995</v>
          </cell>
          <cell r="AA9">
            <v>0.66</v>
          </cell>
          <cell r="AB9">
            <v>1</v>
          </cell>
          <cell r="AC9">
            <v>1</v>
          </cell>
          <cell r="AD9">
            <v>1.42</v>
          </cell>
          <cell r="AE9">
            <v>1.59</v>
          </cell>
          <cell r="AF9">
            <v>1.85</v>
          </cell>
          <cell r="AG9">
            <v>1.94</v>
          </cell>
          <cell r="AH9">
            <v>2.14</v>
          </cell>
          <cell r="AI9">
            <v>3.17</v>
          </cell>
          <cell r="AJ9">
            <v>3.04</v>
          </cell>
          <cell r="AK9">
            <v>3.57</v>
          </cell>
          <cell r="AL9">
            <v>4.2300000000000004</v>
          </cell>
          <cell r="AM9">
            <v>3.65</v>
          </cell>
          <cell r="AN9">
            <v>3.05</v>
          </cell>
          <cell r="AO9">
            <v>2.89</v>
          </cell>
          <cell r="AP9">
            <v>2.5</v>
          </cell>
          <cell r="AQ9">
            <v>2.23</v>
          </cell>
          <cell r="AR9">
            <v>2.12</v>
          </cell>
          <cell r="AS9">
            <v>1.45</v>
          </cell>
          <cell r="AT9">
            <v>1.59</v>
          </cell>
          <cell r="AU9">
            <v>1.25</v>
          </cell>
          <cell r="AV9">
            <v>1.05</v>
          </cell>
          <cell r="AW9">
            <v>1</v>
          </cell>
          <cell r="AX9">
            <v>1</v>
          </cell>
          <cell r="AY9">
            <v>0.95</v>
          </cell>
          <cell r="AZ9">
            <v>1.05</v>
          </cell>
          <cell r="BA9">
            <v>1</v>
          </cell>
          <cell r="BB9">
            <v>0.96</v>
          </cell>
          <cell r="BC9">
            <v>1.66</v>
          </cell>
          <cell r="BD9">
            <v>1.52</v>
          </cell>
          <cell r="BE9">
            <v>1.84</v>
          </cell>
          <cell r="BF9">
            <v>2.14</v>
          </cell>
          <cell r="BG9">
            <v>2.0499999999999998</v>
          </cell>
          <cell r="BH9">
            <v>3.33</v>
          </cell>
          <cell r="BI9">
            <v>3.04</v>
          </cell>
          <cell r="BJ9">
            <v>3.74</v>
          </cell>
          <cell r="BK9">
            <v>3.84</v>
          </cell>
          <cell r="BL9">
            <v>3.88</v>
          </cell>
          <cell r="BM9">
            <v>3.04</v>
          </cell>
          <cell r="BN9">
            <v>3.04</v>
          </cell>
          <cell r="BO9">
            <v>2.48</v>
          </cell>
          <cell r="BP9">
            <v>2.04</v>
          </cell>
          <cell r="BQ9">
            <v>2.0099999999999998</v>
          </cell>
          <cell r="BR9">
            <v>1.52</v>
          </cell>
          <cell r="BS9">
            <v>1.52</v>
          </cell>
          <cell r="BT9">
            <v>1.23</v>
          </cell>
          <cell r="BU9">
            <v>0.9</v>
          </cell>
          <cell r="BV9">
            <v>0.76</v>
          </cell>
        </row>
        <row r="10">
          <cell r="A10" t="str">
            <v xml:space="preserve">          WS01.04.02.02</v>
          </cell>
          <cell r="B10" t="str">
            <v>COST SEG 4.1 T/L ENG .EDISON ENGG</v>
          </cell>
          <cell r="C10" t="str">
            <v>Level of Effort</v>
          </cell>
          <cell r="D10">
            <v>100</v>
          </cell>
          <cell r="E10" t="str">
            <v>02-Sep-08 A</v>
          </cell>
          <cell r="F10">
            <v>40998</v>
          </cell>
          <cell r="G10" t="str">
            <v>B HO 4-11</v>
          </cell>
          <cell r="H10" t="str">
            <v>Budgeted Material Cost</v>
          </cell>
          <cell r="Y10">
            <v>0.52</v>
          </cell>
          <cell r="Z10">
            <v>0.56999999999999995</v>
          </cell>
          <cell r="AA10">
            <v>0.66</v>
          </cell>
          <cell r="AB10">
            <v>1</v>
          </cell>
          <cell r="AC10">
            <v>1</v>
          </cell>
          <cell r="AD10">
            <v>1.42</v>
          </cell>
          <cell r="AE10">
            <v>1.59</v>
          </cell>
          <cell r="AF10">
            <v>1.85</v>
          </cell>
          <cell r="AG10">
            <v>1.94</v>
          </cell>
          <cell r="AH10">
            <v>2.14</v>
          </cell>
          <cell r="AI10">
            <v>3.17</v>
          </cell>
          <cell r="AJ10">
            <v>3.04</v>
          </cell>
          <cell r="AK10">
            <v>3.57</v>
          </cell>
          <cell r="AL10">
            <v>4.2300000000000004</v>
          </cell>
          <cell r="AM10">
            <v>3.65</v>
          </cell>
          <cell r="AN10">
            <v>3.05</v>
          </cell>
          <cell r="AO10">
            <v>2.89</v>
          </cell>
          <cell r="AP10">
            <v>2.5</v>
          </cell>
          <cell r="AQ10">
            <v>2.23</v>
          </cell>
          <cell r="AR10">
            <v>2.12</v>
          </cell>
          <cell r="AS10">
            <v>1.45</v>
          </cell>
          <cell r="AT10">
            <v>1.59</v>
          </cell>
          <cell r="AU10">
            <v>1.25</v>
          </cell>
          <cell r="AV10">
            <v>1.05</v>
          </cell>
          <cell r="AW10">
            <v>1</v>
          </cell>
          <cell r="AX10">
            <v>1</v>
          </cell>
          <cell r="AY10">
            <v>0.95</v>
          </cell>
          <cell r="AZ10">
            <v>1.05</v>
          </cell>
          <cell r="BA10">
            <v>1</v>
          </cell>
          <cell r="BB10">
            <v>0.96</v>
          </cell>
          <cell r="BC10">
            <v>1.66</v>
          </cell>
          <cell r="BD10">
            <v>1.52</v>
          </cell>
          <cell r="BE10">
            <v>1.84</v>
          </cell>
          <cell r="BF10">
            <v>2.14</v>
          </cell>
          <cell r="BG10">
            <v>2.0499999999999998</v>
          </cell>
          <cell r="BH10">
            <v>3.33</v>
          </cell>
          <cell r="BI10">
            <v>3.04</v>
          </cell>
          <cell r="BJ10">
            <v>3.74</v>
          </cell>
          <cell r="BK10">
            <v>3.84</v>
          </cell>
          <cell r="BL10">
            <v>3.88</v>
          </cell>
          <cell r="BM10">
            <v>3.04</v>
          </cell>
          <cell r="BN10">
            <v>3.04</v>
          </cell>
          <cell r="BO10">
            <v>2.48</v>
          </cell>
          <cell r="BP10">
            <v>2.04</v>
          </cell>
          <cell r="BQ10">
            <v>2.0099999999999998</v>
          </cell>
          <cell r="BR10">
            <v>1.52</v>
          </cell>
          <cell r="BS10">
            <v>1.52</v>
          </cell>
          <cell r="BT10">
            <v>1.23</v>
          </cell>
          <cell r="BU10">
            <v>0.9</v>
          </cell>
          <cell r="BV10">
            <v>0.76</v>
          </cell>
        </row>
        <row r="11">
          <cell r="A11" t="str">
            <v xml:space="preserve">      SEG 4-1 T/L PROCUREMENT (14mi SINGLE CIR 500KV, 4mi SINGLE CIR 230KV, 2mi SINGLE CIR 500KV TO LOOP</v>
          </cell>
          <cell r="D11">
            <v>800</v>
          </cell>
          <cell r="E11" t="str">
            <v>01-Jun-09 A</v>
          </cell>
          <cell r="F11">
            <v>40602</v>
          </cell>
          <cell r="H11" t="str">
            <v>Budgeted Material Cost</v>
          </cell>
          <cell r="AR11">
            <v>115.97</v>
          </cell>
          <cell r="AS11">
            <v>84.03</v>
          </cell>
          <cell r="AT11">
            <v>80</v>
          </cell>
          <cell r="AU11">
            <v>20</v>
          </cell>
          <cell r="AW11">
            <v>6.55</v>
          </cell>
          <cell r="AX11">
            <v>46.77</v>
          </cell>
          <cell r="AY11">
            <v>243.14</v>
          </cell>
          <cell r="AZ11">
            <v>103.54</v>
          </cell>
          <cell r="BL11">
            <v>5.95</v>
          </cell>
          <cell r="BM11">
            <v>94.05</v>
          </cell>
        </row>
        <row r="12">
          <cell r="A12" t="str">
            <v xml:space="preserve">        SEG 4-1 T/L TOWER STEEL-COMPETITIVE BID</v>
          </cell>
          <cell r="D12">
            <v>100</v>
          </cell>
          <cell r="E12" t="str">
            <v>01-Jun-09 A</v>
          </cell>
          <cell r="F12">
            <v>40602</v>
          </cell>
          <cell r="H12" t="str">
            <v>Budgeted Material Cost</v>
          </cell>
          <cell r="AR12">
            <v>57.98</v>
          </cell>
          <cell r="AS12">
            <v>42.02</v>
          </cell>
        </row>
        <row r="13">
          <cell r="A13" t="str">
            <v xml:space="preserve">          LOE01.04.03.11</v>
          </cell>
          <cell r="B13" t="str">
            <v>COST SEG 4.1 PROC .TOWER STEEL</v>
          </cell>
          <cell r="C13" t="str">
            <v>Level of Effort</v>
          </cell>
          <cell r="D13">
            <v>100</v>
          </cell>
          <cell r="E13" t="str">
            <v>01-Jun-09 A</v>
          </cell>
          <cell r="F13">
            <v>40602</v>
          </cell>
          <cell r="G13" t="str">
            <v>B PRO 4-11</v>
          </cell>
          <cell r="H13" t="str">
            <v>Budgeted Material Cost</v>
          </cell>
          <cell r="AR13">
            <v>57.98</v>
          </cell>
          <cell r="AS13">
            <v>42.02</v>
          </cell>
        </row>
        <row r="14">
          <cell r="A14" t="str">
            <v xml:space="preserve">        SEG 4-1 T/L TUBULAR STEEL POLES-COMPETITIVE BID</v>
          </cell>
          <cell r="D14">
            <v>100</v>
          </cell>
          <cell r="E14" t="str">
            <v>01-Jun-09 A</v>
          </cell>
          <cell r="F14">
            <v>40406</v>
          </cell>
          <cell r="H14" t="str">
            <v>Budgeted Material Cost</v>
          </cell>
          <cell r="AR14">
            <v>57.98</v>
          </cell>
          <cell r="AS14">
            <v>42.02</v>
          </cell>
        </row>
        <row r="15">
          <cell r="A15" t="str">
            <v xml:space="preserve">          LOE01.04.03.21</v>
          </cell>
          <cell r="B15" t="str">
            <v>COST SEG 4.1 PROC .TOWER STEEL</v>
          </cell>
          <cell r="C15" t="str">
            <v>Level of Effort</v>
          </cell>
          <cell r="D15">
            <v>100</v>
          </cell>
          <cell r="E15" t="str">
            <v>01-Jun-09 A</v>
          </cell>
          <cell r="F15">
            <v>40406</v>
          </cell>
          <cell r="G15" t="str">
            <v>B PRO 4-11</v>
          </cell>
          <cell r="H15" t="str">
            <v>Budgeted Material Cost</v>
          </cell>
          <cell r="AR15">
            <v>57.98</v>
          </cell>
          <cell r="AS15">
            <v>42.02</v>
          </cell>
        </row>
        <row r="16">
          <cell r="A16" t="str">
            <v xml:space="preserve">        SEG 4-1  T/L CONDUCTOR-COMPETITIVE BID</v>
          </cell>
          <cell r="D16">
            <v>100</v>
          </cell>
          <cell r="E16" t="str">
            <v>28-Sep-09 A</v>
          </cell>
          <cell r="F16">
            <v>40519</v>
          </cell>
          <cell r="H16" t="str">
            <v>Budgeted Material Cost</v>
          </cell>
          <cell r="AY16">
            <v>66.89</v>
          </cell>
          <cell r="AZ16">
            <v>33.11</v>
          </cell>
        </row>
        <row r="17">
          <cell r="A17" t="str">
            <v xml:space="preserve">          LOE01.04.03.12</v>
          </cell>
          <cell r="B17" t="str">
            <v>COST SEG 4-1 PROCUREMENT - CONDUCTORS</v>
          </cell>
          <cell r="C17" t="str">
            <v>Level of Effort</v>
          </cell>
          <cell r="D17">
            <v>100</v>
          </cell>
          <cell r="E17" t="str">
            <v>28-Sep-09 A</v>
          </cell>
          <cell r="F17">
            <v>40519</v>
          </cell>
          <cell r="G17" t="str">
            <v>B PRO 4-11</v>
          </cell>
          <cell r="H17" t="str">
            <v>Budgeted Material Cost</v>
          </cell>
          <cell r="AY17">
            <v>66.89</v>
          </cell>
          <cell r="AZ17">
            <v>33.11</v>
          </cell>
        </row>
        <row r="18">
          <cell r="A18" t="str">
            <v xml:space="preserve">        SEG 4-1 T/L FIBER OPTIC CABLE-COMPETITIVE BID</v>
          </cell>
          <cell r="D18">
            <v>100</v>
          </cell>
          <cell r="E18" t="str">
            <v>13-Nov-09 A</v>
          </cell>
          <cell r="F18">
            <v>40519</v>
          </cell>
          <cell r="H18" t="str">
            <v>Budgeted Material Cost</v>
          </cell>
          <cell r="AY18">
            <v>62.69</v>
          </cell>
          <cell r="AZ18">
            <v>37.31</v>
          </cell>
        </row>
        <row r="19">
          <cell r="A19" t="str">
            <v xml:space="preserve">          LOE01.04.03.13</v>
          </cell>
          <cell r="B19" t="str">
            <v>COST SEG 4.1 PROC .FIBER OPTIC CABLE</v>
          </cell>
          <cell r="C19" t="str">
            <v>Level of Effort</v>
          </cell>
          <cell r="D19">
            <v>100</v>
          </cell>
          <cell r="E19" t="str">
            <v>13-Nov-09 A</v>
          </cell>
          <cell r="F19">
            <v>40519</v>
          </cell>
          <cell r="G19" t="str">
            <v>B PRO 4-11</v>
          </cell>
          <cell r="H19" t="str">
            <v>Budgeted Material Cost</v>
          </cell>
          <cell r="AY19">
            <v>62.69</v>
          </cell>
          <cell r="AZ19">
            <v>37.31</v>
          </cell>
        </row>
        <row r="20">
          <cell r="A20" t="str">
            <v xml:space="preserve">        SEG 4-1 T/L SHIELD/GROUND CABLE-COMPETITIVE BID</v>
          </cell>
          <cell r="D20">
            <v>100</v>
          </cell>
          <cell r="E20" t="str">
            <v>28-Sep-09 A</v>
          </cell>
          <cell r="F20">
            <v>40519</v>
          </cell>
          <cell r="H20" t="str">
            <v>Budgeted Material Cost</v>
          </cell>
          <cell r="AY20">
            <v>66.89</v>
          </cell>
          <cell r="AZ20">
            <v>33.11</v>
          </cell>
        </row>
        <row r="21">
          <cell r="A21" t="str">
            <v xml:space="preserve">          LOE01.04.03.14</v>
          </cell>
          <cell r="B21" t="str">
            <v>COST SEG 4-1 PROCUREMENT - SHEILD/GROUND CABLE</v>
          </cell>
          <cell r="C21" t="str">
            <v>Level of Effort</v>
          </cell>
          <cell r="D21">
            <v>100</v>
          </cell>
          <cell r="E21" t="str">
            <v>28-Sep-09 A</v>
          </cell>
          <cell r="F21">
            <v>40519</v>
          </cell>
          <cell r="G21" t="str">
            <v>B PRO 4-11</v>
          </cell>
          <cell r="H21" t="str">
            <v>Budgeted Material Cost</v>
          </cell>
          <cell r="AY21">
            <v>66.89</v>
          </cell>
          <cell r="AZ21">
            <v>33.11</v>
          </cell>
        </row>
        <row r="22">
          <cell r="A22" t="str">
            <v xml:space="preserve">        SEG 4-1 T/L MISC HARDWARE-COMPETITIVE BID</v>
          </cell>
          <cell r="D22">
            <v>100</v>
          </cell>
          <cell r="E22" t="str">
            <v>28-Sep-09 A</v>
          </cell>
          <cell r="F22">
            <v>40437</v>
          </cell>
          <cell r="H22" t="str">
            <v>Budgeted Material Cost</v>
          </cell>
          <cell r="AT22">
            <v>80</v>
          </cell>
          <cell r="AU22">
            <v>20</v>
          </cell>
        </row>
        <row r="23">
          <cell r="A23" t="str">
            <v xml:space="preserve">          LOECS4CS01</v>
          </cell>
          <cell r="B23" t="str">
            <v>COST SEG 4-1 PROC .MISC HARDWARE</v>
          </cell>
          <cell r="C23" t="str">
            <v>Level of Effort</v>
          </cell>
          <cell r="D23">
            <v>100</v>
          </cell>
          <cell r="E23" t="str">
            <v>28-Sep-09 A</v>
          </cell>
          <cell r="F23">
            <v>40437</v>
          </cell>
          <cell r="G23" t="str">
            <v>B PRO 4-11</v>
          </cell>
          <cell r="H23" t="str">
            <v>Budgeted Material Cost</v>
          </cell>
          <cell r="AT23">
            <v>80</v>
          </cell>
          <cell r="AU23">
            <v>20</v>
          </cell>
        </row>
        <row r="24">
          <cell r="A24" t="str">
            <v xml:space="preserve">        SEG 4-1 T/L MATERIAL PAMM &amp; SUPPLY EXPENSE</v>
          </cell>
          <cell r="D24">
            <v>100</v>
          </cell>
          <cell r="E24">
            <v>40442</v>
          </cell>
          <cell r="F24">
            <v>40533</v>
          </cell>
          <cell r="H24" t="str">
            <v>Budgeted Material Cost</v>
          </cell>
          <cell r="BL24">
            <v>5.95</v>
          </cell>
          <cell r="BM24">
            <v>94.05</v>
          </cell>
        </row>
        <row r="25">
          <cell r="A25" t="str">
            <v xml:space="preserve">          LOE01.04.03.23</v>
          </cell>
          <cell r="B25" t="str">
            <v>COST SEG 4.1 PROC .MATERIAL PAMM &amp; SUPPLY EXP.</v>
          </cell>
          <cell r="C25" t="str">
            <v>Level of Effort</v>
          </cell>
          <cell r="D25">
            <v>100</v>
          </cell>
          <cell r="E25">
            <v>40442</v>
          </cell>
          <cell r="F25">
            <v>40533</v>
          </cell>
          <cell r="G25" t="str">
            <v>B PRO 4-11</v>
          </cell>
          <cell r="H25" t="str">
            <v>Budgeted Material Cost</v>
          </cell>
          <cell r="BL25">
            <v>5.95</v>
          </cell>
          <cell r="BM25">
            <v>94.05</v>
          </cell>
        </row>
        <row r="26">
          <cell r="A26" t="str">
            <v xml:space="preserve">        SEG 4-1 T/L CIVIL MATERIAL</v>
          </cell>
          <cell r="D26">
            <v>100</v>
          </cell>
          <cell r="E26">
            <v>40442</v>
          </cell>
          <cell r="F26">
            <v>40511</v>
          </cell>
          <cell r="H26" t="str">
            <v>Budgeted Material Cost</v>
          </cell>
          <cell r="AW26">
            <v>6.55</v>
          </cell>
          <cell r="AX26">
            <v>46.77</v>
          </cell>
          <cell r="AY26">
            <v>46.68</v>
          </cell>
        </row>
        <row r="27">
          <cell r="A27" t="str">
            <v xml:space="preserve">          WS01.04.03.253</v>
          </cell>
          <cell r="B27" t="str">
            <v>COST SEG 4.1 PROC .CIVIL MATERIAL</v>
          </cell>
          <cell r="C27" t="str">
            <v>Level of Effort</v>
          </cell>
          <cell r="D27">
            <v>100</v>
          </cell>
          <cell r="E27">
            <v>40442</v>
          </cell>
          <cell r="F27">
            <v>40511</v>
          </cell>
          <cell r="G27" t="str">
            <v>B PRO 4-11</v>
          </cell>
          <cell r="H27" t="str">
            <v>Budgeted Material Cost</v>
          </cell>
          <cell r="AW27">
            <v>6.55</v>
          </cell>
          <cell r="AX27">
            <v>46.77</v>
          </cell>
          <cell r="AY27">
            <v>46.68</v>
          </cell>
        </row>
        <row r="28">
          <cell r="A28" t="str">
            <v xml:space="preserve">      SEG 4-1 T/L CONSTRUCTION</v>
          </cell>
          <cell r="D28">
            <v>800</v>
          </cell>
          <cell r="E28">
            <v>40436</v>
          </cell>
          <cell r="F28">
            <v>40833</v>
          </cell>
          <cell r="H28" t="str">
            <v>Budgeted Material Cost</v>
          </cell>
          <cell r="AW28">
            <v>117.9</v>
          </cell>
          <cell r="AX28">
            <v>216.4</v>
          </cell>
          <cell r="AY28">
            <v>91.48</v>
          </cell>
          <cell r="AZ28">
            <v>13.14</v>
          </cell>
          <cell r="BA28">
            <v>19.55</v>
          </cell>
          <cell r="BB28">
            <v>24.83</v>
          </cell>
          <cell r="BC28">
            <v>42.56</v>
          </cell>
          <cell r="BD28">
            <v>48.23</v>
          </cell>
          <cell r="BE28">
            <v>53.57</v>
          </cell>
          <cell r="BF28">
            <v>54.73</v>
          </cell>
          <cell r="BG28">
            <v>36.78</v>
          </cell>
          <cell r="BH28">
            <v>28.74</v>
          </cell>
          <cell r="BI28">
            <v>2.41</v>
          </cell>
          <cell r="BJ28">
            <v>2.41</v>
          </cell>
          <cell r="BK28">
            <v>2.29</v>
          </cell>
          <cell r="BL28">
            <v>2.41</v>
          </cell>
          <cell r="BM28">
            <v>2.41</v>
          </cell>
          <cell r="BN28">
            <v>2.41</v>
          </cell>
          <cell r="BO28">
            <v>2.52</v>
          </cell>
          <cell r="BP28">
            <v>2.41</v>
          </cell>
          <cell r="BQ28">
            <v>2.52</v>
          </cell>
          <cell r="BR28">
            <v>3.41</v>
          </cell>
          <cell r="BS28">
            <v>8.31</v>
          </cell>
          <cell r="BT28">
            <v>15.2</v>
          </cell>
          <cell r="BU28">
            <v>2.91</v>
          </cell>
          <cell r="BV28">
            <v>0.46</v>
          </cell>
        </row>
        <row r="29">
          <cell r="A29" t="str">
            <v xml:space="preserve">        SEG 4-1 T/L CONSTRUCTION CONTRACT</v>
          </cell>
          <cell r="D29">
            <v>800</v>
          </cell>
          <cell r="E29">
            <v>40436</v>
          </cell>
          <cell r="F29">
            <v>40833</v>
          </cell>
          <cell r="H29" t="str">
            <v>Budgeted Material Cost</v>
          </cell>
          <cell r="AW29">
            <v>117.9</v>
          </cell>
          <cell r="AX29">
            <v>216.4</v>
          </cell>
          <cell r="AY29">
            <v>91.48</v>
          </cell>
          <cell r="AZ29">
            <v>13.14</v>
          </cell>
          <cell r="BA29">
            <v>19.55</v>
          </cell>
          <cell r="BB29">
            <v>24.83</v>
          </cell>
          <cell r="BC29">
            <v>42.56</v>
          </cell>
          <cell r="BD29">
            <v>48.23</v>
          </cell>
          <cell r="BE29">
            <v>53.57</v>
          </cell>
          <cell r="BF29">
            <v>54.73</v>
          </cell>
          <cell r="BG29">
            <v>36.78</v>
          </cell>
          <cell r="BH29">
            <v>28.74</v>
          </cell>
          <cell r="BI29">
            <v>2.41</v>
          </cell>
          <cell r="BJ29">
            <v>2.41</v>
          </cell>
          <cell r="BK29">
            <v>2.29</v>
          </cell>
          <cell r="BL29">
            <v>2.41</v>
          </cell>
          <cell r="BM29">
            <v>2.41</v>
          </cell>
          <cell r="BN29">
            <v>2.41</v>
          </cell>
          <cell r="BO29">
            <v>2.52</v>
          </cell>
          <cell r="BP29">
            <v>2.41</v>
          </cell>
          <cell r="BQ29">
            <v>2.52</v>
          </cell>
          <cell r="BR29">
            <v>3.41</v>
          </cell>
          <cell r="BS29">
            <v>8.31</v>
          </cell>
          <cell r="BT29">
            <v>15.2</v>
          </cell>
          <cell r="BU29">
            <v>2.91</v>
          </cell>
          <cell r="BV29">
            <v>0.46</v>
          </cell>
        </row>
        <row r="30">
          <cell r="A30" t="str">
            <v xml:space="preserve">          LOE01.04.12.1141</v>
          </cell>
          <cell r="B30" t="str">
            <v>COST SEG 4.1 CONSTRUCTION (ACCESS ROADS)</v>
          </cell>
          <cell r="C30" t="str">
            <v>Level of Effort</v>
          </cell>
          <cell r="D30">
            <v>100</v>
          </cell>
          <cell r="E30">
            <v>40436</v>
          </cell>
          <cell r="F30">
            <v>40458</v>
          </cell>
          <cell r="G30" t="str">
            <v>B CON 4-11</v>
          </cell>
          <cell r="H30" t="str">
            <v>Budgeted Material Cost</v>
          </cell>
          <cell r="AW30">
            <v>88.47</v>
          </cell>
          <cell r="AX30">
            <v>11.53</v>
          </cell>
        </row>
        <row r="31">
          <cell r="A31" t="str">
            <v xml:space="preserve">          LOE01.04.12.3061</v>
          </cell>
          <cell r="B31" t="str">
            <v>COST SEG 4.1 CONSTRUCTION (MOBILZATION/DEMOBILIZATION)</v>
          </cell>
          <cell r="C31" t="str">
            <v>Level of Effort</v>
          </cell>
          <cell r="D31">
            <v>100</v>
          </cell>
          <cell r="E31">
            <v>40436</v>
          </cell>
          <cell r="F31">
            <v>40458</v>
          </cell>
          <cell r="G31" t="str">
            <v>B CON 4-11</v>
          </cell>
          <cell r="H31" t="str">
            <v>Budgeted Material Cost</v>
          </cell>
          <cell r="AX31">
            <v>100</v>
          </cell>
        </row>
        <row r="32">
          <cell r="A32" t="str">
            <v xml:space="preserve">          LOE01.04.12.1131</v>
          </cell>
          <cell r="B32" t="str">
            <v>COST SEG 4.1 CONSTRUCTION (FOUNDATIONS)</v>
          </cell>
          <cell r="C32" t="str">
            <v>Level of Effort</v>
          </cell>
          <cell r="D32">
            <v>100</v>
          </cell>
          <cell r="E32">
            <v>40442</v>
          </cell>
          <cell r="F32">
            <v>40511</v>
          </cell>
          <cell r="G32" t="str">
            <v>B CON 4-11</v>
          </cell>
          <cell r="H32" t="str">
            <v>Budgeted Material Cost</v>
          </cell>
          <cell r="AW32">
            <v>6.55</v>
          </cell>
          <cell r="AX32">
            <v>46.77</v>
          </cell>
          <cell r="AY32">
            <v>46.68</v>
          </cell>
        </row>
        <row r="33">
          <cell r="A33" t="str">
            <v xml:space="preserve">          LOE01.04.12.1161</v>
          </cell>
          <cell r="B33" t="str">
            <v>COST SEG 4.1 CONSTRUCTION (CIVIL PAMM, SUPPLY, &amp; OH)</v>
          </cell>
          <cell r="C33" t="str">
            <v>Level of Effort</v>
          </cell>
          <cell r="D33">
            <v>100</v>
          </cell>
          <cell r="E33">
            <v>40436</v>
          </cell>
          <cell r="F33">
            <v>40511</v>
          </cell>
          <cell r="G33" t="str">
            <v>B CON 4-11</v>
          </cell>
          <cell r="H33" t="str">
            <v>Budgeted Material Cost</v>
          </cell>
          <cell r="AW33">
            <v>12.12</v>
          </cell>
          <cell r="AX33">
            <v>46.12</v>
          </cell>
          <cell r="AY33">
            <v>41.76</v>
          </cell>
        </row>
        <row r="34">
          <cell r="A34" t="str">
            <v xml:space="preserve">          LOE01.04.12.1101</v>
          </cell>
          <cell r="B34" t="str">
            <v>COST SEG 4.1 CONSTRUCTION (TOWERS)</v>
          </cell>
          <cell r="C34" t="str">
            <v>Level of Effort</v>
          </cell>
          <cell r="D34">
            <v>100</v>
          </cell>
          <cell r="E34">
            <v>40513</v>
          </cell>
          <cell r="F34">
            <v>40732</v>
          </cell>
          <cell r="G34" t="str">
            <v>B CON 4-11</v>
          </cell>
          <cell r="H34" t="str">
            <v>Budgeted Material Cost</v>
          </cell>
          <cell r="AZ34">
            <v>5.93</v>
          </cell>
          <cell r="BA34">
            <v>10.15</v>
          </cell>
          <cell r="BB34">
            <v>13.26</v>
          </cell>
          <cell r="BC34">
            <v>18.21</v>
          </cell>
          <cell r="BD34">
            <v>18.07</v>
          </cell>
          <cell r="BE34">
            <v>17.28</v>
          </cell>
          <cell r="BF34">
            <v>14.71</v>
          </cell>
          <cell r="BG34">
            <v>2.39</v>
          </cell>
        </row>
        <row r="35">
          <cell r="A35" t="str">
            <v xml:space="preserve">          LOE01.04.12.1111</v>
          </cell>
          <cell r="B35" t="str">
            <v>COST SEG 4.1 CONSTRUCTION (WIRES)</v>
          </cell>
          <cell r="C35" t="str">
            <v>Level of Effort</v>
          </cell>
          <cell r="D35">
            <v>100</v>
          </cell>
          <cell r="E35">
            <v>40603</v>
          </cell>
          <cell r="F35">
            <v>40785</v>
          </cell>
          <cell r="G35" t="str">
            <v>B CON 4-11</v>
          </cell>
          <cell r="H35" t="str">
            <v>Budgeted Material Cost</v>
          </cell>
          <cell r="BC35">
            <v>8.41</v>
          </cell>
          <cell r="BD35">
            <v>13.84</v>
          </cell>
          <cell r="BE35">
            <v>19.21</v>
          </cell>
          <cell r="BF35">
            <v>22.58</v>
          </cell>
          <cell r="BG35">
            <v>19.91</v>
          </cell>
          <cell r="BH35">
            <v>16.05</v>
          </cell>
        </row>
        <row r="36">
          <cell r="A36" t="str">
            <v xml:space="preserve">          LOE01.04.12.1151</v>
          </cell>
          <cell r="B36" t="str">
            <v>COST SEG 4.1 CONSTRUCTION (ELECTRICAL PAMM, SUPPLY, &amp; OH)</v>
          </cell>
          <cell r="C36" t="str">
            <v>Level of Effort</v>
          </cell>
          <cell r="D36">
            <v>100</v>
          </cell>
          <cell r="E36">
            <v>40513</v>
          </cell>
          <cell r="F36">
            <v>40785</v>
          </cell>
          <cell r="G36" t="str">
            <v>B CON 4-11</v>
          </cell>
          <cell r="H36" t="str">
            <v>Budgeted Material Cost</v>
          </cell>
          <cell r="AZ36">
            <v>4.6900000000000004</v>
          </cell>
          <cell r="BA36">
            <v>7</v>
          </cell>
          <cell r="BB36">
            <v>9.2799999999999994</v>
          </cell>
          <cell r="BC36">
            <v>13.3</v>
          </cell>
          <cell r="BD36">
            <v>13.91</v>
          </cell>
          <cell r="BE36">
            <v>14.68</v>
          </cell>
          <cell r="BF36">
            <v>14.91</v>
          </cell>
          <cell r="BG36">
            <v>12.19</v>
          </cell>
          <cell r="BH36">
            <v>10.06</v>
          </cell>
        </row>
        <row r="37">
          <cell r="A37" t="str">
            <v xml:space="preserve">          LOE01.04.12.991</v>
          </cell>
          <cell r="B37" t="str">
            <v>COST SEG 4.1 CONSTRUCTION (PERMITTING)</v>
          </cell>
          <cell r="C37" t="str">
            <v>Level of Effort</v>
          </cell>
          <cell r="D37">
            <v>100</v>
          </cell>
          <cell r="E37">
            <v>40436</v>
          </cell>
          <cell r="F37">
            <v>40833</v>
          </cell>
          <cell r="G37" t="str">
            <v>B CON 4-11</v>
          </cell>
          <cell r="H37" t="str">
            <v>Budgeted Material Cost</v>
          </cell>
          <cell r="AW37">
            <v>10.77</v>
          </cell>
          <cell r="AX37">
            <v>11.98</v>
          </cell>
          <cell r="AY37">
            <v>3.03</v>
          </cell>
          <cell r="AZ37">
            <v>2.52</v>
          </cell>
          <cell r="BA37">
            <v>2.41</v>
          </cell>
          <cell r="BB37">
            <v>2.29</v>
          </cell>
          <cell r="BC37">
            <v>2.64</v>
          </cell>
          <cell r="BD37">
            <v>2.41</v>
          </cell>
          <cell r="BE37">
            <v>2.41</v>
          </cell>
          <cell r="BF37">
            <v>2.52</v>
          </cell>
          <cell r="BG37">
            <v>2.29</v>
          </cell>
          <cell r="BH37">
            <v>2.64</v>
          </cell>
          <cell r="BI37">
            <v>2.41</v>
          </cell>
          <cell r="BJ37">
            <v>2.41</v>
          </cell>
          <cell r="BK37">
            <v>2.29</v>
          </cell>
          <cell r="BL37">
            <v>2.41</v>
          </cell>
          <cell r="BM37">
            <v>2.41</v>
          </cell>
          <cell r="BN37">
            <v>2.41</v>
          </cell>
          <cell r="BO37">
            <v>2.52</v>
          </cell>
          <cell r="BP37">
            <v>2.41</v>
          </cell>
          <cell r="BQ37">
            <v>2.52</v>
          </cell>
          <cell r="BR37">
            <v>3.41</v>
          </cell>
          <cell r="BS37">
            <v>8.31</v>
          </cell>
          <cell r="BT37">
            <v>15.2</v>
          </cell>
          <cell r="BU37">
            <v>2.91</v>
          </cell>
          <cell r="BV37">
            <v>0.46</v>
          </cell>
        </row>
        <row r="38">
          <cell r="A38" t="str">
            <v xml:space="preserve">      SEG 4-1 - T/L ENVIRONMENTAL</v>
          </cell>
          <cell r="D38">
            <v>100</v>
          </cell>
          <cell r="E38" t="str">
            <v>30-Sep-09 A</v>
          </cell>
          <cell r="F38">
            <v>40938</v>
          </cell>
          <cell r="H38" t="str">
            <v>Budgeted Material Cost</v>
          </cell>
          <cell r="AK38">
            <v>0.05</v>
          </cell>
          <cell r="AL38">
            <v>1.19</v>
          </cell>
          <cell r="AM38">
            <v>1.24</v>
          </cell>
          <cell r="AN38">
            <v>1.54</v>
          </cell>
          <cell r="AO38">
            <v>1.47</v>
          </cell>
          <cell r="AP38">
            <v>1.85</v>
          </cell>
          <cell r="AQ38">
            <v>2.65</v>
          </cell>
          <cell r="AR38">
            <v>2.5299999999999998</v>
          </cell>
          <cell r="AS38">
            <v>2.7</v>
          </cell>
          <cell r="AT38">
            <v>3.3</v>
          </cell>
          <cell r="AU38">
            <v>3.15</v>
          </cell>
          <cell r="AV38">
            <v>3.75</v>
          </cell>
          <cell r="AW38">
            <v>3.82</v>
          </cell>
          <cell r="AX38">
            <v>3.82</v>
          </cell>
          <cell r="AY38">
            <v>3.9</v>
          </cell>
          <cell r="AZ38">
            <v>4.43</v>
          </cell>
          <cell r="BA38">
            <v>4.2300000000000004</v>
          </cell>
          <cell r="BB38">
            <v>4.2</v>
          </cell>
          <cell r="BC38">
            <v>4.92</v>
          </cell>
          <cell r="BD38">
            <v>4.5</v>
          </cell>
          <cell r="BE38">
            <v>4.4400000000000004</v>
          </cell>
          <cell r="BF38">
            <v>4.6399999999999997</v>
          </cell>
          <cell r="BG38">
            <v>4.22</v>
          </cell>
          <cell r="BH38">
            <v>4.6100000000000003</v>
          </cell>
          <cell r="BI38">
            <v>4.16</v>
          </cell>
          <cell r="BJ38">
            <v>4.16</v>
          </cell>
          <cell r="BK38">
            <v>3.39</v>
          </cell>
          <cell r="BL38">
            <v>3.49</v>
          </cell>
          <cell r="BM38">
            <v>3.49</v>
          </cell>
          <cell r="BN38">
            <v>2.61</v>
          </cell>
          <cell r="BO38">
            <v>1.54</v>
          </cell>
        </row>
        <row r="39">
          <cell r="A39" t="str">
            <v xml:space="preserve">        WS01.04.08.01</v>
          </cell>
          <cell r="B39" t="str">
            <v>COST SEG 4.1 ENVIRONMENTAL</v>
          </cell>
          <cell r="C39" t="str">
            <v>Level of Effort</v>
          </cell>
          <cell r="D39">
            <v>100</v>
          </cell>
          <cell r="E39" t="str">
            <v>30-Sep-09 A</v>
          </cell>
          <cell r="F39">
            <v>40938</v>
          </cell>
          <cell r="G39" t="str">
            <v>B HO 4-11</v>
          </cell>
          <cell r="H39" t="str">
            <v>Budgeted Material Cost</v>
          </cell>
          <cell r="AK39">
            <v>0.05</v>
          </cell>
          <cell r="AL39">
            <v>1.19</v>
          </cell>
          <cell r="AM39">
            <v>1.24</v>
          </cell>
          <cell r="AN39">
            <v>1.54</v>
          </cell>
          <cell r="AO39">
            <v>1.47</v>
          </cell>
          <cell r="AP39">
            <v>1.85</v>
          </cell>
          <cell r="AQ39">
            <v>2.65</v>
          </cell>
          <cell r="AR39">
            <v>2.5299999999999998</v>
          </cell>
          <cell r="AS39">
            <v>2.7</v>
          </cell>
          <cell r="AT39">
            <v>3.3</v>
          </cell>
          <cell r="AU39">
            <v>3.15</v>
          </cell>
          <cell r="AV39">
            <v>3.75</v>
          </cell>
          <cell r="AW39">
            <v>3.82</v>
          </cell>
          <cell r="AX39">
            <v>3.82</v>
          </cell>
          <cell r="AY39">
            <v>3.9</v>
          </cell>
          <cell r="AZ39">
            <v>4.43</v>
          </cell>
          <cell r="BA39">
            <v>4.2300000000000004</v>
          </cell>
          <cell r="BB39">
            <v>4.2</v>
          </cell>
          <cell r="BC39">
            <v>4.92</v>
          </cell>
          <cell r="BD39">
            <v>4.5</v>
          </cell>
          <cell r="BE39">
            <v>4.4400000000000004</v>
          </cell>
          <cell r="BF39">
            <v>4.6399999999999997</v>
          </cell>
          <cell r="BG39">
            <v>4.22</v>
          </cell>
          <cell r="BH39">
            <v>4.6100000000000003</v>
          </cell>
          <cell r="BI39">
            <v>4.16</v>
          </cell>
          <cell r="BJ39">
            <v>4.16</v>
          </cell>
          <cell r="BK39">
            <v>3.39</v>
          </cell>
          <cell r="BL39">
            <v>3.49</v>
          </cell>
          <cell r="BM39">
            <v>3.49</v>
          </cell>
          <cell r="BN39">
            <v>2.61</v>
          </cell>
          <cell r="BO39">
            <v>1.54</v>
          </cell>
        </row>
        <row r="40">
          <cell r="A40" t="str">
            <v xml:space="preserve">      SEG 4-1 T/L CONTINGENCY</v>
          </cell>
          <cell r="D40">
            <v>100</v>
          </cell>
          <cell r="E40" t="str">
            <v>01-May-07 A</v>
          </cell>
          <cell r="F40">
            <v>40938</v>
          </cell>
          <cell r="H40" t="str">
            <v>Budgeted Material Cost</v>
          </cell>
          <cell r="I40">
            <v>0.63</v>
          </cell>
          <cell r="J40">
            <v>0.6</v>
          </cell>
          <cell r="K40">
            <v>0.64</v>
          </cell>
          <cell r="L40">
            <v>0.89</v>
          </cell>
          <cell r="M40">
            <v>0.73</v>
          </cell>
          <cell r="N40">
            <v>0.89</v>
          </cell>
          <cell r="O40">
            <v>0.77</v>
          </cell>
          <cell r="P40">
            <v>0.73</v>
          </cell>
          <cell r="Q40">
            <v>1.08</v>
          </cell>
          <cell r="R40">
            <v>1.27</v>
          </cell>
          <cell r="S40">
            <v>1.27</v>
          </cell>
          <cell r="T40">
            <v>1.33</v>
          </cell>
          <cell r="U40">
            <v>1.27</v>
          </cell>
          <cell r="V40">
            <v>1.27</v>
          </cell>
          <cell r="W40">
            <v>1.68</v>
          </cell>
          <cell r="X40">
            <v>1.65</v>
          </cell>
          <cell r="Y40">
            <v>1.65</v>
          </cell>
          <cell r="Z40">
            <v>1.81</v>
          </cell>
          <cell r="AA40">
            <v>1.42</v>
          </cell>
          <cell r="AB40">
            <v>1.71</v>
          </cell>
          <cell r="AC40">
            <v>2</v>
          </cell>
          <cell r="AD40">
            <v>1.91</v>
          </cell>
          <cell r="AE40">
            <v>2.1</v>
          </cell>
          <cell r="AF40">
            <v>2.1</v>
          </cell>
          <cell r="AG40">
            <v>1.91</v>
          </cell>
          <cell r="AH40">
            <v>2.21</v>
          </cell>
          <cell r="AI40">
            <v>2.3199999999999998</v>
          </cell>
          <cell r="AJ40">
            <v>2.21</v>
          </cell>
          <cell r="AK40">
            <v>2.21</v>
          </cell>
          <cell r="AL40">
            <v>2.3199999999999998</v>
          </cell>
          <cell r="AM40">
            <v>2</v>
          </cell>
          <cell r="AN40">
            <v>2.33</v>
          </cell>
          <cell r="AO40">
            <v>2.2400000000000002</v>
          </cell>
          <cell r="AP40">
            <v>2.2400000000000002</v>
          </cell>
          <cell r="AQ40">
            <v>2.58</v>
          </cell>
          <cell r="AR40">
            <v>2.4700000000000002</v>
          </cell>
          <cell r="AS40">
            <v>2.2400000000000002</v>
          </cell>
          <cell r="AT40">
            <v>2.4300000000000002</v>
          </cell>
          <cell r="AU40">
            <v>2.3199999999999998</v>
          </cell>
          <cell r="AV40">
            <v>2.4300000000000002</v>
          </cell>
          <cell r="AW40">
            <v>2.3199999999999998</v>
          </cell>
          <cell r="AX40">
            <v>2.3199999999999998</v>
          </cell>
          <cell r="AY40">
            <v>2.14</v>
          </cell>
          <cell r="AZ40">
            <v>2.2799999999999998</v>
          </cell>
          <cell r="BA40">
            <v>2.1800000000000002</v>
          </cell>
          <cell r="BB40">
            <v>2.08</v>
          </cell>
          <cell r="BC40">
            <v>2.39</v>
          </cell>
          <cell r="BD40">
            <v>2.1800000000000002</v>
          </cell>
          <cell r="BE40">
            <v>1.86</v>
          </cell>
          <cell r="BF40">
            <v>1.91</v>
          </cell>
          <cell r="BG40">
            <v>1.74</v>
          </cell>
          <cell r="BH40">
            <v>2</v>
          </cell>
          <cell r="BI40">
            <v>1.83</v>
          </cell>
          <cell r="BJ40">
            <v>1.66</v>
          </cell>
          <cell r="BK40">
            <v>1.24</v>
          </cell>
          <cell r="BL40">
            <v>1.3</v>
          </cell>
          <cell r="BM40">
            <v>0.74</v>
          </cell>
        </row>
        <row r="41">
          <cell r="A41" t="str">
            <v xml:space="preserve">        SEG 4-1 CONTINGENCY</v>
          </cell>
          <cell r="D41">
            <v>100</v>
          </cell>
          <cell r="E41" t="str">
            <v>01-May-07 A</v>
          </cell>
          <cell r="F41">
            <v>40938</v>
          </cell>
          <cell r="H41" t="str">
            <v>Budgeted Material Cost</v>
          </cell>
          <cell r="I41">
            <v>0.63</v>
          </cell>
          <cell r="J41">
            <v>0.6</v>
          </cell>
          <cell r="K41">
            <v>0.64</v>
          </cell>
          <cell r="L41">
            <v>0.89</v>
          </cell>
          <cell r="M41">
            <v>0.73</v>
          </cell>
          <cell r="N41">
            <v>0.89</v>
          </cell>
          <cell r="O41">
            <v>0.77</v>
          </cell>
          <cell r="P41">
            <v>0.73</v>
          </cell>
          <cell r="Q41">
            <v>1.08</v>
          </cell>
          <cell r="R41">
            <v>1.27</v>
          </cell>
          <cell r="S41">
            <v>1.27</v>
          </cell>
          <cell r="T41">
            <v>1.33</v>
          </cell>
          <cell r="U41">
            <v>1.27</v>
          </cell>
          <cell r="V41">
            <v>1.27</v>
          </cell>
          <cell r="W41">
            <v>1.68</v>
          </cell>
          <cell r="X41">
            <v>1.65</v>
          </cell>
          <cell r="Y41">
            <v>1.65</v>
          </cell>
          <cell r="Z41">
            <v>1.81</v>
          </cell>
          <cell r="AA41">
            <v>1.42</v>
          </cell>
          <cell r="AB41">
            <v>1.71</v>
          </cell>
          <cell r="AC41">
            <v>2</v>
          </cell>
          <cell r="AD41">
            <v>1.91</v>
          </cell>
          <cell r="AE41">
            <v>2.1</v>
          </cell>
          <cell r="AF41">
            <v>2.1</v>
          </cell>
          <cell r="AG41">
            <v>1.91</v>
          </cell>
          <cell r="AH41">
            <v>2.21</v>
          </cell>
          <cell r="AI41">
            <v>2.3199999999999998</v>
          </cell>
          <cell r="AJ41">
            <v>2.21</v>
          </cell>
          <cell r="AK41">
            <v>2.21</v>
          </cell>
          <cell r="AL41">
            <v>2.3199999999999998</v>
          </cell>
          <cell r="AM41">
            <v>2</v>
          </cell>
          <cell r="AN41">
            <v>2.33</v>
          </cell>
          <cell r="AO41">
            <v>2.2400000000000002</v>
          </cell>
          <cell r="AP41">
            <v>2.2400000000000002</v>
          </cell>
          <cell r="AQ41">
            <v>2.58</v>
          </cell>
          <cell r="AR41">
            <v>2.4700000000000002</v>
          </cell>
          <cell r="AS41">
            <v>2.2400000000000002</v>
          </cell>
          <cell r="AT41">
            <v>2.4300000000000002</v>
          </cell>
          <cell r="AU41">
            <v>2.3199999999999998</v>
          </cell>
          <cell r="AV41">
            <v>2.4300000000000002</v>
          </cell>
          <cell r="AW41">
            <v>2.3199999999999998</v>
          </cell>
          <cell r="AX41">
            <v>2.3199999999999998</v>
          </cell>
          <cell r="AY41">
            <v>2.14</v>
          </cell>
          <cell r="AZ41">
            <v>2.2799999999999998</v>
          </cell>
          <cell r="BA41">
            <v>2.1800000000000002</v>
          </cell>
          <cell r="BB41">
            <v>2.08</v>
          </cell>
          <cell r="BC41">
            <v>2.39</v>
          </cell>
          <cell r="BD41">
            <v>2.1800000000000002</v>
          </cell>
          <cell r="BE41">
            <v>1.86</v>
          </cell>
          <cell r="BF41">
            <v>1.91</v>
          </cell>
          <cell r="BG41">
            <v>1.74</v>
          </cell>
          <cell r="BH41">
            <v>2</v>
          </cell>
          <cell r="BI41">
            <v>1.83</v>
          </cell>
          <cell r="BJ41">
            <v>1.66</v>
          </cell>
          <cell r="BK41">
            <v>1.24</v>
          </cell>
          <cell r="BL41">
            <v>1.3</v>
          </cell>
          <cell r="BM41">
            <v>0.74</v>
          </cell>
        </row>
        <row r="42">
          <cell r="A42" t="str">
            <v xml:space="preserve">          WS01.04.11.01</v>
          </cell>
          <cell r="B42" t="str">
            <v>COST SEG 4.1 CONTINGENCY</v>
          </cell>
          <cell r="C42" t="str">
            <v>Level of Effort</v>
          </cell>
          <cell r="D42">
            <v>100</v>
          </cell>
          <cell r="E42" t="str">
            <v>01-May-07 A</v>
          </cell>
          <cell r="F42">
            <v>40938</v>
          </cell>
          <cell r="G42" t="str">
            <v>B CONT 4-11</v>
          </cell>
          <cell r="H42" t="str">
            <v>Budgeted Material Cost</v>
          </cell>
          <cell r="I42">
            <v>0.63</v>
          </cell>
          <cell r="J42">
            <v>0.6</v>
          </cell>
          <cell r="K42">
            <v>0.64</v>
          </cell>
          <cell r="L42">
            <v>0.89</v>
          </cell>
          <cell r="M42">
            <v>0.73</v>
          </cell>
          <cell r="N42">
            <v>0.89</v>
          </cell>
          <cell r="O42">
            <v>0.77</v>
          </cell>
          <cell r="P42">
            <v>0.73</v>
          </cell>
          <cell r="Q42">
            <v>1.08</v>
          </cell>
          <cell r="R42">
            <v>1.27</v>
          </cell>
          <cell r="S42">
            <v>1.27</v>
          </cell>
          <cell r="T42">
            <v>1.33</v>
          </cell>
          <cell r="U42">
            <v>1.27</v>
          </cell>
          <cell r="V42">
            <v>1.27</v>
          </cell>
          <cell r="W42">
            <v>1.68</v>
          </cell>
          <cell r="X42">
            <v>1.65</v>
          </cell>
          <cell r="Y42">
            <v>1.65</v>
          </cell>
          <cell r="Z42">
            <v>1.81</v>
          </cell>
          <cell r="AA42">
            <v>1.42</v>
          </cell>
          <cell r="AB42">
            <v>1.71</v>
          </cell>
          <cell r="AC42">
            <v>2</v>
          </cell>
          <cell r="AD42">
            <v>1.91</v>
          </cell>
          <cell r="AE42">
            <v>2.1</v>
          </cell>
          <cell r="AF42">
            <v>2.1</v>
          </cell>
          <cell r="AG42">
            <v>1.91</v>
          </cell>
          <cell r="AH42">
            <v>2.21</v>
          </cell>
          <cell r="AI42">
            <v>2.3199999999999998</v>
          </cell>
          <cell r="AJ42">
            <v>2.21</v>
          </cell>
          <cell r="AK42">
            <v>2.21</v>
          </cell>
          <cell r="AL42">
            <v>2.3199999999999998</v>
          </cell>
          <cell r="AM42">
            <v>2</v>
          </cell>
          <cell r="AN42">
            <v>2.33</v>
          </cell>
          <cell r="AO42">
            <v>2.2400000000000002</v>
          </cell>
          <cell r="AP42">
            <v>2.2400000000000002</v>
          </cell>
          <cell r="AQ42">
            <v>2.58</v>
          </cell>
          <cell r="AR42">
            <v>2.4700000000000002</v>
          </cell>
          <cell r="AS42">
            <v>2.2400000000000002</v>
          </cell>
          <cell r="AT42">
            <v>2.4300000000000002</v>
          </cell>
          <cell r="AU42">
            <v>2.3199999999999998</v>
          </cell>
          <cell r="AV42">
            <v>2.4300000000000002</v>
          </cell>
          <cell r="AW42">
            <v>2.3199999999999998</v>
          </cell>
          <cell r="AX42">
            <v>2.3199999999999998</v>
          </cell>
          <cell r="AY42">
            <v>2.14</v>
          </cell>
          <cell r="AZ42">
            <v>2.2799999999999998</v>
          </cell>
          <cell r="BA42">
            <v>2.1800000000000002</v>
          </cell>
          <cell r="BB42">
            <v>2.08</v>
          </cell>
          <cell r="BC42">
            <v>2.39</v>
          </cell>
          <cell r="BD42">
            <v>2.1800000000000002</v>
          </cell>
          <cell r="BE42">
            <v>1.86</v>
          </cell>
          <cell r="BF42">
            <v>1.91</v>
          </cell>
          <cell r="BG42">
            <v>1.74</v>
          </cell>
          <cell r="BH42">
            <v>2</v>
          </cell>
          <cell r="BI42">
            <v>1.83</v>
          </cell>
          <cell r="BJ42">
            <v>1.66</v>
          </cell>
          <cell r="BK42">
            <v>1.24</v>
          </cell>
          <cell r="BL42">
            <v>1.3</v>
          </cell>
          <cell r="BM42">
            <v>0.74</v>
          </cell>
        </row>
        <row r="43">
          <cell r="A43" t="str">
            <v xml:space="preserve">      SEG 4-1 T/L HOME OFFICE</v>
          </cell>
          <cell r="D43">
            <v>300</v>
          </cell>
          <cell r="E43" t="str">
            <v>01-May-07 A</v>
          </cell>
          <cell r="F43">
            <v>41197</v>
          </cell>
          <cell r="H43" t="str">
            <v>Budgeted Material Cost</v>
          </cell>
          <cell r="I43">
            <v>2.84</v>
          </cell>
          <cell r="J43">
            <v>2.72</v>
          </cell>
          <cell r="K43">
            <v>2.72</v>
          </cell>
          <cell r="L43">
            <v>2.97</v>
          </cell>
          <cell r="M43">
            <v>2.46</v>
          </cell>
          <cell r="N43">
            <v>2.97</v>
          </cell>
          <cell r="O43">
            <v>2.74</v>
          </cell>
          <cell r="P43">
            <v>2.73</v>
          </cell>
          <cell r="Q43">
            <v>3.16</v>
          </cell>
          <cell r="R43">
            <v>3.02</v>
          </cell>
          <cell r="S43">
            <v>3.02</v>
          </cell>
          <cell r="T43">
            <v>3.16</v>
          </cell>
          <cell r="U43">
            <v>3.02</v>
          </cell>
          <cell r="V43">
            <v>3.7</v>
          </cell>
          <cell r="W43">
            <v>3.96</v>
          </cell>
          <cell r="X43">
            <v>3.78</v>
          </cell>
          <cell r="Y43">
            <v>3.78</v>
          </cell>
          <cell r="Z43">
            <v>4.1399999999999997</v>
          </cell>
          <cell r="AA43">
            <v>3.24</v>
          </cell>
          <cell r="AB43">
            <v>4.0999999999999996</v>
          </cell>
          <cell r="AC43">
            <v>4.84</v>
          </cell>
          <cell r="AD43">
            <v>4.6100000000000003</v>
          </cell>
          <cell r="AE43">
            <v>5.07</v>
          </cell>
          <cell r="AF43">
            <v>5.07</v>
          </cell>
          <cell r="AG43">
            <v>4.6100000000000003</v>
          </cell>
          <cell r="AH43">
            <v>4.1399999999999997</v>
          </cell>
          <cell r="AI43">
            <v>4.8099999999999996</v>
          </cell>
          <cell r="AJ43">
            <v>4.87</v>
          </cell>
          <cell r="AK43">
            <v>4.87</v>
          </cell>
          <cell r="AL43">
            <v>5.0999999999999996</v>
          </cell>
          <cell r="AM43">
            <v>4.4000000000000004</v>
          </cell>
          <cell r="AN43">
            <v>4.87</v>
          </cell>
          <cell r="AO43">
            <v>4.6399999999999997</v>
          </cell>
          <cell r="AP43">
            <v>4.6399999999999997</v>
          </cell>
          <cell r="AQ43">
            <v>5.33</v>
          </cell>
          <cell r="AR43">
            <v>5.0999999999999996</v>
          </cell>
          <cell r="AS43">
            <v>4.6399999999999997</v>
          </cell>
          <cell r="AT43">
            <v>5.0999999999999996</v>
          </cell>
          <cell r="AU43">
            <v>4.87</v>
          </cell>
          <cell r="AV43">
            <v>4.29</v>
          </cell>
          <cell r="AW43">
            <v>4.1500000000000004</v>
          </cell>
          <cell r="AX43">
            <v>5.22</v>
          </cell>
          <cell r="AY43">
            <v>6.79</v>
          </cell>
          <cell r="AZ43">
            <v>11.53</v>
          </cell>
          <cell r="BA43">
            <v>16.55</v>
          </cell>
          <cell r="BB43">
            <v>21.73</v>
          </cell>
          <cell r="BC43">
            <v>24.5</v>
          </cell>
          <cell r="BD43">
            <v>17.96</v>
          </cell>
          <cell r="BE43">
            <v>12.62</v>
          </cell>
          <cell r="BF43">
            <v>8.3699999999999992</v>
          </cell>
          <cell r="BG43">
            <v>3.88</v>
          </cell>
          <cell r="BH43">
            <v>2.2000000000000002</v>
          </cell>
          <cell r="BI43">
            <v>0.74</v>
          </cell>
          <cell r="BJ43">
            <v>0.45</v>
          </cell>
          <cell r="BK43">
            <v>0.43</v>
          </cell>
          <cell r="BL43">
            <v>0.45</v>
          </cell>
          <cell r="BM43">
            <v>0.45</v>
          </cell>
          <cell r="BN43">
            <v>0.45</v>
          </cell>
          <cell r="BO43">
            <v>0.47</v>
          </cell>
          <cell r="BP43">
            <v>0.15</v>
          </cell>
          <cell r="BQ43">
            <v>0.16</v>
          </cell>
          <cell r="BR43">
            <v>0.15</v>
          </cell>
          <cell r="BS43">
            <v>0.15</v>
          </cell>
          <cell r="BT43">
            <v>0.17</v>
          </cell>
          <cell r="BU43">
            <v>0.14000000000000001</v>
          </cell>
          <cell r="BV43">
            <v>0.08</v>
          </cell>
        </row>
        <row r="44">
          <cell r="A44" t="str">
            <v xml:space="preserve">        SEG 4-1 HOME OFFICE</v>
          </cell>
          <cell r="D44">
            <v>300</v>
          </cell>
          <cell r="E44" t="str">
            <v>01-May-07 A</v>
          </cell>
          <cell r="F44">
            <v>41197</v>
          </cell>
          <cell r="H44" t="str">
            <v>Budgeted Material Cost</v>
          </cell>
          <cell r="I44">
            <v>2.84</v>
          </cell>
          <cell r="J44">
            <v>2.72</v>
          </cell>
          <cell r="K44">
            <v>2.72</v>
          </cell>
          <cell r="L44">
            <v>2.97</v>
          </cell>
          <cell r="M44">
            <v>2.46</v>
          </cell>
          <cell r="N44">
            <v>2.97</v>
          </cell>
          <cell r="O44">
            <v>2.74</v>
          </cell>
          <cell r="P44">
            <v>2.73</v>
          </cell>
          <cell r="Q44">
            <v>3.16</v>
          </cell>
          <cell r="R44">
            <v>3.02</v>
          </cell>
          <cell r="S44">
            <v>3.02</v>
          </cell>
          <cell r="T44">
            <v>3.16</v>
          </cell>
          <cell r="U44">
            <v>3.02</v>
          </cell>
          <cell r="V44">
            <v>3.7</v>
          </cell>
          <cell r="W44">
            <v>3.96</v>
          </cell>
          <cell r="X44">
            <v>3.78</v>
          </cell>
          <cell r="Y44">
            <v>3.78</v>
          </cell>
          <cell r="Z44">
            <v>4.1399999999999997</v>
          </cell>
          <cell r="AA44">
            <v>3.24</v>
          </cell>
          <cell r="AB44">
            <v>4.0999999999999996</v>
          </cell>
          <cell r="AC44">
            <v>4.84</v>
          </cell>
          <cell r="AD44">
            <v>4.6100000000000003</v>
          </cell>
          <cell r="AE44">
            <v>5.07</v>
          </cell>
          <cell r="AF44">
            <v>5.07</v>
          </cell>
          <cell r="AG44">
            <v>4.6100000000000003</v>
          </cell>
          <cell r="AH44">
            <v>4.1399999999999997</v>
          </cell>
          <cell r="AI44">
            <v>4.8099999999999996</v>
          </cell>
          <cell r="AJ44">
            <v>4.87</v>
          </cell>
          <cell r="AK44">
            <v>4.87</v>
          </cell>
          <cell r="AL44">
            <v>5.0999999999999996</v>
          </cell>
          <cell r="AM44">
            <v>4.4000000000000004</v>
          </cell>
          <cell r="AN44">
            <v>4.87</v>
          </cell>
          <cell r="AO44">
            <v>4.6399999999999997</v>
          </cell>
          <cell r="AP44">
            <v>4.6399999999999997</v>
          </cell>
          <cell r="AQ44">
            <v>5.33</v>
          </cell>
          <cell r="AR44">
            <v>5.0999999999999996</v>
          </cell>
          <cell r="AS44">
            <v>4.6399999999999997</v>
          </cell>
          <cell r="AT44">
            <v>5.0999999999999996</v>
          </cell>
          <cell r="AU44">
            <v>4.87</v>
          </cell>
          <cell r="AV44">
            <v>4.29</v>
          </cell>
          <cell r="AW44">
            <v>4.1500000000000004</v>
          </cell>
          <cell r="AX44">
            <v>5.22</v>
          </cell>
          <cell r="AY44">
            <v>6.79</v>
          </cell>
          <cell r="AZ44">
            <v>11.53</v>
          </cell>
          <cell r="BA44">
            <v>16.55</v>
          </cell>
          <cell r="BB44">
            <v>21.73</v>
          </cell>
          <cell r="BC44">
            <v>24.5</v>
          </cell>
          <cell r="BD44">
            <v>17.96</v>
          </cell>
          <cell r="BE44">
            <v>12.62</v>
          </cell>
          <cell r="BF44">
            <v>8.3699999999999992</v>
          </cell>
          <cell r="BG44">
            <v>3.88</v>
          </cell>
          <cell r="BH44">
            <v>2.2000000000000002</v>
          </cell>
          <cell r="BI44">
            <v>0.74</v>
          </cell>
          <cell r="BJ44">
            <v>0.45</v>
          </cell>
          <cell r="BK44">
            <v>0.43</v>
          </cell>
          <cell r="BL44">
            <v>0.45</v>
          </cell>
          <cell r="BM44">
            <v>0.45</v>
          </cell>
          <cell r="BN44">
            <v>0.45</v>
          </cell>
          <cell r="BO44">
            <v>0.47</v>
          </cell>
          <cell r="BP44">
            <v>0.15</v>
          </cell>
          <cell r="BQ44">
            <v>0.16</v>
          </cell>
          <cell r="BR44">
            <v>0.15</v>
          </cell>
          <cell r="BS44">
            <v>0.15</v>
          </cell>
          <cell r="BT44">
            <v>0.17</v>
          </cell>
          <cell r="BU44">
            <v>0.14000000000000001</v>
          </cell>
          <cell r="BV44">
            <v>0.08</v>
          </cell>
        </row>
        <row r="45">
          <cell r="A45" t="str">
            <v xml:space="preserve">          LOE01.04.12.441</v>
          </cell>
          <cell r="B45" t="str">
            <v>COST SEG 4.1 HOME OFFICE (PROJ. MGMT. &amp; INSPECTION)</v>
          </cell>
          <cell r="C45" t="str">
            <v>Level of Effort</v>
          </cell>
          <cell r="D45">
            <v>100</v>
          </cell>
          <cell r="E45">
            <v>40436</v>
          </cell>
          <cell r="F45">
            <v>40785</v>
          </cell>
          <cell r="G45" t="str">
            <v>B HO 4-11</v>
          </cell>
          <cell r="H45" t="str">
            <v>Budgeted Material Cost</v>
          </cell>
          <cell r="AW45">
            <v>0.49</v>
          </cell>
          <cell r="AX45">
            <v>1.56</v>
          </cell>
          <cell r="AY45">
            <v>3.31</v>
          </cell>
          <cell r="AZ45">
            <v>7.7</v>
          </cell>
          <cell r="BA45">
            <v>12.9</v>
          </cell>
          <cell r="BB45">
            <v>18.28</v>
          </cell>
          <cell r="BC45">
            <v>21.66</v>
          </cell>
          <cell r="BD45">
            <v>15.37</v>
          </cell>
          <cell r="BE45">
            <v>10.02</v>
          </cell>
          <cell r="BF45">
            <v>5.65</v>
          </cell>
          <cell r="BG45">
            <v>2.2000000000000002</v>
          </cell>
          <cell r="BH45">
            <v>0.87</v>
          </cell>
        </row>
        <row r="46">
          <cell r="A46" t="str">
            <v xml:space="preserve">          LOE01.04.12.451</v>
          </cell>
          <cell r="B46" t="str">
            <v>COST SEG 4.1 HOME OFFICE (ESTIMATING, PROTECTION STUDIES)</v>
          </cell>
          <cell r="C46" t="str">
            <v>Level of Effort</v>
          </cell>
          <cell r="D46">
            <v>100</v>
          </cell>
          <cell r="E46" t="str">
            <v>01-May-07 A</v>
          </cell>
          <cell r="F46">
            <v>40785</v>
          </cell>
          <cell r="G46" t="str">
            <v>B HO 4-11</v>
          </cell>
          <cell r="H46" t="str">
            <v>Budgeted Material Cost</v>
          </cell>
          <cell r="I46">
            <v>2.69</v>
          </cell>
          <cell r="J46">
            <v>2.56</v>
          </cell>
          <cell r="K46">
            <v>2.56</v>
          </cell>
          <cell r="L46">
            <v>2.81</v>
          </cell>
          <cell r="M46">
            <v>2.3199999999999998</v>
          </cell>
          <cell r="N46">
            <v>2.81</v>
          </cell>
          <cell r="O46">
            <v>2.44</v>
          </cell>
          <cell r="P46">
            <v>2.3199999999999998</v>
          </cell>
          <cell r="Q46">
            <v>2.69</v>
          </cell>
          <cell r="R46">
            <v>2.56</v>
          </cell>
          <cell r="S46">
            <v>2.56</v>
          </cell>
          <cell r="T46">
            <v>2.69</v>
          </cell>
          <cell r="U46">
            <v>2.56</v>
          </cell>
          <cell r="V46">
            <v>2.56</v>
          </cell>
          <cell r="W46">
            <v>2.69</v>
          </cell>
          <cell r="X46">
            <v>2.56</v>
          </cell>
          <cell r="Y46">
            <v>2.56</v>
          </cell>
          <cell r="Z46">
            <v>2.81</v>
          </cell>
          <cell r="AA46">
            <v>2.2000000000000002</v>
          </cell>
          <cell r="AB46">
            <v>2.56</v>
          </cell>
          <cell r="AC46">
            <v>2.56</v>
          </cell>
          <cell r="AD46">
            <v>2.44</v>
          </cell>
          <cell r="AE46">
            <v>2.69</v>
          </cell>
          <cell r="AF46">
            <v>2.69</v>
          </cell>
          <cell r="AG46">
            <v>2.44</v>
          </cell>
          <cell r="AH46">
            <v>1.76</v>
          </cell>
          <cell r="AI46">
            <v>1.45</v>
          </cell>
          <cell r="AJ46">
            <v>1.38</v>
          </cell>
          <cell r="AK46">
            <v>1.38</v>
          </cell>
          <cell r="AL46">
            <v>1.45</v>
          </cell>
          <cell r="AM46">
            <v>1.25</v>
          </cell>
          <cell r="AN46">
            <v>1.38</v>
          </cell>
          <cell r="AO46">
            <v>1.31</v>
          </cell>
          <cell r="AP46">
            <v>1.31</v>
          </cell>
          <cell r="AQ46">
            <v>1.51</v>
          </cell>
          <cell r="AR46">
            <v>1.45</v>
          </cell>
          <cell r="AS46">
            <v>1.31</v>
          </cell>
          <cell r="AT46">
            <v>1.45</v>
          </cell>
          <cell r="AU46">
            <v>1.38</v>
          </cell>
          <cell r="AV46">
            <v>1.45</v>
          </cell>
          <cell r="AW46">
            <v>1.38</v>
          </cell>
          <cell r="AX46">
            <v>1.38</v>
          </cell>
          <cell r="AY46">
            <v>1.31</v>
          </cell>
          <cell r="AZ46">
            <v>1.45</v>
          </cell>
          <cell r="BA46">
            <v>1.38</v>
          </cell>
          <cell r="BB46">
            <v>1.31</v>
          </cell>
          <cell r="BC46">
            <v>1.51</v>
          </cell>
          <cell r="BD46">
            <v>1.38</v>
          </cell>
          <cell r="BE46">
            <v>1.38</v>
          </cell>
          <cell r="BF46">
            <v>1.45</v>
          </cell>
          <cell r="BG46">
            <v>0.53</v>
          </cell>
        </row>
        <row r="47">
          <cell r="A47" t="str">
            <v xml:space="preserve">          LOE01.04.12.01</v>
          </cell>
          <cell r="B47" t="str">
            <v>COST SEG 4.1 HOME OFFICE (OA, PROJ. MGR., PROJ. ADMIN., B&amp;A, COST SCHED., NON-TDBU SUPPORT, OTHER)</v>
          </cell>
          <cell r="C47" t="str">
            <v>Level of Effort</v>
          </cell>
          <cell r="D47">
            <v>100</v>
          </cell>
          <cell r="E47" t="str">
            <v>01-May-07 A</v>
          </cell>
          <cell r="F47">
            <v>41197</v>
          </cell>
          <cell r="G47" t="str">
            <v>B HO 4-11</v>
          </cell>
          <cell r="H47" t="str">
            <v>Budgeted Material Cost</v>
          </cell>
          <cell r="I47">
            <v>0.16</v>
          </cell>
          <cell r="J47">
            <v>0.15</v>
          </cell>
          <cell r="K47">
            <v>0.15</v>
          </cell>
          <cell r="L47">
            <v>0.17</v>
          </cell>
          <cell r="M47">
            <v>0.14000000000000001</v>
          </cell>
          <cell r="N47">
            <v>0.17</v>
          </cell>
          <cell r="O47">
            <v>0.3</v>
          </cell>
          <cell r="P47">
            <v>0.41</v>
          </cell>
          <cell r="Q47">
            <v>0.48</v>
          </cell>
          <cell r="R47">
            <v>0.45</v>
          </cell>
          <cell r="S47">
            <v>0.45</v>
          </cell>
          <cell r="T47">
            <v>0.48</v>
          </cell>
          <cell r="U47">
            <v>0.45</v>
          </cell>
          <cell r="V47">
            <v>1.1399999999999999</v>
          </cell>
          <cell r="W47">
            <v>1.27</v>
          </cell>
          <cell r="X47">
            <v>1.21</v>
          </cell>
          <cell r="Y47">
            <v>1.21</v>
          </cell>
          <cell r="Z47">
            <v>1.33</v>
          </cell>
          <cell r="AA47">
            <v>1.04</v>
          </cell>
          <cell r="AB47">
            <v>1.54</v>
          </cell>
          <cell r="AC47">
            <v>2.27</v>
          </cell>
          <cell r="AD47">
            <v>2.17</v>
          </cell>
          <cell r="AE47">
            <v>2.38</v>
          </cell>
          <cell r="AF47">
            <v>2.38</v>
          </cell>
          <cell r="AG47">
            <v>2.17</v>
          </cell>
          <cell r="AH47">
            <v>2.38</v>
          </cell>
          <cell r="AI47">
            <v>3.36</v>
          </cell>
          <cell r="AJ47">
            <v>3.49</v>
          </cell>
          <cell r="AK47">
            <v>3.49</v>
          </cell>
          <cell r="AL47">
            <v>3.65</v>
          </cell>
          <cell r="AM47">
            <v>3.16</v>
          </cell>
          <cell r="AN47">
            <v>3.49</v>
          </cell>
          <cell r="AO47">
            <v>3.32</v>
          </cell>
          <cell r="AP47">
            <v>3.32</v>
          </cell>
          <cell r="AQ47">
            <v>3.82</v>
          </cell>
          <cell r="AR47">
            <v>3.65</v>
          </cell>
          <cell r="AS47">
            <v>3.32</v>
          </cell>
          <cell r="AT47">
            <v>3.65</v>
          </cell>
          <cell r="AU47">
            <v>3.49</v>
          </cell>
          <cell r="AV47">
            <v>2.84</v>
          </cell>
          <cell r="AW47">
            <v>2.27</v>
          </cell>
          <cell r="AX47">
            <v>2.27</v>
          </cell>
          <cell r="AY47">
            <v>2.17</v>
          </cell>
          <cell r="AZ47">
            <v>2.38</v>
          </cell>
          <cell r="BA47">
            <v>2.27</v>
          </cell>
          <cell r="BB47">
            <v>2.14</v>
          </cell>
          <cell r="BC47">
            <v>1.33</v>
          </cell>
          <cell r="BD47">
            <v>1.21</v>
          </cell>
          <cell r="BE47">
            <v>1.21</v>
          </cell>
          <cell r="BF47">
            <v>1.27</v>
          </cell>
          <cell r="BG47">
            <v>1.1599999999999999</v>
          </cell>
          <cell r="BH47">
            <v>1.33</v>
          </cell>
          <cell r="BI47">
            <v>0.74</v>
          </cell>
          <cell r="BJ47">
            <v>0.45</v>
          </cell>
          <cell r="BK47">
            <v>0.43</v>
          </cell>
          <cell r="BL47">
            <v>0.45</v>
          </cell>
          <cell r="BM47">
            <v>0.45</v>
          </cell>
          <cell r="BN47">
            <v>0.45</v>
          </cell>
          <cell r="BO47">
            <v>0.47</v>
          </cell>
          <cell r="BP47">
            <v>0.15</v>
          </cell>
          <cell r="BQ47">
            <v>0.16</v>
          </cell>
          <cell r="BR47">
            <v>0.15</v>
          </cell>
          <cell r="BS47">
            <v>0.15</v>
          </cell>
          <cell r="BT47">
            <v>0.17</v>
          </cell>
          <cell r="BU47">
            <v>0.14000000000000001</v>
          </cell>
          <cell r="BV47">
            <v>0.08</v>
          </cell>
        </row>
        <row r="48">
          <cell r="A48" t="str">
            <v xml:space="preserve">    SEG 4-2 - DRYCREEK-WHIRLWIND 230kV</v>
          </cell>
          <cell r="D48">
            <v>2200</v>
          </cell>
          <cell r="E48" t="str">
            <v>01-May-07 A</v>
          </cell>
          <cell r="F48">
            <v>41414</v>
          </cell>
          <cell r="H48" t="str">
            <v>Budgeted Material Cost</v>
          </cell>
          <cell r="I48">
            <v>2.44</v>
          </cell>
          <cell r="J48">
            <v>2.33</v>
          </cell>
          <cell r="K48">
            <v>2.33</v>
          </cell>
          <cell r="L48">
            <v>2.61</v>
          </cell>
          <cell r="M48">
            <v>2.25</v>
          </cell>
          <cell r="N48">
            <v>2.73</v>
          </cell>
          <cell r="O48">
            <v>2.37</v>
          </cell>
          <cell r="P48">
            <v>2.2999999999999998</v>
          </cell>
          <cell r="Q48">
            <v>2.88</v>
          </cell>
          <cell r="R48">
            <v>2.75</v>
          </cell>
          <cell r="S48">
            <v>2.75</v>
          </cell>
          <cell r="T48">
            <v>3.18</v>
          </cell>
          <cell r="U48">
            <v>3.09</v>
          </cell>
          <cell r="V48">
            <v>3.09</v>
          </cell>
          <cell r="W48">
            <v>3.24</v>
          </cell>
          <cell r="X48">
            <v>3.45</v>
          </cell>
          <cell r="Y48">
            <v>6.25</v>
          </cell>
          <cell r="Z48">
            <v>9.24</v>
          </cell>
          <cell r="AA48">
            <v>7.56</v>
          </cell>
          <cell r="AB48">
            <v>9.2100000000000009</v>
          </cell>
          <cell r="AC48">
            <v>9.2100000000000009</v>
          </cell>
          <cell r="AD48">
            <v>9.24</v>
          </cell>
          <cell r="AE48">
            <v>10.19</v>
          </cell>
          <cell r="AF48">
            <v>11.13</v>
          </cell>
          <cell r="AG48">
            <v>10.62</v>
          </cell>
          <cell r="AH48">
            <v>11.68</v>
          </cell>
          <cell r="AI48">
            <v>12.98</v>
          </cell>
          <cell r="AJ48">
            <v>12.41</v>
          </cell>
          <cell r="AK48">
            <v>12.98</v>
          </cell>
          <cell r="AL48">
            <v>14.83</v>
          </cell>
          <cell r="AM48">
            <v>12.81</v>
          </cell>
          <cell r="AN48">
            <v>14.35</v>
          </cell>
          <cell r="AO48">
            <v>13.76</v>
          </cell>
          <cell r="AP48">
            <v>13.43</v>
          </cell>
          <cell r="AQ48">
            <v>14.91</v>
          </cell>
          <cell r="AR48">
            <v>14.35</v>
          </cell>
          <cell r="AS48">
            <v>13.01</v>
          </cell>
          <cell r="AT48">
            <v>13.54</v>
          </cell>
          <cell r="AU48">
            <v>12.58</v>
          </cell>
          <cell r="AV48">
            <v>12.92</v>
          </cell>
          <cell r="AW48">
            <v>9.8800000000000008</v>
          </cell>
          <cell r="AX48">
            <v>108.74</v>
          </cell>
          <cell r="AY48">
            <v>8.32</v>
          </cell>
          <cell r="AZ48">
            <v>9.16</v>
          </cell>
          <cell r="BA48">
            <v>8.7899999999999991</v>
          </cell>
          <cell r="BB48">
            <v>8.75</v>
          </cell>
          <cell r="BC48">
            <v>10.09</v>
          </cell>
          <cell r="BD48">
            <v>8.67</v>
          </cell>
          <cell r="BE48">
            <v>8.9700000000000006</v>
          </cell>
          <cell r="BF48">
            <v>9.77</v>
          </cell>
          <cell r="BG48">
            <v>9.09</v>
          </cell>
          <cell r="BH48">
            <v>11.42</v>
          </cell>
          <cell r="BI48">
            <v>10.42</v>
          </cell>
          <cell r="BJ48">
            <v>11.15</v>
          </cell>
          <cell r="BK48">
            <v>10.36</v>
          </cell>
          <cell r="BL48">
            <v>10.52</v>
          </cell>
          <cell r="BM48">
            <v>9.6</v>
          </cell>
          <cell r="BN48">
            <v>9.6</v>
          </cell>
          <cell r="BO48">
            <v>9.33</v>
          </cell>
          <cell r="BP48">
            <v>8.5500000000000007</v>
          </cell>
          <cell r="BQ48">
            <v>8.83</v>
          </cell>
          <cell r="BR48">
            <v>7.99</v>
          </cell>
          <cell r="BS48">
            <v>7.39</v>
          </cell>
          <cell r="BT48">
            <v>67.75</v>
          </cell>
          <cell r="BU48">
            <v>107.9</v>
          </cell>
          <cell r="BV48">
            <v>312.74</v>
          </cell>
          <cell r="BW48">
            <v>397.75</v>
          </cell>
          <cell r="BX48">
            <v>327.98</v>
          </cell>
          <cell r="BY48">
            <v>145.72999999999999</v>
          </cell>
          <cell r="BZ48">
            <v>152.13</v>
          </cell>
          <cell r="CA48">
            <v>32.409999999999997</v>
          </cell>
          <cell r="CB48">
            <v>4.54</v>
          </cell>
          <cell r="CC48">
            <v>3.89</v>
          </cell>
          <cell r="CD48">
            <v>3.5</v>
          </cell>
          <cell r="CE48">
            <v>1</v>
          </cell>
          <cell r="CF48">
            <v>0.13</v>
          </cell>
          <cell r="CG48">
            <v>0.12</v>
          </cell>
          <cell r="CH48">
            <v>0.05</v>
          </cell>
        </row>
        <row r="49">
          <cell r="A49" t="str">
            <v xml:space="preserve">      SEG 4-2 T/L ENGINEERING</v>
          </cell>
          <cell r="D49">
            <v>200</v>
          </cell>
          <cell r="E49" t="str">
            <v>02-Sep-08 A</v>
          </cell>
          <cell r="F49">
            <v>40998</v>
          </cell>
          <cell r="H49" t="str">
            <v>Budgeted Material Cost</v>
          </cell>
          <cell r="Y49">
            <v>2.5099999999999998</v>
          </cell>
          <cell r="Z49">
            <v>5.15</v>
          </cell>
          <cell r="AA49">
            <v>4.25</v>
          </cell>
          <cell r="AB49">
            <v>5.18</v>
          </cell>
          <cell r="AC49">
            <v>5.18</v>
          </cell>
          <cell r="AD49">
            <v>5.4</v>
          </cell>
          <cell r="AE49">
            <v>5.97</v>
          </cell>
          <cell r="AF49">
            <v>6.23</v>
          </cell>
          <cell r="AG49">
            <v>5.93</v>
          </cell>
          <cell r="AH49">
            <v>6.52</v>
          </cell>
          <cell r="AI49">
            <v>7.55</v>
          </cell>
          <cell r="AJ49">
            <v>7.22</v>
          </cell>
          <cell r="AK49">
            <v>7.76</v>
          </cell>
          <cell r="AL49">
            <v>8.61</v>
          </cell>
          <cell r="AM49">
            <v>7.44</v>
          </cell>
          <cell r="AN49">
            <v>7.23</v>
          </cell>
          <cell r="AO49">
            <v>6.88</v>
          </cell>
          <cell r="AP49">
            <v>6.49</v>
          </cell>
          <cell r="AQ49">
            <v>6.81</v>
          </cell>
          <cell r="AR49">
            <v>6.5</v>
          </cell>
          <cell r="AS49">
            <v>5.43</v>
          </cell>
          <cell r="AT49">
            <v>5.97</v>
          </cell>
          <cell r="AU49">
            <v>5.43</v>
          </cell>
          <cell r="AV49">
            <v>5.43</v>
          </cell>
          <cell r="AW49">
            <v>2.39</v>
          </cell>
          <cell r="AX49">
            <v>1</v>
          </cell>
          <cell r="AY49">
            <v>0.95</v>
          </cell>
          <cell r="AZ49">
            <v>1.05</v>
          </cell>
          <cell r="BA49">
            <v>1</v>
          </cell>
          <cell r="BB49">
            <v>0.96</v>
          </cell>
          <cell r="BC49">
            <v>1.66</v>
          </cell>
          <cell r="BD49">
            <v>1.52</v>
          </cell>
          <cell r="BE49">
            <v>1.84</v>
          </cell>
          <cell r="BF49">
            <v>2.14</v>
          </cell>
          <cell r="BG49">
            <v>2.0499999999999998</v>
          </cell>
          <cell r="BH49">
            <v>3.33</v>
          </cell>
          <cell r="BI49">
            <v>3.04</v>
          </cell>
          <cell r="BJ49">
            <v>3.74</v>
          </cell>
          <cell r="BK49">
            <v>3.84</v>
          </cell>
          <cell r="BL49">
            <v>3.88</v>
          </cell>
          <cell r="BM49">
            <v>3.04</v>
          </cell>
          <cell r="BN49">
            <v>3.04</v>
          </cell>
          <cell r="BO49">
            <v>2.48</v>
          </cell>
          <cell r="BP49">
            <v>2.04</v>
          </cell>
          <cell r="BQ49">
            <v>2.0099999999999998</v>
          </cell>
          <cell r="BR49">
            <v>1.52</v>
          </cell>
          <cell r="BS49">
            <v>1.52</v>
          </cell>
          <cell r="BT49">
            <v>1.23</v>
          </cell>
          <cell r="BU49">
            <v>0.9</v>
          </cell>
          <cell r="BV49">
            <v>0.76</v>
          </cell>
        </row>
        <row r="50">
          <cell r="A50" t="str">
            <v xml:space="preserve">        SEG 4-2 T/L VENDOR ENGG</v>
          </cell>
          <cell r="D50">
            <v>100</v>
          </cell>
          <cell r="E50" t="str">
            <v>17-Sep-08 A</v>
          </cell>
          <cell r="F50" t="str">
            <v>30-Jul-10 A</v>
          </cell>
          <cell r="H50" t="str">
            <v>Budgeted Material Cost</v>
          </cell>
          <cell r="Y50">
            <v>1.99</v>
          </cell>
          <cell r="Z50">
            <v>4.58</v>
          </cell>
          <cell r="AA50">
            <v>3.59</v>
          </cell>
          <cell r="AB50">
            <v>4.18</v>
          </cell>
          <cell r="AC50">
            <v>4.18</v>
          </cell>
          <cell r="AD50">
            <v>3.98</v>
          </cell>
          <cell r="AE50">
            <v>4.38</v>
          </cell>
          <cell r="AF50">
            <v>4.38</v>
          </cell>
          <cell r="AG50">
            <v>3.98</v>
          </cell>
          <cell r="AH50">
            <v>4.38</v>
          </cell>
          <cell r="AI50">
            <v>4.38</v>
          </cell>
          <cell r="AJ50">
            <v>4.18</v>
          </cell>
          <cell r="AK50">
            <v>4.18</v>
          </cell>
          <cell r="AL50">
            <v>4.38</v>
          </cell>
          <cell r="AM50">
            <v>3.78</v>
          </cell>
          <cell r="AN50">
            <v>4.18</v>
          </cell>
          <cell r="AO50">
            <v>3.98</v>
          </cell>
          <cell r="AP50">
            <v>3.98</v>
          </cell>
          <cell r="AQ50">
            <v>4.58</v>
          </cell>
          <cell r="AR50">
            <v>4.38</v>
          </cell>
          <cell r="AS50">
            <v>3.98</v>
          </cell>
          <cell r="AT50">
            <v>4.38</v>
          </cell>
          <cell r="AU50">
            <v>4.18</v>
          </cell>
          <cell r="AV50">
            <v>4.38</v>
          </cell>
          <cell r="AW50">
            <v>1.39</v>
          </cell>
        </row>
        <row r="51">
          <cell r="A51" t="str">
            <v xml:space="preserve">          WS01.04.02.11</v>
          </cell>
          <cell r="B51" t="str">
            <v>COST  SEG 4.2 T/L ENG .VENDOR ENGG</v>
          </cell>
          <cell r="C51" t="str">
            <v>Level of Effort</v>
          </cell>
          <cell r="D51">
            <v>100</v>
          </cell>
          <cell r="E51" t="str">
            <v>17-Sep-08 A</v>
          </cell>
          <cell r="F51" t="str">
            <v>30-Jul-10 A</v>
          </cell>
          <cell r="G51" t="str">
            <v>B HO 4-11</v>
          </cell>
          <cell r="H51" t="str">
            <v>Budgeted Material Cost</v>
          </cell>
          <cell r="Y51">
            <v>1.99</v>
          </cell>
          <cell r="Z51">
            <v>4.58</v>
          </cell>
          <cell r="AA51">
            <v>3.59</v>
          </cell>
          <cell r="AB51">
            <v>4.18</v>
          </cell>
          <cell r="AC51">
            <v>4.18</v>
          </cell>
          <cell r="AD51">
            <v>3.98</v>
          </cell>
          <cell r="AE51">
            <v>4.38</v>
          </cell>
          <cell r="AF51">
            <v>4.38</v>
          </cell>
          <cell r="AG51">
            <v>3.98</v>
          </cell>
          <cell r="AH51">
            <v>4.38</v>
          </cell>
          <cell r="AI51">
            <v>4.38</v>
          </cell>
          <cell r="AJ51">
            <v>4.18</v>
          </cell>
          <cell r="AK51">
            <v>4.18</v>
          </cell>
          <cell r="AL51">
            <v>4.38</v>
          </cell>
          <cell r="AM51">
            <v>3.78</v>
          </cell>
          <cell r="AN51">
            <v>4.18</v>
          </cell>
          <cell r="AO51">
            <v>3.98</v>
          </cell>
          <cell r="AP51">
            <v>3.98</v>
          </cell>
          <cell r="AQ51">
            <v>4.58</v>
          </cell>
          <cell r="AR51">
            <v>4.38</v>
          </cell>
          <cell r="AS51">
            <v>3.98</v>
          </cell>
          <cell r="AT51">
            <v>4.38</v>
          </cell>
          <cell r="AU51">
            <v>4.18</v>
          </cell>
          <cell r="AV51">
            <v>4.38</v>
          </cell>
          <cell r="AW51">
            <v>1.39</v>
          </cell>
        </row>
        <row r="52">
          <cell r="A52" t="str">
            <v xml:space="preserve">        SEG 4-2 T/L EDISON ENGG</v>
          </cell>
          <cell r="D52">
            <v>100</v>
          </cell>
          <cell r="E52" t="str">
            <v>02-Sep-08 A</v>
          </cell>
          <cell r="F52">
            <v>40998</v>
          </cell>
          <cell r="H52" t="str">
            <v>Budgeted Material Cost</v>
          </cell>
          <cell r="Y52">
            <v>0.52</v>
          </cell>
          <cell r="Z52">
            <v>0.56999999999999995</v>
          </cell>
          <cell r="AA52">
            <v>0.66</v>
          </cell>
          <cell r="AB52">
            <v>1</v>
          </cell>
          <cell r="AC52">
            <v>1</v>
          </cell>
          <cell r="AD52">
            <v>1.42</v>
          </cell>
          <cell r="AE52">
            <v>1.59</v>
          </cell>
          <cell r="AF52">
            <v>1.85</v>
          </cell>
          <cell r="AG52">
            <v>1.94</v>
          </cell>
          <cell r="AH52">
            <v>2.14</v>
          </cell>
          <cell r="AI52">
            <v>3.17</v>
          </cell>
          <cell r="AJ52">
            <v>3.04</v>
          </cell>
          <cell r="AK52">
            <v>3.57</v>
          </cell>
          <cell r="AL52">
            <v>4.2300000000000004</v>
          </cell>
          <cell r="AM52">
            <v>3.65</v>
          </cell>
          <cell r="AN52">
            <v>3.05</v>
          </cell>
          <cell r="AO52">
            <v>2.89</v>
          </cell>
          <cell r="AP52">
            <v>2.5</v>
          </cell>
          <cell r="AQ52">
            <v>2.23</v>
          </cell>
          <cell r="AR52">
            <v>2.12</v>
          </cell>
          <cell r="AS52">
            <v>1.45</v>
          </cell>
          <cell r="AT52">
            <v>1.59</v>
          </cell>
          <cell r="AU52">
            <v>1.25</v>
          </cell>
          <cell r="AV52">
            <v>1.05</v>
          </cell>
          <cell r="AW52">
            <v>1</v>
          </cell>
          <cell r="AX52">
            <v>1</v>
          </cell>
          <cell r="AY52">
            <v>0.95</v>
          </cell>
          <cell r="AZ52">
            <v>1.05</v>
          </cell>
          <cell r="BA52">
            <v>1</v>
          </cell>
          <cell r="BB52">
            <v>0.96</v>
          </cell>
          <cell r="BC52">
            <v>1.66</v>
          </cell>
          <cell r="BD52">
            <v>1.52</v>
          </cell>
          <cell r="BE52">
            <v>1.84</v>
          </cell>
          <cell r="BF52">
            <v>2.14</v>
          </cell>
          <cell r="BG52">
            <v>2.0499999999999998</v>
          </cell>
          <cell r="BH52">
            <v>3.33</v>
          </cell>
          <cell r="BI52">
            <v>3.04</v>
          </cell>
          <cell r="BJ52">
            <v>3.74</v>
          </cell>
          <cell r="BK52">
            <v>3.84</v>
          </cell>
          <cell r="BL52">
            <v>3.88</v>
          </cell>
          <cell r="BM52">
            <v>3.04</v>
          </cell>
          <cell r="BN52">
            <v>3.04</v>
          </cell>
          <cell r="BO52">
            <v>2.48</v>
          </cell>
          <cell r="BP52">
            <v>2.04</v>
          </cell>
          <cell r="BQ52">
            <v>2.0099999999999998</v>
          </cell>
          <cell r="BR52">
            <v>1.52</v>
          </cell>
          <cell r="BS52">
            <v>1.52</v>
          </cell>
          <cell r="BT52">
            <v>1.23</v>
          </cell>
          <cell r="BU52">
            <v>0.9</v>
          </cell>
          <cell r="BV52">
            <v>0.76</v>
          </cell>
        </row>
        <row r="53">
          <cell r="A53" t="str">
            <v xml:space="preserve">          WS01.04.02.22</v>
          </cell>
          <cell r="B53" t="str">
            <v>COST  SEG 4.2 T/L ENG .EDISON ENGG</v>
          </cell>
          <cell r="C53" t="str">
            <v>Level of Effort</v>
          </cell>
          <cell r="D53">
            <v>100</v>
          </cell>
          <cell r="E53" t="str">
            <v>02-Sep-08 A</v>
          </cell>
          <cell r="F53">
            <v>40998</v>
          </cell>
          <cell r="G53" t="str">
            <v>B HO 4-11</v>
          </cell>
          <cell r="H53" t="str">
            <v>Budgeted Material Cost</v>
          </cell>
          <cell r="Y53">
            <v>0.52</v>
          </cell>
          <cell r="Z53">
            <v>0.56999999999999995</v>
          </cell>
          <cell r="AA53">
            <v>0.66</v>
          </cell>
          <cell r="AB53">
            <v>1</v>
          </cell>
          <cell r="AC53">
            <v>1</v>
          </cell>
          <cell r="AD53">
            <v>1.42</v>
          </cell>
          <cell r="AE53">
            <v>1.59</v>
          </cell>
          <cell r="AF53">
            <v>1.85</v>
          </cell>
          <cell r="AG53">
            <v>1.94</v>
          </cell>
          <cell r="AH53">
            <v>2.14</v>
          </cell>
          <cell r="AI53">
            <v>3.17</v>
          </cell>
          <cell r="AJ53">
            <v>3.04</v>
          </cell>
          <cell r="AK53">
            <v>3.57</v>
          </cell>
          <cell r="AL53">
            <v>4.2300000000000004</v>
          </cell>
          <cell r="AM53">
            <v>3.65</v>
          </cell>
          <cell r="AN53">
            <v>3.05</v>
          </cell>
          <cell r="AO53">
            <v>2.89</v>
          </cell>
          <cell r="AP53">
            <v>2.5</v>
          </cell>
          <cell r="AQ53">
            <v>2.23</v>
          </cell>
          <cell r="AR53">
            <v>2.12</v>
          </cell>
          <cell r="AS53">
            <v>1.45</v>
          </cell>
          <cell r="AT53">
            <v>1.59</v>
          </cell>
          <cell r="AU53">
            <v>1.25</v>
          </cell>
          <cell r="AV53">
            <v>1.05</v>
          </cell>
          <cell r="AW53">
            <v>1</v>
          </cell>
          <cell r="AX53">
            <v>1</v>
          </cell>
          <cell r="AY53">
            <v>0.95</v>
          </cell>
          <cell r="AZ53">
            <v>1.05</v>
          </cell>
          <cell r="BA53">
            <v>1</v>
          </cell>
          <cell r="BB53">
            <v>0.96</v>
          </cell>
          <cell r="BC53">
            <v>1.66</v>
          </cell>
          <cell r="BD53">
            <v>1.52</v>
          </cell>
          <cell r="BE53">
            <v>1.84</v>
          </cell>
          <cell r="BF53">
            <v>2.14</v>
          </cell>
          <cell r="BG53">
            <v>2.0499999999999998</v>
          </cell>
          <cell r="BH53">
            <v>3.33</v>
          </cell>
          <cell r="BI53">
            <v>3.04</v>
          </cell>
          <cell r="BJ53">
            <v>3.74</v>
          </cell>
          <cell r="BK53">
            <v>3.84</v>
          </cell>
          <cell r="BL53">
            <v>3.88</v>
          </cell>
          <cell r="BM53">
            <v>3.04</v>
          </cell>
          <cell r="BN53">
            <v>3.04</v>
          </cell>
          <cell r="BO53">
            <v>2.48</v>
          </cell>
          <cell r="BP53">
            <v>2.04</v>
          </cell>
          <cell r="BQ53">
            <v>2.0099999999999998</v>
          </cell>
          <cell r="BR53">
            <v>1.52</v>
          </cell>
          <cell r="BS53">
            <v>1.52</v>
          </cell>
          <cell r="BT53">
            <v>1.23</v>
          </cell>
          <cell r="BU53">
            <v>0.9</v>
          </cell>
          <cell r="BV53">
            <v>0.76</v>
          </cell>
        </row>
        <row r="54">
          <cell r="A54" t="str">
            <v xml:space="preserve">      SEG 4-2 T/L PROCUREMENT</v>
          </cell>
          <cell r="D54">
            <v>700</v>
          </cell>
          <cell r="E54" t="str">
            <v>01-Jun-09 A</v>
          </cell>
          <cell r="F54">
            <v>41269</v>
          </cell>
          <cell r="H54" t="str">
            <v>Budgeted Material Cost</v>
          </cell>
          <cell r="AX54">
            <v>100</v>
          </cell>
          <cell r="BT54">
            <v>60.53</v>
          </cell>
          <cell r="BU54">
            <v>45.2</v>
          </cell>
          <cell r="BV54">
            <v>172.96</v>
          </cell>
          <cell r="BW54">
            <v>172.93</v>
          </cell>
          <cell r="BX54">
            <v>148.38999999999999</v>
          </cell>
        </row>
        <row r="55">
          <cell r="A55" t="str">
            <v xml:space="preserve">        SEG 4-2 SEG 4-2 T/L TOWER STEEL</v>
          </cell>
          <cell r="D55">
            <v>100</v>
          </cell>
          <cell r="E55" t="str">
            <v>01-Jun-09 A</v>
          </cell>
          <cell r="F55">
            <v>40602</v>
          </cell>
          <cell r="H55" t="str">
            <v>Budgeted Material Cost</v>
          </cell>
          <cell r="AX55">
            <v>100</v>
          </cell>
        </row>
        <row r="56">
          <cell r="A56" t="str">
            <v xml:space="preserve">          WS01.04.03.21</v>
          </cell>
          <cell r="B56" t="str">
            <v>COST SEG 4.2 PROC .TOWER STEEL</v>
          </cell>
          <cell r="C56" t="str">
            <v>Level of Effort</v>
          </cell>
          <cell r="D56">
            <v>100</v>
          </cell>
          <cell r="E56" t="str">
            <v>01-Jun-09 A</v>
          </cell>
          <cell r="F56">
            <v>40602</v>
          </cell>
          <cell r="G56" t="str">
            <v>B PRO 4-11</v>
          </cell>
          <cell r="H56" t="str">
            <v>Budgeted Material Cost</v>
          </cell>
          <cell r="AX56">
            <v>100</v>
          </cell>
        </row>
        <row r="57">
          <cell r="A57" t="str">
            <v xml:space="preserve">        SEG 4-2 T/L CONDUCTORS</v>
          </cell>
          <cell r="D57">
            <v>100</v>
          </cell>
          <cell r="E57" t="str">
            <v>28-Sep-09 A</v>
          </cell>
          <cell r="F57">
            <v>40480</v>
          </cell>
          <cell r="H57" t="str">
            <v>Budgeted Material Cost</v>
          </cell>
          <cell r="BU57">
            <v>2.86</v>
          </cell>
          <cell r="BV57">
            <v>57.29</v>
          </cell>
          <cell r="BW57">
            <v>39.85</v>
          </cell>
        </row>
        <row r="58">
          <cell r="A58" t="str">
            <v xml:space="preserve">          WS01.04.03.32</v>
          </cell>
          <cell r="B58" t="str">
            <v>COST SEG 4.2 PROC .CONDUCTORS</v>
          </cell>
          <cell r="C58" t="str">
            <v>Level of Effort</v>
          </cell>
          <cell r="D58">
            <v>100</v>
          </cell>
          <cell r="E58" t="str">
            <v>28-Sep-09 A</v>
          </cell>
          <cell r="F58">
            <v>40480</v>
          </cell>
          <cell r="G58" t="str">
            <v>B PRO 4-11</v>
          </cell>
          <cell r="H58" t="str">
            <v>Budgeted Material Cost</v>
          </cell>
          <cell r="BU58">
            <v>2.86</v>
          </cell>
          <cell r="BV58">
            <v>57.29</v>
          </cell>
          <cell r="BW58">
            <v>39.85</v>
          </cell>
        </row>
        <row r="59">
          <cell r="A59" t="str">
            <v xml:space="preserve">        SEG 4-2 T/L FIBER OPTIC CABLE</v>
          </cell>
          <cell r="D59">
            <v>100</v>
          </cell>
          <cell r="E59" t="str">
            <v>13-Nov-09 A</v>
          </cell>
          <cell r="F59">
            <v>40451</v>
          </cell>
          <cell r="H59" t="str">
            <v>Budgeted Material Cost</v>
          </cell>
          <cell r="BV59">
            <v>58.39</v>
          </cell>
          <cell r="BW59">
            <v>41.61</v>
          </cell>
        </row>
        <row r="60">
          <cell r="A60" t="str">
            <v xml:space="preserve">          WS01.04.03.473</v>
          </cell>
          <cell r="B60" t="str">
            <v>COST SEG 4.2 PROC .FIBER OPTIC CABLE</v>
          </cell>
          <cell r="C60" t="str">
            <v>Level of Effort</v>
          </cell>
          <cell r="D60">
            <v>100</v>
          </cell>
          <cell r="E60" t="str">
            <v>13-Nov-09 A</v>
          </cell>
          <cell r="F60">
            <v>40451</v>
          </cell>
          <cell r="G60" t="str">
            <v>B PRO 4-11</v>
          </cell>
          <cell r="H60" t="str">
            <v>Budgeted Material Cost</v>
          </cell>
          <cell r="BV60">
            <v>58.39</v>
          </cell>
          <cell r="BW60">
            <v>41.61</v>
          </cell>
        </row>
        <row r="61">
          <cell r="A61" t="str">
            <v xml:space="preserve">        SEG 4-2 T/L SHIELD/GROUND CABLE</v>
          </cell>
          <cell r="D61">
            <v>100</v>
          </cell>
          <cell r="E61" t="str">
            <v>28-Sep-09 A</v>
          </cell>
          <cell r="F61">
            <v>40406</v>
          </cell>
          <cell r="H61" t="str">
            <v>Budgeted Material Cost</v>
          </cell>
          <cell r="BU61">
            <v>2.86</v>
          </cell>
          <cell r="BV61">
            <v>57.29</v>
          </cell>
          <cell r="BW61">
            <v>39.85</v>
          </cell>
        </row>
        <row r="62">
          <cell r="A62" t="str">
            <v xml:space="preserve">          WS01.04.03.34</v>
          </cell>
          <cell r="B62" t="str">
            <v>COST SEG 4.2 PROC .SHIELD/GROUND CABLE</v>
          </cell>
          <cell r="C62" t="str">
            <v>Level of Effort</v>
          </cell>
          <cell r="D62">
            <v>100</v>
          </cell>
          <cell r="E62" t="str">
            <v>28-Sep-09 A</v>
          </cell>
          <cell r="F62">
            <v>40406</v>
          </cell>
          <cell r="G62" t="str">
            <v>B PRO 4-11</v>
          </cell>
          <cell r="H62" t="str">
            <v>Budgeted Material Cost</v>
          </cell>
          <cell r="BU62">
            <v>2.86</v>
          </cell>
          <cell r="BV62">
            <v>57.29</v>
          </cell>
          <cell r="BW62">
            <v>39.85</v>
          </cell>
        </row>
        <row r="63">
          <cell r="A63" t="str">
            <v xml:space="preserve">        SEG 4-2 T/L MISC HARDWARE</v>
          </cell>
          <cell r="D63">
            <v>100</v>
          </cell>
          <cell r="E63" t="str">
            <v>28-Sep-09 A</v>
          </cell>
          <cell r="F63">
            <v>40413</v>
          </cell>
          <cell r="H63" t="str">
            <v>Budgeted Material Cost</v>
          </cell>
          <cell r="BT63">
            <v>60.53</v>
          </cell>
          <cell r="BU63">
            <v>39.47</v>
          </cell>
        </row>
        <row r="64">
          <cell r="A64" t="str">
            <v xml:space="preserve">          WS01.04.03.15</v>
          </cell>
          <cell r="B64" t="str">
            <v>COST SEG 4.2 PROC .MISC HARDWARE</v>
          </cell>
          <cell r="C64" t="str">
            <v>Level of Effort</v>
          </cell>
          <cell r="D64">
            <v>100</v>
          </cell>
          <cell r="E64" t="str">
            <v>28-Sep-09 A</v>
          </cell>
          <cell r="F64">
            <v>40413</v>
          </cell>
          <cell r="G64" t="str">
            <v>B PRO 4-11</v>
          </cell>
          <cell r="H64" t="str">
            <v>Budgeted Material Cost</v>
          </cell>
          <cell r="BT64">
            <v>60.53</v>
          </cell>
          <cell r="BU64">
            <v>39.47</v>
          </cell>
        </row>
        <row r="65">
          <cell r="A65" t="str">
            <v xml:space="preserve">        SEG 4-2 T/L MATERIAL PAMM &amp; SUPPLY EXPENSE</v>
          </cell>
          <cell r="D65">
            <v>100</v>
          </cell>
          <cell r="E65">
            <v>41218</v>
          </cell>
          <cell r="F65">
            <v>41269</v>
          </cell>
          <cell r="H65" t="str">
            <v>Budgeted Material Cost</v>
          </cell>
          <cell r="BW65">
            <v>51.61</v>
          </cell>
          <cell r="BX65">
            <v>48.39</v>
          </cell>
        </row>
        <row r="66">
          <cell r="A66" t="str">
            <v xml:space="preserve">          WS01.04.03.493</v>
          </cell>
          <cell r="B66" t="str">
            <v>COST SEG 4.2 PROC .MATERIAL PAMM &amp; SUPPLY EXP</v>
          </cell>
          <cell r="C66" t="str">
            <v>Level of Effort</v>
          </cell>
          <cell r="D66">
            <v>100</v>
          </cell>
          <cell r="E66">
            <v>41218</v>
          </cell>
          <cell r="F66">
            <v>41269</v>
          </cell>
          <cell r="G66" t="str">
            <v>B PRO 4-11</v>
          </cell>
          <cell r="H66" t="str">
            <v>Budgeted Material Cost</v>
          </cell>
          <cell r="BW66">
            <v>51.61</v>
          </cell>
          <cell r="BX66">
            <v>48.39</v>
          </cell>
        </row>
        <row r="67">
          <cell r="A67" t="str">
            <v xml:space="preserve">        SEG 4-2 T/L CIVIL MATERIAL</v>
          </cell>
          <cell r="D67">
            <v>100</v>
          </cell>
          <cell r="E67">
            <v>41218</v>
          </cell>
          <cell r="F67">
            <v>41269</v>
          </cell>
          <cell r="H67" t="str">
            <v>Budgeted Material Cost</v>
          </cell>
          <cell r="BX67">
            <v>100</v>
          </cell>
        </row>
        <row r="68">
          <cell r="A68" t="str">
            <v xml:space="preserve">          WS01.04.03.513</v>
          </cell>
          <cell r="B68" t="str">
            <v>COST SEG 4.2 PROC .CIVIL MATERIAL</v>
          </cell>
          <cell r="C68" t="str">
            <v>Level of Effort</v>
          </cell>
          <cell r="D68">
            <v>100</v>
          </cell>
          <cell r="E68">
            <v>41218</v>
          </cell>
          <cell r="F68">
            <v>41269</v>
          </cell>
          <cell r="G68" t="str">
            <v>B PRO 4-11</v>
          </cell>
          <cell r="H68" t="str">
            <v>Budgeted Material Cost</v>
          </cell>
          <cell r="BX68">
            <v>100</v>
          </cell>
        </row>
        <row r="69">
          <cell r="A69" t="str">
            <v xml:space="preserve">      SEG 4-2 T/L CONSTRUCTION</v>
          </cell>
          <cell r="D69">
            <v>800</v>
          </cell>
          <cell r="E69">
            <v>41163</v>
          </cell>
          <cell r="F69">
            <v>41360</v>
          </cell>
          <cell r="H69" t="str">
            <v>Budgeted Material Cost</v>
          </cell>
          <cell r="BU69">
            <v>55.34</v>
          </cell>
          <cell r="BV69">
            <v>120.54</v>
          </cell>
          <cell r="BW69">
            <v>187.4</v>
          </cell>
          <cell r="BX69">
            <v>139.82</v>
          </cell>
          <cell r="BY69">
            <v>124.4</v>
          </cell>
          <cell r="BZ69">
            <v>144.69</v>
          </cell>
          <cell r="CA69">
            <v>27.82</v>
          </cell>
        </row>
        <row r="70">
          <cell r="A70" t="str">
            <v xml:space="preserve">        SEG 4-2 T/L CONSTRUCTION CONTRACT</v>
          </cell>
          <cell r="D70">
            <v>800</v>
          </cell>
          <cell r="E70">
            <v>41163</v>
          </cell>
          <cell r="F70">
            <v>41360</v>
          </cell>
          <cell r="H70" t="str">
            <v>Budgeted Material Cost</v>
          </cell>
          <cell r="BU70">
            <v>55.34</v>
          </cell>
          <cell r="BV70">
            <v>120.54</v>
          </cell>
          <cell r="BW70">
            <v>187.4</v>
          </cell>
          <cell r="BX70">
            <v>139.82</v>
          </cell>
          <cell r="BY70">
            <v>124.4</v>
          </cell>
          <cell r="BZ70">
            <v>144.69</v>
          </cell>
          <cell r="CA70">
            <v>27.82</v>
          </cell>
        </row>
        <row r="71">
          <cell r="A71" t="str">
            <v xml:space="preserve">          LOE01.04.12.1211</v>
          </cell>
          <cell r="B71" t="str">
            <v>COST SEG 4.2 CONSTRUCTION (ACCESS ROADS)</v>
          </cell>
          <cell r="C71" t="str">
            <v>Level of Effort</v>
          </cell>
          <cell r="D71">
            <v>100</v>
          </cell>
          <cell r="E71">
            <v>41163</v>
          </cell>
          <cell r="F71">
            <v>41215</v>
          </cell>
          <cell r="G71" t="str">
            <v>B CON 4-11</v>
          </cell>
          <cell r="H71" t="str">
            <v>Budgeted Material Cost</v>
          </cell>
          <cell r="BU71">
            <v>20.54</v>
          </cell>
          <cell r="BV71">
            <v>78.95</v>
          </cell>
          <cell r="BW71">
            <v>0.51</v>
          </cell>
        </row>
        <row r="72">
          <cell r="A72" t="str">
            <v xml:space="preserve">          LOE01.04.12.3071</v>
          </cell>
          <cell r="B72" t="str">
            <v>COST SEG 4.2 CONSTRUCTION (MOBILIZATION/DEMOBILIZATION)</v>
          </cell>
          <cell r="C72" t="str">
            <v>Level of Effort</v>
          </cell>
          <cell r="D72">
            <v>100</v>
          </cell>
          <cell r="E72">
            <v>41163</v>
          </cell>
          <cell r="F72">
            <v>41215</v>
          </cell>
          <cell r="G72" t="str">
            <v>B CON 4-11</v>
          </cell>
          <cell r="H72" t="str">
            <v>Budgeted Material Cost</v>
          </cell>
          <cell r="BW72">
            <v>100</v>
          </cell>
        </row>
        <row r="73">
          <cell r="A73" t="str">
            <v xml:space="preserve">          LOE01.04.12.1201</v>
          </cell>
          <cell r="B73" t="str">
            <v>COST SEG 4.2 CONSTRUCTION (FOUNDATIONS)</v>
          </cell>
          <cell r="C73" t="str">
            <v>Level of Effort</v>
          </cell>
          <cell r="D73">
            <v>100</v>
          </cell>
          <cell r="E73">
            <v>41218</v>
          </cell>
          <cell r="F73">
            <v>41269</v>
          </cell>
          <cell r="G73" t="str">
            <v>B CON 4-11</v>
          </cell>
          <cell r="H73" t="str">
            <v>Budgeted Material Cost</v>
          </cell>
          <cell r="BW73">
            <v>42.63</v>
          </cell>
          <cell r="BX73">
            <v>57.37</v>
          </cell>
        </row>
        <row r="74">
          <cell r="A74" t="str">
            <v xml:space="preserve">          LOE01.04.12.1231</v>
          </cell>
          <cell r="B74" t="str">
            <v>COST SEG 4.2 CONSTRUCTION (CIVIL PAMM, SUPPLY, &amp; OH)</v>
          </cell>
          <cell r="C74" t="str">
            <v>Level of Effort</v>
          </cell>
          <cell r="D74">
            <v>100</v>
          </cell>
          <cell r="E74">
            <v>41163</v>
          </cell>
          <cell r="F74">
            <v>41269</v>
          </cell>
          <cell r="G74" t="str">
            <v>B CON 4-11</v>
          </cell>
          <cell r="H74" t="str">
            <v>Budgeted Material Cost</v>
          </cell>
          <cell r="BU74">
            <v>9.0500000000000007</v>
          </cell>
          <cell r="BV74">
            <v>31.55</v>
          </cell>
          <cell r="BW74">
            <v>35.53</v>
          </cell>
          <cell r="BX74">
            <v>23.87</v>
          </cell>
        </row>
        <row r="75">
          <cell r="A75" t="str">
            <v xml:space="preserve">          LOE01.04.12.1171</v>
          </cell>
          <cell r="B75" t="str">
            <v>COST SEG 4.2 CONSTRUCTION (TOWERS)</v>
          </cell>
          <cell r="C75" t="str">
            <v>Level of Effort</v>
          </cell>
          <cell r="D75">
            <v>100</v>
          </cell>
          <cell r="E75">
            <v>41246</v>
          </cell>
          <cell r="F75">
            <v>41316</v>
          </cell>
          <cell r="G75" t="str">
            <v>B CON 4-11</v>
          </cell>
          <cell r="H75" t="str">
            <v>Budgeted Material Cost</v>
          </cell>
          <cell r="BX75">
            <v>29.5</v>
          </cell>
          <cell r="BY75">
            <v>58.59</v>
          </cell>
          <cell r="BZ75">
            <v>11.91</v>
          </cell>
        </row>
        <row r="76">
          <cell r="A76" t="str">
            <v xml:space="preserve">          LOE01.04.12.1181</v>
          </cell>
          <cell r="B76" t="str">
            <v>COST SEG 4.2 CONSTRUCTION (WIRES)</v>
          </cell>
          <cell r="C76" t="str">
            <v>Level of Effort</v>
          </cell>
          <cell r="D76">
            <v>100</v>
          </cell>
          <cell r="E76">
            <v>41298</v>
          </cell>
          <cell r="F76">
            <v>41332</v>
          </cell>
          <cell r="G76" t="str">
            <v>B CON 4-11</v>
          </cell>
          <cell r="H76" t="str">
            <v>Budgeted Material Cost</v>
          </cell>
          <cell r="BY76">
            <v>11.04</v>
          </cell>
          <cell r="BZ76">
            <v>88.96</v>
          </cell>
        </row>
        <row r="77">
          <cell r="A77" t="str">
            <v xml:space="preserve">          LOE01.04.12.1221</v>
          </cell>
          <cell r="B77" t="str">
            <v>COST SEG 4.2 CONSTRUCTION (ELECTRICAL PAMM, SUPPLY, &amp; OH)</v>
          </cell>
          <cell r="C77" t="str">
            <v>Level of Effort</v>
          </cell>
          <cell r="D77">
            <v>100</v>
          </cell>
          <cell r="E77">
            <v>41246</v>
          </cell>
          <cell r="F77">
            <v>41332</v>
          </cell>
          <cell r="G77" t="str">
            <v>B CON 4-11</v>
          </cell>
          <cell r="H77" t="str">
            <v>Budgeted Material Cost</v>
          </cell>
          <cell r="BX77">
            <v>20.350000000000001</v>
          </cell>
          <cell r="BY77">
            <v>45.17</v>
          </cell>
          <cell r="BZ77">
            <v>34.479999999999997</v>
          </cell>
        </row>
        <row r="78">
          <cell r="A78" t="str">
            <v xml:space="preserve">          LOE01.04.12.1001</v>
          </cell>
          <cell r="B78" t="str">
            <v>COST SEG 4.2 CONSTRUCTION (PERMITTING)</v>
          </cell>
          <cell r="C78" t="str">
            <v>Level of Effort</v>
          </cell>
          <cell r="D78">
            <v>100</v>
          </cell>
          <cell r="E78">
            <v>41163</v>
          </cell>
          <cell r="F78">
            <v>41360</v>
          </cell>
          <cell r="G78" t="str">
            <v>B CON 4-11</v>
          </cell>
          <cell r="H78" t="str">
            <v>Budgeted Material Cost</v>
          </cell>
          <cell r="BU78">
            <v>25.75</v>
          </cell>
          <cell r="BV78">
            <v>10.039999999999999</v>
          </cell>
          <cell r="BW78">
            <v>8.73</v>
          </cell>
          <cell r="BX78">
            <v>8.73</v>
          </cell>
          <cell r="BY78">
            <v>9.6</v>
          </cell>
          <cell r="BZ78">
            <v>9.34</v>
          </cell>
          <cell r="CA78">
            <v>27.82</v>
          </cell>
        </row>
        <row r="79">
          <cell r="A79" t="str">
            <v xml:space="preserve">      SEG 4-2 T/L ENVIRONMENTAL</v>
          </cell>
          <cell r="D79">
            <v>100</v>
          </cell>
          <cell r="E79" t="str">
            <v>30-Sep-09 A</v>
          </cell>
          <cell r="F79">
            <v>41339</v>
          </cell>
          <cell r="H79" t="str">
            <v>Budgeted Material Cost</v>
          </cell>
          <cell r="AK79">
            <v>0.04</v>
          </cell>
          <cell r="AL79">
            <v>0.78</v>
          </cell>
          <cell r="AM79">
            <v>0.67</v>
          </cell>
          <cell r="AN79">
            <v>0.93</v>
          </cell>
          <cell r="AO79">
            <v>0.96</v>
          </cell>
          <cell r="AP79">
            <v>0.96</v>
          </cell>
          <cell r="AQ79">
            <v>1.1000000000000001</v>
          </cell>
          <cell r="AR79">
            <v>1.17</v>
          </cell>
          <cell r="AS79">
            <v>1.5</v>
          </cell>
          <cell r="AT79">
            <v>1.65</v>
          </cell>
          <cell r="AU79">
            <v>1.58</v>
          </cell>
          <cell r="AV79">
            <v>1.65</v>
          </cell>
          <cell r="AW79">
            <v>1.9</v>
          </cell>
          <cell r="AX79">
            <v>2.06</v>
          </cell>
          <cell r="AY79">
            <v>1.96</v>
          </cell>
          <cell r="AZ79">
            <v>2.16</v>
          </cell>
          <cell r="BA79">
            <v>2.11</v>
          </cell>
          <cell r="BB79">
            <v>2.38</v>
          </cell>
          <cell r="BC79">
            <v>2.73</v>
          </cell>
          <cell r="BD79">
            <v>2.5</v>
          </cell>
          <cell r="BE79">
            <v>2.5</v>
          </cell>
          <cell r="BF79">
            <v>2.78</v>
          </cell>
          <cell r="BG79">
            <v>2.63</v>
          </cell>
          <cell r="BH79">
            <v>3.02</v>
          </cell>
          <cell r="BI79">
            <v>2.76</v>
          </cell>
          <cell r="BJ79">
            <v>2.78</v>
          </cell>
          <cell r="BK79">
            <v>2.79</v>
          </cell>
          <cell r="BL79">
            <v>2.93</v>
          </cell>
          <cell r="BM79">
            <v>2.93</v>
          </cell>
          <cell r="BN79">
            <v>2.93</v>
          </cell>
          <cell r="BO79">
            <v>3.05</v>
          </cell>
          <cell r="BP79">
            <v>2.89</v>
          </cell>
          <cell r="BQ79">
            <v>3.03</v>
          </cell>
          <cell r="BR79">
            <v>2.89</v>
          </cell>
          <cell r="BS79">
            <v>2.88</v>
          </cell>
          <cell r="BT79">
            <v>2.97</v>
          </cell>
          <cell r="BU79">
            <v>2.46</v>
          </cell>
          <cell r="BV79">
            <v>2.97</v>
          </cell>
          <cell r="BW79">
            <v>2.59</v>
          </cell>
          <cell r="BX79">
            <v>2.38</v>
          </cell>
          <cell r="BY79">
            <v>2.39</v>
          </cell>
          <cell r="BZ79">
            <v>2.17</v>
          </cell>
          <cell r="CA79">
            <v>2.2799999999999998</v>
          </cell>
          <cell r="CB79">
            <v>2.39</v>
          </cell>
          <cell r="CC79">
            <v>1.73</v>
          </cell>
          <cell r="CD79">
            <v>1.54</v>
          </cell>
          <cell r="CE79">
            <v>0.54</v>
          </cell>
        </row>
        <row r="80">
          <cell r="A80" t="str">
            <v xml:space="preserve">        WS01.04.08.11</v>
          </cell>
          <cell r="B80" t="str">
            <v>COST SEG 4.2 ENVIRONMENTAL</v>
          </cell>
          <cell r="C80" t="str">
            <v>Level of Effort</v>
          </cell>
          <cell r="D80">
            <v>100</v>
          </cell>
          <cell r="E80" t="str">
            <v>30-Sep-09 A</v>
          </cell>
          <cell r="F80">
            <v>41339</v>
          </cell>
          <cell r="G80" t="str">
            <v>B HO 4-11</v>
          </cell>
          <cell r="H80" t="str">
            <v>Budgeted Material Cost</v>
          </cell>
          <cell r="AK80">
            <v>0.04</v>
          </cell>
          <cell r="AL80">
            <v>0.78</v>
          </cell>
          <cell r="AM80">
            <v>0.67</v>
          </cell>
          <cell r="AN80">
            <v>0.93</v>
          </cell>
          <cell r="AO80">
            <v>0.96</v>
          </cell>
          <cell r="AP80">
            <v>0.96</v>
          </cell>
          <cell r="AQ80">
            <v>1.1000000000000001</v>
          </cell>
          <cell r="AR80">
            <v>1.17</v>
          </cell>
          <cell r="AS80">
            <v>1.5</v>
          </cell>
          <cell r="AT80">
            <v>1.65</v>
          </cell>
          <cell r="AU80">
            <v>1.58</v>
          </cell>
          <cell r="AV80">
            <v>1.65</v>
          </cell>
          <cell r="AW80">
            <v>1.9</v>
          </cell>
          <cell r="AX80">
            <v>2.06</v>
          </cell>
          <cell r="AY80">
            <v>1.96</v>
          </cell>
          <cell r="AZ80">
            <v>2.16</v>
          </cell>
          <cell r="BA80">
            <v>2.11</v>
          </cell>
          <cell r="BB80">
            <v>2.38</v>
          </cell>
          <cell r="BC80">
            <v>2.73</v>
          </cell>
          <cell r="BD80">
            <v>2.5</v>
          </cell>
          <cell r="BE80">
            <v>2.5</v>
          </cell>
          <cell r="BF80">
            <v>2.78</v>
          </cell>
          <cell r="BG80">
            <v>2.63</v>
          </cell>
          <cell r="BH80">
            <v>3.02</v>
          </cell>
          <cell r="BI80">
            <v>2.76</v>
          </cell>
          <cell r="BJ80">
            <v>2.78</v>
          </cell>
          <cell r="BK80">
            <v>2.79</v>
          </cell>
          <cell r="BL80">
            <v>2.93</v>
          </cell>
          <cell r="BM80">
            <v>2.93</v>
          </cell>
          <cell r="BN80">
            <v>2.93</v>
          </cell>
          <cell r="BO80">
            <v>3.05</v>
          </cell>
          <cell r="BP80">
            <v>2.89</v>
          </cell>
          <cell r="BQ80">
            <v>3.03</v>
          </cell>
          <cell r="BR80">
            <v>2.89</v>
          </cell>
          <cell r="BS80">
            <v>2.88</v>
          </cell>
          <cell r="BT80">
            <v>2.97</v>
          </cell>
          <cell r="BU80">
            <v>2.46</v>
          </cell>
          <cell r="BV80">
            <v>2.97</v>
          </cell>
          <cell r="BW80">
            <v>2.59</v>
          </cell>
          <cell r="BX80">
            <v>2.38</v>
          </cell>
          <cell r="BY80">
            <v>2.39</v>
          </cell>
          <cell r="BZ80">
            <v>2.17</v>
          </cell>
          <cell r="CA80">
            <v>2.2799999999999998</v>
          </cell>
          <cell r="CB80">
            <v>2.39</v>
          </cell>
          <cell r="CC80">
            <v>1.73</v>
          </cell>
          <cell r="CD80">
            <v>1.54</v>
          </cell>
          <cell r="CE80">
            <v>0.54</v>
          </cell>
        </row>
        <row r="81">
          <cell r="A81" t="str">
            <v xml:space="preserve">      SEG 4-2 T/L CONTINGENCY</v>
          </cell>
          <cell r="D81">
            <v>100</v>
          </cell>
          <cell r="E81" t="str">
            <v>01-May-07 A</v>
          </cell>
          <cell r="F81">
            <v>41339</v>
          </cell>
          <cell r="H81" t="str">
            <v>Budgeted Material Cost</v>
          </cell>
          <cell r="I81">
            <v>0.48</v>
          </cell>
          <cell r="J81">
            <v>0.45</v>
          </cell>
          <cell r="K81">
            <v>0.45</v>
          </cell>
          <cell r="L81">
            <v>0.56000000000000005</v>
          </cell>
          <cell r="M81">
            <v>0.56000000000000005</v>
          </cell>
          <cell r="N81">
            <v>0.67</v>
          </cell>
          <cell r="O81">
            <v>0.59</v>
          </cell>
          <cell r="P81">
            <v>0.56000000000000005</v>
          </cell>
          <cell r="Q81">
            <v>0.64</v>
          </cell>
          <cell r="R81">
            <v>0.61</v>
          </cell>
          <cell r="S81">
            <v>0.61</v>
          </cell>
          <cell r="T81">
            <v>0.95</v>
          </cell>
          <cell r="U81">
            <v>0.96</v>
          </cell>
          <cell r="V81">
            <v>0.96</v>
          </cell>
          <cell r="W81">
            <v>1.01</v>
          </cell>
          <cell r="X81">
            <v>0.96</v>
          </cell>
          <cell r="Y81">
            <v>0.96</v>
          </cell>
          <cell r="Z81">
            <v>1.05</v>
          </cell>
          <cell r="AA81">
            <v>0.94</v>
          </cell>
          <cell r="AB81">
            <v>1.26</v>
          </cell>
          <cell r="AC81">
            <v>1.26</v>
          </cell>
          <cell r="AD81">
            <v>1.2</v>
          </cell>
          <cell r="AE81">
            <v>1.32</v>
          </cell>
          <cell r="AF81">
            <v>1.32</v>
          </cell>
          <cell r="AG81">
            <v>1.2</v>
          </cell>
          <cell r="AH81">
            <v>1.32</v>
          </cell>
          <cell r="AI81">
            <v>1.59</v>
          </cell>
          <cell r="AJ81">
            <v>1.52</v>
          </cell>
          <cell r="AK81">
            <v>1.52</v>
          </cell>
          <cell r="AL81">
            <v>1.6</v>
          </cell>
          <cell r="AM81">
            <v>1.38</v>
          </cell>
          <cell r="AN81">
            <v>1.52</v>
          </cell>
          <cell r="AO81">
            <v>1.45</v>
          </cell>
          <cell r="AP81">
            <v>1.51</v>
          </cell>
          <cell r="AQ81">
            <v>1.84</v>
          </cell>
          <cell r="AR81">
            <v>1.76</v>
          </cell>
          <cell r="AS81">
            <v>1.6</v>
          </cell>
          <cell r="AT81">
            <v>1.76</v>
          </cell>
          <cell r="AU81">
            <v>1.68</v>
          </cell>
          <cell r="AV81">
            <v>1.76</v>
          </cell>
          <cell r="AW81">
            <v>1.69</v>
          </cell>
          <cell r="AX81">
            <v>1.79</v>
          </cell>
          <cell r="AY81">
            <v>1.71</v>
          </cell>
          <cell r="AZ81">
            <v>1.88</v>
          </cell>
          <cell r="BA81">
            <v>1.79</v>
          </cell>
          <cell r="BB81">
            <v>1.71</v>
          </cell>
          <cell r="BC81">
            <v>1.96</v>
          </cell>
          <cell r="BD81">
            <v>1.79</v>
          </cell>
          <cell r="BE81">
            <v>1.77</v>
          </cell>
          <cell r="BF81">
            <v>1.85</v>
          </cell>
          <cell r="BG81">
            <v>1.68</v>
          </cell>
          <cell r="BH81">
            <v>1.93</v>
          </cell>
          <cell r="BI81">
            <v>1.76</v>
          </cell>
          <cell r="BJ81">
            <v>1.76</v>
          </cell>
          <cell r="BK81">
            <v>1.68</v>
          </cell>
          <cell r="BL81">
            <v>1.74</v>
          </cell>
          <cell r="BM81">
            <v>1.66</v>
          </cell>
          <cell r="BN81">
            <v>1.66</v>
          </cell>
          <cell r="BO81">
            <v>1.74</v>
          </cell>
          <cell r="BP81">
            <v>1.66</v>
          </cell>
          <cell r="BQ81">
            <v>1.74</v>
          </cell>
          <cell r="BR81">
            <v>1.66</v>
          </cell>
          <cell r="BS81">
            <v>1.66</v>
          </cell>
          <cell r="BT81">
            <v>1.57</v>
          </cell>
          <cell r="BU81">
            <v>1.26</v>
          </cell>
          <cell r="BV81">
            <v>1.52</v>
          </cell>
          <cell r="BW81">
            <v>1.32</v>
          </cell>
          <cell r="BX81">
            <v>1.32</v>
          </cell>
          <cell r="BY81">
            <v>1.46</v>
          </cell>
          <cell r="BZ81">
            <v>1.32</v>
          </cell>
          <cell r="CA81">
            <v>1.25</v>
          </cell>
          <cell r="CB81">
            <v>1.04</v>
          </cell>
          <cell r="CC81">
            <v>1.04</v>
          </cell>
          <cell r="CD81">
            <v>0.94</v>
          </cell>
          <cell r="CE81">
            <v>0.33</v>
          </cell>
        </row>
        <row r="82">
          <cell r="A82" t="str">
            <v xml:space="preserve">        SEG 4-2 CONTINGENCY</v>
          </cell>
          <cell r="D82">
            <v>100</v>
          </cell>
          <cell r="E82" t="str">
            <v>01-May-07 A</v>
          </cell>
          <cell r="F82">
            <v>41339</v>
          </cell>
          <cell r="H82" t="str">
            <v>Budgeted Material Cost</v>
          </cell>
          <cell r="I82">
            <v>0.48</v>
          </cell>
          <cell r="J82">
            <v>0.45</v>
          </cell>
          <cell r="K82">
            <v>0.45</v>
          </cell>
          <cell r="L82">
            <v>0.56000000000000005</v>
          </cell>
          <cell r="M82">
            <v>0.56000000000000005</v>
          </cell>
          <cell r="N82">
            <v>0.67</v>
          </cell>
          <cell r="O82">
            <v>0.59</v>
          </cell>
          <cell r="P82">
            <v>0.56000000000000005</v>
          </cell>
          <cell r="Q82">
            <v>0.64</v>
          </cell>
          <cell r="R82">
            <v>0.61</v>
          </cell>
          <cell r="S82">
            <v>0.61</v>
          </cell>
          <cell r="T82">
            <v>0.95</v>
          </cell>
          <cell r="U82">
            <v>0.96</v>
          </cell>
          <cell r="V82">
            <v>0.96</v>
          </cell>
          <cell r="W82">
            <v>1.01</v>
          </cell>
          <cell r="X82">
            <v>0.96</v>
          </cell>
          <cell r="Y82">
            <v>0.96</v>
          </cell>
          <cell r="Z82">
            <v>1.05</v>
          </cell>
          <cell r="AA82">
            <v>0.94</v>
          </cell>
          <cell r="AB82">
            <v>1.26</v>
          </cell>
          <cell r="AC82">
            <v>1.26</v>
          </cell>
          <cell r="AD82">
            <v>1.2</v>
          </cell>
          <cell r="AE82">
            <v>1.32</v>
          </cell>
          <cell r="AF82">
            <v>1.32</v>
          </cell>
          <cell r="AG82">
            <v>1.2</v>
          </cell>
          <cell r="AH82">
            <v>1.32</v>
          </cell>
          <cell r="AI82">
            <v>1.59</v>
          </cell>
          <cell r="AJ82">
            <v>1.52</v>
          </cell>
          <cell r="AK82">
            <v>1.52</v>
          </cell>
          <cell r="AL82">
            <v>1.6</v>
          </cell>
          <cell r="AM82">
            <v>1.38</v>
          </cell>
          <cell r="AN82">
            <v>1.52</v>
          </cell>
          <cell r="AO82">
            <v>1.45</v>
          </cell>
          <cell r="AP82">
            <v>1.51</v>
          </cell>
          <cell r="AQ82">
            <v>1.84</v>
          </cell>
          <cell r="AR82">
            <v>1.76</v>
          </cell>
          <cell r="AS82">
            <v>1.6</v>
          </cell>
          <cell r="AT82">
            <v>1.76</v>
          </cell>
          <cell r="AU82">
            <v>1.68</v>
          </cell>
          <cell r="AV82">
            <v>1.76</v>
          </cell>
          <cell r="AW82">
            <v>1.69</v>
          </cell>
          <cell r="AX82">
            <v>1.79</v>
          </cell>
          <cell r="AY82">
            <v>1.71</v>
          </cell>
          <cell r="AZ82">
            <v>1.88</v>
          </cell>
          <cell r="BA82">
            <v>1.79</v>
          </cell>
          <cell r="BB82">
            <v>1.71</v>
          </cell>
          <cell r="BC82">
            <v>1.96</v>
          </cell>
          <cell r="BD82">
            <v>1.79</v>
          </cell>
          <cell r="BE82">
            <v>1.77</v>
          </cell>
          <cell r="BF82">
            <v>1.85</v>
          </cell>
          <cell r="BG82">
            <v>1.68</v>
          </cell>
          <cell r="BH82">
            <v>1.93</v>
          </cell>
          <cell r="BI82">
            <v>1.76</v>
          </cell>
          <cell r="BJ82">
            <v>1.76</v>
          </cell>
          <cell r="BK82">
            <v>1.68</v>
          </cell>
          <cell r="BL82">
            <v>1.74</v>
          </cell>
          <cell r="BM82">
            <v>1.66</v>
          </cell>
          <cell r="BN82">
            <v>1.66</v>
          </cell>
          <cell r="BO82">
            <v>1.74</v>
          </cell>
          <cell r="BP82">
            <v>1.66</v>
          </cell>
          <cell r="BQ82">
            <v>1.74</v>
          </cell>
          <cell r="BR82">
            <v>1.66</v>
          </cell>
          <cell r="BS82">
            <v>1.66</v>
          </cell>
          <cell r="BT82">
            <v>1.57</v>
          </cell>
          <cell r="BU82">
            <v>1.26</v>
          </cell>
          <cell r="BV82">
            <v>1.52</v>
          </cell>
          <cell r="BW82">
            <v>1.32</v>
          </cell>
          <cell r="BX82">
            <v>1.32</v>
          </cell>
          <cell r="BY82">
            <v>1.46</v>
          </cell>
          <cell r="BZ82">
            <v>1.32</v>
          </cell>
          <cell r="CA82">
            <v>1.25</v>
          </cell>
          <cell r="CB82">
            <v>1.04</v>
          </cell>
          <cell r="CC82">
            <v>1.04</v>
          </cell>
          <cell r="CD82">
            <v>0.94</v>
          </cell>
          <cell r="CE82">
            <v>0.33</v>
          </cell>
        </row>
        <row r="83">
          <cell r="A83" t="str">
            <v xml:space="preserve">          LOE01.04.11.31</v>
          </cell>
          <cell r="B83" t="str">
            <v>COST SEG 4.2 CONTINGENCY</v>
          </cell>
          <cell r="C83" t="str">
            <v>Level of Effort</v>
          </cell>
          <cell r="D83">
            <v>100</v>
          </cell>
          <cell r="E83" t="str">
            <v>01-May-07 A</v>
          </cell>
          <cell r="F83">
            <v>41339</v>
          </cell>
          <cell r="G83" t="str">
            <v>B CONT 4-11</v>
          </cell>
          <cell r="H83" t="str">
            <v>Budgeted Material Cost</v>
          </cell>
          <cell r="I83">
            <v>0.48</v>
          </cell>
          <cell r="J83">
            <v>0.45</v>
          </cell>
          <cell r="K83">
            <v>0.45</v>
          </cell>
          <cell r="L83">
            <v>0.56000000000000005</v>
          </cell>
          <cell r="M83">
            <v>0.56000000000000005</v>
          </cell>
          <cell r="N83">
            <v>0.67</v>
          </cell>
          <cell r="O83">
            <v>0.59</v>
          </cell>
          <cell r="P83">
            <v>0.56000000000000005</v>
          </cell>
          <cell r="Q83">
            <v>0.64</v>
          </cell>
          <cell r="R83">
            <v>0.61</v>
          </cell>
          <cell r="S83">
            <v>0.61</v>
          </cell>
          <cell r="T83">
            <v>0.95</v>
          </cell>
          <cell r="U83">
            <v>0.96</v>
          </cell>
          <cell r="V83">
            <v>0.96</v>
          </cell>
          <cell r="W83">
            <v>1.01</v>
          </cell>
          <cell r="X83">
            <v>0.96</v>
          </cell>
          <cell r="Y83">
            <v>0.96</v>
          </cell>
          <cell r="Z83">
            <v>1.05</v>
          </cell>
          <cell r="AA83">
            <v>0.94</v>
          </cell>
          <cell r="AB83">
            <v>1.26</v>
          </cell>
          <cell r="AC83">
            <v>1.26</v>
          </cell>
          <cell r="AD83">
            <v>1.2</v>
          </cell>
          <cell r="AE83">
            <v>1.32</v>
          </cell>
          <cell r="AF83">
            <v>1.32</v>
          </cell>
          <cell r="AG83">
            <v>1.2</v>
          </cell>
          <cell r="AH83">
            <v>1.32</v>
          </cell>
          <cell r="AI83">
            <v>1.59</v>
          </cell>
          <cell r="AJ83">
            <v>1.52</v>
          </cell>
          <cell r="AK83">
            <v>1.52</v>
          </cell>
          <cell r="AL83">
            <v>1.6</v>
          </cell>
          <cell r="AM83">
            <v>1.38</v>
          </cell>
          <cell r="AN83">
            <v>1.52</v>
          </cell>
          <cell r="AO83">
            <v>1.45</v>
          </cell>
          <cell r="AP83">
            <v>1.51</v>
          </cell>
          <cell r="AQ83">
            <v>1.84</v>
          </cell>
          <cell r="AR83">
            <v>1.76</v>
          </cell>
          <cell r="AS83">
            <v>1.6</v>
          </cell>
          <cell r="AT83">
            <v>1.76</v>
          </cell>
          <cell r="AU83">
            <v>1.68</v>
          </cell>
          <cell r="AV83">
            <v>1.76</v>
          </cell>
          <cell r="AW83">
            <v>1.69</v>
          </cell>
          <cell r="AX83">
            <v>1.79</v>
          </cell>
          <cell r="AY83">
            <v>1.71</v>
          </cell>
          <cell r="AZ83">
            <v>1.88</v>
          </cell>
          <cell r="BA83">
            <v>1.79</v>
          </cell>
          <cell r="BB83">
            <v>1.71</v>
          </cell>
          <cell r="BC83">
            <v>1.96</v>
          </cell>
          <cell r="BD83">
            <v>1.79</v>
          </cell>
          <cell r="BE83">
            <v>1.77</v>
          </cell>
          <cell r="BF83">
            <v>1.85</v>
          </cell>
          <cell r="BG83">
            <v>1.68</v>
          </cell>
          <cell r="BH83">
            <v>1.93</v>
          </cell>
          <cell r="BI83">
            <v>1.76</v>
          </cell>
          <cell r="BJ83">
            <v>1.76</v>
          </cell>
          <cell r="BK83">
            <v>1.68</v>
          </cell>
          <cell r="BL83">
            <v>1.74</v>
          </cell>
          <cell r="BM83">
            <v>1.66</v>
          </cell>
          <cell r="BN83">
            <v>1.66</v>
          </cell>
          <cell r="BO83">
            <v>1.74</v>
          </cell>
          <cell r="BP83">
            <v>1.66</v>
          </cell>
          <cell r="BQ83">
            <v>1.74</v>
          </cell>
          <cell r="BR83">
            <v>1.66</v>
          </cell>
          <cell r="BS83">
            <v>1.66</v>
          </cell>
          <cell r="BT83">
            <v>1.57</v>
          </cell>
          <cell r="BU83">
            <v>1.26</v>
          </cell>
          <cell r="BV83">
            <v>1.52</v>
          </cell>
          <cell r="BW83">
            <v>1.32</v>
          </cell>
          <cell r="BX83">
            <v>1.32</v>
          </cell>
          <cell r="BY83">
            <v>1.46</v>
          </cell>
          <cell r="BZ83">
            <v>1.32</v>
          </cell>
          <cell r="CA83">
            <v>1.25</v>
          </cell>
          <cell r="CB83">
            <v>1.04</v>
          </cell>
          <cell r="CC83">
            <v>1.04</v>
          </cell>
          <cell r="CD83">
            <v>0.94</v>
          </cell>
          <cell r="CE83">
            <v>0.33</v>
          </cell>
        </row>
        <row r="84">
          <cell r="A84" t="str">
            <v xml:space="preserve">      SEG 4-2 T/L HOME OFFICE</v>
          </cell>
          <cell r="D84">
            <v>300</v>
          </cell>
          <cell r="E84" t="str">
            <v>01-May-07 A</v>
          </cell>
          <cell r="F84">
            <v>41414</v>
          </cell>
          <cell r="H84" t="str">
            <v>Budgeted Material Cost</v>
          </cell>
          <cell r="I84">
            <v>1.96</v>
          </cell>
          <cell r="J84">
            <v>1.87</v>
          </cell>
          <cell r="K84">
            <v>1.87</v>
          </cell>
          <cell r="L84">
            <v>2.0499999999999998</v>
          </cell>
          <cell r="M84">
            <v>1.7</v>
          </cell>
          <cell r="N84">
            <v>2.0499999999999998</v>
          </cell>
          <cell r="O84">
            <v>1.78</v>
          </cell>
          <cell r="P84">
            <v>1.75</v>
          </cell>
          <cell r="Q84">
            <v>2.23</v>
          </cell>
          <cell r="R84">
            <v>2.13</v>
          </cell>
          <cell r="S84">
            <v>2.13</v>
          </cell>
          <cell r="T84">
            <v>2.23</v>
          </cell>
          <cell r="U84">
            <v>2.13</v>
          </cell>
          <cell r="V84">
            <v>2.13</v>
          </cell>
          <cell r="W84">
            <v>2.23</v>
          </cell>
          <cell r="X84">
            <v>2.48</v>
          </cell>
          <cell r="Y84">
            <v>2.77</v>
          </cell>
          <cell r="Z84">
            <v>3.04</v>
          </cell>
          <cell r="AA84">
            <v>2.38</v>
          </cell>
          <cell r="AB84">
            <v>2.77</v>
          </cell>
          <cell r="AC84">
            <v>2.77</v>
          </cell>
          <cell r="AD84">
            <v>2.64</v>
          </cell>
          <cell r="AE84">
            <v>2.9</v>
          </cell>
          <cell r="AF84">
            <v>3.58</v>
          </cell>
          <cell r="AG84">
            <v>3.5</v>
          </cell>
          <cell r="AH84">
            <v>3.84</v>
          </cell>
          <cell r="AI84">
            <v>3.84</v>
          </cell>
          <cell r="AJ84">
            <v>3.67</v>
          </cell>
          <cell r="AK84">
            <v>3.67</v>
          </cell>
          <cell r="AL84">
            <v>3.84</v>
          </cell>
          <cell r="AM84">
            <v>3.32</v>
          </cell>
          <cell r="AN84">
            <v>4.66</v>
          </cell>
          <cell r="AO84">
            <v>4.47</v>
          </cell>
          <cell r="AP84">
            <v>4.47</v>
          </cell>
          <cell r="AQ84">
            <v>5.14</v>
          </cell>
          <cell r="AR84">
            <v>4.92</v>
          </cell>
          <cell r="AS84">
            <v>4.47</v>
          </cell>
          <cell r="AT84">
            <v>4.1500000000000004</v>
          </cell>
          <cell r="AU84">
            <v>3.89</v>
          </cell>
          <cell r="AV84">
            <v>4.08</v>
          </cell>
          <cell r="AW84">
            <v>3.89</v>
          </cell>
          <cell r="AX84">
            <v>3.89</v>
          </cell>
          <cell r="AY84">
            <v>3.71</v>
          </cell>
          <cell r="AZ84">
            <v>4.08</v>
          </cell>
          <cell r="BA84">
            <v>3.89</v>
          </cell>
          <cell r="BB84">
            <v>3.71</v>
          </cell>
          <cell r="BC84">
            <v>3.73</v>
          </cell>
          <cell r="BD84">
            <v>2.86</v>
          </cell>
          <cell r="BE84">
            <v>2.86</v>
          </cell>
          <cell r="BF84">
            <v>3</v>
          </cell>
          <cell r="BG84">
            <v>2.73</v>
          </cell>
          <cell r="BH84">
            <v>3.14</v>
          </cell>
          <cell r="BI84">
            <v>2.86</v>
          </cell>
          <cell r="BJ84">
            <v>2.86</v>
          </cell>
          <cell r="BK84">
            <v>2.04</v>
          </cell>
          <cell r="BL84">
            <v>1.97</v>
          </cell>
          <cell r="BM84">
            <v>1.97</v>
          </cell>
          <cell r="BN84">
            <v>1.97</v>
          </cell>
          <cell r="BO84">
            <v>2.06</v>
          </cell>
          <cell r="BP84">
            <v>1.97</v>
          </cell>
          <cell r="BQ84">
            <v>2.06</v>
          </cell>
          <cell r="BR84">
            <v>1.92</v>
          </cell>
          <cell r="BS84">
            <v>1.32</v>
          </cell>
          <cell r="BT84">
            <v>1.45</v>
          </cell>
          <cell r="BU84">
            <v>2.74</v>
          </cell>
          <cell r="BV84">
            <v>13.98</v>
          </cell>
          <cell r="BW84">
            <v>33.520000000000003</v>
          </cell>
          <cell r="BX84">
            <v>36.07</v>
          </cell>
          <cell r="BY84">
            <v>17.489999999999998</v>
          </cell>
          <cell r="BZ84">
            <v>3.95</v>
          </cell>
          <cell r="CA84">
            <v>1.07</v>
          </cell>
          <cell r="CB84">
            <v>1.1200000000000001</v>
          </cell>
          <cell r="CC84">
            <v>1.1200000000000001</v>
          </cell>
          <cell r="CD84">
            <v>1.02</v>
          </cell>
          <cell r="CE84">
            <v>0.13</v>
          </cell>
          <cell r="CF84">
            <v>0.13</v>
          </cell>
          <cell r="CG84">
            <v>0.12</v>
          </cell>
          <cell r="CH84">
            <v>0.05</v>
          </cell>
        </row>
        <row r="85">
          <cell r="A85" t="str">
            <v xml:space="preserve">        SEG 4-2 HOME OFFICE</v>
          </cell>
          <cell r="D85">
            <v>300</v>
          </cell>
          <cell r="E85" t="str">
            <v>01-May-07 A</v>
          </cell>
          <cell r="F85">
            <v>41414</v>
          </cell>
          <cell r="H85" t="str">
            <v>Budgeted Material Cost</v>
          </cell>
          <cell r="I85">
            <v>1.96</v>
          </cell>
          <cell r="J85">
            <v>1.87</v>
          </cell>
          <cell r="K85">
            <v>1.87</v>
          </cell>
          <cell r="L85">
            <v>2.0499999999999998</v>
          </cell>
          <cell r="M85">
            <v>1.7</v>
          </cell>
          <cell r="N85">
            <v>2.0499999999999998</v>
          </cell>
          <cell r="O85">
            <v>1.78</v>
          </cell>
          <cell r="P85">
            <v>1.75</v>
          </cell>
          <cell r="Q85">
            <v>2.23</v>
          </cell>
          <cell r="R85">
            <v>2.13</v>
          </cell>
          <cell r="S85">
            <v>2.13</v>
          </cell>
          <cell r="T85">
            <v>2.23</v>
          </cell>
          <cell r="U85">
            <v>2.13</v>
          </cell>
          <cell r="V85">
            <v>2.13</v>
          </cell>
          <cell r="W85">
            <v>2.23</v>
          </cell>
          <cell r="X85">
            <v>2.48</v>
          </cell>
          <cell r="Y85">
            <v>2.77</v>
          </cell>
          <cell r="Z85">
            <v>3.04</v>
          </cell>
          <cell r="AA85">
            <v>2.38</v>
          </cell>
          <cell r="AB85">
            <v>2.77</v>
          </cell>
          <cell r="AC85">
            <v>2.77</v>
          </cell>
          <cell r="AD85">
            <v>2.64</v>
          </cell>
          <cell r="AE85">
            <v>2.9</v>
          </cell>
          <cell r="AF85">
            <v>3.58</v>
          </cell>
          <cell r="AG85">
            <v>3.5</v>
          </cell>
          <cell r="AH85">
            <v>3.84</v>
          </cell>
          <cell r="AI85">
            <v>3.84</v>
          </cell>
          <cell r="AJ85">
            <v>3.67</v>
          </cell>
          <cell r="AK85">
            <v>3.67</v>
          </cell>
          <cell r="AL85">
            <v>3.84</v>
          </cell>
          <cell r="AM85">
            <v>3.32</v>
          </cell>
          <cell r="AN85">
            <v>4.66</v>
          </cell>
          <cell r="AO85">
            <v>4.47</v>
          </cell>
          <cell r="AP85">
            <v>4.47</v>
          </cell>
          <cell r="AQ85">
            <v>5.14</v>
          </cell>
          <cell r="AR85">
            <v>4.92</v>
          </cell>
          <cell r="AS85">
            <v>4.47</v>
          </cell>
          <cell r="AT85">
            <v>4.1500000000000004</v>
          </cell>
          <cell r="AU85">
            <v>3.89</v>
          </cell>
          <cell r="AV85">
            <v>4.08</v>
          </cell>
          <cell r="AW85">
            <v>3.89</v>
          </cell>
          <cell r="AX85">
            <v>3.89</v>
          </cell>
          <cell r="AY85">
            <v>3.71</v>
          </cell>
          <cell r="AZ85">
            <v>4.08</v>
          </cell>
          <cell r="BA85">
            <v>3.89</v>
          </cell>
          <cell r="BB85">
            <v>3.71</v>
          </cell>
          <cell r="BC85">
            <v>3.73</v>
          </cell>
          <cell r="BD85">
            <v>2.86</v>
          </cell>
          <cell r="BE85">
            <v>2.86</v>
          </cell>
          <cell r="BF85">
            <v>3</v>
          </cell>
          <cell r="BG85">
            <v>2.73</v>
          </cell>
          <cell r="BH85">
            <v>3.14</v>
          </cell>
          <cell r="BI85">
            <v>2.86</v>
          </cell>
          <cell r="BJ85">
            <v>2.86</v>
          </cell>
          <cell r="BK85">
            <v>2.04</v>
          </cell>
          <cell r="BL85">
            <v>1.97</v>
          </cell>
          <cell r="BM85">
            <v>1.97</v>
          </cell>
          <cell r="BN85">
            <v>1.97</v>
          </cell>
          <cell r="BO85">
            <v>2.06</v>
          </cell>
          <cell r="BP85">
            <v>1.97</v>
          </cell>
          <cell r="BQ85">
            <v>2.06</v>
          </cell>
          <cell r="BR85">
            <v>1.92</v>
          </cell>
          <cell r="BS85">
            <v>1.32</v>
          </cell>
          <cell r="BT85">
            <v>1.45</v>
          </cell>
          <cell r="BU85">
            <v>2.74</v>
          </cell>
          <cell r="BV85">
            <v>13.98</v>
          </cell>
          <cell r="BW85">
            <v>33.520000000000003</v>
          </cell>
          <cell r="BX85">
            <v>36.07</v>
          </cell>
          <cell r="BY85">
            <v>17.489999999999998</v>
          </cell>
          <cell r="BZ85">
            <v>3.95</v>
          </cell>
          <cell r="CA85">
            <v>1.07</v>
          </cell>
          <cell r="CB85">
            <v>1.1200000000000001</v>
          </cell>
          <cell r="CC85">
            <v>1.1200000000000001</v>
          </cell>
          <cell r="CD85">
            <v>1.02</v>
          </cell>
          <cell r="CE85">
            <v>0.13</v>
          </cell>
          <cell r="CF85">
            <v>0.13</v>
          </cell>
          <cell r="CG85">
            <v>0.12</v>
          </cell>
          <cell r="CH85">
            <v>0.05</v>
          </cell>
        </row>
        <row r="86">
          <cell r="A86" t="str">
            <v xml:space="preserve">          LOE01.04.12.461</v>
          </cell>
          <cell r="B86" t="str">
            <v>COST SEG 4.2 HOME OFFICE (PROJ. MGMT. &amp; INSPECTION)</v>
          </cell>
          <cell r="C86" t="str">
            <v>Level of Effort</v>
          </cell>
          <cell r="D86">
            <v>100</v>
          </cell>
          <cell r="E86">
            <v>41163</v>
          </cell>
          <cell r="F86">
            <v>41332</v>
          </cell>
          <cell r="G86" t="str">
            <v>B HO 4-11</v>
          </cell>
          <cell r="H86" t="str">
            <v>Budgeted Material Cost</v>
          </cell>
          <cell r="BU86">
            <v>1.54</v>
          </cell>
          <cell r="BV86">
            <v>12.53</v>
          </cell>
          <cell r="BW86">
            <v>32.26</v>
          </cell>
          <cell r="BX86">
            <v>34.81</v>
          </cell>
          <cell r="BY86">
            <v>16.11</v>
          </cell>
          <cell r="BZ86">
            <v>2.76</v>
          </cell>
        </row>
        <row r="87">
          <cell r="A87" t="str">
            <v xml:space="preserve">          LOE01.04.12.471</v>
          </cell>
          <cell r="B87" t="str">
            <v>COST SEG 4.2 HOME OFFICE (ESTIMATING, PROTECTION STUDIES)</v>
          </cell>
          <cell r="C87" t="str">
            <v>Level of Effort</v>
          </cell>
          <cell r="D87">
            <v>100</v>
          </cell>
          <cell r="E87" t="str">
            <v>01-May-07 A</v>
          </cell>
          <cell r="F87">
            <v>41332</v>
          </cell>
          <cell r="G87" t="str">
            <v>B HO 4-11</v>
          </cell>
          <cell r="H87" t="str">
            <v>Budgeted Material Cost</v>
          </cell>
          <cell r="I87">
            <v>1.83</v>
          </cell>
          <cell r="J87">
            <v>1.75</v>
          </cell>
          <cell r="K87">
            <v>1.75</v>
          </cell>
          <cell r="L87">
            <v>1.91</v>
          </cell>
          <cell r="M87">
            <v>1.58</v>
          </cell>
          <cell r="N87">
            <v>1.91</v>
          </cell>
          <cell r="O87">
            <v>1.66</v>
          </cell>
          <cell r="P87">
            <v>1.58</v>
          </cell>
          <cell r="Q87">
            <v>1.83</v>
          </cell>
          <cell r="R87">
            <v>1.75</v>
          </cell>
          <cell r="S87">
            <v>1.75</v>
          </cell>
          <cell r="T87">
            <v>1.83</v>
          </cell>
          <cell r="U87">
            <v>1.75</v>
          </cell>
          <cell r="V87">
            <v>1.75</v>
          </cell>
          <cell r="W87">
            <v>1.83</v>
          </cell>
          <cell r="X87">
            <v>1.75</v>
          </cell>
          <cell r="Y87">
            <v>1.75</v>
          </cell>
          <cell r="Z87">
            <v>1.91</v>
          </cell>
          <cell r="AA87">
            <v>1.5</v>
          </cell>
          <cell r="AB87">
            <v>1.75</v>
          </cell>
          <cell r="AC87">
            <v>1.75</v>
          </cell>
          <cell r="AD87">
            <v>1.66</v>
          </cell>
          <cell r="AE87">
            <v>1.83</v>
          </cell>
          <cell r="AF87">
            <v>1.83</v>
          </cell>
          <cell r="AG87">
            <v>1.66</v>
          </cell>
          <cell r="AH87">
            <v>1.83</v>
          </cell>
          <cell r="AI87">
            <v>1.83</v>
          </cell>
          <cell r="AJ87">
            <v>1.75</v>
          </cell>
          <cell r="AK87">
            <v>1.75</v>
          </cell>
          <cell r="AL87">
            <v>1.83</v>
          </cell>
          <cell r="AM87">
            <v>1.58</v>
          </cell>
          <cell r="AN87">
            <v>1.75</v>
          </cell>
          <cell r="AO87">
            <v>1.66</v>
          </cell>
          <cell r="AP87">
            <v>1.66</v>
          </cell>
          <cell r="AQ87">
            <v>1.91</v>
          </cell>
          <cell r="AR87">
            <v>1.83</v>
          </cell>
          <cell r="AS87">
            <v>1.66</v>
          </cell>
          <cell r="AT87">
            <v>1.06</v>
          </cell>
          <cell r="AU87">
            <v>0.94</v>
          </cell>
          <cell r="AV87">
            <v>0.98</v>
          </cell>
          <cell r="AW87">
            <v>0.94</v>
          </cell>
          <cell r="AX87">
            <v>0.94</v>
          </cell>
          <cell r="AY87">
            <v>0.9</v>
          </cell>
          <cell r="AZ87">
            <v>0.98</v>
          </cell>
          <cell r="BA87">
            <v>0.94</v>
          </cell>
          <cell r="BB87">
            <v>0.9</v>
          </cell>
          <cell r="BC87">
            <v>1.03</v>
          </cell>
          <cell r="BD87">
            <v>0.94</v>
          </cell>
          <cell r="BE87">
            <v>0.94</v>
          </cell>
          <cell r="BF87">
            <v>0.98</v>
          </cell>
          <cell r="BG87">
            <v>0.9</v>
          </cell>
          <cell r="BH87">
            <v>1.03</v>
          </cell>
          <cell r="BI87">
            <v>0.94</v>
          </cell>
          <cell r="BJ87">
            <v>0.94</v>
          </cell>
          <cell r="BK87">
            <v>0.9</v>
          </cell>
          <cell r="BL87">
            <v>0.94</v>
          </cell>
          <cell r="BM87">
            <v>0.94</v>
          </cell>
          <cell r="BN87">
            <v>0.94</v>
          </cell>
          <cell r="BO87">
            <v>0.98</v>
          </cell>
          <cell r="BP87">
            <v>0.94</v>
          </cell>
          <cell r="BQ87">
            <v>0.98</v>
          </cell>
          <cell r="BR87">
            <v>0.94</v>
          </cell>
          <cell r="BS87">
            <v>0.94</v>
          </cell>
          <cell r="BT87">
            <v>1.03</v>
          </cell>
          <cell r="BU87">
            <v>0.85</v>
          </cell>
          <cell r="BV87">
            <v>1.03</v>
          </cell>
          <cell r="BW87">
            <v>0.9</v>
          </cell>
          <cell r="BX87">
            <v>0.9</v>
          </cell>
          <cell r="BY87">
            <v>0.98</v>
          </cell>
          <cell r="BZ87">
            <v>0.9</v>
          </cell>
          <cell r="CA87">
            <v>0.94</v>
          </cell>
          <cell r="CB87">
            <v>0.98</v>
          </cell>
          <cell r="CC87">
            <v>0.98</v>
          </cell>
          <cell r="CD87">
            <v>0.9</v>
          </cell>
        </row>
        <row r="88">
          <cell r="A88" t="str">
            <v xml:space="preserve">          LOE01.04.12.31</v>
          </cell>
          <cell r="B88" t="str">
            <v>COST SEG 4.2 HOME OFFICE (OA, PROJ. MGR., PROJ. ADMIN., B&amp;A, COST SCHED., NON-TDBU SUPPORT, OTHER)</v>
          </cell>
          <cell r="C88" t="str">
            <v>Level of Effort</v>
          </cell>
          <cell r="D88">
            <v>100</v>
          </cell>
          <cell r="E88" t="str">
            <v>01-May-07 A</v>
          </cell>
          <cell r="F88">
            <v>41414</v>
          </cell>
          <cell r="G88" t="str">
            <v>B HO 4-11</v>
          </cell>
          <cell r="H88" t="str">
            <v>Budgeted Material Cost</v>
          </cell>
          <cell r="I88">
            <v>0.13</v>
          </cell>
          <cell r="J88">
            <v>0.13</v>
          </cell>
          <cell r="K88">
            <v>0.13</v>
          </cell>
          <cell r="L88">
            <v>0.14000000000000001</v>
          </cell>
          <cell r="M88">
            <v>0.12</v>
          </cell>
          <cell r="N88">
            <v>0.14000000000000001</v>
          </cell>
          <cell r="O88">
            <v>0.12</v>
          </cell>
          <cell r="P88">
            <v>0.17</v>
          </cell>
          <cell r="Q88">
            <v>0.4</v>
          </cell>
          <cell r="R88">
            <v>0.38</v>
          </cell>
          <cell r="S88">
            <v>0.38</v>
          </cell>
          <cell r="T88">
            <v>0.4</v>
          </cell>
          <cell r="U88">
            <v>0.38</v>
          </cell>
          <cell r="V88">
            <v>0.38</v>
          </cell>
          <cell r="W88">
            <v>0.4</v>
          </cell>
          <cell r="X88">
            <v>0.74</v>
          </cell>
          <cell r="Y88">
            <v>1.03</v>
          </cell>
          <cell r="Z88">
            <v>1.1200000000000001</v>
          </cell>
          <cell r="AA88">
            <v>0.88</v>
          </cell>
          <cell r="AB88">
            <v>1.03</v>
          </cell>
          <cell r="AC88">
            <v>1.03</v>
          </cell>
          <cell r="AD88">
            <v>0.98</v>
          </cell>
          <cell r="AE88">
            <v>1.08</v>
          </cell>
          <cell r="AF88">
            <v>1.76</v>
          </cell>
          <cell r="AG88">
            <v>1.83</v>
          </cell>
          <cell r="AH88">
            <v>2.02</v>
          </cell>
          <cell r="AI88">
            <v>2.02</v>
          </cell>
          <cell r="AJ88">
            <v>1.92</v>
          </cell>
          <cell r="AK88">
            <v>1.92</v>
          </cell>
          <cell r="AL88">
            <v>2.02</v>
          </cell>
          <cell r="AM88">
            <v>1.74</v>
          </cell>
          <cell r="AN88">
            <v>2.91</v>
          </cell>
          <cell r="AO88">
            <v>2.81</v>
          </cell>
          <cell r="AP88">
            <v>2.81</v>
          </cell>
          <cell r="AQ88">
            <v>3.23</v>
          </cell>
          <cell r="AR88">
            <v>3.09</v>
          </cell>
          <cell r="AS88">
            <v>2.81</v>
          </cell>
          <cell r="AT88">
            <v>3.09</v>
          </cell>
          <cell r="AU88">
            <v>2.95</v>
          </cell>
          <cell r="AV88">
            <v>3.09</v>
          </cell>
          <cell r="AW88">
            <v>2.95</v>
          </cell>
          <cell r="AX88">
            <v>2.95</v>
          </cell>
          <cell r="AY88">
            <v>2.81</v>
          </cell>
          <cell r="AZ88">
            <v>3.09</v>
          </cell>
          <cell r="BA88">
            <v>2.95</v>
          </cell>
          <cell r="BB88">
            <v>2.81</v>
          </cell>
          <cell r="BC88">
            <v>2.7</v>
          </cell>
          <cell r="BD88">
            <v>1.92</v>
          </cell>
          <cell r="BE88">
            <v>1.92</v>
          </cell>
          <cell r="BF88">
            <v>2.02</v>
          </cell>
          <cell r="BG88">
            <v>1.83</v>
          </cell>
          <cell r="BH88">
            <v>2.11</v>
          </cell>
          <cell r="BI88">
            <v>1.92</v>
          </cell>
          <cell r="BJ88">
            <v>1.92</v>
          </cell>
          <cell r="BK88">
            <v>1.1399999999999999</v>
          </cell>
          <cell r="BL88">
            <v>1.03</v>
          </cell>
          <cell r="BM88">
            <v>1.03</v>
          </cell>
          <cell r="BN88">
            <v>1.03</v>
          </cell>
          <cell r="BO88">
            <v>1.08</v>
          </cell>
          <cell r="BP88">
            <v>1.03</v>
          </cell>
          <cell r="BQ88">
            <v>1.08</v>
          </cell>
          <cell r="BR88">
            <v>0.98</v>
          </cell>
          <cell r="BS88">
            <v>0.38</v>
          </cell>
          <cell r="BT88">
            <v>0.42</v>
          </cell>
          <cell r="BU88">
            <v>0.35</v>
          </cell>
          <cell r="BV88">
            <v>0.42</v>
          </cell>
          <cell r="BW88">
            <v>0.37</v>
          </cell>
          <cell r="BX88">
            <v>0.37</v>
          </cell>
          <cell r="BY88">
            <v>0.4</v>
          </cell>
          <cell r="BZ88">
            <v>0.3</v>
          </cell>
          <cell r="CA88">
            <v>0.13</v>
          </cell>
          <cell r="CB88">
            <v>0.13</v>
          </cell>
          <cell r="CC88">
            <v>0.13</v>
          </cell>
          <cell r="CD88">
            <v>0.12</v>
          </cell>
          <cell r="CE88">
            <v>0.13</v>
          </cell>
          <cell r="CF88">
            <v>0.13</v>
          </cell>
          <cell r="CG88">
            <v>0.12</v>
          </cell>
          <cell r="CH88">
            <v>0.05</v>
          </cell>
        </row>
        <row r="89">
          <cell r="A89" t="str">
            <v xml:space="preserve">    SEG 4-3 - PATH 26 (MIDWAY-VINCENT) LOOP-IN @ WHIRLWIND 500kV</v>
          </cell>
          <cell r="D89">
            <v>2200</v>
          </cell>
          <cell r="E89" t="str">
            <v>01-May-07 A</v>
          </cell>
          <cell r="F89">
            <v>41022</v>
          </cell>
          <cell r="H89" t="str">
            <v>Budgeted Material Cost</v>
          </cell>
          <cell r="I89">
            <v>3.13</v>
          </cell>
          <cell r="J89">
            <v>2.99</v>
          </cell>
          <cell r="K89">
            <v>3.03</v>
          </cell>
          <cell r="L89">
            <v>3.51</v>
          </cell>
          <cell r="M89">
            <v>2.9</v>
          </cell>
          <cell r="N89">
            <v>3.51</v>
          </cell>
          <cell r="O89">
            <v>3.35</v>
          </cell>
          <cell r="P89">
            <v>3.19</v>
          </cell>
          <cell r="Q89">
            <v>3.93</v>
          </cell>
          <cell r="R89">
            <v>3.98</v>
          </cell>
          <cell r="S89">
            <v>3.98</v>
          </cell>
          <cell r="T89">
            <v>4.17</v>
          </cell>
          <cell r="U89">
            <v>4.59</v>
          </cell>
          <cell r="V89">
            <v>4.79</v>
          </cell>
          <cell r="W89">
            <v>5.38</v>
          </cell>
          <cell r="X89">
            <v>5.18</v>
          </cell>
          <cell r="Y89">
            <v>7.75</v>
          </cell>
          <cell r="Z89">
            <v>10.97</v>
          </cell>
          <cell r="AA89">
            <v>9.4600000000000009</v>
          </cell>
          <cell r="AB89">
            <v>11.69</v>
          </cell>
          <cell r="AC89">
            <v>11.98</v>
          </cell>
          <cell r="AD89">
            <v>11.87</v>
          </cell>
          <cell r="AE89">
            <v>13.09</v>
          </cell>
          <cell r="AF89">
            <v>13.35</v>
          </cell>
          <cell r="AG89">
            <v>12.93</v>
          </cell>
          <cell r="AH89">
            <v>15.11</v>
          </cell>
          <cell r="AI89">
            <v>16.25</v>
          </cell>
          <cell r="AJ89">
            <v>15.52</v>
          </cell>
          <cell r="AK89">
            <v>16.04</v>
          </cell>
          <cell r="AL89">
            <v>17.45</v>
          </cell>
          <cell r="AM89">
            <v>15.3</v>
          </cell>
          <cell r="AN89">
            <v>16.21</v>
          </cell>
          <cell r="AO89">
            <v>15.44</v>
          </cell>
          <cell r="AP89">
            <v>15.54</v>
          </cell>
          <cell r="AQ89">
            <v>17.64</v>
          </cell>
          <cell r="AR89">
            <v>16.86</v>
          </cell>
          <cell r="AS89">
            <v>15.24</v>
          </cell>
          <cell r="AT89">
            <v>15.73</v>
          </cell>
          <cell r="AU89">
            <v>314.74</v>
          </cell>
          <cell r="AV89">
            <v>105.69</v>
          </cell>
          <cell r="AW89">
            <v>39.94</v>
          </cell>
          <cell r="AX89">
            <v>304.45999999999998</v>
          </cell>
          <cell r="AY89">
            <v>347.2</v>
          </cell>
          <cell r="AZ89">
            <v>90.56</v>
          </cell>
          <cell r="BA89">
            <v>18.7</v>
          </cell>
          <cell r="BB89">
            <v>20.239999999999998</v>
          </cell>
          <cell r="BC89">
            <v>132.65</v>
          </cell>
          <cell r="BD89">
            <v>37.99</v>
          </cell>
          <cell r="BE89">
            <v>42.27</v>
          </cell>
          <cell r="BF89">
            <v>47.58</v>
          </cell>
          <cell r="BG89">
            <v>43.3</v>
          </cell>
          <cell r="BH89">
            <v>50.77</v>
          </cell>
          <cell r="BI89">
            <v>43.78</v>
          </cell>
          <cell r="BJ89">
            <v>42.54</v>
          </cell>
          <cell r="BK89">
            <v>37.24</v>
          </cell>
          <cell r="BL89">
            <v>36.270000000000003</v>
          </cell>
          <cell r="BM89">
            <v>42.96</v>
          </cell>
          <cell r="BN89">
            <v>15.06</v>
          </cell>
          <cell r="BO89">
            <v>2.65</v>
          </cell>
          <cell r="BP89">
            <v>2.2000000000000002</v>
          </cell>
          <cell r="BQ89">
            <v>2.1800000000000002</v>
          </cell>
          <cell r="BR89">
            <v>1.56</v>
          </cell>
          <cell r="BS89">
            <v>1.52</v>
          </cell>
          <cell r="BT89">
            <v>1.23</v>
          </cell>
          <cell r="BU89">
            <v>0.9</v>
          </cell>
          <cell r="BV89">
            <v>0.76</v>
          </cell>
        </row>
        <row r="90">
          <cell r="A90" t="str">
            <v xml:space="preserve">      SEG 4-3 T/L ENGINEERING</v>
          </cell>
          <cell r="D90">
            <v>200</v>
          </cell>
          <cell r="E90" t="str">
            <v>02-Sep-08 A</v>
          </cell>
          <cell r="F90">
            <v>40998</v>
          </cell>
          <cell r="H90" t="str">
            <v>Budgeted Material Cost</v>
          </cell>
          <cell r="Y90">
            <v>2.57</v>
          </cell>
          <cell r="Z90">
            <v>5.29</v>
          </cell>
          <cell r="AA90">
            <v>4.3600000000000003</v>
          </cell>
          <cell r="AB90">
            <v>5.31</v>
          </cell>
          <cell r="AC90">
            <v>5.31</v>
          </cell>
          <cell r="AD90">
            <v>5.53</v>
          </cell>
          <cell r="AE90">
            <v>6.11</v>
          </cell>
          <cell r="AF90">
            <v>6.36</v>
          </cell>
          <cell r="AG90">
            <v>6.05</v>
          </cell>
          <cell r="AH90">
            <v>6.65</v>
          </cell>
          <cell r="AI90">
            <v>7.69</v>
          </cell>
          <cell r="AJ90">
            <v>7.35</v>
          </cell>
          <cell r="AK90">
            <v>7.88</v>
          </cell>
          <cell r="AL90">
            <v>8.75</v>
          </cell>
          <cell r="AM90">
            <v>7.55</v>
          </cell>
          <cell r="AN90">
            <v>7.36</v>
          </cell>
          <cell r="AO90">
            <v>7</v>
          </cell>
          <cell r="AP90">
            <v>6.61</v>
          </cell>
          <cell r="AQ90">
            <v>6.95</v>
          </cell>
          <cell r="AR90">
            <v>6.64</v>
          </cell>
          <cell r="AS90">
            <v>5.55</v>
          </cell>
          <cell r="AT90">
            <v>6.11</v>
          </cell>
          <cell r="AU90">
            <v>5.56</v>
          </cell>
          <cell r="AV90">
            <v>3.92</v>
          </cell>
          <cell r="AW90">
            <v>1</v>
          </cell>
          <cell r="AX90">
            <v>1</v>
          </cell>
          <cell r="AY90">
            <v>0.95</v>
          </cell>
          <cell r="AZ90">
            <v>1.05</v>
          </cell>
          <cell r="BA90">
            <v>1</v>
          </cell>
          <cell r="BB90">
            <v>0.96</v>
          </cell>
          <cell r="BC90">
            <v>1.66</v>
          </cell>
          <cell r="BD90">
            <v>1.52</v>
          </cell>
          <cell r="BE90">
            <v>1.84</v>
          </cell>
          <cell r="BF90">
            <v>2.14</v>
          </cell>
          <cell r="BG90">
            <v>2.0499999999999998</v>
          </cell>
          <cell r="BH90">
            <v>3.33</v>
          </cell>
          <cell r="BI90">
            <v>3.04</v>
          </cell>
          <cell r="BJ90">
            <v>3.74</v>
          </cell>
          <cell r="BK90">
            <v>3.84</v>
          </cell>
          <cell r="BL90">
            <v>3.88</v>
          </cell>
          <cell r="BM90">
            <v>3.04</v>
          </cell>
          <cell r="BN90">
            <v>3.04</v>
          </cell>
          <cell r="BO90">
            <v>2.48</v>
          </cell>
          <cell r="BP90">
            <v>2.04</v>
          </cell>
          <cell r="BQ90">
            <v>2.0099999999999998</v>
          </cell>
          <cell r="BR90">
            <v>1.52</v>
          </cell>
          <cell r="BS90">
            <v>1.52</v>
          </cell>
          <cell r="BT90">
            <v>1.23</v>
          </cell>
          <cell r="BU90">
            <v>0.9</v>
          </cell>
          <cell r="BV90">
            <v>0.76</v>
          </cell>
        </row>
        <row r="91">
          <cell r="A91" t="str">
            <v xml:space="preserve">        SEG 4-3 T/L VENDOR ENGG</v>
          </cell>
          <cell r="D91">
            <v>100</v>
          </cell>
          <cell r="E91" t="str">
            <v>17-Sep-08 A</v>
          </cell>
          <cell r="F91" t="str">
            <v>30-Jul-10 A</v>
          </cell>
          <cell r="H91" t="str">
            <v>Budgeted Material Cost</v>
          </cell>
          <cell r="Y91">
            <v>2.0499999999999998</v>
          </cell>
          <cell r="Z91">
            <v>4.72</v>
          </cell>
          <cell r="AA91">
            <v>3.7</v>
          </cell>
          <cell r="AB91">
            <v>4.3099999999999996</v>
          </cell>
          <cell r="AC91">
            <v>4.3099999999999996</v>
          </cell>
          <cell r="AD91">
            <v>4.1100000000000003</v>
          </cell>
          <cell r="AE91">
            <v>4.5199999999999996</v>
          </cell>
          <cell r="AF91">
            <v>4.5199999999999996</v>
          </cell>
          <cell r="AG91">
            <v>4.1100000000000003</v>
          </cell>
          <cell r="AH91">
            <v>4.5199999999999996</v>
          </cell>
          <cell r="AI91">
            <v>4.5199999999999996</v>
          </cell>
          <cell r="AJ91">
            <v>4.3099999999999996</v>
          </cell>
          <cell r="AK91">
            <v>4.3099999999999996</v>
          </cell>
          <cell r="AL91">
            <v>4.5199999999999996</v>
          </cell>
          <cell r="AM91">
            <v>3.9</v>
          </cell>
          <cell r="AN91">
            <v>4.3099999999999996</v>
          </cell>
          <cell r="AO91">
            <v>4.1100000000000003</v>
          </cell>
          <cell r="AP91">
            <v>4.1100000000000003</v>
          </cell>
          <cell r="AQ91">
            <v>4.72</v>
          </cell>
          <cell r="AR91">
            <v>4.5199999999999996</v>
          </cell>
          <cell r="AS91">
            <v>4.1100000000000003</v>
          </cell>
          <cell r="AT91">
            <v>4.5199999999999996</v>
          </cell>
          <cell r="AU91">
            <v>4.3099999999999996</v>
          </cell>
          <cell r="AV91">
            <v>2.87</v>
          </cell>
        </row>
        <row r="92">
          <cell r="A92" t="str">
            <v xml:space="preserve">          WS01.04.02.21</v>
          </cell>
          <cell r="B92" t="str">
            <v>COST SEG 4.3 T/L ENG .VENDOR ENGG</v>
          </cell>
          <cell r="C92" t="str">
            <v>Level of Effort</v>
          </cell>
          <cell r="D92">
            <v>100</v>
          </cell>
          <cell r="E92" t="str">
            <v>17-Sep-08 A</v>
          </cell>
          <cell r="F92" t="str">
            <v>30-Jul-10 A</v>
          </cell>
          <cell r="G92" t="str">
            <v>B HO 4-11</v>
          </cell>
          <cell r="H92" t="str">
            <v>Budgeted Material Cost</v>
          </cell>
          <cell r="Y92">
            <v>2.0499999999999998</v>
          </cell>
          <cell r="Z92">
            <v>4.72</v>
          </cell>
          <cell r="AA92">
            <v>3.7</v>
          </cell>
          <cell r="AB92">
            <v>4.3099999999999996</v>
          </cell>
          <cell r="AC92">
            <v>4.3099999999999996</v>
          </cell>
          <cell r="AD92">
            <v>4.1100000000000003</v>
          </cell>
          <cell r="AE92">
            <v>4.5199999999999996</v>
          </cell>
          <cell r="AF92">
            <v>4.5199999999999996</v>
          </cell>
          <cell r="AG92">
            <v>4.1100000000000003</v>
          </cell>
          <cell r="AH92">
            <v>4.5199999999999996</v>
          </cell>
          <cell r="AI92">
            <v>4.5199999999999996</v>
          </cell>
          <cell r="AJ92">
            <v>4.3099999999999996</v>
          </cell>
          <cell r="AK92">
            <v>4.3099999999999996</v>
          </cell>
          <cell r="AL92">
            <v>4.5199999999999996</v>
          </cell>
          <cell r="AM92">
            <v>3.9</v>
          </cell>
          <cell r="AN92">
            <v>4.3099999999999996</v>
          </cell>
          <cell r="AO92">
            <v>4.1100000000000003</v>
          </cell>
          <cell r="AP92">
            <v>4.1100000000000003</v>
          </cell>
          <cell r="AQ92">
            <v>4.72</v>
          </cell>
          <cell r="AR92">
            <v>4.5199999999999996</v>
          </cell>
          <cell r="AS92">
            <v>4.1100000000000003</v>
          </cell>
          <cell r="AT92">
            <v>4.5199999999999996</v>
          </cell>
          <cell r="AU92">
            <v>4.3099999999999996</v>
          </cell>
          <cell r="AV92">
            <v>2.87</v>
          </cell>
        </row>
        <row r="93">
          <cell r="A93" t="str">
            <v xml:space="preserve">        SEG 4-3 T/L EDISON ENGG</v>
          </cell>
          <cell r="D93">
            <v>100</v>
          </cell>
          <cell r="E93" t="str">
            <v>02-Sep-08 A</v>
          </cell>
          <cell r="F93">
            <v>40998</v>
          </cell>
          <cell r="H93" t="str">
            <v>Budgeted Material Cost</v>
          </cell>
          <cell r="Y93">
            <v>0.52</v>
          </cell>
          <cell r="Z93">
            <v>0.56999999999999995</v>
          </cell>
          <cell r="AA93">
            <v>0.66</v>
          </cell>
          <cell r="AB93">
            <v>1</v>
          </cell>
          <cell r="AC93">
            <v>1</v>
          </cell>
          <cell r="AD93">
            <v>1.42</v>
          </cell>
          <cell r="AE93">
            <v>1.59</v>
          </cell>
          <cell r="AF93">
            <v>1.85</v>
          </cell>
          <cell r="AG93">
            <v>1.94</v>
          </cell>
          <cell r="AH93">
            <v>2.14</v>
          </cell>
          <cell r="AI93">
            <v>3.17</v>
          </cell>
          <cell r="AJ93">
            <v>3.04</v>
          </cell>
          <cell r="AK93">
            <v>3.57</v>
          </cell>
          <cell r="AL93">
            <v>4.2300000000000004</v>
          </cell>
          <cell r="AM93">
            <v>3.65</v>
          </cell>
          <cell r="AN93">
            <v>3.05</v>
          </cell>
          <cell r="AO93">
            <v>2.89</v>
          </cell>
          <cell r="AP93">
            <v>2.5</v>
          </cell>
          <cell r="AQ93">
            <v>2.23</v>
          </cell>
          <cell r="AR93">
            <v>2.12</v>
          </cell>
          <cell r="AS93">
            <v>1.45</v>
          </cell>
          <cell r="AT93">
            <v>1.59</v>
          </cell>
          <cell r="AU93">
            <v>1.25</v>
          </cell>
          <cell r="AV93">
            <v>1.05</v>
          </cell>
          <cell r="AW93">
            <v>1</v>
          </cell>
          <cell r="AX93">
            <v>1</v>
          </cell>
          <cell r="AY93">
            <v>0.95</v>
          </cell>
          <cell r="AZ93">
            <v>1.05</v>
          </cell>
          <cell r="BA93">
            <v>1</v>
          </cell>
          <cell r="BB93">
            <v>0.96</v>
          </cell>
          <cell r="BC93">
            <v>1.66</v>
          </cell>
          <cell r="BD93">
            <v>1.52</v>
          </cell>
          <cell r="BE93">
            <v>1.84</v>
          </cell>
          <cell r="BF93">
            <v>2.14</v>
          </cell>
          <cell r="BG93">
            <v>2.0499999999999998</v>
          </cell>
          <cell r="BH93">
            <v>3.33</v>
          </cell>
          <cell r="BI93">
            <v>3.04</v>
          </cell>
          <cell r="BJ93">
            <v>3.74</v>
          </cell>
          <cell r="BK93">
            <v>3.84</v>
          </cell>
          <cell r="BL93">
            <v>3.88</v>
          </cell>
          <cell r="BM93">
            <v>3.04</v>
          </cell>
          <cell r="BN93">
            <v>3.04</v>
          </cell>
          <cell r="BO93">
            <v>2.48</v>
          </cell>
          <cell r="BP93">
            <v>2.04</v>
          </cell>
          <cell r="BQ93">
            <v>2.0099999999999998</v>
          </cell>
          <cell r="BR93">
            <v>1.52</v>
          </cell>
          <cell r="BS93">
            <v>1.52</v>
          </cell>
          <cell r="BT93">
            <v>1.23</v>
          </cell>
          <cell r="BU93">
            <v>0.9</v>
          </cell>
          <cell r="BV93">
            <v>0.76</v>
          </cell>
        </row>
        <row r="94">
          <cell r="A94" t="str">
            <v xml:space="preserve">          WS01.04.02.42</v>
          </cell>
          <cell r="B94" t="str">
            <v>COST SEG 4.3 T/L ENG .EDISON ENGG</v>
          </cell>
          <cell r="C94" t="str">
            <v>Level of Effort</v>
          </cell>
          <cell r="D94">
            <v>100</v>
          </cell>
          <cell r="E94" t="str">
            <v>02-Sep-08 A</v>
          </cell>
          <cell r="F94">
            <v>40998</v>
          </cell>
          <cell r="G94" t="str">
            <v>B HO 4-11</v>
          </cell>
          <cell r="H94" t="str">
            <v>Budgeted Material Cost</v>
          </cell>
          <cell r="Y94">
            <v>0.52</v>
          </cell>
          <cell r="Z94">
            <v>0.56999999999999995</v>
          </cell>
          <cell r="AA94">
            <v>0.66</v>
          </cell>
          <cell r="AB94">
            <v>1</v>
          </cell>
          <cell r="AC94">
            <v>1</v>
          </cell>
          <cell r="AD94">
            <v>1.42</v>
          </cell>
          <cell r="AE94">
            <v>1.59</v>
          </cell>
          <cell r="AF94">
            <v>1.85</v>
          </cell>
          <cell r="AG94">
            <v>1.94</v>
          </cell>
          <cell r="AH94">
            <v>2.14</v>
          </cell>
          <cell r="AI94">
            <v>3.17</v>
          </cell>
          <cell r="AJ94">
            <v>3.04</v>
          </cell>
          <cell r="AK94">
            <v>3.57</v>
          </cell>
          <cell r="AL94">
            <v>4.2300000000000004</v>
          </cell>
          <cell r="AM94">
            <v>3.65</v>
          </cell>
          <cell r="AN94">
            <v>3.05</v>
          </cell>
          <cell r="AO94">
            <v>2.89</v>
          </cell>
          <cell r="AP94">
            <v>2.5</v>
          </cell>
          <cell r="AQ94">
            <v>2.23</v>
          </cell>
          <cell r="AR94">
            <v>2.12</v>
          </cell>
          <cell r="AS94">
            <v>1.45</v>
          </cell>
          <cell r="AT94">
            <v>1.59</v>
          </cell>
          <cell r="AU94">
            <v>1.25</v>
          </cell>
          <cell r="AV94">
            <v>1.05</v>
          </cell>
          <cell r="AW94">
            <v>1</v>
          </cell>
          <cell r="AX94">
            <v>1</v>
          </cell>
          <cell r="AY94">
            <v>0.95</v>
          </cell>
          <cell r="AZ94">
            <v>1.05</v>
          </cell>
          <cell r="BA94">
            <v>1</v>
          </cell>
          <cell r="BB94">
            <v>0.96</v>
          </cell>
          <cell r="BC94">
            <v>1.66</v>
          </cell>
          <cell r="BD94">
            <v>1.52</v>
          </cell>
          <cell r="BE94">
            <v>1.84</v>
          </cell>
          <cell r="BF94">
            <v>2.14</v>
          </cell>
          <cell r="BG94">
            <v>2.0499999999999998</v>
          </cell>
          <cell r="BH94">
            <v>3.33</v>
          </cell>
          <cell r="BI94">
            <v>3.04</v>
          </cell>
          <cell r="BJ94">
            <v>3.74</v>
          </cell>
          <cell r="BK94">
            <v>3.84</v>
          </cell>
          <cell r="BL94">
            <v>3.88</v>
          </cell>
          <cell r="BM94">
            <v>3.04</v>
          </cell>
          <cell r="BN94">
            <v>3.04</v>
          </cell>
          <cell r="BO94">
            <v>2.48</v>
          </cell>
          <cell r="BP94">
            <v>2.04</v>
          </cell>
          <cell r="BQ94">
            <v>2.0099999999999998</v>
          </cell>
          <cell r="BR94">
            <v>1.52</v>
          </cell>
          <cell r="BS94">
            <v>1.52</v>
          </cell>
          <cell r="BT94">
            <v>1.23</v>
          </cell>
          <cell r="BU94">
            <v>0.9</v>
          </cell>
          <cell r="BV94">
            <v>0.76</v>
          </cell>
        </row>
        <row r="95">
          <cell r="A95" t="str">
            <v xml:space="preserve">      SEG 4-3 T/L PROCUREMENT</v>
          </cell>
          <cell r="D95">
            <v>700</v>
          </cell>
          <cell r="E95" t="str">
            <v>01-Jun-09 A</v>
          </cell>
          <cell r="F95">
            <v>40602</v>
          </cell>
          <cell r="H95" t="str">
            <v>Budgeted Material Cost</v>
          </cell>
          <cell r="AU95">
            <v>300</v>
          </cell>
          <cell r="AV95">
            <v>91.53</v>
          </cell>
          <cell r="AW95">
            <v>8.4700000000000006</v>
          </cell>
          <cell r="AX95">
            <v>148.91</v>
          </cell>
          <cell r="AY95">
            <v>115</v>
          </cell>
          <cell r="AZ95">
            <v>36.090000000000003</v>
          </cell>
        </row>
        <row r="96">
          <cell r="A96" t="str">
            <v xml:space="preserve">        SEG 4-3 T/L TOWER STEEL</v>
          </cell>
          <cell r="D96">
            <v>100</v>
          </cell>
          <cell r="E96" t="str">
            <v>01-Jun-09 A</v>
          </cell>
          <cell r="F96">
            <v>40602</v>
          </cell>
          <cell r="H96" t="str">
            <v>Budgeted Material Cost</v>
          </cell>
          <cell r="AX96">
            <v>100</v>
          </cell>
        </row>
        <row r="97">
          <cell r="A97" t="str">
            <v xml:space="preserve">          WS01.04.03.41</v>
          </cell>
          <cell r="B97" t="str">
            <v>COST SEG 4.3 PROC .TOWER STEEL</v>
          </cell>
          <cell r="C97" t="str">
            <v>Level of Effort</v>
          </cell>
          <cell r="D97">
            <v>100</v>
          </cell>
          <cell r="E97" t="str">
            <v>01-Jun-09 A</v>
          </cell>
          <cell r="F97">
            <v>40602</v>
          </cell>
          <cell r="G97" t="str">
            <v>B PRO 4-11</v>
          </cell>
          <cell r="H97" t="str">
            <v>Budgeted Material Cost</v>
          </cell>
          <cell r="AX97">
            <v>100</v>
          </cell>
        </row>
        <row r="98">
          <cell r="A98" t="str">
            <v xml:space="preserve">        SEG 4-3 - T/L CONDUCTORS</v>
          </cell>
          <cell r="D98">
            <v>100</v>
          </cell>
          <cell r="E98" t="str">
            <v>28-Sep-09 A</v>
          </cell>
          <cell r="F98">
            <v>40406</v>
          </cell>
          <cell r="H98" t="str">
            <v>Budgeted Material Cost</v>
          </cell>
          <cell r="AU98">
            <v>100</v>
          </cell>
        </row>
        <row r="99">
          <cell r="A99" t="str">
            <v xml:space="preserve">          WS01.04.03.52</v>
          </cell>
          <cell r="B99" t="str">
            <v>COST SEG 4.3 PROC .CONDUCTORS</v>
          </cell>
          <cell r="C99" t="str">
            <v>Level of Effort</v>
          </cell>
          <cell r="D99">
            <v>100</v>
          </cell>
          <cell r="E99" t="str">
            <v>28-Sep-09 A</v>
          </cell>
          <cell r="F99">
            <v>40406</v>
          </cell>
          <cell r="G99" t="str">
            <v>B PRO 4-11</v>
          </cell>
          <cell r="H99" t="str">
            <v>Budgeted Material Cost</v>
          </cell>
          <cell r="AU99">
            <v>100</v>
          </cell>
        </row>
        <row r="100">
          <cell r="A100" t="str">
            <v xml:space="preserve">        SEG 4-3 T/L FIBER OPTIC CABLE</v>
          </cell>
          <cell r="D100">
            <v>100</v>
          </cell>
          <cell r="E100" t="str">
            <v>13-Nov-09 A</v>
          </cell>
          <cell r="F100">
            <v>40470</v>
          </cell>
          <cell r="H100" t="str">
            <v>Budgeted Material Cost</v>
          </cell>
          <cell r="AU100">
            <v>100</v>
          </cell>
        </row>
        <row r="101">
          <cell r="A101" t="str">
            <v xml:space="preserve">          WS01.04.03.533</v>
          </cell>
          <cell r="B101" t="str">
            <v>COST SEG 4.3 PROC .FIBER OPTIC CABLE</v>
          </cell>
          <cell r="C101" t="str">
            <v>Level of Effort</v>
          </cell>
          <cell r="D101">
            <v>100</v>
          </cell>
          <cell r="E101" t="str">
            <v>13-Nov-09 A</v>
          </cell>
          <cell r="F101">
            <v>40470</v>
          </cell>
          <cell r="G101" t="str">
            <v>B PRO 4-11</v>
          </cell>
          <cell r="H101" t="str">
            <v>Budgeted Material Cost</v>
          </cell>
          <cell r="AU101">
            <v>100</v>
          </cell>
        </row>
        <row r="102">
          <cell r="A102" t="str">
            <v xml:space="preserve">        SEG 4-3 T/L SHIELD/GROUND CABLE</v>
          </cell>
          <cell r="D102">
            <v>100</v>
          </cell>
          <cell r="E102" t="str">
            <v>28-Sep-09 A</v>
          </cell>
          <cell r="F102">
            <v>40406</v>
          </cell>
          <cell r="H102" t="str">
            <v>Budgeted Material Cost</v>
          </cell>
          <cell r="AU102">
            <v>100</v>
          </cell>
        </row>
        <row r="103">
          <cell r="A103" t="str">
            <v xml:space="preserve">          WS01.04.03.64</v>
          </cell>
          <cell r="B103" t="str">
            <v>COST SEG 4.3 PROC .SHIELD/GROUND CABLE</v>
          </cell>
          <cell r="C103" t="str">
            <v>Level of Effort</v>
          </cell>
          <cell r="D103">
            <v>100</v>
          </cell>
          <cell r="E103" t="str">
            <v>28-Sep-09 A</v>
          </cell>
          <cell r="F103">
            <v>40406</v>
          </cell>
          <cell r="G103" t="str">
            <v>B PRO 4-11</v>
          </cell>
          <cell r="H103" t="str">
            <v>Budgeted Material Cost</v>
          </cell>
          <cell r="AU103">
            <v>100</v>
          </cell>
        </row>
        <row r="104">
          <cell r="A104" t="str">
            <v xml:space="preserve">        SEG 4-3 T/L MISC HARDWARE</v>
          </cell>
          <cell r="D104">
            <v>100</v>
          </cell>
          <cell r="E104" t="str">
            <v>28-Sep-09 A</v>
          </cell>
          <cell r="F104">
            <v>40437</v>
          </cell>
          <cell r="H104" t="str">
            <v>Budgeted Material Cost</v>
          </cell>
          <cell r="AV104">
            <v>91.53</v>
          </cell>
          <cell r="AW104">
            <v>8.4700000000000006</v>
          </cell>
        </row>
        <row r="105">
          <cell r="A105" t="str">
            <v xml:space="preserve">          WS01.04.03.25</v>
          </cell>
          <cell r="B105" t="str">
            <v>COST SEG 4.3 PROC .MISC HARDWARE</v>
          </cell>
          <cell r="C105" t="str">
            <v>Level of Effort</v>
          </cell>
          <cell r="D105">
            <v>100</v>
          </cell>
          <cell r="E105" t="str">
            <v>28-Sep-09 A</v>
          </cell>
          <cell r="F105">
            <v>40437</v>
          </cell>
          <cell r="G105" t="str">
            <v>B PRO 4-11</v>
          </cell>
          <cell r="H105" t="str">
            <v>Budgeted Material Cost</v>
          </cell>
          <cell r="AV105">
            <v>91.53</v>
          </cell>
          <cell r="AW105">
            <v>8.4700000000000006</v>
          </cell>
        </row>
        <row r="106">
          <cell r="A106" t="str">
            <v xml:space="preserve">        SEG 4-3 T/L MATERIAL PAMM &amp; SUPPLY EXPENSE</v>
          </cell>
          <cell r="D106">
            <v>100</v>
          </cell>
          <cell r="E106">
            <v>40459</v>
          </cell>
          <cell r="F106">
            <v>40522</v>
          </cell>
          <cell r="H106" t="str">
            <v>Budgeted Material Cost</v>
          </cell>
          <cell r="AX106">
            <v>24.45</v>
          </cell>
          <cell r="AY106">
            <v>57.5</v>
          </cell>
          <cell r="AZ106">
            <v>18.05</v>
          </cell>
        </row>
        <row r="107">
          <cell r="A107" t="str">
            <v xml:space="preserve">          WS01.04.03.553</v>
          </cell>
          <cell r="B107" t="str">
            <v>COST SEG 4.3 PROC .MATERIAL PAMM &amp; SUPPLY EXP</v>
          </cell>
          <cell r="C107" t="str">
            <v>Level of Effort</v>
          </cell>
          <cell r="D107">
            <v>100</v>
          </cell>
          <cell r="E107">
            <v>40459</v>
          </cell>
          <cell r="F107">
            <v>40522</v>
          </cell>
          <cell r="G107" t="str">
            <v>B PRO 4-11</v>
          </cell>
          <cell r="H107" t="str">
            <v>Budgeted Material Cost</v>
          </cell>
          <cell r="AX107">
            <v>24.45</v>
          </cell>
          <cell r="AY107">
            <v>57.5</v>
          </cell>
          <cell r="AZ107">
            <v>18.05</v>
          </cell>
        </row>
        <row r="108">
          <cell r="A108" t="str">
            <v xml:space="preserve">        SEG 4-3 T/L CIVIL MATERIAL</v>
          </cell>
          <cell r="D108">
            <v>100</v>
          </cell>
          <cell r="E108">
            <v>40459</v>
          </cell>
          <cell r="F108">
            <v>40522</v>
          </cell>
          <cell r="H108" t="str">
            <v>Budgeted Material Cost</v>
          </cell>
          <cell r="AX108">
            <v>24.45</v>
          </cell>
          <cell r="AY108">
            <v>57.5</v>
          </cell>
          <cell r="AZ108">
            <v>18.05</v>
          </cell>
        </row>
        <row r="109">
          <cell r="A109" t="str">
            <v xml:space="preserve">          WS01.04.03.573</v>
          </cell>
          <cell r="B109" t="str">
            <v>COST SEG 4.3 PROC .CIVIL MATERIAL</v>
          </cell>
          <cell r="C109" t="str">
            <v>Level of Effort</v>
          </cell>
          <cell r="D109">
            <v>100</v>
          </cell>
          <cell r="E109">
            <v>40459</v>
          </cell>
          <cell r="F109">
            <v>40522</v>
          </cell>
          <cell r="G109" t="str">
            <v>B PRO 4-11</v>
          </cell>
          <cell r="H109" t="str">
            <v>Budgeted Material Cost</v>
          </cell>
          <cell r="AX109">
            <v>24.45</v>
          </cell>
          <cell r="AY109">
            <v>57.5</v>
          </cell>
          <cell r="AZ109">
            <v>18.05</v>
          </cell>
        </row>
        <row r="110">
          <cell r="A110" t="str">
            <v xml:space="preserve">      SEG 4-3 T/L CONSTRUCTION</v>
          </cell>
          <cell r="D110">
            <v>800</v>
          </cell>
          <cell r="E110">
            <v>40436</v>
          </cell>
          <cell r="F110">
            <v>40967</v>
          </cell>
          <cell r="H110" t="str">
            <v>Budgeted Material Cost</v>
          </cell>
          <cell r="AW110">
            <v>20.25</v>
          </cell>
          <cell r="AX110">
            <v>144.08000000000001</v>
          </cell>
          <cell r="AY110">
            <v>219.93</v>
          </cell>
          <cell r="AZ110">
            <v>41.37</v>
          </cell>
          <cell r="BA110">
            <v>3.86</v>
          </cell>
          <cell r="BB110">
            <v>3.66</v>
          </cell>
          <cell r="BC110">
            <v>110.96</v>
          </cell>
          <cell r="BD110">
            <v>13.63</v>
          </cell>
          <cell r="BE110">
            <v>17.739999999999998</v>
          </cell>
          <cell r="BF110">
            <v>22.48</v>
          </cell>
          <cell r="BG110">
            <v>23.49</v>
          </cell>
          <cell r="BH110">
            <v>29.27</v>
          </cell>
          <cell r="BI110">
            <v>28.17</v>
          </cell>
          <cell r="BJ110">
            <v>27.89</v>
          </cell>
          <cell r="BK110">
            <v>25.43</v>
          </cell>
          <cell r="BL110">
            <v>25.08</v>
          </cell>
          <cell r="BM110">
            <v>34.21</v>
          </cell>
          <cell r="BN110">
            <v>8.4700000000000006</v>
          </cell>
        </row>
        <row r="111">
          <cell r="A111" t="str">
            <v xml:space="preserve">        SEG 4-3 T/L CONSTRUCTION CONTRACT</v>
          </cell>
          <cell r="D111">
            <v>800</v>
          </cell>
          <cell r="E111">
            <v>40436</v>
          </cell>
          <cell r="F111">
            <v>40967</v>
          </cell>
          <cell r="H111" t="str">
            <v>Budgeted Material Cost</v>
          </cell>
          <cell r="AW111">
            <v>20.25</v>
          </cell>
          <cell r="AX111">
            <v>144.08000000000001</v>
          </cell>
          <cell r="AY111">
            <v>219.93</v>
          </cell>
          <cell r="AZ111">
            <v>41.37</v>
          </cell>
          <cell r="BA111">
            <v>3.86</v>
          </cell>
          <cell r="BB111">
            <v>3.66</v>
          </cell>
          <cell r="BC111">
            <v>110.96</v>
          </cell>
          <cell r="BD111">
            <v>13.63</v>
          </cell>
          <cell r="BE111">
            <v>17.739999999999998</v>
          </cell>
          <cell r="BF111">
            <v>22.48</v>
          </cell>
          <cell r="BG111">
            <v>23.49</v>
          </cell>
          <cell r="BH111">
            <v>29.27</v>
          </cell>
          <cell r="BI111">
            <v>28.17</v>
          </cell>
          <cell r="BJ111">
            <v>27.89</v>
          </cell>
          <cell r="BK111">
            <v>25.43</v>
          </cell>
          <cell r="BL111">
            <v>25.08</v>
          </cell>
          <cell r="BM111">
            <v>34.21</v>
          </cell>
          <cell r="BN111">
            <v>8.4700000000000006</v>
          </cell>
        </row>
        <row r="112">
          <cell r="A112" t="str">
            <v xml:space="preserve">          LOE01.04.12.1261</v>
          </cell>
          <cell r="B112" t="str">
            <v>COST SEG 4.3 CONSTRUCTION (REMOVAL)</v>
          </cell>
          <cell r="C112" t="str">
            <v>Level of Effort</v>
          </cell>
          <cell r="D112">
            <v>100</v>
          </cell>
          <cell r="E112">
            <v>40436</v>
          </cell>
          <cell r="F112">
            <v>40494</v>
          </cell>
          <cell r="G112" t="str">
            <v>B CON 4-11</v>
          </cell>
          <cell r="H112" t="str">
            <v>Budgeted Material Cost</v>
          </cell>
          <cell r="AW112">
            <v>10.59</v>
          </cell>
          <cell r="AX112">
            <v>83.53</v>
          </cell>
          <cell r="AY112">
            <v>5.88</v>
          </cell>
        </row>
        <row r="113">
          <cell r="A113" t="str">
            <v xml:space="preserve">          LOE01.04.12.3081</v>
          </cell>
          <cell r="B113" t="str">
            <v>COST SEG 4.3 CONSTRUCTION (MOBILIZATION/DEMOBILIZATION)</v>
          </cell>
          <cell r="C113" t="str">
            <v>Level of Effort</v>
          </cell>
          <cell r="D113">
            <v>100</v>
          </cell>
          <cell r="E113">
            <v>40436</v>
          </cell>
          <cell r="F113">
            <v>40494</v>
          </cell>
          <cell r="G113" t="str">
            <v>B CON 4-11</v>
          </cell>
          <cell r="H113" t="str">
            <v>Budgeted Material Cost</v>
          </cell>
          <cell r="AY113">
            <v>100</v>
          </cell>
        </row>
        <row r="114">
          <cell r="A114" t="str">
            <v xml:space="preserve">          LOE01.04.12.1271</v>
          </cell>
          <cell r="B114" t="str">
            <v>COST SEG 4.3 CONSTRUCTION (FOUNDATIONS)</v>
          </cell>
          <cell r="C114" t="str">
            <v>Level of Effort</v>
          </cell>
          <cell r="D114">
            <v>100</v>
          </cell>
          <cell r="E114">
            <v>40459</v>
          </cell>
          <cell r="F114">
            <v>40522</v>
          </cell>
          <cell r="G114" t="str">
            <v>B CON 4-11</v>
          </cell>
          <cell r="H114" t="str">
            <v>Budgeted Material Cost</v>
          </cell>
          <cell r="AX114">
            <v>24.45</v>
          </cell>
          <cell r="AY114">
            <v>57.5</v>
          </cell>
          <cell r="AZ114">
            <v>18.05</v>
          </cell>
        </row>
        <row r="115">
          <cell r="A115" t="str">
            <v xml:space="preserve">          LOE01.04.12.1301</v>
          </cell>
          <cell r="B115" t="str">
            <v>COST SEG 4.3 CONSTRUCTION (CIVIL PAMM, SUPPLY, &amp; OH)</v>
          </cell>
          <cell r="C115" t="str">
            <v>Level of Effort</v>
          </cell>
          <cell r="D115">
            <v>100</v>
          </cell>
          <cell r="E115">
            <v>40436</v>
          </cell>
          <cell r="F115">
            <v>40522</v>
          </cell>
          <cell r="G115" t="str">
            <v>B CON 4-11</v>
          </cell>
          <cell r="H115" t="str">
            <v>Budgeted Material Cost</v>
          </cell>
          <cell r="AW115">
            <v>9.66</v>
          </cell>
          <cell r="AX115">
            <v>36.1</v>
          </cell>
          <cell r="AY115">
            <v>42.1</v>
          </cell>
          <cell r="AZ115">
            <v>12.14</v>
          </cell>
        </row>
        <row r="116">
          <cell r="A116" t="str">
            <v xml:space="preserve">          LOE01.04.12.1241</v>
          </cell>
          <cell r="B116" t="str">
            <v>COST SEG 4.3 CONSTRUCTION (TOWERS)</v>
          </cell>
          <cell r="C116" t="str">
            <v>Level of Effort</v>
          </cell>
          <cell r="D116">
            <v>100</v>
          </cell>
          <cell r="E116">
            <v>40603</v>
          </cell>
          <cell r="F116">
            <v>40631</v>
          </cell>
          <cell r="G116" t="str">
            <v>B CON 4-11</v>
          </cell>
          <cell r="H116" t="str">
            <v>Budgeted Material Cost</v>
          </cell>
          <cell r="BC116">
            <v>100</v>
          </cell>
        </row>
        <row r="117">
          <cell r="A117" t="str">
            <v xml:space="preserve">          LOE01.04.12.1251</v>
          </cell>
          <cell r="B117" t="str">
            <v>COST SEG 4.3 CONSTRUCTION (WIRES)</v>
          </cell>
          <cell r="C117" t="str">
            <v>Level of Effort</v>
          </cell>
          <cell r="D117">
            <v>100</v>
          </cell>
          <cell r="E117">
            <v>40611</v>
          </cell>
          <cell r="F117">
            <v>40939</v>
          </cell>
          <cell r="G117" t="str">
            <v>B CON 4-11</v>
          </cell>
          <cell r="H117" t="str">
            <v>Budgeted Material Cost</v>
          </cell>
          <cell r="BC117">
            <v>2.83</v>
          </cell>
          <cell r="BD117">
            <v>4.67</v>
          </cell>
          <cell r="BE117">
            <v>6.82</v>
          </cell>
          <cell r="BF117">
            <v>9.18</v>
          </cell>
          <cell r="BG117">
            <v>10</v>
          </cell>
          <cell r="BH117">
            <v>12.63</v>
          </cell>
          <cell r="BI117">
            <v>12.29</v>
          </cell>
          <cell r="BJ117">
            <v>12.19</v>
          </cell>
          <cell r="BK117">
            <v>11.05</v>
          </cell>
          <cell r="BL117">
            <v>10.26</v>
          </cell>
          <cell r="BM117">
            <v>8.08</v>
          </cell>
        </row>
        <row r="118">
          <cell r="A118" t="str">
            <v xml:space="preserve">          LOE01.04.12.1291</v>
          </cell>
          <cell r="B118" t="str">
            <v>COST SEG 4.3 CONSTRUCTION (ELECTRICAL PAMM, SUPPLY, &amp; OH)</v>
          </cell>
          <cell r="C118" t="str">
            <v>Level of Effort</v>
          </cell>
          <cell r="D118">
            <v>100</v>
          </cell>
          <cell r="E118">
            <v>40603</v>
          </cell>
          <cell r="F118">
            <v>40939</v>
          </cell>
          <cell r="G118" t="str">
            <v>B CON 4-11</v>
          </cell>
          <cell r="H118" t="str">
            <v>Budgeted Material Cost</v>
          </cell>
          <cell r="BC118">
            <v>3.92</v>
          </cell>
          <cell r="BD118">
            <v>5.12</v>
          </cell>
          <cell r="BE118">
            <v>7.07</v>
          </cell>
          <cell r="BF118">
            <v>9.27</v>
          </cell>
          <cell r="BG118">
            <v>9.83</v>
          </cell>
          <cell r="BH118">
            <v>12.43</v>
          </cell>
          <cell r="BI118">
            <v>12.03</v>
          </cell>
          <cell r="BJ118">
            <v>11.86</v>
          </cell>
          <cell r="BK118">
            <v>10.72</v>
          </cell>
          <cell r="BL118">
            <v>9.92</v>
          </cell>
          <cell r="BM118">
            <v>7.83</v>
          </cell>
        </row>
        <row r="119">
          <cell r="A119" t="str">
            <v xml:space="preserve">          LOE01.04.12.1011</v>
          </cell>
          <cell r="B119" t="str">
            <v>COST SEG 4.3 CONSTRUCTION (PERMITTING)</v>
          </cell>
          <cell r="C119" t="str">
            <v>Level of Effort</v>
          </cell>
          <cell r="D119">
            <v>100</v>
          </cell>
          <cell r="E119">
            <v>40494</v>
          </cell>
          <cell r="F119">
            <v>40967</v>
          </cell>
          <cell r="G119" t="str">
            <v>B CON 4-11</v>
          </cell>
          <cell r="H119" t="str">
            <v>Budgeted Material Cost</v>
          </cell>
          <cell r="AY119">
            <v>14.45</v>
          </cell>
          <cell r="AZ119">
            <v>11.19</v>
          </cell>
          <cell r="BA119">
            <v>3.86</v>
          </cell>
          <cell r="BB119">
            <v>3.66</v>
          </cell>
          <cell r="BC119">
            <v>4.21</v>
          </cell>
          <cell r="BD119">
            <v>3.85</v>
          </cell>
          <cell r="BE119">
            <v>3.85</v>
          </cell>
          <cell r="BF119">
            <v>4.03</v>
          </cell>
          <cell r="BG119">
            <v>3.66</v>
          </cell>
          <cell r="BH119">
            <v>4.21</v>
          </cell>
          <cell r="BI119">
            <v>3.85</v>
          </cell>
          <cell r="BJ119">
            <v>3.85</v>
          </cell>
          <cell r="BK119">
            <v>3.66</v>
          </cell>
          <cell r="BL119">
            <v>4.8899999999999997</v>
          </cell>
          <cell r="BM119">
            <v>18.3</v>
          </cell>
          <cell r="BN119">
            <v>8.4700000000000006</v>
          </cell>
        </row>
        <row r="120">
          <cell r="A120" t="str">
            <v xml:space="preserve">      SEG 4-3 T/L ENVIRONMENTAL</v>
          </cell>
          <cell r="D120">
            <v>100</v>
          </cell>
          <cell r="E120" t="str">
            <v>30-Sep-09 A</v>
          </cell>
          <cell r="F120">
            <v>40939</v>
          </cell>
          <cell r="H120" t="str">
            <v>Budgeted Material Cost</v>
          </cell>
          <cell r="AK120">
            <v>0.06</v>
          </cell>
          <cell r="AL120">
            <v>1.22</v>
          </cell>
          <cell r="AM120">
            <v>1.28</v>
          </cell>
          <cell r="AN120">
            <v>1.58</v>
          </cell>
          <cell r="AO120">
            <v>1.51</v>
          </cell>
          <cell r="AP120">
            <v>1.99</v>
          </cell>
          <cell r="AQ120">
            <v>2.71</v>
          </cell>
          <cell r="AR120">
            <v>2.59</v>
          </cell>
          <cell r="AS120">
            <v>2.91</v>
          </cell>
          <cell r="AT120">
            <v>3.38</v>
          </cell>
          <cell r="AU120">
            <v>3.23</v>
          </cell>
          <cell r="AV120">
            <v>4.01</v>
          </cell>
          <cell r="AW120">
            <v>3.92</v>
          </cell>
          <cell r="AX120">
            <v>3.92</v>
          </cell>
          <cell r="AY120">
            <v>4.12</v>
          </cell>
          <cell r="AZ120">
            <v>4.54</v>
          </cell>
          <cell r="BA120">
            <v>4.3600000000000003</v>
          </cell>
          <cell r="BB120">
            <v>4.3899999999999997</v>
          </cell>
          <cell r="BC120">
            <v>5.04</v>
          </cell>
          <cell r="BD120">
            <v>4.59</v>
          </cell>
          <cell r="BE120">
            <v>4.54</v>
          </cell>
          <cell r="BF120">
            <v>4.75</v>
          </cell>
          <cell r="BG120">
            <v>4.2300000000000004</v>
          </cell>
          <cell r="BH120">
            <v>4.67</v>
          </cell>
          <cell r="BI120">
            <v>4.26</v>
          </cell>
          <cell r="BJ120">
            <v>3.91</v>
          </cell>
          <cell r="BK120">
            <v>3.4</v>
          </cell>
          <cell r="BL120">
            <v>3.57</v>
          </cell>
          <cell r="BM120">
            <v>3.01</v>
          </cell>
          <cell r="BN120">
            <v>2.2999999999999998</v>
          </cell>
        </row>
        <row r="121">
          <cell r="A121" t="str">
            <v xml:space="preserve">        WS01.04.08.21</v>
          </cell>
          <cell r="B121" t="str">
            <v>COST SEG 4.3 ENVIRONMENTAL</v>
          </cell>
          <cell r="C121" t="str">
            <v>Level of Effort</v>
          </cell>
          <cell r="D121">
            <v>100</v>
          </cell>
          <cell r="E121" t="str">
            <v>30-Sep-09 A</v>
          </cell>
          <cell r="F121">
            <v>40939</v>
          </cell>
          <cell r="G121" t="str">
            <v>B HO 4-11</v>
          </cell>
          <cell r="H121" t="str">
            <v>Budgeted Material Cost</v>
          </cell>
          <cell r="AK121">
            <v>0.06</v>
          </cell>
          <cell r="AL121">
            <v>1.22</v>
          </cell>
          <cell r="AM121">
            <v>1.28</v>
          </cell>
          <cell r="AN121">
            <v>1.58</v>
          </cell>
          <cell r="AO121">
            <v>1.51</v>
          </cell>
          <cell r="AP121">
            <v>1.99</v>
          </cell>
          <cell r="AQ121">
            <v>2.71</v>
          </cell>
          <cell r="AR121">
            <v>2.59</v>
          </cell>
          <cell r="AS121">
            <v>2.91</v>
          </cell>
          <cell r="AT121">
            <v>3.38</v>
          </cell>
          <cell r="AU121">
            <v>3.23</v>
          </cell>
          <cell r="AV121">
            <v>4.01</v>
          </cell>
          <cell r="AW121">
            <v>3.92</v>
          </cell>
          <cell r="AX121">
            <v>3.92</v>
          </cell>
          <cell r="AY121">
            <v>4.12</v>
          </cell>
          <cell r="AZ121">
            <v>4.54</v>
          </cell>
          <cell r="BA121">
            <v>4.3600000000000003</v>
          </cell>
          <cell r="BB121">
            <v>4.3899999999999997</v>
          </cell>
          <cell r="BC121">
            <v>5.04</v>
          </cell>
          <cell r="BD121">
            <v>4.59</v>
          </cell>
          <cell r="BE121">
            <v>4.54</v>
          </cell>
          <cell r="BF121">
            <v>4.75</v>
          </cell>
          <cell r="BG121">
            <v>4.2300000000000004</v>
          </cell>
          <cell r="BH121">
            <v>4.67</v>
          </cell>
          <cell r="BI121">
            <v>4.26</v>
          </cell>
          <cell r="BJ121">
            <v>3.91</v>
          </cell>
          <cell r="BK121">
            <v>3.4</v>
          </cell>
          <cell r="BL121">
            <v>3.57</v>
          </cell>
          <cell r="BM121">
            <v>3.01</v>
          </cell>
          <cell r="BN121">
            <v>2.2999999999999998</v>
          </cell>
        </row>
        <row r="122">
          <cell r="A122" t="str">
            <v xml:space="preserve">      SEG 4-3 T/L CONTINGENCY</v>
          </cell>
          <cell r="D122">
            <v>100</v>
          </cell>
          <cell r="E122" t="str">
            <v>01-May-07 A</v>
          </cell>
          <cell r="F122">
            <v>40939</v>
          </cell>
          <cell r="H122" t="str">
            <v>Budgeted Material Cost</v>
          </cell>
          <cell r="I122">
            <v>0.63</v>
          </cell>
          <cell r="J122">
            <v>0.6</v>
          </cell>
          <cell r="K122">
            <v>0.64</v>
          </cell>
          <cell r="L122">
            <v>0.89</v>
          </cell>
          <cell r="M122">
            <v>0.73</v>
          </cell>
          <cell r="N122">
            <v>0.89</v>
          </cell>
          <cell r="O122">
            <v>0.77</v>
          </cell>
          <cell r="P122">
            <v>0.73</v>
          </cell>
          <cell r="Q122">
            <v>1.08</v>
          </cell>
          <cell r="R122">
            <v>1.27</v>
          </cell>
          <cell r="S122">
            <v>1.27</v>
          </cell>
          <cell r="T122">
            <v>1.33</v>
          </cell>
          <cell r="U122">
            <v>1.27</v>
          </cell>
          <cell r="V122">
            <v>1.27</v>
          </cell>
          <cell r="W122">
            <v>1.68</v>
          </cell>
          <cell r="X122">
            <v>1.65</v>
          </cell>
          <cell r="Y122">
            <v>1.65</v>
          </cell>
          <cell r="Z122">
            <v>1.81</v>
          </cell>
          <cell r="AA122">
            <v>1.42</v>
          </cell>
          <cell r="AB122">
            <v>1.71</v>
          </cell>
          <cell r="AC122">
            <v>2</v>
          </cell>
          <cell r="AD122">
            <v>1.91</v>
          </cell>
          <cell r="AE122">
            <v>2.1</v>
          </cell>
          <cell r="AF122">
            <v>2.1</v>
          </cell>
          <cell r="AG122">
            <v>1.91</v>
          </cell>
          <cell r="AH122">
            <v>2.21</v>
          </cell>
          <cell r="AI122">
            <v>2.3199999999999998</v>
          </cell>
          <cell r="AJ122">
            <v>2.21</v>
          </cell>
          <cell r="AK122">
            <v>2.21</v>
          </cell>
          <cell r="AL122">
            <v>2.3199999999999998</v>
          </cell>
          <cell r="AM122">
            <v>2</v>
          </cell>
          <cell r="AN122">
            <v>2.33</v>
          </cell>
          <cell r="AO122">
            <v>2.2400000000000002</v>
          </cell>
          <cell r="AP122">
            <v>2.2400000000000002</v>
          </cell>
          <cell r="AQ122">
            <v>2.58</v>
          </cell>
          <cell r="AR122">
            <v>2.4700000000000002</v>
          </cell>
          <cell r="AS122">
            <v>2.2400000000000002</v>
          </cell>
          <cell r="AT122">
            <v>2.4300000000000002</v>
          </cell>
          <cell r="AU122">
            <v>2.3199999999999998</v>
          </cell>
          <cell r="AV122">
            <v>2.4300000000000002</v>
          </cell>
          <cell r="AW122">
            <v>2.3199999999999998</v>
          </cell>
          <cell r="AX122">
            <v>2.3199999999999998</v>
          </cell>
          <cell r="AY122">
            <v>2.14</v>
          </cell>
          <cell r="AZ122">
            <v>2.2799999999999998</v>
          </cell>
          <cell r="BA122">
            <v>2.1800000000000002</v>
          </cell>
          <cell r="BB122">
            <v>2.08</v>
          </cell>
          <cell r="BC122">
            <v>2.39</v>
          </cell>
          <cell r="BD122">
            <v>2.1800000000000002</v>
          </cell>
          <cell r="BE122">
            <v>1.86</v>
          </cell>
          <cell r="BF122">
            <v>1.91</v>
          </cell>
          <cell r="BG122">
            <v>1.74</v>
          </cell>
          <cell r="BH122">
            <v>2</v>
          </cell>
          <cell r="BI122">
            <v>1.83</v>
          </cell>
          <cell r="BJ122">
            <v>1.66</v>
          </cell>
          <cell r="BK122">
            <v>1.24</v>
          </cell>
          <cell r="BL122">
            <v>1.3</v>
          </cell>
          <cell r="BM122">
            <v>0.74</v>
          </cell>
        </row>
        <row r="123">
          <cell r="A123" t="str">
            <v xml:space="preserve">        SEG 4-3 CONTINGENCY</v>
          </cell>
          <cell r="D123">
            <v>100</v>
          </cell>
          <cell r="E123" t="str">
            <v>01-May-07 A</v>
          </cell>
          <cell r="F123">
            <v>40939</v>
          </cell>
          <cell r="H123" t="str">
            <v>Budgeted Material Cost</v>
          </cell>
          <cell r="I123">
            <v>0.63</v>
          </cell>
          <cell r="J123">
            <v>0.6</v>
          </cell>
          <cell r="K123">
            <v>0.64</v>
          </cell>
          <cell r="L123">
            <v>0.89</v>
          </cell>
          <cell r="M123">
            <v>0.73</v>
          </cell>
          <cell r="N123">
            <v>0.89</v>
          </cell>
          <cell r="O123">
            <v>0.77</v>
          </cell>
          <cell r="P123">
            <v>0.73</v>
          </cell>
          <cell r="Q123">
            <v>1.08</v>
          </cell>
          <cell r="R123">
            <v>1.27</v>
          </cell>
          <cell r="S123">
            <v>1.27</v>
          </cell>
          <cell r="T123">
            <v>1.33</v>
          </cell>
          <cell r="U123">
            <v>1.27</v>
          </cell>
          <cell r="V123">
            <v>1.27</v>
          </cell>
          <cell r="W123">
            <v>1.68</v>
          </cell>
          <cell r="X123">
            <v>1.65</v>
          </cell>
          <cell r="Y123">
            <v>1.65</v>
          </cell>
          <cell r="Z123">
            <v>1.81</v>
          </cell>
          <cell r="AA123">
            <v>1.42</v>
          </cell>
          <cell r="AB123">
            <v>1.71</v>
          </cell>
          <cell r="AC123">
            <v>2</v>
          </cell>
          <cell r="AD123">
            <v>1.91</v>
          </cell>
          <cell r="AE123">
            <v>2.1</v>
          </cell>
          <cell r="AF123">
            <v>2.1</v>
          </cell>
          <cell r="AG123">
            <v>1.91</v>
          </cell>
          <cell r="AH123">
            <v>2.21</v>
          </cell>
          <cell r="AI123">
            <v>2.3199999999999998</v>
          </cell>
          <cell r="AJ123">
            <v>2.21</v>
          </cell>
          <cell r="AK123">
            <v>2.21</v>
          </cell>
          <cell r="AL123">
            <v>2.3199999999999998</v>
          </cell>
          <cell r="AM123">
            <v>2</v>
          </cell>
          <cell r="AN123">
            <v>2.33</v>
          </cell>
          <cell r="AO123">
            <v>2.2400000000000002</v>
          </cell>
          <cell r="AP123">
            <v>2.2400000000000002</v>
          </cell>
          <cell r="AQ123">
            <v>2.58</v>
          </cell>
          <cell r="AR123">
            <v>2.4700000000000002</v>
          </cell>
          <cell r="AS123">
            <v>2.2400000000000002</v>
          </cell>
          <cell r="AT123">
            <v>2.4300000000000002</v>
          </cell>
          <cell r="AU123">
            <v>2.3199999999999998</v>
          </cell>
          <cell r="AV123">
            <v>2.4300000000000002</v>
          </cell>
          <cell r="AW123">
            <v>2.3199999999999998</v>
          </cell>
          <cell r="AX123">
            <v>2.3199999999999998</v>
          </cell>
          <cell r="AY123">
            <v>2.14</v>
          </cell>
          <cell r="AZ123">
            <v>2.2799999999999998</v>
          </cell>
          <cell r="BA123">
            <v>2.1800000000000002</v>
          </cell>
          <cell r="BB123">
            <v>2.08</v>
          </cell>
          <cell r="BC123">
            <v>2.39</v>
          </cell>
          <cell r="BD123">
            <v>2.1800000000000002</v>
          </cell>
          <cell r="BE123">
            <v>1.86</v>
          </cell>
          <cell r="BF123">
            <v>1.91</v>
          </cell>
          <cell r="BG123">
            <v>1.74</v>
          </cell>
          <cell r="BH123">
            <v>2</v>
          </cell>
          <cell r="BI123">
            <v>1.83</v>
          </cell>
          <cell r="BJ123">
            <v>1.66</v>
          </cell>
          <cell r="BK123">
            <v>1.24</v>
          </cell>
          <cell r="BL123">
            <v>1.3</v>
          </cell>
          <cell r="BM123">
            <v>0.74</v>
          </cell>
        </row>
        <row r="124">
          <cell r="A124" t="str">
            <v xml:space="preserve">          WS01.04.11.51</v>
          </cell>
          <cell r="B124" t="str">
            <v>COST SEG 4.3 CONTINGENCY</v>
          </cell>
          <cell r="C124" t="str">
            <v>Level of Effort</v>
          </cell>
          <cell r="D124">
            <v>100</v>
          </cell>
          <cell r="E124" t="str">
            <v>01-May-07 A</v>
          </cell>
          <cell r="F124">
            <v>40939</v>
          </cell>
          <cell r="G124" t="str">
            <v>B CONT 4-11</v>
          </cell>
          <cell r="H124" t="str">
            <v>Budgeted Material Cost</v>
          </cell>
          <cell r="I124">
            <v>0.63</v>
          </cell>
          <cell r="J124">
            <v>0.6</v>
          </cell>
          <cell r="K124">
            <v>0.64</v>
          </cell>
          <cell r="L124">
            <v>0.89</v>
          </cell>
          <cell r="M124">
            <v>0.73</v>
          </cell>
          <cell r="N124">
            <v>0.89</v>
          </cell>
          <cell r="O124">
            <v>0.77</v>
          </cell>
          <cell r="P124">
            <v>0.73</v>
          </cell>
          <cell r="Q124">
            <v>1.08</v>
          </cell>
          <cell r="R124">
            <v>1.27</v>
          </cell>
          <cell r="S124">
            <v>1.27</v>
          </cell>
          <cell r="T124">
            <v>1.33</v>
          </cell>
          <cell r="U124">
            <v>1.27</v>
          </cell>
          <cell r="V124">
            <v>1.27</v>
          </cell>
          <cell r="W124">
            <v>1.68</v>
          </cell>
          <cell r="X124">
            <v>1.65</v>
          </cell>
          <cell r="Y124">
            <v>1.65</v>
          </cell>
          <cell r="Z124">
            <v>1.81</v>
          </cell>
          <cell r="AA124">
            <v>1.42</v>
          </cell>
          <cell r="AB124">
            <v>1.71</v>
          </cell>
          <cell r="AC124">
            <v>2</v>
          </cell>
          <cell r="AD124">
            <v>1.91</v>
          </cell>
          <cell r="AE124">
            <v>2.1</v>
          </cell>
          <cell r="AF124">
            <v>2.1</v>
          </cell>
          <cell r="AG124">
            <v>1.91</v>
          </cell>
          <cell r="AH124">
            <v>2.21</v>
          </cell>
          <cell r="AI124">
            <v>2.3199999999999998</v>
          </cell>
          <cell r="AJ124">
            <v>2.21</v>
          </cell>
          <cell r="AK124">
            <v>2.21</v>
          </cell>
          <cell r="AL124">
            <v>2.3199999999999998</v>
          </cell>
          <cell r="AM124">
            <v>2</v>
          </cell>
          <cell r="AN124">
            <v>2.33</v>
          </cell>
          <cell r="AO124">
            <v>2.2400000000000002</v>
          </cell>
          <cell r="AP124">
            <v>2.2400000000000002</v>
          </cell>
          <cell r="AQ124">
            <v>2.58</v>
          </cell>
          <cell r="AR124">
            <v>2.4700000000000002</v>
          </cell>
          <cell r="AS124">
            <v>2.2400000000000002</v>
          </cell>
          <cell r="AT124">
            <v>2.4300000000000002</v>
          </cell>
          <cell r="AU124">
            <v>2.3199999999999998</v>
          </cell>
          <cell r="AV124">
            <v>2.4300000000000002</v>
          </cell>
          <cell r="AW124">
            <v>2.3199999999999998</v>
          </cell>
          <cell r="AX124">
            <v>2.3199999999999998</v>
          </cell>
          <cell r="AY124">
            <v>2.14</v>
          </cell>
          <cell r="AZ124">
            <v>2.2799999999999998</v>
          </cell>
          <cell r="BA124">
            <v>2.1800000000000002</v>
          </cell>
          <cell r="BB124">
            <v>2.08</v>
          </cell>
          <cell r="BC124">
            <v>2.39</v>
          </cell>
          <cell r="BD124">
            <v>2.1800000000000002</v>
          </cell>
          <cell r="BE124">
            <v>1.86</v>
          </cell>
          <cell r="BF124">
            <v>1.91</v>
          </cell>
          <cell r="BG124">
            <v>1.74</v>
          </cell>
          <cell r="BH124">
            <v>2</v>
          </cell>
          <cell r="BI124">
            <v>1.83</v>
          </cell>
          <cell r="BJ124">
            <v>1.66</v>
          </cell>
          <cell r="BK124">
            <v>1.24</v>
          </cell>
          <cell r="BL124">
            <v>1.3</v>
          </cell>
          <cell r="BM124">
            <v>0.74</v>
          </cell>
        </row>
        <row r="125">
          <cell r="A125" t="str">
            <v xml:space="preserve">      SEG 4-3 T/L HOME OFFICE</v>
          </cell>
          <cell r="D125">
            <v>300</v>
          </cell>
          <cell r="E125" t="str">
            <v>01-May-07 A</v>
          </cell>
          <cell r="F125">
            <v>41022</v>
          </cell>
          <cell r="H125" t="str">
            <v>Budgeted Material Cost</v>
          </cell>
          <cell r="I125">
            <v>2.5099999999999998</v>
          </cell>
          <cell r="J125">
            <v>2.39</v>
          </cell>
          <cell r="K125">
            <v>2.39</v>
          </cell>
          <cell r="L125">
            <v>2.62</v>
          </cell>
          <cell r="M125">
            <v>2.17</v>
          </cell>
          <cell r="N125">
            <v>2.62</v>
          </cell>
          <cell r="O125">
            <v>2.58</v>
          </cell>
          <cell r="P125">
            <v>2.46</v>
          </cell>
          <cell r="Q125">
            <v>2.85</v>
          </cell>
          <cell r="R125">
            <v>2.72</v>
          </cell>
          <cell r="S125">
            <v>2.72</v>
          </cell>
          <cell r="T125">
            <v>2.85</v>
          </cell>
          <cell r="U125">
            <v>3.33</v>
          </cell>
          <cell r="V125">
            <v>3.53</v>
          </cell>
          <cell r="W125">
            <v>3.7</v>
          </cell>
          <cell r="X125">
            <v>3.53</v>
          </cell>
          <cell r="Y125">
            <v>3.53</v>
          </cell>
          <cell r="Z125">
            <v>3.86</v>
          </cell>
          <cell r="AA125">
            <v>3.68</v>
          </cell>
          <cell r="AB125">
            <v>4.66</v>
          </cell>
          <cell r="AC125">
            <v>4.66</v>
          </cell>
          <cell r="AD125">
            <v>4.4400000000000004</v>
          </cell>
          <cell r="AE125">
            <v>4.88</v>
          </cell>
          <cell r="AF125">
            <v>4.88</v>
          </cell>
          <cell r="AG125">
            <v>4.97</v>
          </cell>
          <cell r="AH125">
            <v>6.24</v>
          </cell>
          <cell r="AI125">
            <v>6.24</v>
          </cell>
          <cell r="AJ125">
            <v>5.96</v>
          </cell>
          <cell r="AK125">
            <v>5.89</v>
          </cell>
          <cell r="AL125">
            <v>5.16</v>
          </cell>
          <cell r="AM125">
            <v>4.46</v>
          </cell>
          <cell r="AN125">
            <v>4.93</v>
          </cell>
          <cell r="AO125">
            <v>4.6900000000000004</v>
          </cell>
          <cell r="AP125">
            <v>4.6900000000000004</v>
          </cell>
          <cell r="AQ125">
            <v>5.4</v>
          </cell>
          <cell r="AR125">
            <v>5.16</v>
          </cell>
          <cell r="AS125">
            <v>4.55</v>
          </cell>
          <cell r="AT125">
            <v>3.81</v>
          </cell>
          <cell r="AU125">
            <v>3.63</v>
          </cell>
          <cell r="AV125">
            <v>3.81</v>
          </cell>
          <cell r="AW125">
            <v>3.98</v>
          </cell>
          <cell r="AX125">
            <v>4.2300000000000004</v>
          </cell>
          <cell r="AY125">
            <v>5.0599999999999996</v>
          </cell>
          <cell r="AZ125">
            <v>5.23</v>
          </cell>
          <cell r="BA125">
            <v>7.3</v>
          </cell>
          <cell r="BB125">
            <v>9.15</v>
          </cell>
          <cell r="BC125">
            <v>12.59</v>
          </cell>
          <cell r="BD125">
            <v>16.07</v>
          </cell>
          <cell r="BE125">
            <v>16.3</v>
          </cell>
          <cell r="BF125">
            <v>16.3</v>
          </cell>
          <cell r="BG125">
            <v>11.78</v>
          </cell>
          <cell r="BH125">
            <v>11.51</v>
          </cell>
          <cell r="BI125">
            <v>6.49</v>
          </cell>
          <cell r="BJ125">
            <v>5.35</v>
          </cell>
          <cell r="BK125">
            <v>3.32</v>
          </cell>
          <cell r="BL125">
            <v>2.4300000000000002</v>
          </cell>
          <cell r="BM125">
            <v>1.96</v>
          </cell>
          <cell r="BN125">
            <v>1.25</v>
          </cell>
          <cell r="BO125">
            <v>0.17</v>
          </cell>
          <cell r="BP125">
            <v>0.16</v>
          </cell>
          <cell r="BQ125">
            <v>0.17</v>
          </cell>
          <cell r="BR125">
            <v>0.05</v>
          </cell>
        </row>
        <row r="126">
          <cell r="A126" t="str">
            <v xml:space="preserve">        SEG 4-3 HOME OFFICE</v>
          </cell>
          <cell r="D126">
            <v>300</v>
          </cell>
          <cell r="E126" t="str">
            <v>01-May-07 A</v>
          </cell>
          <cell r="F126">
            <v>41022</v>
          </cell>
          <cell r="H126" t="str">
            <v>Budgeted Material Cost</v>
          </cell>
          <cell r="I126">
            <v>2.5099999999999998</v>
          </cell>
          <cell r="J126">
            <v>2.39</v>
          </cell>
          <cell r="K126">
            <v>2.39</v>
          </cell>
          <cell r="L126">
            <v>2.62</v>
          </cell>
          <cell r="M126">
            <v>2.17</v>
          </cell>
          <cell r="N126">
            <v>2.62</v>
          </cell>
          <cell r="O126">
            <v>2.58</v>
          </cell>
          <cell r="P126">
            <v>2.46</v>
          </cell>
          <cell r="Q126">
            <v>2.85</v>
          </cell>
          <cell r="R126">
            <v>2.72</v>
          </cell>
          <cell r="S126">
            <v>2.72</v>
          </cell>
          <cell r="T126">
            <v>2.85</v>
          </cell>
          <cell r="U126">
            <v>3.33</v>
          </cell>
          <cell r="V126">
            <v>3.53</v>
          </cell>
          <cell r="W126">
            <v>3.7</v>
          </cell>
          <cell r="X126">
            <v>3.53</v>
          </cell>
          <cell r="Y126">
            <v>3.53</v>
          </cell>
          <cell r="Z126">
            <v>3.86</v>
          </cell>
          <cell r="AA126">
            <v>3.68</v>
          </cell>
          <cell r="AB126">
            <v>4.66</v>
          </cell>
          <cell r="AC126">
            <v>4.66</v>
          </cell>
          <cell r="AD126">
            <v>4.4400000000000004</v>
          </cell>
          <cell r="AE126">
            <v>4.88</v>
          </cell>
          <cell r="AF126">
            <v>4.88</v>
          </cell>
          <cell r="AG126">
            <v>4.97</v>
          </cell>
          <cell r="AH126">
            <v>6.24</v>
          </cell>
          <cell r="AI126">
            <v>6.24</v>
          </cell>
          <cell r="AJ126">
            <v>5.96</v>
          </cell>
          <cell r="AK126">
            <v>5.89</v>
          </cell>
          <cell r="AL126">
            <v>5.16</v>
          </cell>
          <cell r="AM126">
            <v>4.46</v>
          </cell>
          <cell r="AN126">
            <v>4.93</v>
          </cell>
          <cell r="AO126">
            <v>4.6900000000000004</v>
          </cell>
          <cell r="AP126">
            <v>4.6900000000000004</v>
          </cell>
          <cell r="AQ126">
            <v>5.4</v>
          </cell>
          <cell r="AR126">
            <v>5.16</v>
          </cell>
          <cell r="AS126">
            <v>4.55</v>
          </cell>
          <cell r="AT126">
            <v>3.81</v>
          </cell>
          <cell r="AU126">
            <v>3.63</v>
          </cell>
          <cell r="AV126">
            <v>3.81</v>
          </cell>
          <cell r="AW126">
            <v>3.98</v>
          </cell>
          <cell r="AX126">
            <v>4.2300000000000004</v>
          </cell>
          <cell r="AY126">
            <v>5.0599999999999996</v>
          </cell>
          <cell r="AZ126">
            <v>5.23</v>
          </cell>
          <cell r="BA126">
            <v>7.3</v>
          </cell>
          <cell r="BB126">
            <v>9.15</v>
          </cell>
          <cell r="BC126">
            <v>12.59</v>
          </cell>
          <cell r="BD126">
            <v>16.07</v>
          </cell>
          <cell r="BE126">
            <v>16.3</v>
          </cell>
          <cell r="BF126">
            <v>16.3</v>
          </cell>
          <cell r="BG126">
            <v>11.78</v>
          </cell>
          <cell r="BH126">
            <v>11.51</v>
          </cell>
          <cell r="BI126">
            <v>6.49</v>
          </cell>
          <cell r="BJ126">
            <v>5.35</v>
          </cell>
          <cell r="BK126">
            <v>3.32</v>
          </cell>
          <cell r="BL126">
            <v>2.4300000000000002</v>
          </cell>
          <cell r="BM126">
            <v>1.96</v>
          </cell>
          <cell r="BN126">
            <v>1.25</v>
          </cell>
          <cell r="BO126">
            <v>0.17</v>
          </cell>
          <cell r="BP126">
            <v>0.16</v>
          </cell>
          <cell r="BQ126">
            <v>0.17</v>
          </cell>
          <cell r="BR126">
            <v>0.05</v>
          </cell>
        </row>
        <row r="127">
          <cell r="A127" t="str">
            <v xml:space="preserve">          LOE01.04.12.481</v>
          </cell>
          <cell r="B127" t="str">
            <v>COST SEG 4.3 HOME OFFICE (PROJ. MGMT. &amp; INSPECTION)</v>
          </cell>
          <cell r="C127" t="str">
            <v>Level of Effort</v>
          </cell>
          <cell r="D127">
            <v>100</v>
          </cell>
          <cell r="E127">
            <v>40436</v>
          </cell>
          <cell r="F127">
            <v>40939</v>
          </cell>
          <cell r="G127" t="str">
            <v>B HO 4-11</v>
          </cell>
          <cell r="H127" t="str">
            <v>Budgeted Material Cost</v>
          </cell>
          <cell r="AW127">
            <v>0.34</v>
          </cell>
          <cell r="AX127">
            <v>0.6</v>
          </cell>
          <cell r="AY127">
            <v>1.6</v>
          </cell>
          <cell r="AZ127">
            <v>2.6</v>
          </cell>
          <cell r="BA127">
            <v>4.8</v>
          </cell>
          <cell r="BB127">
            <v>6.77</v>
          </cell>
          <cell r="BC127">
            <v>9.86</v>
          </cell>
          <cell r="BD127">
            <v>13.57</v>
          </cell>
          <cell r="BE127">
            <v>13.8</v>
          </cell>
          <cell r="BF127">
            <v>14.46</v>
          </cell>
          <cell r="BG127">
            <v>10.17</v>
          </cell>
          <cell r="BH127">
            <v>9.66</v>
          </cell>
          <cell r="BI127">
            <v>4.8</v>
          </cell>
          <cell r="BJ127">
            <v>3.66</v>
          </cell>
          <cell r="BK127">
            <v>1.71</v>
          </cell>
          <cell r="BL127">
            <v>1</v>
          </cell>
          <cell r="BM127">
            <v>0.6</v>
          </cell>
        </row>
        <row r="128">
          <cell r="A128" t="str">
            <v xml:space="preserve">          LOE01.04.12.491</v>
          </cell>
          <cell r="B128" t="str">
            <v>COST SEG 4.3 HOME OFFICE (ESTIMATING, PROTECTION STUDIES)</v>
          </cell>
          <cell r="C128" t="str">
            <v>Level of Effort</v>
          </cell>
          <cell r="D128">
            <v>100</v>
          </cell>
          <cell r="E128" t="str">
            <v>01-May-07 A</v>
          </cell>
          <cell r="F128">
            <v>40939</v>
          </cell>
          <cell r="G128" t="str">
            <v>B HO 4-11</v>
          </cell>
          <cell r="H128" t="str">
            <v>Budgeted Material Cost</v>
          </cell>
          <cell r="I128">
            <v>2.34</v>
          </cell>
          <cell r="J128">
            <v>2.23</v>
          </cell>
          <cell r="K128">
            <v>2.23</v>
          </cell>
          <cell r="L128">
            <v>2.44</v>
          </cell>
          <cell r="M128">
            <v>2.02</v>
          </cell>
          <cell r="N128">
            <v>2.44</v>
          </cell>
          <cell r="O128">
            <v>2.13</v>
          </cell>
          <cell r="P128">
            <v>2.02</v>
          </cell>
          <cell r="Q128">
            <v>2.34</v>
          </cell>
          <cell r="R128">
            <v>2.23</v>
          </cell>
          <cell r="S128">
            <v>2.23</v>
          </cell>
          <cell r="T128">
            <v>2.34</v>
          </cell>
          <cell r="U128">
            <v>2.23</v>
          </cell>
          <cell r="V128">
            <v>2.23</v>
          </cell>
          <cell r="W128">
            <v>2.34</v>
          </cell>
          <cell r="X128">
            <v>2.23</v>
          </cell>
          <cell r="Y128">
            <v>2.23</v>
          </cell>
          <cell r="Z128">
            <v>2.44</v>
          </cell>
          <cell r="AA128">
            <v>1.91</v>
          </cell>
          <cell r="AB128">
            <v>2.23</v>
          </cell>
          <cell r="AC128">
            <v>2.23</v>
          </cell>
          <cell r="AD128">
            <v>2.13</v>
          </cell>
          <cell r="AE128">
            <v>2.34</v>
          </cell>
          <cell r="AF128">
            <v>2.34</v>
          </cell>
          <cell r="AG128">
            <v>2.13</v>
          </cell>
          <cell r="AH128">
            <v>2.34</v>
          </cell>
          <cell r="AI128">
            <v>2.34</v>
          </cell>
          <cell r="AJ128">
            <v>2.23</v>
          </cell>
          <cell r="AK128">
            <v>2.16</v>
          </cell>
          <cell r="AL128">
            <v>1.26</v>
          </cell>
          <cell r="AM128">
            <v>1.0900000000000001</v>
          </cell>
          <cell r="AN128">
            <v>1.2</v>
          </cell>
          <cell r="AO128">
            <v>1.1399999999999999</v>
          </cell>
          <cell r="AP128">
            <v>1.1399999999999999</v>
          </cell>
          <cell r="AQ128">
            <v>1.32</v>
          </cell>
          <cell r="AR128">
            <v>1.26</v>
          </cell>
          <cell r="AS128">
            <v>1.1399999999999999</v>
          </cell>
          <cell r="AT128">
            <v>1.26</v>
          </cell>
          <cell r="AU128">
            <v>1.2</v>
          </cell>
          <cell r="AV128">
            <v>1.26</v>
          </cell>
          <cell r="AW128">
            <v>1.2</v>
          </cell>
          <cell r="AX128">
            <v>1.2</v>
          </cell>
          <cell r="AY128">
            <v>1.1399999999999999</v>
          </cell>
          <cell r="AZ128">
            <v>1.26</v>
          </cell>
          <cell r="BA128">
            <v>1.2</v>
          </cell>
          <cell r="BB128">
            <v>1.1399999999999999</v>
          </cell>
          <cell r="BC128">
            <v>1.32</v>
          </cell>
          <cell r="BD128">
            <v>1.2</v>
          </cell>
          <cell r="BE128">
            <v>1.2</v>
          </cell>
          <cell r="BF128">
            <v>1.26</v>
          </cell>
          <cell r="BG128">
            <v>1.1399999999999999</v>
          </cell>
          <cell r="BH128">
            <v>1.32</v>
          </cell>
          <cell r="BI128">
            <v>1.2</v>
          </cell>
          <cell r="BJ128">
            <v>1.2</v>
          </cell>
          <cell r="BK128">
            <v>1.1399999999999999</v>
          </cell>
          <cell r="BL128">
            <v>1.2</v>
          </cell>
          <cell r="BM128">
            <v>1.2</v>
          </cell>
          <cell r="BN128">
            <v>1.0900000000000001</v>
          </cell>
        </row>
        <row r="129">
          <cell r="A129" t="str">
            <v xml:space="preserve">          LOE01.04.12.51</v>
          </cell>
          <cell r="B129" t="str">
            <v>COST SEG 4.3 HOME OFFICE (OA, PROJ. MGR., PROJ. ADMIN., B&amp;A, COST SCHED., NON-TDBU SUPPORT, OTHER)</v>
          </cell>
          <cell r="C129" t="str">
            <v>Level of Effort</v>
          </cell>
          <cell r="D129">
            <v>100</v>
          </cell>
          <cell r="E129" t="str">
            <v>01-May-07 A</v>
          </cell>
          <cell r="F129">
            <v>41022</v>
          </cell>
          <cell r="G129" t="str">
            <v>B HO 4-11</v>
          </cell>
          <cell r="H129" t="str">
            <v>Budgeted Material Cost</v>
          </cell>
          <cell r="I129">
            <v>0.17</v>
          </cell>
          <cell r="J129">
            <v>0.16</v>
          </cell>
          <cell r="K129">
            <v>0.16</v>
          </cell>
          <cell r="L129">
            <v>0.18</v>
          </cell>
          <cell r="M129">
            <v>0.15</v>
          </cell>
          <cell r="N129">
            <v>0.18</v>
          </cell>
          <cell r="O129">
            <v>0.45</v>
          </cell>
          <cell r="P129">
            <v>0.44</v>
          </cell>
          <cell r="Q129">
            <v>0.51</v>
          </cell>
          <cell r="R129">
            <v>0.49</v>
          </cell>
          <cell r="S129">
            <v>0.49</v>
          </cell>
          <cell r="T129">
            <v>0.51</v>
          </cell>
          <cell r="U129">
            <v>1.1000000000000001</v>
          </cell>
          <cell r="V129">
            <v>1.3</v>
          </cell>
          <cell r="W129">
            <v>1.36</v>
          </cell>
          <cell r="X129">
            <v>1.3</v>
          </cell>
          <cell r="Y129">
            <v>1.3</v>
          </cell>
          <cell r="Z129">
            <v>1.42</v>
          </cell>
          <cell r="AA129">
            <v>1.77</v>
          </cell>
          <cell r="AB129">
            <v>2.4300000000000002</v>
          </cell>
          <cell r="AC129">
            <v>2.4300000000000002</v>
          </cell>
          <cell r="AD129">
            <v>2.31</v>
          </cell>
          <cell r="AE129">
            <v>2.5499999999999998</v>
          </cell>
          <cell r="AF129">
            <v>2.5499999999999998</v>
          </cell>
          <cell r="AG129">
            <v>2.85</v>
          </cell>
          <cell r="AH129">
            <v>3.9</v>
          </cell>
          <cell r="AI129">
            <v>3.9</v>
          </cell>
          <cell r="AJ129">
            <v>3.73</v>
          </cell>
          <cell r="AK129">
            <v>3.73</v>
          </cell>
          <cell r="AL129">
            <v>3.9</v>
          </cell>
          <cell r="AM129">
            <v>3.37</v>
          </cell>
          <cell r="AN129">
            <v>3.73</v>
          </cell>
          <cell r="AO129">
            <v>3.55</v>
          </cell>
          <cell r="AP129">
            <v>3.55</v>
          </cell>
          <cell r="AQ129">
            <v>4.08</v>
          </cell>
          <cell r="AR129">
            <v>3.9</v>
          </cell>
          <cell r="AS129">
            <v>3.4</v>
          </cell>
          <cell r="AT129">
            <v>2.5499999999999998</v>
          </cell>
          <cell r="AU129">
            <v>2.4300000000000002</v>
          </cell>
          <cell r="AV129">
            <v>2.5499999999999998</v>
          </cell>
          <cell r="AW129">
            <v>2.4300000000000002</v>
          </cell>
          <cell r="AX129">
            <v>2.4300000000000002</v>
          </cell>
          <cell r="AY129">
            <v>2.31</v>
          </cell>
          <cell r="AZ129">
            <v>1.37</v>
          </cell>
          <cell r="BA129">
            <v>1.3</v>
          </cell>
          <cell r="BB129">
            <v>1.23</v>
          </cell>
          <cell r="BC129">
            <v>1.42</v>
          </cell>
          <cell r="BD129">
            <v>1.3</v>
          </cell>
          <cell r="BE129">
            <v>1.3</v>
          </cell>
          <cell r="BF129">
            <v>0.57999999999999996</v>
          </cell>
          <cell r="BG129">
            <v>0.46</v>
          </cell>
          <cell r="BH129">
            <v>0.53</v>
          </cell>
          <cell r="BI129">
            <v>0.49</v>
          </cell>
          <cell r="BJ129">
            <v>0.49</v>
          </cell>
          <cell r="BK129">
            <v>0.46</v>
          </cell>
          <cell r="BL129">
            <v>0.23</v>
          </cell>
          <cell r="BM129">
            <v>0.16</v>
          </cell>
          <cell r="BN129">
            <v>0.16</v>
          </cell>
          <cell r="BO129">
            <v>0.17</v>
          </cell>
          <cell r="BP129">
            <v>0.16</v>
          </cell>
          <cell r="BQ129">
            <v>0.17</v>
          </cell>
          <cell r="BR129">
            <v>0.05</v>
          </cell>
        </row>
        <row r="130">
          <cell r="A130" t="str">
            <v>SEGMENT 5</v>
          </cell>
          <cell r="D130">
            <v>5100</v>
          </cell>
          <cell r="E130" t="str">
            <v>01-May-07 A</v>
          </cell>
          <cell r="F130">
            <v>41211</v>
          </cell>
          <cell r="H130" t="str">
            <v>Budgeted Material Cost</v>
          </cell>
          <cell r="I130">
            <v>11.07</v>
          </cell>
          <cell r="J130">
            <v>10.57</v>
          </cell>
          <cell r="K130">
            <v>10.86</v>
          </cell>
          <cell r="L130">
            <v>13.62</v>
          </cell>
          <cell r="M130">
            <v>11.25</v>
          </cell>
          <cell r="N130">
            <v>14.21</v>
          </cell>
          <cell r="O130">
            <v>13.89</v>
          </cell>
          <cell r="P130">
            <v>13.35</v>
          </cell>
          <cell r="Q130">
            <v>16.55</v>
          </cell>
          <cell r="R130">
            <v>17.46</v>
          </cell>
          <cell r="S130">
            <v>17.46</v>
          </cell>
          <cell r="T130">
            <v>20.100000000000001</v>
          </cell>
          <cell r="U130">
            <v>21.5</v>
          </cell>
          <cell r="V130">
            <v>22.38</v>
          </cell>
          <cell r="W130">
            <v>26.1</v>
          </cell>
          <cell r="X130">
            <v>26.22</v>
          </cell>
          <cell r="Y130">
            <v>31.91</v>
          </cell>
          <cell r="Z130">
            <v>42.37</v>
          </cell>
          <cell r="AA130">
            <v>33.130000000000003</v>
          </cell>
          <cell r="AB130">
            <v>39.520000000000003</v>
          </cell>
          <cell r="AC130">
            <v>39.24</v>
          </cell>
          <cell r="AD130">
            <v>36.770000000000003</v>
          </cell>
          <cell r="AE130">
            <v>40.909999999999997</v>
          </cell>
          <cell r="AF130">
            <v>40.75</v>
          </cell>
          <cell r="AG130">
            <v>37.28</v>
          </cell>
          <cell r="AH130">
            <v>42.16</v>
          </cell>
          <cell r="AI130">
            <v>41.54</v>
          </cell>
          <cell r="AJ130">
            <v>39.340000000000003</v>
          </cell>
          <cell r="AK130">
            <v>38.43</v>
          </cell>
          <cell r="AL130">
            <v>40.200000000000003</v>
          </cell>
          <cell r="AM130">
            <v>34.97</v>
          </cell>
          <cell r="AN130">
            <v>39.130000000000003</v>
          </cell>
          <cell r="AO130">
            <v>37.380000000000003</v>
          </cell>
          <cell r="AP130">
            <v>37.78</v>
          </cell>
          <cell r="AQ130">
            <v>42.87</v>
          </cell>
          <cell r="AR130">
            <v>41.99</v>
          </cell>
          <cell r="AS130">
            <v>38.58</v>
          </cell>
          <cell r="AT130">
            <v>41.82</v>
          </cell>
          <cell r="AU130">
            <v>40.78</v>
          </cell>
          <cell r="AV130">
            <v>34.6</v>
          </cell>
          <cell r="AW130">
            <v>298.91000000000003</v>
          </cell>
          <cell r="AX130">
            <v>505.94</v>
          </cell>
          <cell r="AY130">
            <v>344.41</v>
          </cell>
          <cell r="AZ130">
            <v>194.44</v>
          </cell>
          <cell r="BA130">
            <v>287.05</v>
          </cell>
          <cell r="BB130">
            <v>172.74</v>
          </cell>
          <cell r="BC130">
            <v>176.18</v>
          </cell>
          <cell r="BD130">
            <v>182.19</v>
          </cell>
          <cell r="BE130">
            <v>182.24</v>
          </cell>
          <cell r="BF130">
            <v>158.86000000000001</v>
          </cell>
          <cell r="BG130">
            <v>216.23</v>
          </cell>
          <cell r="BH130">
            <v>90.79</v>
          </cell>
          <cell r="BI130">
            <v>147.54</v>
          </cell>
          <cell r="BJ130">
            <v>276.18</v>
          </cell>
          <cell r="BK130">
            <v>76.87</v>
          </cell>
          <cell r="BL130">
            <v>182.06</v>
          </cell>
          <cell r="BM130">
            <v>274.52999999999997</v>
          </cell>
          <cell r="BN130">
            <v>130.5</v>
          </cell>
          <cell r="BO130">
            <v>0.82</v>
          </cell>
          <cell r="BP130">
            <v>0.37</v>
          </cell>
          <cell r="BQ130">
            <v>0.33</v>
          </cell>
          <cell r="BR130">
            <v>0.22</v>
          </cell>
          <cell r="BS130">
            <v>0.15</v>
          </cell>
          <cell r="BT130">
            <v>0.17</v>
          </cell>
          <cell r="BU130">
            <v>0.14000000000000001</v>
          </cell>
          <cell r="BV130">
            <v>0.12</v>
          </cell>
        </row>
        <row r="131">
          <cell r="A131" t="str">
            <v xml:space="preserve">  SEG 5 - ANTELOPE-VINCENT #2 500kV T/L</v>
          </cell>
          <cell r="D131">
            <v>5100</v>
          </cell>
          <cell r="E131" t="str">
            <v>01-May-07 A</v>
          </cell>
          <cell r="F131">
            <v>41211</v>
          </cell>
          <cell r="H131" t="str">
            <v>Budgeted Material Cost</v>
          </cell>
          <cell r="I131">
            <v>11.07</v>
          </cell>
          <cell r="J131">
            <v>10.57</v>
          </cell>
          <cell r="K131">
            <v>10.86</v>
          </cell>
          <cell r="L131">
            <v>13.62</v>
          </cell>
          <cell r="M131">
            <v>11.25</v>
          </cell>
          <cell r="N131">
            <v>14.21</v>
          </cell>
          <cell r="O131">
            <v>13.89</v>
          </cell>
          <cell r="P131">
            <v>13.35</v>
          </cell>
          <cell r="Q131">
            <v>16.55</v>
          </cell>
          <cell r="R131">
            <v>17.46</v>
          </cell>
          <cell r="S131">
            <v>17.46</v>
          </cell>
          <cell r="T131">
            <v>20.100000000000001</v>
          </cell>
          <cell r="U131">
            <v>21.5</v>
          </cell>
          <cell r="V131">
            <v>22.38</v>
          </cell>
          <cell r="W131">
            <v>26.1</v>
          </cell>
          <cell r="X131">
            <v>26.22</v>
          </cell>
          <cell r="Y131">
            <v>31.91</v>
          </cell>
          <cell r="Z131">
            <v>42.37</v>
          </cell>
          <cell r="AA131">
            <v>33.130000000000003</v>
          </cell>
          <cell r="AB131">
            <v>39.520000000000003</v>
          </cell>
          <cell r="AC131">
            <v>39.24</v>
          </cell>
          <cell r="AD131">
            <v>36.770000000000003</v>
          </cell>
          <cell r="AE131">
            <v>40.909999999999997</v>
          </cell>
          <cell r="AF131">
            <v>40.75</v>
          </cell>
          <cell r="AG131">
            <v>37.28</v>
          </cell>
          <cell r="AH131">
            <v>42.16</v>
          </cell>
          <cell r="AI131">
            <v>41.54</v>
          </cell>
          <cell r="AJ131">
            <v>39.340000000000003</v>
          </cell>
          <cell r="AK131">
            <v>38.43</v>
          </cell>
          <cell r="AL131">
            <v>40.200000000000003</v>
          </cell>
          <cell r="AM131">
            <v>34.97</v>
          </cell>
          <cell r="AN131">
            <v>39.130000000000003</v>
          </cell>
          <cell r="AO131">
            <v>37.380000000000003</v>
          </cell>
          <cell r="AP131">
            <v>37.78</v>
          </cell>
          <cell r="AQ131">
            <v>42.87</v>
          </cell>
          <cell r="AR131">
            <v>41.99</v>
          </cell>
          <cell r="AS131">
            <v>38.58</v>
          </cell>
          <cell r="AT131">
            <v>41.82</v>
          </cell>
          <cell r="AU131">
            <v>40.78</v>
          </cell>
          <cell r="AV131">
            <v>34.6</v>
          </cell>
          <cell r="AW131">
            <v>298.91000000000003</v>
          </cell>
          <cell r="AX131">
            <v>505.94</v>
          </cell>
          <cell r="AY131">
            <v>344.41</v>
          </cell>
          <cell r="AZ131">
            <v>194.44</v>
          </cell>
          <cell r="BA131">
            <v>287.05</v>
          </cell>
          <cell r="BB131">
            <v>172.74</v>
          </cell>
          <cell r="BC131">
            <v>176.18</v>
          </cell>
          <cell r="BD131">
            <v>182.19</v>
          </cell>
          <cell r="BE131">
            <v>182.24</v>
          </cell>
          <cell r="BF131">
            <v>158.86000000000001</v>
          </cell>
          <cell r="BG131">
            <v>216.23</v>
          </cell>
          <cell r="BH131">
            <v>90.79</v>
          </cell>
          <cell r="BI131">
            <v>147.54</v>
          </cell>
          <cell r="BJ131">
            <v>276.18</v>
          </cell>
          <cell r="BK131">
            <v>76.87</v>
          </cell>
          <cell r="BL131">
            <v>182.06</v>
          </cell>
          <cell r="BM131">
            <v>274.52999999999997</v>
          </cell>
          <cell r="BN131">
            <v>130.5</v>
          </cell>
          <cell r="BO131">
            <v>0.82</v>
          </cell>
          <cell r="BP131">
            <v>0.37</v>
          </cell>
          <cell r="BQ131">
            <v>0.33</v>
          </cell>
          <cell r="BR131">
            <v>0.22</v>
          </cell>
          <cell r="BS131">
            <v>0.15</v>
          </cell>
          <cell r="BT131">
            <v>0.17</v>
          </cell>
          <cell r="BU131">
            <v>0.14000000000000001</v>
          </cell>
          <cell r="BV131">
            <v>0.12</v>
          </cell>
        </row>
        <row r="132">
          <cell r="A132" t="str">
            <v xml:space="preserve">    SEG 5-1 - ANT-VIN REROUTE 220 into 500 at ANT &amp; VIN, 220kV - REMOVAL</v>
          </cell>
          <cell r="D132">
            <v>900</v>
          </cell>
          <cell r="E132" t="str">
            <v>01-May-07 A</v>
          </cell>
          <cell r="F132">
            <v>41029</v>
          </cell>
          <cell r="H132" t="str">
            <v>Budgeted Material Cost</v>
          </cell>
          <cell r="I132">
            <v>3.6</v>
          </cell>
          <cell r="J132">
            <v>3.44</v>
          </cell>
          <cell r="K132">
            <v>3.54</v>
          </cell>
          <cell r="L132">
            <v>4.45</v>
          </cell>
          <cell r="M132">
            <v>3.68</v>
          </cell>
          <cell r="N132">
            <v>4.5999999999999996</v>
          </cell>
          <cell r="O132">
            <v>4.59</v>
          </cell>
          <cell r="P132">
            <v>4.37</v>
          </cell>
          <cell r="Q132">
            <v>5.48</v>
          </cell>
          <cell r="R132">
            <v>5.74</v>
          </cell>
          <cell r="S132">
            <v>5.74</v>
          </cell>
          <cell r="T132">
            <v>6.41</v>
          </cell>
          <cell r="U132">
            <v>7.19</v>
          </cell>
          <cell r="V132">
            <v>7.41</v>
          </cell>
          <cell r="W132">
            <v>8.68</v>
          </cell>
          <cell r="X132">
            <v>8.66</v>
          </cell>
          <cell r="Y132">
            <v>10.55</v>
          </cell>
          <cell r="Z132">
            <v>13.64</v>
          </cell>
          <cell r="AA132">
            <v>11.07</v>
          </cell>
          <cell r="AB132">
            <v>13.47</v>
          </cell>
          <cell r="AC132">
            <v>13.06</v>
          </cell>
          <cell r="AD132">
            <v>12.22</v>
          </cell>
          <cell r="AE132">
            <v>13.44</v>
          </cell>
          <cell r="AF132">
            <v>13.05</v>
          </cell>
          <cell r="AG132">
            <v>12.25</v>
          </cell>
          <cell r="AH132">
            <v>14.5</v>
          </cell>
          <cell r="AI132">
            <v>14.1</v>
          </cell>
          <cell r="AJ132">
            <v>13.44</v>
          </cell>
          <cell r="AK132">
            <v>13.44</v>
          </cell>
          <cell r="AL132">
            <v>13.01</v>
          </cell>
          <cell r="AM132">
            <v>11.26</v>
          </cell>
          <cell r="AN132">
            <v>12.56</v>
          </cell>
          <cell r="AO132">
            <v>11.96</v>
          </cell>
          <cell r="AP132">
            <v>11.96</v>
          </cell>
          <cell r="AQ132">
            <v>13.86</v>
          </cell>
          <cell r="AR132">
            <v>13.62</v>
          </cell>
          <cell r="AS132">
            <v>12.33</v>
          </cell>
          <cell r="AT132">
            <v>12.4</v>
          </cell>
          <cell r="AU132">
            <v>12.12</v>
          </cell>
          <cell r="AV132">
            <v>9.14</v>
          </cell>
          <cell r="AW132">
            <v>8.15</v>
          </cell>
          <cell r="AX132">
            <v>8.58</v>
          </cell>
          <cell r="AY132">
            <v>8.0399999999999991</v>
          </cell>
          <cell r="AZ132">
            <v>8.2899999999999991</v>
          </cell>
          <cell r="BA132">
            <v>8.16</v>
          </cell>
          <cell r="BB132">
            <v>7.78</v>
          </cell>
          <cell r="BC132">
            <v>8.31</v>
          </cell>
          <cell r="BD132">
            <v>7.16</v>
          </cell>
          <cell r="BE132">
            <v>6.95</v>
          </cell>
          <cell r="BF132">
            <v>5.85</v>
          </cell>
          <cell r="BG132">
            <v>5.03</v>
          </cell>
          <cell r="BH132">
            <v>5.78</v>
          </cell>
          <cell r="BI132">
            <v>4.84</v>
          </cell>
          <cell r="BJ132">
            <v>4.38</v>
          </cell>
          <cell r="BK132">
            <v>4.08</v>
          </cell>
          <cell r="BL132">
            <v>130.13</v>
          </cell>
          <cell r="BM132">
            <v>252.95</v>
          </cell>
          <cell r="BN132">
            <v>24.87</v>
          </cell>
          <cell r="BO132">
            <v>0.23</v>
          </cell>
          <cell r="BP132">
            <v>0.16</v>
          </cell>
          <cell r="BQ132">
            <v>0.17</v>
          </cell>
          <cell r="BR132">
            <v>7.0000000000000007E-2</v>
          </cell>
        </row>
        <row r="133">
          <cell r="A133" t="str">
            <v xml:space="preserve">      SEG 5-1 T/L ENGINEERING</v>
          </cell>
          <cell r="D133">
            <v>200</v>
          </cell>
          <cell r="E133" t="str">
            <v>01-May-07 A</v>
          </cell>
          <cell r="F133">
            <v>41005</v>
          </cell>
          <cell r="H133" t="str">
            <v>Budgeted Material Cost</v>
          </cell>
          <cell r="I133">
            <v>0.47</v>
          </cell>
          <cell r="J133">
            <v>0.45</v>
          </cell>
          <cell r="K133">
            <v>0.5</v>
          </cell>
          <cell r="L133">
            <v>0.94</v>
          </cell>
          <cell r="M133">
            <v>0.78</v>
          </cell>
          <cell r="N133">
            <v>1.0900000000000001</v>
          </cell>
          <cell r="O133">
            <v>1.24</v>
          </cell>
          <cell r="P133">
            <v>1.18</v>
          </cell>
          <cell r="Q133">
            <v>1.51</v>
          </cell>
          <cell r="R133">
            <v>1.75</v>
          </cell>
          <cell r="S133">
            <v>1.75</v>
          </cell>
          <cell r="T133">
            <v>2.23</v>
          </cell>
          <cell r="U133">
            <v>2.61</v>
          </cell>
          <cell r="V133">
            <v>2.61</v>
          </cell>
          <cell r="W133">
            <v>3.25</v>
          </cell>
          <cell r="X133">
            <v>3.47</v>
          </cell>
          <cell r="Y133">
            <v>5.36</v>
          </cell>
          <cell r="Z133">
            <v>7.95</v>
          </cell>
          <cell r="AA133">
            <v>6.01</v>
          </cell>
          <cell r="AB133">
            <v>7.01</v>
          </cell>
          <cell r="AC133">
            <v>6.39</v>
          </cell>
          <cell r="AD133">
            <v>5.86</v>
          </cell>
          <cell r="AE133">
            <v>6.45</v>
          </cell>
          <cell r="AF133">
            <v>6.06</v>
          </cell>
          <cell r="AG133">
            <v>5.44</v>
          </cell>
          <cell r="AH133">
            <v>5.98</v>
          </cell>
          <cell r="AI133">
            <v>5.53</v>
          </cell>
          <cell r="AJ133">
            <v>5.26</v>
          </cell>
          <cell r="AK133">
            <v>5.26</v>
          </cell>
          <cell r="AL133">
            <v>5.51</v>
          </cell>
          <cell r="AM133">
            <v>4.76</v>
          </cell>
          <cell r="AN133">
            <v>5.26</v>
          </cell>
          <cell r="AO133">
            <v>5.01</v>
          </cell>
          <cell r="AP133">
            <v>5.01</v>
          </cell>
          <cell r="AQ133">
            <v>5.87</v>
          </cell>
          <cell r="AR133">
            <v>5.98</v>
          </cell>
          <cell r="AS133">
            <v>5.44</v>
          </cell>
          <cell r="AT133">
            <v>6.14</v>
          </cell>
          <cell r="AU133">
            <v>6.16</v>
          </cell>
          <cell r="AV133">
            <v>2.88</v>
          </cell>
          <cell r="AW133">
            <v>2.19</v>
          </cell>
          <cell r="AX133">
            <v>2.61</v>
          </cell>
          <cell r="AY133">
            <v>2.4900000000000002</v>
          </cell>
          <cell r="AZ133">
            <v>3.25</v>
          </cell>
          <cell r="BA133">
            <v>3.47</v>
          </cell>
          <cell r="BB133">
            <v>3.31</v>
          </cell>
          <cell r="BC133">
            <v>3.17</v>
          </cell>
          <cell r="BD133">
            <v>2.61</v>
          </cell>
          <cell r="BE133">
            <v>2.61</v>
          </cell>
          <cell r="BF133">
            <v>1.99</v>
          </cell>
          <cell r="BG133">
            <v>1.67</v>
          </cell>
          <cell r="BH133">
            <v>1.92</v>
          </cell>
          <cell r="BI133">
            <v>1.31</v>
          </cell>
          <cell r="BJ133">
            <v>1.31</v>
          </cell>
          <cell r="BK133">
            <v>1.22</v>
          </cell>
          <cell r="BL133">
            <v>0.86</v>
          </cell>
          <cell r="BM133">
            <v>0.86</v>
          </cell>
          <cell r="BN133">
            <v>0.74</v>
          </cell>
        </row>
        <row r="134">
          <cell r="A134" t="str">
            <v xml:space="preserve">        SEG 5-1 VENDOR ENGG</v>
          </cell>
          <cell r="D134">
            <v>100</v>
          </cell>
          <cell r="E134" t="str">
            <v>17-Sep-08 A</v>
          </cell>
          <cell r="F134" t="str">
            <v>30-Jul-10 A</v>
          </cell>
          <cell r="H134" t="str">
            <v>Budgeted Material Cost</v>
          </cell>
          <cell r="Y134">
            <v>1.89</v>
          </cell>
          <cell r="Z134">
            <v>4.82</v>
          </cell>
          <cell r="AA134">
            <v>3.77</v>
          </cell>
          <cell r="AB134">
            <v>4.4000000000000004</v>
          </cell>
          <cell r="AC134">
            <v>4.4000000000000004</v>
          </cell>
          <cell r="AD134">
            <v>4.1900000000000004</v>
          </cell>
          <cell r="AE134">
            <v>4.6100000000000003</v>
          </cell>
          <cell r="AF134">
            <v>4.6100000000000003</v>
          </cell>
          <cell r="AG134">
            <v>4.1900000000000004</v>
          </cell>
          <cell r="AH134">
            <v>4.6100000000000003</v>
          </cell>
          <cell r="AI134">
            <v>4.6100000000000003</v>
          </cell>
          <cell r="AJ134">
            <v>4.4000000000000004</v>
          </cell>
          <cell r="AK134">
            <v>4.4000000000000004</v>
          </cell>
          <cell r="AL134">
            <v>4.6100000000000003</v>
          </cell>
          <cell r="AM134">
            <v>3.98</v>
          </cell>
          <cell r="AN134">
            <v>4.4000000000000004</v>
          </cell>
          <cell r="AO134">
            <v>4.1900000000000004</v>
          </cell>
          <cell r="AP134">
            <v>4.1900000000000004</v>
          </cell>
          <cell r="AQ134">
            <v>4.82</v>
          </cell>
          <cell r="AR134">
            <v>4.6100000000000003</v>
          </cell>
          <cell r="AS134">
            <v>4.1900000000000004</v>
          </cell>
          <cell r="AT134">
            <v>4.6100000000000003</v>
          </cell>
          <cell r="AU134">
            <v>4.4000000000000004</v>
          </cell>
          <cell r="AV134">
            <v>1.05</v>
          </cell>
        </row>
        <row r="135">
          <cell r="A135" t="str">
            <v xml:space="preserve">          WS01.05.02.01</v>
          </cell>
          <cell r="B135" t="str">
            <v>COST SEG 5.1 T/L ENG .VENDOR ENGG</v>
          </cell>
          <cell r="C135" t="str">
            <v>Level of Effort</v>
          </cell>
          <cell r="D135">
            <v>100</v>
          </cell>
          <cell r="E135" t="str">
            <v>17-Sep-08 A</v>
          </cell>
          <cell r="F135" t="str">
            <v>30-Jul-10 A</v>
          </cell>
          <cell r="G135" t="str">
            <v>B HO 4-11</v>
          </cell>
          <cell r="H135" t="str">
            <v>Budgeted Material Cost</v>
          </cell>
          <cell r="Y135">
            <v>1.89</v>
          </cell>
          <cell r="Z135">
            <v>4.82</v>
          </cell>
          <cell r="AA135">
            <v>3.77</v>
          </cell>
          <cell r="AB135">
            <v>4.4000000000000004</v>
          </cell>
          <cell r="AC135">
            <v>4.4000000000000004</v>
          </cell>
          <cell r="AD135">
            <v>4.1900000000000004</v>
          </cell>
          <cell r="AE135">
            <v>4.6100000000000003</v>
          </cell>
          <cell r="AF135">
            <v>4.6100000000000003</v>
          </cell>
          <cell r="AG135">
            <v>4.1900000000000004</v>
          </cell>
          <cell r="AH135">
            <v>4.6100000000000003</v>
          </cell>
          <cell r="AI135">
            <v>4.6100000000000003</v>
          </cell>
          <cell r="AJ135">
            <v>4.4000000000000004</v>
          </cell>
          <cell r="AK135">
            <v>4.4000000000000004</v>
          </cell>
          <cell r="AL135">
            <v>4.6100000000000003</v>
          </cell>
          <cell r="AM135">
            <v>3.98</v>
          </cell>
          <cell r="AN135">
            <v>4.4000000000000004</v>
          </cell>
          <cell r="AO135">
            <v>4.1900000000000004</v>
          </cell>
          <cell r="AP135">
            <v>4.1900000000000004</v>
          </cell>
          <cell r="AQ135">
            <v>4.82</v>
          </cell>
          <cell r="AR135">
            <v>4.6100000000000003</v>
          </cell>
          <cell r="AS135">
            <v>4.1900000000000004</v>
          </cell>
          <cell r="AT135">
            <v>4.6100000000000003</v>
          </cell>
          <cell r="AU135">
            <v>4.4000000000000004</v>
          </cell>
          <cell r="AV135">
            <v>1.05</v>
          </cell>
        </row>
        <row r="136">
          <cell r="A136" t="str">
            <v xml:space="preserve">        SEG 5-1 EDISON ENGG</v>
          </cell>
          <cell r="D136">
            <v>100</v>
          </cell>
          <cell r="E136" t="str">
            <v>01-May-07 A</v>
          </cell>
          <cell r="F136">
            <v>41005</v>
          </cell>
          <cell r="H136" t="str">
            <v>Budgeted Material Cost</v>
          </cell>
          <cell r="I136">
            <v>0.47</v>
          </cell>
          <cell r="J136">
            <v>0.45</v>
          </cell>
          <cell r="K136">
            <v>0.5</v>
          </cell>
          <cell r="L136">
            <v>0.94</v>
          </cell>
          <cell r="M136">
            <v>0.78</v>
          </cell>
          <cell r="N136">
            <v>1.0900000000000001</v>
          </cell>
          <cell r="O136">
            <v>1.24</v>
          </cell>
          <cell r="P136">
            <v>1.18</v>
          </cell>
          <cell r="Q136">
            <v>1.51</v>
          </cell>
          <cell r="R136">
            <v>1.75</v>
          </cell>
          <cell r="S136">
            <v>1.75</v>
          </cell>
          <cell r="T136">
            <v>2.23</v>
          </cell>
          <cell r="U136">
            <v>2.61</v>
          </cell>
          <cell r="V136">
            <v>2.61</v>
          </cell>
          <cell r="W136">
            <v>3.25</v>
          </cell>
          <cell r="X136">
            <v>3.47</v>
          </cell>
          <cell r="Y136">
            <v>3.47</v>
          </cell>
          <cell r="Z136">
            <v>3.13</v>
          </cell>
          <cell r="AA136">
            <v>2.2400000000000002</v>
          </cell>
          <cell r="AB136">
            <v>2.61</v>
          </cell>
          <cell r="AC136">
            <v>1.99</v>
          </cell>
          <cell r="AD136">
            <v>1.67</v>
          </cell>
          <cell r="AE136">
            <v>1.84</v>
          </cell>
          <cell r="AF136">
            <v>1.45</v>
          </cell>
          <cell r="AG136">
            <v>1.24</v>
          </cell>
          <cell r="AH136">
            <v>1.37</v>
          </cell>
          <cell r="AI136">
            <v>0.92</v>
          </cell>
          <cell r="AJ136">
            <v>0.86</v>
          </cell>
          <cell r="AK136">
            <v>0.86</v>
          </cell>
          <cell r="AL136">
            <v>0.9</v>
          </cell>
          <cell r="AM136">
            <v>0.78</v>
          </cell>
          <cell r="AN136">
            <v>0.86</v>
          </cell>
          <cell r="AO136">
            <v>0.82</v>
          </cell>
          <cell r="AP136">
            <v>0.82</v>
          </cell>
          <cell r="AQ136">
            <v>1.04</v>
          </cell>
          <cell r="AR136">
            <v>1.37</v>
          </cell>
          <cell r="AS136">
            <v>1.24</v>
          </cell>
          <cell r="AT136">
            <v>1.53</v>
          </cell>
          <cell r="AU136">
            <v>1.75</v>
          </cell>
          <cell r="AV136">
            <v>1.84</v>
          </cell>
          <cell r="AW136">
            <v>2.19</v>
          </cell>
          <cell r="AX136">
            <v>2.61</v>
          </cell>
          <cell r="AY136">
            <v>2.4900000000000002</v>
          </cell>
          <cell r="AZ136">
            <v>3.25</v>
          </cell>
          <cell r="BA136">
            <v>3.47</v>
          </cell>
          <cell r="BB136">
            <v>3.31</v>
          </cell>
          <cell r="BC136">
            <v>3.17</v>
          </cell>
          <cell r="BD136">
            <v>2.61</v>
          </cell>
          <cell r="BE136">
            <v>2.61</v>
          </cell>
          <cell r="BF136">
            <v>1.99</v>
          </cell>
          <cell r="BG136">
            <v>1.67</v>
          </cell>
          <cell r="BH136">
            <v>1.92</v>
          </cell>
          <cell r="BI136">
            <v>1.31</v>
          </cell>
          <cell r="BJ136">
            <v>1.31</v>
          </cell>
          <cell r="BK136">
            <v>1.22</v>
          </cell>
          <cell r="BL136">
            <v>0.86</v>
          </cell>
          <cell r="BM136">
            <v>0.86</v>
          </cell>
          <cell r="BN136">
            <v>0.74</v>
          </cell>
        </row>
        <row r="137">
          <cell r="A137" t="str">
            <v xml:space="preserve">          WS01.05.02.02</v>
          </cell>
          <cell r="B137" t="str">
            <v>COST SEG 5.1 T/L ENG .EDISON ENGG</v>
          </cell>
          <cell r="C137" t="str">
            <v>Level of Effort</v>
          </cell>
          <cell r="D137">
            <v>100</v>
          </cell>
          <cell r="E137" t="str">
            <v>01-May-07 A</v>
          </cell>
          <cell r="F137">
            <v>41005</v>
          </cell>
          <cell r="G137" t="str">
            <v>B HO 4-11</v>
          </cell>
          <cell r="H137" t="str">
            <v>Budgeted Material Cost</v>
          </cell>
          <cell r="I137">
            <v>0.47</v>
          </cell>
          <cell r="J137">
            <v>0.45</v>
          </cell>
          <cell r="K137">
            <v>0.5</v>
          </cell>
          <cell r="L137">
            <v>0.94</v>
          </cell>
          <cell r="M137">
            <v>0.78</v>
          </cell>
          <cell r="N137">
            <v>1.0900000000000001</v>
          </cell>
          <cell r="O137">
            <v>1.24</v>
          </cell>
          <cell r="P137">
            <v>1.18</v>
          </cell>
          <cell r="Q137">
            <v>1.51</v>
          </cell>
          <cell r="R137">
            <v>1.75</v>
          </cell>
          <cell r="S137">
            <v>1.75</v>
          </cell>
          <cell r="T137">
            <v>2.23</v>
          </cell>
          <cell r="U137">
            <v>2.61</v>
          </cell>
          <cell r="V137">
            <v>2.61</v>
          </cell>
          <cell r="W137">
            <v>3.25</v>
          </cell>
          <cell r="X137">
            <v>3.47</v>
          </cell>
          <cell r="Y137">
            <v>3.47</v>
          </cell>
          <cell r="Z137">
            <v>3.13</v>
          </cell>
          <cell r="AA137">
            <v>2.2400000000000002</v>
          </cell>
          <cell r="AB137">
            <v>2.61</v>
          </cell>
          <cell r="AC137">
            <v>1.99</v>
          </cell>
          <cell r="AD137">
            <v>1.67</v>
          </cell>
          <cell r="AE137">
            <v>1.84</v>
          </cell>
          <cell r="AF137">
            <v>1.45</v>
          </cell>
          <cell r="AG137">
            <v>1.24</v>
          </cell>
          <cell r="AH137">
            <v>1.37</v>
          </cell>
          <cell r="AI137">
            <v>0.92</v>
          </cell>
          <cell r="AJ137">
            <v>0.86</v>
          </cell>
          <cell r="AK137">
            <v>0.86</v>
          </cell>
          <cell r="AL137">
            <v>0.9</v>
          </cell>
          <cell r="AM137">
            <v>0.78</v>
          </cell>
          <cell r="AN137">
            <v>0.86</v>
          </cell>
          <cell r="AO137">
            <v>0.82</v>
          </cell>
          <cell r="AP137">
            <v>0.82</v>
          </cell>
          <cell r="AQ137">
            <v>1.04</v>
          </cell>
          <cell r="AR137">
            <v>1.37</v>
          </cell>
          <cell r="AS137">
            <v>1.24</v>
          </cell>
          <cell r="AT137">
            <v>1.53</v>
          </cell>
          <cell r="AU137">
            <v>1.75</v>
          </cell>
          <cell r="AV137">
            <v>1.84</v>
          </cell>
          <cell r="AW137">
            <v>2.19</v>
          </cell>
          <cell r="AX137">
            <v>2.61</v>
          </cell>
          <cell r="AY137">
            <v>2.4900000000000002</v>
          </cell>
          <cell r="AZ137">
            <v>3.25</v>
          </cell>
          <cell r="BA137">
            <v>3.47</v>
          </cell>
          <cell r="BB137">
            <v>3.31</v>
          </cell>
          <cell r="BC137">
            <v>3.17</v>
          </cell>
          <cell r="BD137">
            <v>2.61</v>
          </cell>
          <cell r="BE137">
            <v>2.61</v>
          </cell>
          <cell r="BF137">
            <v>1.99</v>
          </cell>
          <cell r="BG137">
            <v>1.67</v>
          </cell>
          <cell r="BH137">
            <v>1.92</v>
          </cell>
          <cell r="BI137">
            <v>1.31</v>
          </cell>
          <cell r="BJ137">
            <v>1.31</v>
          </cell>
          <cell r="BK137">
            <v>1.22</v>
          </cell>
          <cell r="BL137">
            <v>0.86</v>
          </cell>
          <cell r="BM137">
            <v>0.86</v>
          </cell>
          <cell r="BN137">
            <v>0.74</v>
          </cell>
        </row>
        <row r="138">
          <cell r="A138" t="str">
            <v xml:space="preserve">      SEG 5-1 T/L CONSTRUCTION</v>
          </cell>
          <cell r="D138">
            <v>300</v>
          </cell>
          <cell r="E138">
            <v>40882</v>
          </cell>
          <cell r="F138">
            <v>40946</v>
          </cell>
          <cell r="H138" t="str">
            <v>Budgeted Material Cost</v>
          </cell>
          <cell r="BL138">
            <v>94.38</v>
          </cell>
          <cell r="BM138">
            <v>184.18</v>
          </cell>
          <cell r="BN138">
            <v>21.44</v>
          </cell>
        </row>
        <row r="139">
          <cell r="A139" t="str">
            <v xml:space="preserve">        SEG 5-1 T/L CONSTRUCTION CONTRACT</v>
          </cell>
          <cell r="D139">
            <v>300</v>
          </cell>
          <cell r="E139">
            <v>40882</v>
          </cell>
          <cell r="F139">
            <v>40946</v>
          </cell>
          <cell r="H139" t="str">
            <v>Budgeted Material Cost</v>
          </cell>
          <cell r="BL139">
            <v>94.38</v>
          </cell>
          <cell r="BM139">
            <v>184.18</v>
          </cell>
          <cell r="BN139">
            <v>21.44</v>
          </cell>
        </row>
        <row r="140">
          <cell r="A140" t="str">
            <v xml:space="preserve">          LOE01.04.12.1471</v>
          </cell>
          <cell r="B140" t="str">
            <v>COST SEG 5.1 CONSTRUCTION (REMOVAL)</v>
          </cell>
          <cell r="C140" t="str">
            <v>Level of Effort</v>
          </cell>
          <cell r="D140">
            <v>100</v>
          </cell>
          <cell r="E140">
            <v>40882</v>
          </cell>
          <cell r="F140">
            <v>40946</v>
          </cell>
          <cell r="G140" t="str">
            <v>B CON 4-11</v>
          </cell>
          <cell r="H140" t="str">
            <v>Budgeted Material Cost</v>
          </cell>
          <cell r="BL140">
            <v>32.11</v>
          </cell>
          <cell r="BM140">
            <v>66.56</v>
          </cell>
          <cell r="BN140">
            <v>1.33</v>
          </cell>
        </row>
        <row r="141">
          <cell r="A141" t="str">
            <v xml:space="preserve">          LOE01.04.12.1501</v>
          </cell>
          <cell r="B141" t="str">
            <v>COST SEG 5.1 CONSTRUCTION (ELECTRICAL PAMM, SUPPLY, &amp; OH)</v>
          </cell>
          <cell r="C141" t="str">
            <v>Level of Effort</v>
          </cell>
          <cell r="D141">
            <v>100</v>
          </cell>
          <cell r="E141">
            <v>40882</v>
          </cell>
          <cell r="F141">
            <v>40946</v>
          </cell>
          <cell r="G141" t="str">
            <v>B CON 4-11</v>
          </cell>
          <cell r="H141" t="str">
            <v>Budgeted Material Cost</v>
          </cell>
          <cell r="BL141">
            <v>31.13</v>
          </cell>
          <cell r="BM141">
            <v>58.81</v>
          </cell>
          <cell r="BN141">
            <v>10.06</v>
          </cell>
        </row>
        <row r="142">
          <cell r="A142" t="str">
            <v xml:space="preserve">          LOE01.04.12.1511</v>
          </cell>
          <cell r="B142" t="str">
            <v>COST SEG 5.1 CONSTRUCTION (CIVIL PAMM, SUPPLY, &amp; OH)</v>
          </cell>
          <cell r="C142" t="str">
            <v>Level of Effort</v>
          </cell>
          <cell r="D142">
            <v>100</v>
          </cell>
          <cell r="E142">
            <v>40882</v>
          </cell>
          <cell r="F142">
            <v>40946</v>
          </cell>
          <cell r="G142" t="str">
            <v>B CON 4-11</v>
          </cell>
          <cell r="H142" t="str">
            <v>Budgeted Material Cost</v>
          </cell>
          <cell r="BL142">
            <v>31.13</v>
          </cell>
          <cell r="BM142">
            <v>58.81</v>
          </cell>
          <cell r="BN142">
            <v>10.06</v>
          </cell>
        </row>
        <row r="143">
          <cell r="A143" t="str">
            <v xml:space="preserve">      SEG 5-1 CONTINGENCY</v>
          </cell>
          <cell r="D143">
            <v>100</v>
          </cell>
          <cell r="E143" t="str">
            <v>01-May-07 A</v>
          </cell>
          <cell r="F143">
            <v>40946</v>
          </cell>
          <cell r="H143" t="str">
            <v>Budgeted Material Cost</v>
          </cell>
          <cell r="I143">
            <v>0.63</v>
          </cell>
          <cell r="J143">
            <v>0.6</v>
          </cell>
          <cell r="K143">
            <v>0.65</v>
          </cell>
          <cell r="L143">
            <v>0.89</v>
          </cell>
          <cell r="M143">
            <v>0.74</v>
          </cell>
          <cell r="N143">
            <v>0.89</v>
          </cell>
          <cell r="O143">
            <v>0.78</v>
          </cell>
          <cell r="P143">
            <v>0.74</v>
          </cell>
          <cell r="Q143">
            <v>1.1299999999999999</v>
          </cell>
          <cell r="R143">
            <v>1.28</v>
          </cell>
          <cell r="S143">
            <v>1.28</v>
          </cell>
          <cell r="T143">
            <v>1.34</v>
          </cell>
          <cell r="U143">
            <v>1.28</v>
          </cell>
          <cell r="V143">
            <v>1.28</v>
          </cell>
          <cell r="W143">
            <v>1.75</v>
          </cell>
          <cell r="X143">
            <v>1.67</v>
          </cell>
          <cell r="Y143">
            <v>1.67</v>
          </cell>
          <cell r="Z143">
            <v>1.83</v>
          </cell>
          <cell r="AA143">
            <v>1.43</v>
          </cell>
          <cell r="AB143">
            <v>1.8</v>
          </cell>
          <cell r="AC143">
            <v>2.02</v>
          </cell>
          <cell r="AD143">
            <v>1.93</v>
          </cell>
          <cell r="AE143">
            <v>2.12</v>
          </cell>
          <cell r="AF143">
            <v>2.12</v>
          </cell>
          <cell r="AG143">
            <v>1.93</v>
          </cell>
          <cell r="AH143">
            <v>2.29</v>
          </cell>
          <cell r="AI143">
            <v>2.34</v>
          </cell>
          <cell r="AJ143">
            <v>2.2400000000000002</v>
          </cell>
          <cell r="AK143">
            <v>2.2400000000000002</v>
          </cell>
          <cell r="AL143">
            <v>2.34</v>
          </cell>
          <cell r="AM143">
            <v>2.0499999999999998</v>
          </cell>
          <cell r="AN143">
            <v>2.38</v>
          </cell>
          <cell r="AO143">
            <v>2.27</v>
          </cell>
          <cell r="AP143">
            <v>2.27</v>
          </cell>
          <cell r="AQ143">
            <v>2.61</v>
          </cell>
          <cell r="AR143">
            <v>2.4900000000000002</v>
          </cell>
          <cell r="AS143">
            <v>2.25</v>
          </cell>
          <cell r="AT143">
            <v>2.4500000000000002</v>
          </cell>
          <cell r="AU143">
            <v>2.34</v>
          </cell>
          <cell r="AV143">
            <v>2.4500000000000002</v>
          </cell>
          <cell r="AW143">
            <v>2.34</v>
          </cell>
          <cell r="AX143">
            <v>2.34</v>
          </cell>
          <cell r="AY143">
            <v>2.1</v>
          </cell>
          <cell r="AZ143">
            <v>2.31</v>
          </cell>
          <cell r="BA143">
            <v>2.2000000000000002</v>
          </cell>
          <cell r="BB143">
            <v>2.1</v>
          </cell>
          <cell r="BC143">
            <v>2.41</v>
          </cell>
          <cell r="BD143">
            <v>2.06</v>
          </cell>
          <cell r="BE143">
            <v>1.85</v>
          </cell>
          <cell r="BF143">
            <v>1.93</v>
          </cell>
          <cell r="BG143">
            <v>1.76</v>
          </cell>
          <cell r="BH143">
            <v>2.02</v>
          </cell>
          <cell r="BI143">
            <v>1.85</v>
          </cell>
          <cell r="BJ143">
            <v>1.39</v>
          </cell>
          <cell r="BK143">
            <v>1.25</v>
          </cell>
          <cell r="BL143">
            <v>1.31</v>
          </cell>
        </row>
        <row r="144">
          <cell r="A144" t="str">
            <v xml:space="preserve">        SEG 5-1 CONTINGENCY</v>
          </cell>
          <cell r="D144">
            <v>100</v>
          </cell>
          <cell r="E144" t="str">
            <v>01-May-07 A</v>
          </cell>
          <cell r="F144">
            <v>40946</v>
          </cell>
          <cell r="H144" t="str">
            <v>Budgeted Material Cost</v>
          </cell>
          <cell r="I144">
            <v>0.63</v>
          </cell>
          <cell r="J144">
            <v>0.6</v>
          </cell>
          <cell r="K144">
            <v>0.65</v>
          </cell>
          <cell r="L144">
            <v>0.89</v>
          </cell>
          <cell r="M144">
            <v>0.74</v>
          </cell>
          <cell r="N144">
            <v>0.89</v>
          </cell>
          <cell r="O144">
            <v>0.78</v>
          </cell>
          <cell r="P144">
            <v>0.74</v>
          </cell>
          <cell r="Q144">
            <v>1.1299999999999999</v>
          </cell>
          <cell r="R144">
            <v>1.28</v>
          </cell>
          <cell r="S144">
            <v>1.28</v>
          </cell>
          <cell r="T144">
            <v>1.34</v>
          </cell>
          <cell r="U144">
            <v>1.28</v>
          </cell>
          <cell r="V144">
            <v>1.28</v>
          </cell>
          <cell r="W144">
            <v>1.75</v>
          </cell>
          <cell r="X144">
            <v>1.67</v>
          </cell>
          <cell r="Y144">
            <v>1.67</v>
          </cell>
          <cell r="Z144">
            <v>1.83</v>
          </cell>
          <cell r="AA144">
            <v>1.43</v>
          </cell>
          <cell r="AB144">
            <v>1.8</v>
          </cell>
          <cell r="AC144">
            <v>2.02</v>
          </cell>
          <cell r="AD144">
            <v>1.93</v>
          </cell>
          <cell r="AE144">
            <v>2.12</v>
          </cell>
          <cell r="AF144">
            <v>2.12</v>
          </cell>
          <cell r="AG144">
            <v>1.93</v>
          </cell>
          <cell r="AH144">
            <v>2.29</v>
          </cell>
          <cell r="AI144">
            <v>2.34</v>
          </cell>
          <cell r="AJ144">
            <v>2.2400000000000002</v>
          </cell>
          <cell r="AK144">
            <v>2.2400000000000002</v>
          </cell>
          <cell r="AL144">
            <v>2.34</v>
          </cell>
          <cell r="AM144">
            <v>2.0499999999999998</v>
          </cell>
          <cell r="AN144">
            <v>2.38</v>
          </cell>
          <cell r="AO144">
            <v>2.27</v>
          </cell>
          <cell r="AP144">
            <v>2.27</v>
          </cell>
          <cell r="AQ144">
            <v>2.61</v>
          </cell>
          <cell r="AR144">
            <v>2.4900000000000002</v>
          </cell>
          <cell r="AS144">
            <v>2.25</v>
          </cell>
          <cell r="AT144">
            <v>2.4500000000000002</v>
          </cell>
          <cell r="AU144">
            <v>2.34</v>
          </cell>
          <cell r="AV144">
            <v>2.4500000000000002</v>
          </cell>
          <cell r="AW144">
            <v>2.34</v>
          </cell>
          <cell r="AX144">
            <v>2.34</v>
          </cell>
          <cell r="AY144">
            <v>2.1</v>
          </cell>
          <cell r="AZ144">
            <v>2.31</v>
          </cell>
          <cell r="BA144">
            <v>2.2000000000000002</v>
          </cell>
          <cell r="BB144">
            <v>2.1</v>
          </cell>
          <cell r="BC144">
            <v>2.41</v>
          </cell>
          <cell r="BD144">
            <v>2.06</v>
          </cell>
          <cell r="BE144">
            <v>1.85</v>
          </cell>
          <cell r="BF144">
            <v>1.93</v>
          </cell>
          <cell r="BG144">
            <v>1.76</v>
          </cell>
          <cell r="BH144">
            <v>2.02</v>
          </cell>
          <cell r="BI144">
            <v>1.85</v>
          </cell>
          <cell r="BJ144">
            <v>1.39</v>
          </cell>
          <cell r="BK144">
            <v>1.25</v>
          </cell>
          <cell r="BL144">
            <v>1.31</v>
          </cell>
        </row>
        <row r="145">
          <cell r="A145" t="str">
            <v xml:space="preserve">          WS01.05.11.01</v>
          </cell>
          <cell r="B145" t="str">
            <v>COST SEG 5.1 CONTINGENCY .CONTINGENCY</v>
          </cell>
          <cell r="C145" t="str">
            <v>Level of Effort</v>
          </cell>
          <cell r="D145">
            <v>100</v>
          </cell>
          <cell r="E145" t="str">
            <v>01-May-07 A</v>
          </cell>
          <cell r="F145">
            <v>40946</v>
          </cell>
          <cell r="G145" t="str">
            <v>B CONT 4-11</v>
          </cell>
          <cell r="H145" t="str">
            <v>Budgeted Material Cost</v>
          </cell>
          <cell r="I145">
            <v>0.63</v>
          </cell>
          <cell r="J145">
            <v>0.6</v>
          </cell>
          <cell r="K145">
            <v>0.65</v>
          </cell>
          <cell r="L145">
            <v>0.89</v>
          </cell>
          <cell r="M145">
            <v>0.74</v>
          </cell>
          <cell r="N145">
            <v>0.89</v>
          </cell>
          <cell r="O145">
            <v>0.78</v>
          </cell>
          <cell r="P145">
            <v>0.74</v>
          </cell>
          <cell r="Q145">
            <v>1.1299999999999999</v>
          </cell>
          <cell r="R145">
            <v>1.28</v>
          </cell>
          <cell r="S145">
            <v>1.28</v>
          </cell>
          <cell r="T145">
            <v>1.34</v>
          </cell>
          <cell r="U145">
            <v>1.28</v>
          </cell>
          <cell r="V145">
            <v>1.28</v>
          </cell>
          <cell r="W145">
            <v>1.75</v>
          </cell>
          <cell r="X145">
            <v>1.67</v>
          </cell>
          <cell r="Y145">
            <v>1.67</v>
          </cell>
          <cell r="Z145">
            <v>1.83</v>
          </cell>
          <cell r="AA145">
            <v>1.43</v>
          </cell>
          <cell r="AB145">
            <v>1.8</v>
          </cell>
          <cell r="AC145">
            <v>2.02</v>
          </cell>
          <cell r="AD145">
            <v>1.93</v>
          </cell>
          <cell r="AE145">
            <v>2.12</v>
          </cell>
          <cell r="AF145">
            <v>2.12</v>
          </cell>
          <cell r="AG145">
            <v>1.93</v>
          </cell>
          <cell r="AH145">
            <v>2.29</v>
          </cell>
          <cell r="AI145">
            <v>2.34</v>
          </cell>
          <cell r="AJ145">
            <v>2.2400000000000002</v>
          </cell>
          <cell r="AK145">
            <v>2.2400000000000002</v>
          </cell>
          <cell r="AL145">
            <v>2.34</v>
          </cell>
          <cell r="AM145">
            <v>2.0499999999999998</v>
          </cell>
          <cell r="AN145">
            <v>2.38</v>
          </cell>
          <cell r="AO145">
            <v>2.27</v>
          </cell>
          <cell r="AP145">
            <v>2.27</v>
          </cell>
          <cell r="AQ145">
            <v>2.61</v>
          </cell>
          <cell r="AR145">
            <v>2.4900000000000002</v>
          </cell>
          <cell r="AS145">
            <v>2.25</v>
          </cell>
          <cell r="AT145">
            <v>2.4500000000000002</v>
          </cell>
          <cell r="AU145">
            <v>2.34</v>
          </cell>
          <cell r="AV145">
            <v>2.4500000000000002</v>
          </cell>
          <cell r="AW145">
            <v>2.34</v>
          </cell>
          <cell r="AX145">
            <v>2.34</v>
          </cell>
          <cell r="AY145">
            <v>2.1</v>
          </cell>
          <cell r="AZ145">
            <v>2.31</v>
          </cell>
          <cell r="BA145">
            <v>2.2000000000000002</v>
          </cell>
          <cell r="BB145">
            <v>2.1</v>
          </cell>
          <cell r="BC145">
            <v>2.41</v>
          </cell>
          <cell r="BD145">
            <v>2.06</v>
          </cell>
          <cell r="BE145">
            <v>1.85</v>
          </cell>
          <cell r="BF145">
            <v>1.93</v>
          </cell>
          <cell r="BG145">
            <v>1.76</v>
          </cell>
          <cell r="BH145">
            <v>2.02</v>
          </cell>
          <cell r="BI145">
            <v>1.85</v>
          </cell>
          <cell r="BJ145">
            <v>1.39</v>
          </cell>
          <cell r="BK145">
            <v>1.25</v>
          </cell>
          <cell r="BL145">
            <v>1.31</v>
          </cell>
        </row>
        <row r="146">
          <cell r="A146" t="str">
            <v xml:space="preserve">      SEG 5-1 HOME OFFICE</v>
          </cell>
          <cell r="D146">
            <v>300</v>
          </cell>
          <cell r="E146" t="str">
            <v>01-May-07 A</v>
          </cell>
          <cell r="F146">
            <v>41029</v>
          </cell>
          <cell r="H146" t="str">
            <v>Budgeted Material Cost</v>
          </cell>
          <cell r="I146">
            <v>2.5</v>
          </cell>
          <cell r="J146">
            <v>2.39</v>
          </cell>
          <cell r="K146">
            <v>2.39</v>
          </cell>
          <cell r="L146">
            <v>2.62</v>
          </cell>
          <cell r="M146">
            <v>2.16</v>
          </cell>
          <cell r="N146">
            <v>2.62</v>
          </cell>
          <cell r="O146">
            <v>2.57</v>
          </cell>
          <cell r="P146">
            <v>2.4500000000000002</v>
          </cell>
          <cell r="Q146">
            <v>2.84</v>
          </cell>
          <cell r="R146">
            <v>2.71</v>
          </cell>
          <cell r="S146">
            <v>2.71</v>
          </cell>
          <cell r="T146">
            <v>2.84</v>
          </cell>
          <cell r="U146">
            <v>3.3</v>
          </cell>
          <cell r="V146">
            <v>3.52</v>
          </cell>
          <cell r="W146">
            <v>3.69</v>
          </cell>
          <cell r="X146">
            <v>3.52</v>
          </cell>
          <cell r="Y146">
            <v>3.52</v>
          </cell>
          <cell r="Z146">
            <v>3.86</v>
          </cell>
          <cell r="AA146">
            <v>3.63</v>
          </cell>
          <cell r="AB146">
            <v>4.6500000000000004</v>
          </cell>
          <cell r="AC146">
            <v>4.6500000000000004</v>
          </cell>
          <cell r="AD146">
            <v>4.43</v>
          </cell>
          <cell r="AE146">
            <v>4.87</v>
          </cell>
          <cell r="AF146">
            <v>4.87</v>
          </cell>
          <cell r="AG146">
            <v>4.8899999999999997</v>
          </cell>
          <cell r="AH146">
            <v>6.23</v>
          </cell>
          <cell r="AI146">
            <v>6.23</v>
          </cell>
          <cell r="AJ146">
            <v>5.94</v>
          </cell>
          <cell r="AK146">
            <v>5.94</v>
          </cell>
          <cell r="AL146">
            <v>5.15</v>
          </cell>
          <cell r="AM146">
            <v>4.45</v>
          </cell>
          <cell r="AN146">
            <v>4.92</v>
          </cell>
          <cell r="AO146">
            <v>4.68</v>
          </cell>
          <cell r="AP146">
            <v>4.68</v>
          </cell>
          <cell r="AQ146">
            <v>5.39</v>
          </cell>
          <cell r="AR146">
            <v>5.15</v>
          </cell>
          <cell r="AS146">
            <v>4.6500000000000004</v>
          </cell>
          <cell r="AT146">
            <v>3.8</v>
          </cell>
          <cell r="AU146">
            <v>3.62</v>
          </cell>
          <cell r="AV146">
            <v>3.8</v>
          </cell>
          <cell r="AW146">
            <v>3.62</v>
          </cell>
          <cell r="AX146">
            <v>3.62</v>
          </cell>
          <cell r="AY146">
            <v>3.45</v>
          </cell>
          <cell r="AZ146">
            <v>2.73</v>
          </cell>
          <cell r="BA146">
            <v>2.4900000000000002</v>
          </cell>
          <cell r="BB146">
            <v>2.37</v>
          </cell>
          <cell r="BC146">
            <v>2.73</v>
          </cell>
          <cell r="BD146">
            <v>2.4900000000000002</v>
          </cell>
          <cell r="BE146">
            <v>2.4900000000000002</v>
          </cell>
          <cell r="BF146">
            <v>1.93</v>
          </cell>
          <cell r="BG146">
            <v>1.6</v>
          </cell>
          <cell r="BH146">
            <v>1.84</v>
          </cell>
          <cell r="BI146">
            <v>1.68</v>
          </cell>
          <cell r="BJ146">
            <v>1.68</v>
          </cell>
          <cell r="BK146">
            <v>1.6</v>
          </cell>
          <cell r="BL146">
            <v>33.58</v>
          </cell>
          <cell r="BM146">
            <v>67.92</v>
          </cell>
          <cell r="BN146">
            <v>2.69</v>
          </cell>
          <cell r="BO146">
            <v>0.23</v>
          </cell>
          <cell r="BP146">
            <v>0.16</v>
          </cell>
          <cell r="BQ146">
            <v>0.17</v>
          </cell>
          <cell r="BR146">
            <v>7.0000000000000007E-2</v>
          </cell>
        </row>
        <row r="147">
          <cell r="A147" t="str">
            <v xml:space="preserve">        SEG 5-1 HOME OFFICE</v>
          </cell>
          <cell r="D147">
            <v>300</v>
          </cell>
          <cell r="E147" t="str">
            <v>01-May-07 A</v>
          </cell>
          <cell r="F147">
            <v>41029</v>
          </cell>
          <cell r="H147" t="str">
            <v>Budgeted Material Cost</v>
          </cell>
          <cell r="I147">
            <v>2.5</v>
          </cell>
          <cell r="J147">
            <v>2.39</v>
          </cell>
          <cell r="K147">
            <v>2.39</v>
          </cell>
          <cell r="L147">
            <v>2.62</v>
          </cell>
          <cell r="M147">
            <v>2.16</v>
          </cell>
          <cell r="N147">
            <v>2.62</v>
          </cell>
          <cell r="O147">
            <v>2.57</v>
          </cell>
          <cell r="P147">
            <v>2.4500000000000002</v>
          </cell>
          <cell r="Q147">
            <v>2.84</v>
          </cell>
          <cell r="R147">
            <v>2.71</v>
          </cell>
          <cell r="S147">
            <v>2.71</v>
          </cell>
          <cell r="T147">
            <v>2.84</v>
          </cell>
          <cell r="U147">
            <v>3.3</v>
          </cell>
          <cell r="V147">
            <v>3.52</v>
          </cell>
          <cell r="W147">
            <v>3.69</v>
          </cell>
          <cell r="X147">
            <v>3.52</v>
          </cell>
          <cell r="Y147">
            <v>3.52</v>
          </cell>
          <cell r="Z147">
            <v>3.86</v>
          </cell>
          <cell r="AA147">
            <v>3.63</v>
          </cell>
          <cell r="AB147">
            <v>4.6500000000000004</v>
          </cell>
          <cell r="AC147">
            <v>4.6500000000000004</v>
          </cell>
          <cell r="AD147">
            <v>4.43</v>
          </cell>
          <cell r="AE147">
            <v>4.87</v>
          </cell>
          <cell r="AF147">
            <v>4.87</v>
          </cell>
          <cell r="AG147">
            <v>4.8899999999999997</v>
          </cell>
          <cell r="AH147">
            <v>6.23</v>
          </cell>
          <cell r="AI147">
            <v>6.23</v>
          </cell>
          <cell r="AJ147">
            <v>5.94</v>
          </cell>
          <cell r="AK147">
            <v>5.94</v>
          </cell>
          <cell r="AL147">
            <v>5.15</v>
          </cell>
          <cell r="AM147">
            <v>4.45</v>
          </cell>
          <cell r="AN147">
            <v>4.92</v>
          </cell>
          <cell r="AO147">
            <v>4.68</v>
          </cell>
          <cell r="AP147">
            <v>4.68</v>
          </cell>
          <cell r="AQ147">
            <v>5.39</v>
          </cell>
          <cell r="AR147">
            <v>5.15</v>
          </cell>
          <cell r="AS147">
            <v>4.6500000000000004</v>
          </cell>
          <cell r="AT147">
            <v>3.8</v>
          </cell>
          <cell r="AU147">
            <v>3.62</v>
          </cell>
          <cell r="AV147">
            <v>3.8</v>
          </cell>
          <cell r="AW147">
            <v>3.62</v>
          </cell>
          <cell r="AX147">
            <v>3.62</v>
          </cell>
          <cell r="AY147">
            <v>3.45</v>
          </cell>
          <cell r="AZ147">
            <v>2.73</v>
          </cell>
          <cell r="BA147">
            <v>2.4900000000000002</v>
          </cell>
          <cell r="BB147">
            <v>2.37</v>
          </cell>
          <cell r="BC147">
            <v>2.73</v>
          </cell>
          <cell r="BD147">
            <v>2.4900000000000002</v>
          </cell>
          <cell r="BE147">
            <v>2.4900000000000002</v>
          </cell>
          <cell r="BF147">
            <v>1.93</v>
          </cell>
          <cell r="BG147">
            <v>1.6</v>
          </cell>
          <cell r="BH147">
            <v>1.84</v>
          </cell>
          <cell r="BI147">
            <v>1.68</v>
          </cell>
          <cell r="BJ147">
            <v>1.68</v>
          </cell>
          <cell r="BK147">
            <v>1.6</v>
          </cell>
          <cell r="BL147">
            <v>33.58</v>
          </cell>
          <cell r="BM147">
            <v>67.92</v>
          </cell>
          <cell r="BN147">
            <v>2.69</v>
          </cell>
          <cell r="BO147">
            <v>0.23</v>
          </cell>
          <cell r="BP147">
            <v>0.16</v>
          </cell>
          <cell r="BQ147">
            <v>0.17</v>
          </cell>
          <cell r="BR147">
            <v>7.0000000000000007E-2</v>
          </cell>
        </row>
        <row r="148">
          <cell r="A148" t="str">
            <v xml:space="preserve">          LOE01.05.12.21</v>
          </cell>
          <cell r="B148" t="str">
            <v>COST SEG 5.1 HOME OFFICE (PROJ. MGMT. &amp; INSPECTION)</v>
          </cell>
          <cell r="C148" t="str">
            <v>Level of Effort</v>
          </cell>
          <cell r="D148">
            <v>100</v>
          </cell>
          <cell r="E148">
            <v>40882</v>
          </cell>
          <cell r="F148">
            <v>40946</v>
          </cell>
          <cell r="G148" t="str">
            <v>B HO 4-11</v>
          </cell>
          <cell r="H148" t="str">
            <v>Budgeted Material Cost</v>
          </cell>
          <cell r="BL148">
            <v>32.11</v>
          </cell>
          <cell r="BM148">
            <v>66.56</v>
          </cell>
          <cell r="BN148">
            <v>1.33</v>
          </cell>
        </row>
        <row r="149">
          <cell r="A149" t="str">
            <v xml:space="preserve">          LOE01.05.12.31</v>
          </cell>
          <cell r="B149" t="str">
            <v>COST SEG 5.1 HOME OFFICE (ESTIMATING, PROTECTION STUDIES)</v>
          </cell>
          <cell r="C149" t="str">
            <v>Level of Effort</v>
          </cell>
          <cell r="D149">
            <v>100</v>
          </cell>
          <cell r="E149" t="str">
            <v>01-May-07 A</v>
          </cell>
          <cell r="F149">
            <v>40946</v>
          </cell>
          <cell r="G149" t="str">
            <v>B HO 4-11</v>
          </cell>
          <cell r="H149" t="str">
            <v>Budgeted Material Cost</v>
          </cell>
          <cell r="I149">
            <v>2.33</v>
          </cell>
          <cell r="J149">
            <v>2.23</v>
          </cell>
          <cell r="K149">
            <v>2.23</v>
          </cell>
          <cell r="L149">
            <v>2.44</v>
          </cell>
          <cell r="M149">
            <v>2.0099999999999998</v>
          </cell>
          <cell r="N149">
            <v>2.44</v>
          </cell>
          <cell r="O149">
            <v>2.12</v>
          </cell>
          <cell r="P149">
            <v>2.0099999999999998</v>
          </cell>
          <cell r="Q149">
            <v>2.33</v>
          </cell>
          <cell r="R149">
            <v>2.23</v>
          </cell>
          <cell r="S149">
            <v>2.23</v>
          </cell>
          <cell r="T149">
            <v>2.33</v>
          </cell>
          <cell r="U149">
            <v>2.23</v>
          </cell>
          <cell r="V149">
            <v>2.23</v>
          </cell>
          <cell r="W149">
            <v>2.33</v>
          </cell>
          <cell r="X149">
            <v>2.23</v>
          </cell>
          <cell r="Y149">
            <v>2.23</v>
          </cell>
          <cell r="Z149">
            <v>2.44</v>
          </cell>
          <cell r="AA149">
            <v>1.91</v>
          </cell>
          <cell r="AB149">
            <v>2.23</v>
          </cell>
          <cell r="AC149">
            <v>2.23</v>
          </cell>
          <cell r="AD149">
            <v>2.12</v>
          </cell>
          <cell r="AE149">
            <v>2.33</v>
          </cell>
          <cell r="AF149">
            <v>2.33</v>
          </cell>
          <cell r="AG149">
            <v>2.12</v>
          </cell>
          <cell r="AH149">
            <v>2.33</v>
          </cell>
          <cell r="AI149">
            <v>2.33</v>
          </cell>
          <cell r="AJ149">
            <v>2.23</v>
          </cell>
          <cell r="AK149">
            <v>2.23</v>
          </cell>
          <cell r="AL149">
            <v>1.26</v>
          </cell>
          <cell r="AM149">
            <v>1.08</v>
          </cell>
          <cell r="AN149">
            <v>1.2</v>
          </cell>
          <cell r="AO149">
            <v>1.1399999999999999</v>
          </cell>
          <cell r="AP149">
            <v>1.1399999999999999</v>
          </cell>
          <cell r="AQ149">
            <v>1.31</v>
          </cell>
          <cell r="AR149">
            <v>1.26</v>
          </cell>
          <cell r="AS149">
            <v>1.1399999999999999</v>
          </cell>
          <cell r="AT149">
            <v>1.26</v>
          </cell>
          <cell r="AU149">
            <v>1.2</v>
          </cell>
          <cell r="AV149">
            <v>1.26</v>
          </cell>
          <cell r="AW149">
            <v>1.2</v>
          </cell>
          <cell r="AX149">
            <v>1.2</v>
          </cell>
          <cell r="AY149">
            <v>1.1399999999999999</v>
          </cell>
          <cell r="AZ149">
            <v>1.26</v>
          </cell>
          <cell r="BA149">
            <v>1.2</v>
          </cell>
          <cell r="BB149">
            <v>1.1399999999999999</v>
          </cell>
          <cell r="BC149">
            <v>1.31</v>
          </cell>
          <cell r="BD149">
            <v>1.2</v>
          </cell>
          <cell r="BE149">
            <v>1.2</v>
          </cell>
          <cell r="BF149">
            <v>1.26</v>
          </cell>
          <cell r="BG149">
            <v>1.1399999999999999</v>
          </cell>
          <cell r="BH149">
            <v>1.31</v>
          </cell>
          <cell r="BI149">
            <v>1.2</v>
          </cell>
          <cell r="BJ149">
            <v>1.2</v>
          </cell>
          <cell r="BK149">
            <v>1.1399999999999999</v>
          </cell>
          <cell r="BL149">
            <v>1.2</v>
          </cell>
          <cell r="BM149">
            <v>1.2</v>
          </cell>
          <cell r="BN149">
            <v>1.2</v>
          </cell>
          <cell r="BO149">
            <v>0.06</v>
          </cell>
        </row>
        <row r="150">
          <cell r="A150" t="str">
            <v xml:space="preserve">          LOE01.05.12.01</v>
          </cell>
          <cell r="B150" t="str">
            <v>COST SEG 5.1 HOME OFFICE (OWNER'S AGENT, PROJ. MGR., PROJ. ADMIN., B&amp;A, COST SCHED., NON-TDBU SUPPORT, OTHER)</v>
          </cell>
          <cell r="C150" t="str">
            <v>Level of Effort</v>
          </cell>
          <cell r="D150">
            <v>100</v>
          </cell>
          <cell r="E150" t="str">
            <v>01-May-07 A</v>
          </cell>
          <cell r="F150">
            <v>41029</v>
          </cell>
          <cell r="G150" t="str">
            <v>B HO 4-11</v>
          </cell>
          <cell r="H150" t="str">
            <v>Budgeted Material Cost</v>
          </cell>
          <cell r="I150">
            <v>0.17</v>
          </cell>
          <cell r="J150">
            <v>0.16</v>
          </cell>
          <cell r="K150">
            <v>0.16</v>
          </cell>
          <cell r="L150">
            <v>0.18</v>
          </cell>
          <cell r="M150">
            <v>0.15</v>
          </cell>
          <cell r="N150">
            <v>0.18</v>
          </cell>
          <cell r="O150">
            <v>0.45</v>
          </cell>
          <cell r="P150">
            <v>0.44</v>
          </cell>
          <cell r="Q150">
            <v>0.51</v>
          </cell>
          <cell r="R150">
            <v>0.48</v>
          </cell>
          <cell r="S150">
            <v>0.48</v>
          </cell>
          <cell r="T150">
            <v>0.51</v>
          </cell>
          <cell r="U150">
            <v>1.07</v>
          </cell>
          <cell r="V150">
            <v>1.29</v>
          </cell>
          <cell r="W150">
            <v>1.35</v>
          </cell>
          <cell r="X150">
            <v>1.29</v>
          </cell>
          <cell r="Y150">
            <v>1.29</v>
          </cell>
          <cell r="Z150">
            <v>1.42</v>
          </cell>
          <cell r="AA150">
            <v>1.72</v>
          </cell>
          <cell r="AB150">
            <v>2.42</v>
          </cell>
          <cell r="AC150">
            <v>2.42</v>
          </cell>
          <cell r="AD150">
            <v>2.31</v>
          </cell>
          <cell r="AE150">
            <v>2.54</v>
          </cell>
          <cell r="AF150">
            <v>2.54</v>
          </cell>
          <cell r="AG150">
            <v>2.77</v>
          </cell>
          <cell r="AH150">
            <v>3.9</v>
          </cell>
          <cell r="AI150">
            <v>3.9</v>
          </cell>
          <cell r="AJ150">
            <v>3.72</v>
          </cell>
          <cell r="AK150">
            <v>3.72</v>
          </cell>
          <cell r="AL150">
            <v>3.9</v>
          </cell>
          <cell r="AM150">
            <v>3.36</v>
          </cell>
          <cell r="AN150">
            <v>3.72</v>
          </cell>
          <cell r="AO150">
            <v>3.54</v>
          </cell>
          <cell r="AP150">
            <v>3.54</v>
          </cell>
          <cell r="AQ150">
            <v>4.07</v>
          </cell>
          <cell r="AR150">
            <v>3.9</v>
          </cell>
          <cell r="AS150">
            <v>3.5</v>
          </cell>
          <cell r="AT150">
            <v>2.54</v>
          </cell>
          <cell r="AU150">
            <v>2.42</v>
          </cell>
          <cell r="AV150">
            <v>2.54</v>
          </cell>
          <cell r="AW150">
            <v>2.42</v>
          </cell>
          <cell r="AX150">
            <v>2.42</v>
          </cell>
          <cell r="AY150">
            <v>2.31</v>
          </cell>
          <cell r="AZ150">
            <v>1.48</v>
          </cell>
          <cell r="BA150">
            <v>1.29</v>
          </cell>
          <cell r="BB150">
            <v>1.23</v>
          </cell>
          <cell r="BC150">
            <v>1.42</v>
          </cell>
          <cell r="BD150">
            <v>1.29</v>
          </cell>
          <cell r="BE150">
            <v>1.29</v>
          </cell>
          <cell r="BF150">
            <v>0.67</v>
          </cell>
          <cell r="BG150">
            <v>0.46</v>
          </cell>
          <cell r="BH150">
            <v>0.53</v>
          </cell>
          <cell r="BI150">
            <v>0.48</v>
          </cell>
          <cell r="BJ150">
            <v>0.48</v>
          </cell>
          <cell r="BK150">
            <v>0.46</v>
          </cell>
          <cell r="BL150">
            <v>0.27</v>
          </cell>
          <cell r="BM150">
            <v>0.16</v>
          </cell>
          <cell r="BN150">
            <v>0.16</v>
          </cell>
          <cell r="BO150">
            <v>0.17</v>
          </cell>
          <cell r="BP150">
            <v>0.16</v>
          </cell>
          <cell r="BQ150">
            <v>0.17</v>
          </cell>
          <cell r="BR150">
            <v>7.0000000000000007E-2</v>
          </cell>
        </row>
        <row r="151">
          <cell r="A151" t="str">
            <v xml:space="preserve">    SEG 5-2 - ANT-WH REROUTE 220kV INTO 500kV BUS @ ANT (SEG 3)</v>
          </cell>
          <cell r="D151">
            <v>1900</v>
          </cell>
          <cell r="E151" t="str">
            <v>01-May-07 A</v>
          </cell>
          <cell r="F151">
            <v>41211</v>
          </cell>
          <cell r="H151" t="str">
            <v>Budgeted Material Cost</v>
          </cell>
          <cell r="I151">
            <v>3.64</v>
          </cell>
          <cell r="J151">
            <v>3.48</v>
          </cell>
          <cell r="K151">
            <v>3.57</v>
          </cell>
          <cell r="L151">
            <v>4.49</v>
          </cell>
          <cell r="M151">
            <v>3.71</v>
          </cell>
          <cell r="N151">
            <v>4.63</v>
          </cell>
          <cell r="O151">
            <v>4.47</v>
          </cell>
          <cell r="P151">
            <v>4.3899999999999997</v>
          </cell>
          <cell r="Q151">
            <v>5.38</v>
          </cell>
          <cell r="R151">
            <v>5.74</v>
          </cell>
          <cell r="S151">
            <v>5.74</v>
          </cell>
          <cell r="T151">
            <v>6.41</v>
          </cell>
          <cell r="U151">
            <v>6.6</v>
          </cell>
          <cell r="V151">
            <v>7.25</v>
          </cell>
          <cell r="W151">
            <v>8.4700000000000006</v>
          </cell>
          <cell r="X151">
            <v>8.6</v>
          </cell>
          <cell r="Y151">
            <v>10.43</v>
          </cell>
          <cell r="Z151">
            <v>13.42</v>
          </cell>
          <cell r="AA151">
            <v>10.29</v>
          </cell>
          <cell r="AB151">
            <v>12.26</v>
          </cell>
          <cell r="AC151">
            <v>12.72</v>
          </cell>
          <cell r="AD151">
            <v>11.95</v>
          </cell>
          <cell r="AE151">
            <v>13.15</v>
          </cell>
          <cell r="AF151">
            <v>12.76</v>
          </cell>
          <cell r="AG151">
            <v>11.53</v>
          </cell>
          <cell r="AH151">
            <v>12.69</v>
          </cell>
          <cell r="AI151">
            <v>13.31</v>
          </cell>
          <cell r="AJ151">
            <v>13.07</v>
          </cell>
          <cell r="AK151">
            <v>12.16</v>
          </cell>
          <cell r="AL151">
            <v>12.58</v>
          </cell>
          <cell r="AM151">
            <v>10.87</v>
          </cell>
          <cell r="AN151">
            <v>12.05</v>
          </cell>
          <cell r="AO151">
            <v>11.57</v>
          </cell>
          <cell r="AP151">
            <v>11.57</v>
          </cell>
          <cell r="AQ151">
            <v>13.41</v>
          </cell>
          <cell r="AR151">
            <v>13.2</v>
          </cell>
          <cell r="AS151">
            <v>12</v>
          </cell>
          <cell r="AT151">
            <v>13.34</v>
          </cell>
          <cell r="AU151">
            <v>13.01</v>
          </cell>
          <cell r="AV151">
            <v>12.59</v>
          </cell>
          <cell r="AW151">
            <v>124.08</v>
          </cell>
          <cell r="AX151">
            <v>97.74</v>
          </cell>
          <cell r="AY151">
            <v>18.690000000000001</v>
          </cell>
          <cell r="AZ151">
            <v>21.37</v>
          </cell>
          <cell r="BA151">
            <v>35.39</v>
          </cell>
          <cell r="BB151">
            <v>52.59</v>
          </cell>
          <cell r="BC151">
            <v>72.17</v>
          </cell>
          <cell r="BD151">
            <v>80.12</v>
          </cell>
          <cell r="BE151">
            <v>86.51</v>
          </cell>
          <cell r="BF151">
            <v>89.1</v>
          </cell>
          <cell r="BG151">
            <v>152.69999999999999</v>
          </cell>
          <cell r="BH151">
            <v>55.29</v>
          </cell>
          <cell r="BI151">
            <v>133.83000000000001</v>
          </cell>
          <cell r="BJ151">
            <v>264.54000000000002</v>
          </cell>
          <cell r="BK151">
            <v>66.77</v>
          </cell>
          <cell r="BL151">
            <v>46.03</v>
          </cell>
          <cell r="BM151">
            <v>16.73</v>
          </cell>
          <cell r="BN151">
            <v>102.34</v>
          </cell>
          <cell r="BO151">
            <v>0.47</v>
          </cell>
          <cell r="BP151">
            <v>0.21</v>
          </cell>
          <cell r="BQ151">
            <v>0.16</v>
          </cell>
          <cell r="BR151">
            <v>0.15</v>
          </cell>
          <cell r="BS151">
            <v>0.15</v>
          </cell>
          <cell r="BT151">
            <v>0.17</v>
          </cell>
          <cell r="BU151">
            <v>0.14000000000000001</v>
          </cell>
          <cell r="BV151">
            <v>0.12</v>
          </cell>
        </row>
        <row r="152">
          <cell r="A152" t="str">
            <v xml:space="preserve">      SEG 5-2 T/L ENGINEERING</v>
          </cell>
          <cell r="D152">
            <v>200</v>
          </cell>
          <cell r="E152" t="str">
            <v>01-May-07 A</v>
          </cell>
          <cell r="F152">
            <v>41005</v>
          </cell>
          <cell r="H152" t="str">
            <v>Budgeted Material Cost</v>
          </cell>
          <cell r="I152">
            <v>0.47</v>
          </cell>
          <cell r="J152">
            <v>0.45</v>
          </cell>
          <cell r="K152">
            <v>0.5</v>
          </cell>
          <cell r="L152">
            <v>0.94</v>
          </cell>
          <cell r="M152">
            <v>0.78</v>
          </cell>
          <cell r="N152">
            <v>1.0900000000000001</v>
          </cell>
          <cell r="O152">
            <v>1.24</v>
          </cell>
          <cell r="P152">
            <v>1.18</v>
          </cell>
          <cell r="Q152">
            <v>1.51</v>
          </cell>
          <cell r="R152">
            <v>1.75</v>
          </cell>
          <cell r="S152">
            <v>1.75</v>
          </cell>
          <cell r="T152">
            <v>2.23</v>
          </cell>
          <cell r="U152">
            <v>2.61</v>
          </cell>
          <cell r="V152">
            <v>2.61</v>
          </cell>
          <cell r="W152">
            <v>3.25</v>
          </cell>
          <cell r="X152">
            <v>3.47</v>
          </cell>
          <cell r="Y152">
            <v>5.3</v>
          </cell>
          <cell r="Z152">
            <v>7.81</v>
          </cell>
          <cell r="AA152">
            <v>5.9</v>
          </cell>
          <cell r="AB152">
            <v>6.88</v>
          </cell>
          <cell r="AC152">
            <v>6.25</v>
          </cell>
          <cell r="AD152">
            <v>5.73</v>
          </cell>
          <cell r="AE152">
            <v>6.31</v>
          </cell>
          <cell r="AF152">
            <v>5.92</v>
          </cell>
          <cell r="AG152">
            <v>5.31</v>
          </cell>
          <cell r="AH152">
            <v>5.84</v>
          </cell>
          <cell r="AI152">
            <v>5.39</v>
          </cell>
          <cell r="AJ152">
            <v>5.13</v>
          </cell>
          <cell r="AK152">
            <v>5.13</v>
          </cell>
          <cell r="AL152">
            <v>5.37</v>
          </cell>
          <cell r="AM152">
            <v>4.6399999999999997</v>
          </cell>
          <cell r="AN152">
            <v>5.13</v>
          </cell>
          <cell r="AO152">
            <v>4.88</v>
          </cell>
          <cell r="AP152">
            <v>4.88</v>
          </cell>
          <cell r="AQ152">
            <v>5.72</v>
          </cell>
          <cell r="AR152">
            <v>5.84</v>
          </cell>
          <cell r="AS152">
            <v>5.31</v>
          </cell>
          <cell r="AT152">
            <v>6</v>
          </cell>
          <cell r="AU152">
            <v>6.02</v>
          </cell>
          <cell r="AV152">
            <v>5.9</v>
          </cell>
          <cell r="AW152">
            <v>2.19</v>
          </cell>
          <cell r="AX152">
            <v>2.61</v>
          </cell>
          <cell r="AY152">
            <v>2.4900000000000002</v>
          </cell>
          <cell r="AZ152">
            <v>3.25</v>
          </cell>
          <cell r="BA152">
            <v>3.47</v>
          </cell>
          <cell r="BB152">
            <v>3.31</v>
          </cell>
          <cell r="BC152">
            <v>3.17</v>
          </cell>
          <cell r="BD152">
            <v>2.61</v>
          </cell>
          <cell r="BE152">
            <v>2.61</v>
          </cell>
          <cell r="BF152">
            <v>1.99</v>
          </cell>
          <cell r="BG152">
            <v>1.67</v>
          </cell>
          <cell r="BH152">
            <v>1.92</v>
          </cell>
          <cell r="BI152">
            <v>1.31</v>
          </cell>
          <cell r="BJ152">
            <v>1.31</v>
          </cell>
          <cell r="BK152">
            <v>1.22</v>
          </cell>
          <cell r="BL152">
            <v>0.86</v>
          </cell>
          <cell r="BM152">
            <v>0.86</v>
          </cell>
          <cell r="BN152">
            <v>0.74</v>
          </cell>
        </row>
        <row r="153">
          <cell r="A153" t="str">
            <v xml:space="preserve">        SEG 5-2 T/L VENDOR ENGG</v>
          </cell>
          <cell r="D153">
            <v>100</v>
          </cell>
          <cell r="E153" t="str">
            <v>17-Sep-08 A</v>
          </cell>
          <cell r="F153" t="str">
            <v>30-Jul-10 A</v>
          </cell>
          <cell r="H153" t="str">
            <v>Budgeted Material Cost</v>
          </cell>
          <cell r="Y153">
            <v>1.83</v>
          </cell>
          <cell r="Z153">
            <v>4.67</v>
          </cell>
          <cell r="AA153">
            <v>3.66</v>
          </cell>
          <cell r="AB153">
            <v>4.2699999999999996</v>
          </cell>
          <cell r="AC153">
            <v>4.2699999999999996</v>
          </cell>
          <cell r="AD153">
            <v>4.07</v>
          </cell>
          <cell r="AE153">
            <v>4.47</v>
          </cell>
          <cell r="AF153">
            <v>4.47</v>
          </cell>
          <cell r="AG153">
            <v>4.07</v>
          </cell>
          <cell r="AH153">
            <v>4.47</v>
          </cell>
          <cell r="AI153">
            <v>4.47</v>
          </cell>
          <cell r="AJ153">
            <v>4.2699999999999996</v>
          </cell>
          <cell r="AK153">
            <v>4.2699999999999996</v>
          </cell>
          <cell r="AL153">
            <v>4.47</v>
          </cell>
          <cell r="AM153">
            <v>3.86</v>
          </cell>
          <cell r="AN153">
            <v>4.2699999999999996</v>
          </cell>
          <cell r="AO153">
            <v>4.07</v>
          </cell>
          <cell r="AP153">
            <v>4.07</v>
          </cell>
          <cell r="AQ153">
            <v>4.67</v>
          </cell>
          <cell r="AR153">
            <v>4.47</v>
          </cell>
          <cell r="AS153">
            <v>4.07</v>
          </cell>
          <cell r="AT153">
            <v>4.47</v>
          </cell>
          <cell r="AU153">
            <v>4.2699999999999996</v>
          </cell>
          <cell r="AV153">
            <v>4.07</v>
          </cell>
        </row>
        <row r="154">
          <cell r="A154" t="str">
            <v xml:space="preserve">          WS01.04.02.31</v>
          </cell>
          <cell r="B154" t="str">
            <v>COST SEG 5.2 T/L ENG .VENDOR ENGG</v>
          </cell>
          <cell r="C154" t="str">
            <v>Level of Effort</v>
          </cell>
          <cell r="D154">
            <v>100</v>
          </cell>
          <cell r="E154" t="str">
            <v>17-Sep-08 A</v>
          </cell>
          <cell r="F154" t="str">
            <v>30-Jul-10 A</v>
          </cell>
          <cell r="G154" t="str">
            <v>B HO 4-11</v>
          </cell>
          <cell r="H154" t="str">
            <v>Budgeted Material Cost</v>
          </cell>
          <cell r="Y154">
            <v>1.83</v>
          </cell>
          <cell r="Z154">
            <v>4.67</v>
          </cell>
          <cell r="AA154">
            <v>3.66</v>
          </cell>
          <cell r="AB154">
            <v>4.2699999999999996</v>
          </cell>
          <cell r="AC154">
            <v>4.2699999999999996</v>
          </cell>
          <cell r="AD154">
            <v>4.07</v>
          </cell>
          <cell r="AE154">
            <v>4.47</v>
          </cell>
          <cell r="AF154">
            <v>4.47</v>
          </cell>
          <cell r="AG154">
            <v>4.07</v>
          </cell>
          <cell r="AH154">
            <v>4.47</v>
          </cell>
          <cell r="AI154">
            <v>4.47</v>
          </cell>
          <cell r="AJ154">
            <v>4.2699999999999996</v>
          </cell>
          <cell r="AK154">
            <v>4.2699999999999996</v>
          </cell>
          <cell r="AL154">
            <v>4.47</v>
          </cell>
          <cell r="AM154">
            <v>3.86</v>
          </cell>
          <cell r="AN154">
            <v>4.2699999999999996</v>
          </cell>
          <cell r="AO154">
            <v>4.07</v>
          </cell>
          <cell r="AP154">
            <v>4.07</v>
          </cell>
          <cell r="AQ154">
            <v>4.67</v>
          </cell>
          <cell r="AR154">
            <v>4.47</v>
          </cell>
          <cell r="AS154">
            <v>4.07</v>
          </cell>
          <cell r="AT154">
            <v>4.47</v>
          </cell>
          <cell r="AU154">
            <v>4.2699999999999996</v>
          </cell>
          <cell r="AV154">
            <v>4.07</v>
          </cell>
        </row>
        <row r="155">
          <cell r="A155" t="str">
            <v xml:space="preserve">        SEG 5-2 T/L EDISON ENGG</v>
          </cell>
          <cell r="D155">
            <v>100</v>
          </cell>
          <cell r="E155" t="str">
            <v>01-May-07 A</v>
          </cell>
          <cell r="F155">
            <v>41005</v>
          </cell>
          <cell r="H155" t="str">
            <v>Budgeted Material Cost</v>
          </cell>
          <cell r="I155">
            <v>0.47</v>
          </cell>
          <cell r="J155">
            <v>0.45</v>
          </cell>
          <cell r="K155">
            <v>0.5</v>
          </cell>
          <cell r="L155">
            <v>0.94</v>
          </cell>
          <cell r="M155">
            <v>0.78</v>
          </cell>
          <cell r="N155">
            <v>1.0900000000000001</v>
          </cell>
          <cell r="O155">
            <v>1.24</v>
          </cell>
          <cell r="P155">
            <v>1.18</v>
          </cell>
          <cell r="Q155">
            <v>1.51</v>
          </cell>
          <cell r="R155">
            <v>1.75</v>
          </cell>
          <cell r="S155">
            <v>1.75</v>
          </cell>
          <cell r="T155">
            <v>2.23</v>
          </cell>
          <cell r="U155">
            <v>2.61</v>
          </cell>
          <cell r="V155">
            <v>2.61</v>
          </cell>
          <cell r="W155">
            <v>3.25</v>
          </cell>
          <cell r="X155">
            <v>3.47</v>
          </cell>
          <cell r="Y155">
            <v>3.47</v>
          </cell>
          <cell r="Z155">
            <v>3.13</v>
          </cell>
          <cell r="AA155">
            <v>2.2400000000000002</v>
          </cell>
          <cell r="AB155">
            <v>2.61</v>
          </cell>
          <cell r="AC155">
            <v>1.99</v>
          </cell>
          <cell r="AD155">
            <v>1.67</v>
          </cell>
          <cell r="AE155">
            <v>1.84</v>
          </cell>
          <cell r="AF155">
            <v>1.45</v>
          </cell>
          <cell r="AG155">
            <v>1.24</v>
          </cell>
          <cell r="AH155">
            <v>1.37</v>
          </cell>
          <cell r="AI155">
            <v>0.92</v>
          </cell>
          <cell r="AJ155">
            <v>0.86</v>
          </cell>
          <cell r="AK155">
            <v>0.86</v>
          </cell>
          <cell r="AL155">
            <v>0.9</v>
          </cell>
          <cell r="AM155">
            <v>0.78</v>
          </cell>
          <cell r="AN155">
            <v>0.86</v>
          </cell>
          <cell r="AO155">
            <v>0.82</v>
          </cell>
          <cell r="AP155">
            <v>0.82</v>
          </cell>
          <cell r="AQ155">
            <v>1.04</v>
          </cell>
          <cell r="AR155">
            <v>1.37</v>
          </cell>
          <cell r="AS155">
            <v>1.24</v>
          </cell>
          <cell r="AT155">
            <v>1.53</v>
          </cell>
          <cell r="AU155">
            <v>1.75</v>
          </cell>
          <cell r="AV155">
            <v>1.84</v>
          </cell>
          <cell r="AW155">
            <v>2.19</v>
          </cell>
          <cell r="AX155">
            <v>2.61</v>
          </cell>
          <cell r="AY155">
            <v>2.4900000000000002</v>
          </cell>
          <cell r="AZ155">
            <v>3.25</v>
          </cell>
          <cell r="BA155">
            <v>3.47</v>
          </cell>
          <cell r="BB155">
            <v>3.31</v>
          </cell>
          <cell r="BC155">
            <v>3.17</v>
          </cell>
          <cell r="BD155">
            <v>2.61</v>
          </cell>
          <cell r="BE155">
            <v>2.61</v>
          </cell>
          <cell r="BF155">
            <v>1.99</v>
          </cell>
          <cell r="BG155">
            <v>1.67</v>
          </cell>
          <cell r="BH155">
            <v>1.92</v>
          </cell>
          <cell r="BI155">
            <v>1.31</v>
          </cell>
          <cell r="BJ155">
            <v>1.31</v>
          </cell>
          <cell r="BK155">
            <v>1.22</v>
          </cell>
          <cell r="BL155">
            <v>0.86</v>
          </cell>
          <cell r="BM155">
            <v>0.86</v>
          </cell>
          <cell r="BN155">
            <v>0.74</v>
          </cell>
        </row>
        <row r="156">
          <cell r="A156" t="str">
            <v xml:space="preserve">          WS01.04.02.62</v>
          </cell>
          <cell r="B156" t="str">
            <v>COST SEG 5.2 T/L ENG .EDISON ENGG</v>
          </cell>
          <cell r="C156" t="str">
            <v>Level of Effort</v>
          </cell>
          <cell r="D156">
            <v>100</v>
          </cell>
          <cell r="E156" t="str">
            <v>01-May-07 A</v>
          </cell>
          <cell r="F156">
            <v>41005</v>
          </cell>
          <cell r="G156" t="str">
            <v>B HO 4-11</v>
          </cell>
          <cell r="H156" t="str">
            <v>Budgeted Material Cost</v>
          </cell>
          <cell r="I156">
            <v>0.47</v>
          </cell>
          <cell r="J156">
            <v>0.45</v>
          </cell>
          <cell r="K156">
            <v>0.5</v>
          </cell>
          <cell r="L156">
            <v>0.94</v>
          </cell>
          <cell r="M156">
            <v>0.78</v>
          </cell>
          <cell r="N156">
            <v>1.0900000000000001</v>
          </cell>
          <cell r="O156">
            <v>1.24</v>
          </cell>
          <cell r="P156">
            <v>1.18</v>
          </cell>
          <cell r="Q156">
            <v>1.51</v>
          </cell>
          <cell r="R156">
            <v>1.75</v>
          </cell>
          <cell r="S156">
            <v>1.75</v>
          </cell>
          <cell r="T156">
            <v>2.23</v>
          </cell>
          <cell r="U156">
            <v>2.61</v>
          </cell>
          <cell r="V156">
            <v>2.61</v>
          </cell>
          <cell r="W156">
            <v>3.25</v>
          </cell>
          <cell r="X156">
            <v>3.47</v>
          </cell>
          <cell r="Y156">
            <v>3.47</v>
          </cell>
          <cell r="Z156">
            <v>3.13</v>
          </cell>
          <cell r="AA156">
            <v>2.2400000000000002</v>
          </cell>
          <cell r="AB156">
            <v>2.61</v>
          </cell>
          <cell r="AC156">
            <v>1.99</v>
          </cell>
          <cell r="AD156">
            <v>1.67</v>
          </cell>
          <cell r="AE156">
            <v>1.84</v>
          </cell>
          <cell r="AF156">
            <v>1.45</v>
          </cell>
          <cell r="AG156">
            <v>1.24</v>
          </cell>
          <cell r="AH156">
            <v>1.37</v>
          </cell>
          <cell r="AI156">
            <v>0.92</v>
          </cell>
          <cell r="AJ156">
            <v>0.86</v>
          </cell>
          <cell r="AK156">
            <v>0.86</v>
          </cell>
          <cell r="AL156">
            <v>0.9</v>
          </cell>
          <cell r="AM156">
            <v>0.78</v>
          </cell>
          <cell r="AN156">
            <v>0.86</v>
          </cell>
          <cell r="AO156">
            <v>0.82</v>
          </cell>
          <cell r="AP156">
            <v>0.82</v>
          </cell>
          <cell r="AQ156">
            <v>1.04</v>
          </cell>
          <cell r="AR156">
            <v>1.37</v>
          </cell>
          <cell r="AS156">
            <v>1.24</v>
          </cell>
          <cell r="AT156">
            <v>1.53</v>
          </cell>
          <cell r="AU156">
            <v>1.75</v>
          </cell>
          <cell r="AV156">
            <v>1.84</v>
          </cell>
          <cell r="AW156">
            <v>2.19</v>
          </cell>
          <cell r="AX156">
            <v>2.61</v>
          </cell>
          <cell r="AY156">
            <v>2.4900000000000002</v>
          </cell>
          <cell r="AZ156">
            <v>3.25</v>
          </cell>
          <cell r="BA156">
            <v>3.47</v>
          </cell>
          <cell r="BB156">
            <v>3.31</v>
          </cell>
          <cell r="BC156">
            <v>3.17</v>
          </cell>
          <cell r="BD156">
            <v>2.61</v>
          </cell>
          <cell r="BE156">
            <v>2.61</v>
          </cell>
          <cell r="BF156">
            <v>1.99</v>
          </cell>
          <cell r="BG156">
            <v>1.67</v>
          </cell>
          <cell r="BH156">
            <v>1.92</v>
          </cell>
          <cell r="BI156">
            <v>1.31</v>
          </cell>
          <cell r="BJ156">
            <v>1.31</v>
          </cell>
          <cell r="BK156">
            <v>1.22</v>
          </cell>
          <cell r="BL156">
            <v>0.86</v>
          </cell>
          <cell r="BM156">
            <v>0.86</v>
          </cell>
          <cell r="BN156">
            <v>0.74</v>
          </cell>
        </row>
        <row r="157">
          <cell r="A157" t="str">
            <v xml:space="preserve">      SEG 5-2 T/L PROCUREMENT</v>
          </cell>
          <cell r="D157">
            <v>600</v>
          </cell>
          <cell r="E157" t="str">
            <v>28-Sep-09 A</v>
          </cell>
          <cell r="F157">
            <v>40849</v>
          </cell>
          <cell r="H157" t="str">
            <v>Budgeted Material Cost</v>
          </cell>
          <cell r="AW157">
            <v>100</v>
          </cell>
          <cell r="BA157">
            <v>7.35</v>
          </cell>
          <cell r="BB157">
            <v>16.329999999999998</v>
          </cell>
          <cell r="BC157">
            <v>18.78</v>
          </cell>
          <cell r="BD157">
            <v>17.14</v>
          </cell>
          <cell r="BE157">
            <v>17.14</v>
          </cell>
          <cell r="BF157">
            <v>17.96</v>
          </cell>
          <cell r="BG157">
            <v>105.31</v>
          </cell>
          <cell r="BI157">
            <v>78.099999999999994</v>
          </cell>
          <cell r="BJ157">
            <v>206.92</v>
          </cell>
          <cell r="BK157">
            <v>14.98</v>
          </cell>
        </row>
        <row r="158">
          <cell r="A158" t="str">
            <v xml:space="preserve">        SEG 5-2 T/L TOWER STEEL</v>
          </cell>
          <cell r="D158">
            <v>100</v>
          </cell>
          <cell r="E158" t="str">
            <v>01-Oct-09 A</v>
          </cell>
          <cell r="F158">
            <v>40543</v>
          </cell>
          <cell r="H158" t="str">
            <v>Budgeted Material Cost</v>
          </cell>
          <cell r="AW158">
            <v>100</v>
          </cell>
        </row>
        <row r="159">
          <cell r="A159" t="str">
            <v xml:space="preserve">          WS01.04.03.61</v>
          </cell>
          <cell r="B159" t="str">
            <v>COST SEG 5.2 PROC .TOWER STEEL</v>
          </cell>
          <cell r="C159" t="str">
            <v>Level of Effort</v>
          </cell>
          <cell r="D159">
            <v>100</v>
          </cell>
          <cell r="E159" t="str">
            <v>01-Oct-09 A</v>
          </cell>
          <cell r="F159">
            <v>40543</v>
          </cell>
          <cell r="G159" t="str">
            <v>B PRO 4-11</v>
          </cell>
          <cell r="H159" t="str">
            <v>Budgeted Material Cost</v>
          </cell>
          <cell r="AW159">
            <v>100</v>
          </cell>
        </row>
        <row r="160">
          <cell r="A160" t="str">
            <v xml:space="preserve">        SEG 5-2 T/L CONDUCTORS</v>
          </cell>
          <cell r="D160">
            <v>100</v>
          </cell>
          <cell r="E160" t="str">
            <v>28-Sep-09 A</v>
          </cell>
          <cell r="F160">
            <v>40849</v>
          </cell>
          <cell r="H160" t="str">
            <v>Budgeted Material Cost</v>
          </cell>
          <cell r="BI160">
            <v>13.86</v>
          </cell>
          <cell r="BJ160">
            <v>78.650000000000006</v>
          </cell>
          <cell r="BK160">
            <v>7.49</v>
          </cell>
        </row>
        <row r="161">
          <cell r="A161" t="str">
            <v xml:space="preserve">          WS01.04.03.72</v>
          </cell>
          <cell r="B161" t="str">
            <v>COST SEG 5.2 PROC .CONDUCTORS</v>
          </cell>
          <cell r="C161" t="str">
            <v>Level of Effort</v>
          </cell>
          <cell r="D161">
            <v>100</v>
          </cell>
          <cell r="E161" t="str">
            <v>28-Sep-09 A</v>
          </cell>
          <cell r="F161">
            <v>40849</v>
          </cell>
          <cell r="G161" t="str">
            <v>B PRO 4-11</v>
          </cell>
          <cell r="H161" t="str">
            <v>Budgeted Material Cost</v>
          </cell>
          <cell r="BI161">
            <v>13.86</v>
          </cell>
          <cell r="BJ161">
            <v>78.650000000000006</v>
          </cell>
          <cell r="BK161">
            <v>7.49</v>
          </cell>
        </row>
        <row r="162">
          <cell r="A162" t="str">
            <v xml:space="preserve">        SEG 5-2 T/L MISC HARDWARE</v>
          </cell>
          <cell r="D162">
            <v>100</v>
          </cell>
          <cell r="E162" t="str">
            <v>28-Sep-09 A</v>
          </cell>
          <cell r="F162">
            <v>40835</v>
          </cell>
          <cell r="H162" t="str">
            <v>Budgeted Material Cost</v>
          </cell>
          <cell r="BI162">
            <v>50.38</v>
          </cell>
          <cell r="BJ162">
            <v>49.62</v>
          </cell>
        </row>
        <row r="163">
          <cell r="A163" t="str">
            <v xml:space="preserve">          WS01.04.03.35</v>
          </cell>
          <cell r="B163" t="str">
            <v>COST SEG 5.2 PROC .MISC HARDWARE</v>
          </cell>
          <cell r="C163" t="str">
            <v>Level of Effort</v>
          </cell>
          <cell r="D163">
            <v>100</v>
          </cell>
          <cell r="E163" t="str">
            <v>28-Sep-09 A</v>
          </cell>
          <cell r="F163">
            <v>40835</v>
          </cell>
          <cell r="G163" t="str">
            <v>B PRO 4-11</v>
          </cell>
          <cell r="H163" t="str">
            <v>Budgeted Material Cost</v>
          </cell>
          <cell r="BI163">
            <v>50.38</v>
          </cell>
          <cell r="BJ163">
            <v>49.62</v>
          </cell>
        </row>
        <row r="164">
          <cell r="A164" t="str">
            <v xml:space="preserve">        SEG 5-2 T/L SHIELD/GROUND CABLE</v>
          </cell>
          <cell r="D164">
            <v>100</v>
          </cell>
          <cell r="E164" t="str">
            <v>28-Sep-09 A</v>
          </cell>
          <cell r="F164">
            <v>40849</v>
          </cell>
          <cell r="H164" t="str">
            <v>Budgeted Material Cost</v>
          </cell>
          <cell r="BI164">
            <v>13.86</v>
          </cell>
          <cell r="BJ164">
            <v>78.650000000000006</v>
          </cell>
          <cell r="BK164">
            <v>7.49</v>
          </cell>
        </row>
        <row r="165">
          <cell r="A165" t="str">
            <v xml:space="preserve">          WS01.04.03.94</v>
          </cell>
          <cell r="B165" t="str">
            <v>COST SEG 5.2 PROC .SHIELD/GROUND CABLE</v>
          </cell>
          <cell r="C165" t="str">
            <v>Level of Effort</v>
          </cell>
          <cell r="D165">
            <v>100</v>
          </cell>
          <cell r="E165" t="str">
            <v>28-Sep-09 A</v>
          </cell>
          <cell r="F165">
            <v>40849</v>
          </cell>
          <cell r="G165" t="str">
            <v>B PRO 4-11</v>
          </cell>
          <cell r="H165" t="str">
            <v>Budgeted Material Cost</v>
          </cell>
          <cell r="BI165">
            <v>13.86</v>
          </cell>
          <cell r="BJ165">
            <v>78.650000000000006</v>
          </cell>
          <cell r="BK165">
            <v>7.49</v>
          </cell>
        </row>
        <row r="166">
          <cell r="A166" t="str">
            <v xml:space="preserve">        SEG 5-2 T/L MATERIAL PAMM &amp; SUPPLY EXPENSE</v>
          </cell>
          <cell r="D166">
            <v>100</v>
          </cell>
          <cell r="E166">
            <v>40562</v>
          </cell>
          <cell r="F166">
            <v>40736</v>
          </cell>
          <cell r="H166" t="str">
            <v>Budgeted Material Cost</v>
          </cell>
          <cell r="BG166">
            <v>100</v>
          </cell>
        </row>
        <row r="167">
          <cell r="A167" t="str">
            <v xml:space="preserve">          WS01.04.03.613</v>
          </cell>
          <cell r="B167" t="str">
            <v>COST SEG 5.2 PROC .MATERIAL PAMM &amp; SUPPLY EXP</v>
          </cell>
          <cell r="C167" t="str">
            <v>Level of Effort</v>
          </cell>
          <cell r="D167">
            <v>100</v>
          </cell>
          <cell r="E167">
            <v>40562</v>
          </cell>
          <cell r="F167">
            <v>40736</v>
          </cell>
          <cell r="G167" t="str">
            <v>B PRO 4-11</v>
          </cell>
          <cell r="H167" t="str">
            <v>Budgeted Material Cost</v>
          </cell>
          <cell r="BG167">
            <v>100</v>
          </cell>
        </row>
        <row r="168">
          <cell r="A168" t="str">
            <v xml:space="preserve">        SEG 5-2 T/L CIVIL MATERIAL</v>
          </cell>
          <cell r="D168">
            <v>100</v>
          </cell>
          <cell r="E168">
            <v>40562</v>
          </cell>
          <cell r="F168">
            <v>40736</v>
          </cell>
          <cell r="H168" t="str">
            <v>Budgeted Material Cost</v>
          </cell>
          <cell r="BA168">
            <v>7.35</v>
          </cell>
          <cell r="BB168">
            <v>16.329999999999998</v>
          </cell>
          <cell r="BC168">
            <v>18.78</v>
          </cell>
          <cell r="BD168">
            <v>17.14</v>
          </cell>
          <cell r="BE168">
            <v>17.14</v>
          </cell>
          <cell r="BF168">
            <v>17.96</v>
          </cell>
          <cell r="BG168">
            <v>5.31</v>
          </cell>
        </row>
        <row r="169">
          <cell r="A169" t="str">
            <v xml:space="preserve">          WS01.04.03.633</v>
          </cell>
          <cell r="B169" t="str">
            <v>COST SEG 5.2 PROC .CIVIL MATERIAL</v>
          </cell>
          <cell r="C169" t="str">
            <v>Level of Effort</v>
          </cell>
          <cell r="D169">
            <v>100</v>
          </cell>
          <cell r="E169">
            <v>40562</v>
          </cell>
          <cell r="F169">
            <v>40736</v>
          </cell>
          <cell r="G169" t="str">
            <v>B PRO 4-11</v>
          </cell>
          <cell r="H169" t="str">
            <v>Budgeted Material Cost</v>
          </cell>
          <cell r="BA169">
            <v>7.35</v>
          </cell>
          <cell r="BB169">
            <v>16.329999999999998</v>
          </cell>
          <cell r="BC169">
            <v>18.78</v>
          </cell>
          <cell r="BD169">
            <v>17.14</v>
          </cell>
          <cell r="BE169">
            <v>17.14</v>
          </cell>
          <cell r="BF169">
            <v>17.96</v>
          </cell>
          <cell r="BG169">
            <v>5.31</v>
          </cell>
        </row>
        <row r="170">
          <cell r="A170" t="str">
            <v xml:space="preserve">      SEG 5-2 T/L CONSTRUCTION</v>
          </cell>
          <cell r="D170">
            <v>700</v>
          </cell>
          <cell r="E170">
            <v>40436</v>
          </cell>
          <cell r="F170">
            <v>40956</v>
          </cell>
          <cell r="H170" t="str">
            <v>Budgeted Material Cost</v>
          </cell>
          <cell r="AW170">
            <v>15.79</v>
          </cell>
          <cell r="AX170">
            <v>88.77</v>
          </cell>
          <cell r="AY170">
            <v>9.2200000000000006</v>
          </cell>
          <cell r="AZ170">
            <v>10.029999999999999</v>
          </cell>
          <cell r="BA170">
            <v>14.31</v>
          </cell>
          <cell r="BB170">
            <v>21.82</v>
          </cell>
          <cell r="BC170">
            <v>35.549999999999997</v>
          </cell>
          <cell r="BD170">
            <v>43.87</v>
          </cell>
          <cell r="BE170">
            <v>48.89</v>
          </cell>
          <cell r="BF170">
            <v>50.78</v>
          </cell>
          <cell r="BG170">
            <v>30.13</v>
          </cell>
          <cell r="BH170">
            <v>39.229999999999997</v>
          </cell>
          <cell r="BI170">
            <v>44.29</v>
          </cell>
          <cell r="BJ170">
            <v>48.2</v>
          </cell>
          <cell r="BK170">
            <v>45.38</v>
          </cell>
          <cell r="BL170">
            <v>40.58</v>
          </cell>
          <cell r="BM170">
            <v>13.15</v>
          </cell>
          <cell r="BN170">
            <v>100</v>
          </cell>
        </row>
        <row r="171">
          <cell r="A171" t="str">
            <v xml:space="preserve">        SEG 5-2 T/L CONSTRUCTION CONTRACT</v>
          </cell>
          <cell r="D171">
            <v>700</v>
          </cell>
          <cell r="E171">
            <v>40436</v>
          </cell>
          <cell r="F171">
            <v>40956</v>
          </cell>
          <cell r="H171" t="str">
            <v>Budgeted Material Cost</v>
          </cell>
          <cell r="AW171">
            <v>15.79</v>
          </cell>
          <cell r="AX171">
            <v>88.77</v>
          </cell>
          <cell r="AY171">
            <v>9.2200000000000006</v>
          </cell>
          <cell r="AZ171">
            <v>10.029999999999999</v>
          </cell>
          <cell r="BA171">
            <v>14.31</v>
          </cell>
          <cell r="BB171">
            <v>21.82</v>
          </cell>
          <cell r="BC171">
            <v>35.549999999999997</v>
          </cell>
          <cell r="BD171">
            <v>43.87</v>
          </cell>
          <cell r="BE171">
            <v>48.89</v>
          </cell>
          <cell r="BF171">
            <v>50.78</v>
          </cell>
          <cell r="BG171">
            <v>30.13</v>
          </cell>
          <cell r="BH171">
            <v>39.229999999999997</v>
          </cell>
          <cell r="BI171">
            <v>44.29</v>
          </cell>
          <cell r="BJ171">
            <v>48.2</v>
          </cell>
          <cell r="BK171">
            <v>45.38</v>
          </cell>
          <cell r="BL171">
            <v>40.58</v>
          </cell>
          <cell r="BM171">
            <v>13.15</v>
          </cell>
          <cell r="BN171">
            <v>100</v>
          </cell>
        </row>
        <row r="172">
          <cell r="A172" t="str">
            <v xml:space="preserve">          LOE01.04.12.1421</v>
          </cell>
          <cell r="B172" t="str">
            <v>COST SEG 5.2 CONSTRUCTION (ACCESS ROADS)</v>
          </cell>
          <cell r="C172" t="str">
            <v>Level of Effort</v>
          </cell>
          <cell r="D172">
            <v>100</v>
          </cell>
          <cell r="E172">
            <v>40436</v>
          </cell>
          <cell r="F172">
            <v>40490</v>
          </cell>
          <cell r="G172" t="str">
            <v>B CON 4-11</v>
          </cell>
          <cell r="H172" t="str">
            <v>Budgeted Material Cost</v>
          </cell>
          <cell r="AW172">
            <v>13.75</v>
          </cell>
          <cell r="AX172">
            <v>83.96</v>
          </cell>
          <cell r="AY172">
            <v>2.29</v>
          </cell>
        </row>
        <row r="173">
          <cell r="A173" t="str">
            <v xml:space="preserve">          LOE01.04.12.1411</v>
          </cell>
          <cell r="B173" t="str">
            <v>COST SEG 5.2 CONSTRUCTION (FOUNDATIONS)</v>
          </cell>
          <cell r="C173" t="str">
            <v>Level of Effort</v>
          </cell>
          <cell r="D173">
            <v>100</v>
          </cell>
          <cell r="E173">
            <v>40562</v>
          </cell>
          <cell r="F173">
            <v>40736</v>
          </cell>
          <cell r="G173" t="str">
            <v>B CON 4-11</v>
          </cell>
          <cell r="H173" t="str">
            <v>Budgeted Material Cost</v>
          </cell>
          <cell r="BA173">
            <v>2.78</v>
          </cell>
          <cell r="BB173">
            <v>9.77</v>
          </cell>
          <cell r="BC173">
            <v>18.850000000000001</v>
          </cell>
          <cell r="BD173">
            <v>21.66</v>
          </cell>
          <cell r="BE173">
            <v>22.6</v>
          </cell>
          <cell r="BF173">
            <v>20.329999999999998</v>
          </cell>
          <cell r="BG173">
            <v>4.0199999999999996</v>
          </cell>
        </row>
        <row r="174">
          <cell r="A174" t="str">
            <v xml:space="preserve">          LOE01.04.12.1441</v>
          </cell>
          <cell r="B174" t="str">
            <v>COST SEG 5.2 CONSTRUCTION (CIVIL PAMM, SUPPLY, &amp; OH)</v>
          </cell>
          <cell r="C174" t="str">
            <v>Level of Effort</v>
          </cell>
          <cell r="D174">
            <v>100</v>
          </cell>
          <cell r="E174">
            <v>40436</v>
          </cell>
          <cell r="F174">
            <v>40736</v>
          </cell>
          <cell r="G174" t="str">
            <v>B CON 4-11</v>
          </cell>
          <cell r="H174" t="str">
            <v>Budgeted Material Cost</v>
          </cell>
          <cell r="AW174">
            <v>2.0299999999999998</v>
          </cell>
          <cell r="AX174">
            <v>4.8099999999999996</v>
          </cell>
          <cell r="AY174">
            <v>6.94</v>
          </cell>
          <cell r="AZ174">
            <v>10.029999999999999</v>
          </cell>
          <cell r="BA174">
            <v>11.53</v>
          </cell>
          <cell r="BB174">
            <v>12.06</v>
          </cell>
          <cell r="BC174">
            <v>14.68</v>
          </cell>
          <cell r="BD174">
            <v>13.12</v>
          </cell>
          <cell r="BE174">
            <v>12.15</v>
          </cell>
          <cell r="BF174">
            <v>10.35</v>
          </cell>
          <cell r="BG174">
            <v>2.2999999999999998</v>
          </cell>
        </row>
        <row r="175">
          <cell r="A175" t="str">
            <v xml:space="preserve">          LOE01.04.12.1381</v>
          </cell>
          <cell r="B175" t="str">
            <v>COST SEG 5.2 CONSTRUCTION (TOWERS)</v>
          </cell>
          <cell r="C175" t="str">
            <v>Level of Effort</v>
          </cell>
          <cell r="D175">
            <v>100</v>
          </cell>
          <cell r="E175">
            <v>40626</v>
          </cell>
          <cell r="F175">
            <v>40907</v>
          </cell>
          <cell r="G175" t="str">
            <v>B CON 4-11</v>
          </cell>
          <cell r="H175" t="str">
            <v>Budgeted Material Cost</v>
          </cell>
          <cell r="BC175">
            <v>1.04</v>
          </cell>
          <cell r="BD175">
            <v>4.7</v>
          </cell>
          <cell r="BE175">
            <v>7.4</v>
          </cell>
          <cell r="BF175">
            <v>10.58</v>
          </cell>
          <cell r="BG175">
            <v>11.74</v>
          </cell>
          <cell r="BH175">
            <v>15</v>
          </cell>
          <cell r="BI175">
            <v>14.29</v>
          </cell>
          <cell r="BJ175">
            <v>13.82</v>
          </cell>
          <cell r="BK175">
            <v>11.8</v>
          </cell>
          <cell r="BL175">
            <v>9.64</v>
          </cell>
        </row>
        <row r="176">
          <cell r="A176" t="str">
            <v xml:space="preserve">          LOE01.04.12.1391</v>
          </cell>
          <cell r="B176" t="str">
            <v>COST SEG 5.2 CONSTRUCTION (WIRES)</v>
          </cell>
          <cell r="C176" t="str">
            <v>Level of Effort</v>
          </cell>
          <cell r="D176">
            <v>100</v>
          </cell>
          <cell r="E176">
            <v>40749</v>
          </cell>
          <cell r="F176">
            <v>40926</v>
          </cell>
          <cell r="G176" t="str">
            <v>B CON 4-11</v>
          </cell>
          <cell r="H176" t="str">
            <v>Budgeted Material Cost</v>
          </cell>
          <cell r="BG176">
            <v>1.38</v>
          </cell>
          <cell r="BH176">
            <v>10.51</v>
          </cell>
          <cell r="BI176">
            <v>16.52</v>
          </cell>
          <cell r="BJ176">
            <v>21.05</v>
          </cell>
          <cell r="BK176">
            <v>21.63</v>
          </cell>
          <cell r="BL176">
            <v>20.27</v>
          </cell>
          <cell r="BM176">
            <v>8.65</v>
          </cell>
        </row>
        <row r="177">
          <cell r="A177" t="str">
            <v xml:space="preserve">          LOE01.04.12.1431</v>
          </cell>
          <cell r="B177" t="str">
            <v>COST SEG 5.2 CONSTRUCTION (ELECTRICAL PAMM, SUPPLY, &amp; OH)</v>
          </cell>
          <cell r="C177" t="str">
            <v>Level of Effort</v>
          </cell>
          <cell r="D177">
            <v>100</v>
          </cell>
          <cell r="E177">
            <v>40626</v>
          </cell>
          <cell r="F177">
            <v>40926</v>
          </cell>
          <cell r="G177" t="str">
            <v>B CON 4-11</v>
          </cell>
          <cell r="H177" t="str">
            <v>Budgeted Material Cost</v>
          </cell>
          <cell r="BC177">
            <v>0.98</v>
          </cell>
          <cell r="BD177">
            <v>4.3899999999999997</v>
          </cell>
          <cell r="BE177">
            <v>6.74</v>
          </cell>
          <cell r="BF177">
            <v>9.52</v>
          </cell>
          <cell r="BG177">
            <v>10.69</v>
          </cell>
          <cell r="BH177">
            <v>13.73</v>
          </cell>
          <cell r="BI177">
            <v>13.48</v>
          </cell>
          <cell r="BJ177">
            <v>13.34</v>
          </cell>
          <cell r="BK177">
            <v>11.96</v>
          </cell>
          <cell r="BL177">
            <v>10.67</v>
          </cell>
          <cell r="BM177">
            <v>4.5</v>
          </cell>
        </row>
        <row r="178">
          <cell r="A178" t="str">
            <v xml:space="preserve">          LOE01.04.12.1401</v>
          </cell>
          <cell r="B178" t="str">
            <v>COST SEG 5.2 CONSTRUCTION (REMOVAL)</v>
          </cell>
          <cell r="C178" t="str">
            <v>Level of Effort</v>
          </cell>
          <cell r="D178">
            <v>100</v>
          </cell>
          <cell r="E178">
            <v>40947</v>
          </cell>
          <cell r="F178">
            <v>40956</v>
          </cell>
          <cell r="G178" t="str">
            <v>B CON 4-11</v>
          </cell>
          <cell r="H178" t="str">
            <v>Budgeted Material Cost</v>
          </cell>
          <cell r="BN178">
            <v>100</v>
          </cell>
        </row>
        <row r="179">
          <cell r="A179" t="str">
            <v xml:space="preserve">      SEG 5-2 T/L CONTINGENCY</v>
          </cell>
          <cell r="D179">
            <v>100</v>
          </cell>
          <cell r="E179" t="str">
            <v>01-May-07 A</v>
          </cell>
          <cell r="F179">
            <v>40959</v>
          </cell>
          <cell r="H179" t="str">
            <v>Budgeted Material Cost</v>
          </cell>
          <cell r="I179">
            <v>0.61</v>
          </cell>
          <cell r="J179">
            <v>0.59</v>
          </cell>
          <cell r="K179">
            <v>0.62</v>
          </cell>
          <cell r="L179">
            <v>0.87</v>
          </cell>
          <cell r="M179">
            <v>0.72</v>
          </cell>
          <cell r="N179">
            <v>0.87</v>
          </cell>
          <cell r="O179">
            <v>0.76</v>
          </cell>
          <cell r="P179">
            <v>0.72</v>
          </cell>
          <cell r="Q179">
            <v>0.99</v>
          </cell>
          <cell r="R179">
            <v>1.24</v>
          </cell>
          <cell r="S179">
            <v>1.24</v>
          </cell>
          <cell r="T179">
            <v>1.3</v>
          </cell>
          <cell r="U179">
            <v>1.24</v>
          </cell>
          <cell r="V179">
            <v>1.24</v>
          </cell>
          <cell r="W179">
            <v>1.55</v>
          </cell>
          <cell r="X179">
            <v>1.62</v>
          </cell>
          <cell r="Y179">
            <v>1.62</v>
          </cell>
          <cell r="Z179">
            <v>1.78</v>
          </cell>
          <cell r="AA179">
            <v>1.39</v>
          </cell>
          <cell r="AB179">
            <v>1.62</v>
          </cell>
          <cell r="AC179">
            <v>1.9</v>
          </cell>
          <cell r="AD179">
            <v>1.87</v>
          </cell>
          <cell r="AE179">
            <v>2.06</v>
          </cell>
          <cell r="AF179">
            <v>2.06</v>
          </cell>
          <cell r="AG179">
            <v>1.87</v>
          </cell>
          <cell r="AH179">
            <v>2.0699999999999998</v>
          </cell>
          <cell r="AI179">
            <v>2.2799999999999998</v>
          </cell>
          <cell r="AJ179">
            <v>2.17</v>
          </cell>
          <cell r="AK179">
            <v>2.17</v>
          </cell>
          <cell r="AL179">
            <v>2.2799999999999998</v>
          </cell>
          <cell r="AM179">
            <v>1.97</v>
          </cell>
          <cell r="AN179">
            <v>2.21</v>
          </cell>
          <cell r="AO179">
            <v>2.2000000000000002</v>
          </cell>
          <cell r="AP179">
            <v>2.2000000000000002</v>
          </cell>
          <cell r="AQ179">
            <v>2.5299999999999998</v>
          </cell>
          <cell r="AR179">
            <v>2.42</v>
          </cell>
          <cell r="AS179">
            <v>2.2000000000000002</v>
          </cell>
          <cell r="AT179">
            <v>2.4</v>
          </cell>
          <cell r="AU179">
            <v>2.2799999999999998</v>
          </cell>
          <cell r="AV179">
            <v>2.39</v>
          </cell>
          <cell r="AW179">
            <v>2.2799999999999998</v>
          </cell>
          <cell r="AX179">
            <v>2.2799999999999998</v>
          </cell>
          <cell r="AY179">
            <v>2.17</v>
          </cell>
          <cell r="AZ179">
            <v>2.2799999999999998</v>
          </cell>
          <cell r="BA179">
            <v>2.14</v>
          </cell>
          <cell r="BB179">
            <v>2.04</v>
          </cell>
          <cell r="BC179">
            <v>2.34</v>
          </cell>
          <cell r="BD179">
            <v>2.14</v>
          </cell>
          <cell r="BE179">
            <v>2.13</v>
          </cell>
          <cell r="BF179">
            <v>1.88</v>
          </cell>
          <cell r="BG179">
            <v>1.71</v>
          </cell>
          <cell r="BH179">
            <v>1.97</v>
          </cell>
          <cell r="BI179">
            <v>1.79</v>
          </cell>
          <cell r="BJ179">
            <v>1.79</v>
          </cell>
          <cell r="BK179">
            <v>1.56</v>
          </cell>
          <cell r="BL179">
            <v>1.28</v>
          </cell>
          <cell r="BM179">
            <v>1.28</v>
          </cell>
          <cell r="BN179">
            <v>0.79</v>
          </cell>
        </row>
        <row r="180">
          <cell r="A180" t="str">
            <v xml:space="preserve">        SEG 5-2 CONTINGENCY</v>
          </cell>
          <cell r="D180">
            <v>100</v>
          </cell>
          <cell r="E180" t="str">
            <v>01-May-07 A</v>
          </cell>
          <cell r="F180">
            <v>40959</v>
          </cell>
          <cell r="H180" t="str">
            <v>Budgeted Material Cost</v>
          </cell>
          <cell r="I180">
            <v>0.61</v>
          </cell>
          <cell r="J180">
            <v>0.59</v>
          </cell>
          <cell r="K180">
            <v>0.62</v>
          </cell>
          <cell r="L180">
            <v>0.87</v>
          </cell>
          <cell r="M180">
            <v>0.72</v>
          </cell>
          <cell r="N180">
            <v>0.87</v>
          </cell>
          <cell r="O180">
            <v>0.76</v>
          </cell>
          <cell r="P180">
            <v>0.72</v>
          </cell>
          <cell r="Q180">
            <v>0.99</v>
          </cell>
          <cell r="R180">
            <v>1.24</v>
          </cell>
          <cell r="S180">
            <v>1.24</v>
          </cell>
          <cell r="T180">
            <v>1.3</v>
          </cell>
          <cell r="U180">
            <v>1.24</v>
          </cell>
          <cell r="V180">
            <v>1.24</v>
          </cell>
          <cell r="W180">
            <v>1.55</v>
          </cell>
          <cell r="X180">
            <v>1.62</v>
          </cell>
          <cell r="Y180">
            <v>1.62</v>
          </cell>
          <cell r="Z180">
            <v>1.78</v>
          </cell>
          <cell r="AA180">
            <v>1.39</v>
          </cell>
          <cell r="AB180">
            <v>1.62</v>
          </cell>
          <cell r="AC180">
            <v>1.9</v>
          </cell>
          <cell r="AD180">
            <v>1.87</v>
          </cell>
          <cell r="AE180">
            <v>2.06</v>
          </cell>
          <cell r="AF180">
            <v>2.06</v>
          </cell>
          <cell r="AG180">
            <v>1.87</v>
          </cell>
          <cell r="AH180">
            <v>2.0699999999999998</v>
          </cell>
          <cell r="AI180">
            <v>2.2799999999999998</v>
          </cell>
          <cell r="AJ180">
            <v>2.17</v>
          </cell>
          <cell r="AK180">
            <v>2.17</v>
          </cell>
          <cell r="AL180">
            <v>2.2799999999999998</v>
          </cell>
          <cell r="AM180">
            <v>1.97</v>
          </cell>
          <cell r="AN180">
            <v>2.21</v>
          </cell>
          <cell r="AO180">
            <v>2.2000000000000002</v>
          </cell>
          <cell r="AP180">
            <v>2.2000000000000002</v>
          </cell>
          <cell r="AQ180">
            <v>2.5299999999999998</v>
          </cell>
          <cell r="AR180">
            <v>2.42</v>
          </cell>
          <cell r="AS180">
            <v>2.2000000000000002</v>
          </cell>
          <cell r="AT180">
            <v>2.4</v>
          </cell>
          <cell r="AU180">
            <v>2.2799999999999998</v>
          </cell>
          <cell r="AV180">
            <v>2.39</v>
          </cell>
          <cell r="AW180">
            <v>2.2799999999999998</v>
          </cell>
          <cell r="AX180">
            <v>2.2799999999999998</v>
          </cell>
          <cell r="AY180">
            <v>2.17</v>
          </cell>
          <cell r="AZ180">
            <v>2.2799999999999998</v>
          </cell>
          <cell r="BA180">
            <v>2.14</v>
          </cell>
          <cell r="BB180">
            <v>2.04</v>
          </cell>
          <cell r="BC180">
            <v>2.34</v>
          </cell>
          <cell r="BD180">
            <v>2.14</v>
          </cell>
          <cell r="BE180">
            <v>2.13</v>
          </cell>
          <cell r="BF180">
            <v>1.88</v>
          </cell>
          <cell r="BG180">
            <v>1.71</v>
          </cell>
          <cell r="BH180">
            <v>1.97</v>
          </cell>
          <cell r="BI180">
            <v>1.79</v>
          </cell>
          <cell r="BJ180">
            <v>1.79</v>
          </cell>
          <cell r="BK180">
            <v>1.56</v>
          </cell>
          <cell r="BL180">
            <v>1.28</v>
          </cell>
          <cell r="BM180">
            <v>1.28</v>
          </cell>
          <cell r="BN180">
            <v>0.79</v>
          </cell>
        </row>
        <row r="181">
          <cell r="A181" t="str">
            <v xml:space="preserve">          WS01.04.11.71</v>
          </cell>
          <cell r="B181" t="str">
            <v>COST SEG 5.2 CONTINGENCY .CONTINGENCY</v>
          </cell>
          <cell r="C181" t="str">
            <v>Level of Effort</v>
          </cell>
          <cell r="D181">
            <v>100</v>
          </cell>
          <cell r="E181" t="str">
            <v>01-May-07 A</v>
          </cell>
          <cell r="F181">
            <v>40959</v>
          </cell>
          <cell r="G181" t="str">
            <v>B CONT 4-11</v>
          </cell>
          <cell r="H181" t="str">
            <v>Budgeted Material Cost</v>
          </cell>
          <cell r="I181">
            <v>0.61</v>
          </cell>
          <cell r="J181">
            <v>0.59</v>
          </cell>
          <cell r="K181">
            <v>0.62</v>
          </cell>
          <cell r="L181">
            <v>0.87</v>
          </cell>
          <cell r="M181">
            <v>0.72</v>
          </cell>
          <cell r="N181">
            <v>0.87</v>
          </cell>
          <cell r="O181">
            <v>0.76</v>
          </cell>
          <cell r="P181">
            <v>0.72</v>
          </cell>
          <cell r="Q181">
            <v>0.99</v>
          </cell>
          <cell r="R181">
            <v>1.24</v>
          </cell>
          <cell r="S181">
            <v>1.24</v>
          </cell>
          <cell r="T181">
            <v>1.3</v>
          </cell>
          <cell r="U181">
            <v>1.24</v>
          </cell>
          <cell r="V181">
            <v>1.24</v>
          </cell>
          <cell r="W181">
            <v>1.55</v>
          </cell>
          <cell r="X181">
            <v>1.62</v>
          </cell>
          <cell r="Y181">
            <v>1.62</v>
          </cell>
          <cell r="Z181">
            <v>1.78</v>
          </cell>
          <cell r="AA181">
            <v>1.39</v>
          </cell>
          <cell r="AB181">
            <v>1.62</v>
          </cell>
          <cell r="AC181">
            <v>1.9</v>
          </cell>
          <cell r="AD181">
            <v>1.87</v>
          </cell>
          <cell r="AE181">
            <v>2.06</v>
          </cell>
          <cell r="AF181">
            <v>2.06</v>
          </cell>
          <cell r="AG181">
            <v>1.87</v>
          </cell>
          <cell r="AH181">
            <v>2.0699999999999998</v>
          </cell>
          <cell r="AI181">
            <v>2.2799999999999998</v>
          </cell>
          <cell r="AJ181">
            <v>2.17</v>
          </cell>
          <cell r="AK181">
            <v>2.17</v>
          </cell>
          <cell r="AL181">
            <v>2.2799999999999998</v>
          </cell>
          <cell r="AM181">
            <v>1.97</v>
          </cell>
          <cell r="AN181">
            <v>2.21</v>
          </cell>
          <cell r="AO181">
            <v>2.2000000000000002</v>
          </cell>
          <cell r="AP181">
            <v>2.2000000000000002</v>
          </cell>
          <cell r="AQ181">
            <v>2.5299999999999998</v>
          </cell>
          <cell r="AR181">
            <v>2.42</v>
          </cell>
          <cell r="AS181">
            <v>2.2000000000000002</v>
          </cell>
          <cell r="AT181">
            <v>2.4</v>
          </cell>
          <cell r="AU181">
            <v>2.2799999999999998</v>
          </cell>
          <cell r="AV181">
            <v>2.39</v>
          </cell>
          <cell r="AW181">
            <v>2.2799999999999998</v>
          </cell>
          <cell r="AX181">
            <v>2.2799999999999998</v>
          </cell>
          <cell r="AY181">
            <v>2.17</v>
          </cell>
          <cell r="AZ181">
            <v>2.2799999999999998</v>
          </cell>
          <cell r="BA181">
            <v>2.14</v>
          </cell>
          <cell r="BB181">
            <v>2.04</v>
          </cell>
          <cell r="BC181">
            <v>2.34</v>
          </cell>
          <cell r="BD181">
            <v>2.14</v>
          </cell>
          <cell r="BE181">
            <v>2.13</v>
          </cell>
          <cell r="BF181">
            <v>1.88</v>
          </cell>
          <cell r="BG181">
            <v>1.71</v>
          </cell>
          <cell r="BH181">
            <v>1.97</v>
          </cell>
          <cell r="BI181">
            <v>1.79</v>
          </cell>
          <cell r="BJ181">
            <v>1.79</v>
          </cell>
          <cell r="BK181">
            <v>1.56</v>
          </cell>
          <cell r="BL181">
            <v>1.28</v>
          </cell>
          <cell r="BM181">
            <v>1.28</v>
          </cell>
          <cell r="BN181">
            <v>0.79</v>
          </cell>
        </row>
        <row r="182">
          <cell r="A182" t="str">
            <v xml:space="preserve">      SEG 5-2 T/L HOME OFFICE</v>
          </cell>
          <cell r="D182">
            <v>300</v>
          </cell>
          <cell r="E182" t="str">
            <v>01-May-07 A</v>
          </cell>
          <cell r="F182">
            <v>41211</v>
          </cell>
          <cell r="H182" t="str">
            <v>Budgeted Material Cost</v>
          </cell>
          <cell r="I182">
            <v>2.56</v>
          </cell>
          <cell r="J182">
            <v>2.4500000000000002</v>
          </cell>
          <cell r="K182">
            <v>2.4500000000000002</v>
          </cell>
          <cell r="L182">
            <v>2.68</v>
          </cell>
          <cell r="M182">
            <v>2.21</v>
          </cell>
          <cell r="N182">
            <v>2.68</v>
          </cell>
          <cell r="O182">
            <v>2.4700000000000002</v>
          </cell>
          <cell r="P182">
            <v>2.4900000000000002</v>
          </cell>
          <cell r="Q182">
            <v>2.88</v>
          </cell>
          <cell r="R182">
            <v>2.75</v>
          </cell>
          <cell r="S182">
            <v>2.75</v>
          </cell>
          <cell r="T182">
            <v>2.88</v>
          </cell>
          <cell r="U182">
            <v>2.75</v>
          </cell>
          <cell r="V182">
            <v>3.39</v>
          </cell>
          <cell r="W182">
            <v>3.67</v>
          </cell>
          <cell r="X182">
            <v>3.5</v>
          </cell>
          <cell r="Y182">
            <v>3.5</v>
          </cell>
          <cell r="Z182">
            <v>3.84</v>
          </cell>
          <cell r="AA182">
            <v>3</v>
          </cell>
          <cell r="AB182">
            <v>3.75</v>
          </cell>
          <cell r="AC182">
            <v>4.5599999999999996</v>
          </cell>
          <cell r="AD182">
            <v>4.34</v>
          </cell>
          <cell r="AE182">
            <v>4.78</v>
          </cell>
          <cell r="AF182">
            <v>4.78</v>
          </cell>
          <cell r="AG182">
            <v>4.34</v>
          </cell>
          <cell r="AH182">
            <v>4.78</v>
          </cell>
          <cell r="AI182">
            <v>5.64</v>
          </cell>
          <cell r="AJ182">
            <v>5.77</v>
          </cell>
          <cell r="AK182">
            <v>4.8600000000000003</v>
          </cell>
          <cell r="AL182">
            <v>4.93</v>
          </cell>
          <cell r="AM182">
            <v>4.26</v>
          </cell>
          <cell r="AN182">
            <v>4.71</v>
          </cell>
          <cell r="AO182">
            <v>4.49</v>
          </cell>
          <cell r="AP182">
            <v>4.49</v>
          </cell>
          <cell r="AQ182">
            <v>5.16</v>
          </cell>
          <cell r="AR182">
            <v>4.93</v>
          </cell>
          <cell r="AS182">
            <v>4.49</v>
          </cell>
          <cell r="AT182">
            <v>4.93</v>
          </cell>
          <cell r="AU182">
            <v>4.71</v>
          </cell>
          <cell r="AV182">
            <v>4.3</v>
          </cell>
          <cell r="AW182">
            <v>3.83</v>
          </cell>
          <cell r="AX182">
            <v>4.08</v>
          </cell>
          <cell r="AY182">
            <v>4.8</v>
          </cell>
          <cell r="AZ182">
            <v>5.81</v>
          </cell>
          <cell r="BA182">
            <v>8.1300000000000008</v>
          </cell>
          <cell r="BB182">
            <v>9.09</v>
          </cell>
          <cell r="BC182">
            <v>12.33</v>
          </cell>
          <cell r="BD182">
            <v>14.35</v>
          </cell>
          <cell r="BE182">
            <v>15.74</v>
          </cell>
          <cell r="BF182">
            <v>16.489999999999998</v>
          </cell>
          <cell r="BG182">
            <v>13.88</v>
          </cell>
          <cell r="BH182">
            <v>12.17</v>
          </cell>
          <cell r="BI182">
            <v>8.34</v>
          </cell>
          <cell r="BJ182">
            <v>6.31</v>
          </cell>
          <cell r="BK182">
            <v>3.62</v>
          </cell>
          <cell r="BL182">
            <v>3.31</v>
          </cell>
          <cell r="BM182">
            <v>1.44</v>
          </cell>
          <cell r="BN182">
            <v>0.82</v>
          </cell>
          <cell r="BO182">
            <v>0.47</v>
          </cell>
          <cell r="BP182">
            <v>0.21</v>
          </cell>
          <cell r="BQ182">
            <v>0.16</v>
          </cell>
          <cell r="BR182">
            <v>0.15</v>
          </cell>
          <cell r="BS182">
            <v>0.15</v>
          </cell>
          <cell r="BT182">
            <v>0.17</v>
          </cell>
          <cell r="BU182">
            <v>0.14000000000000001</v>
          </cell>
          <cell r="BV182">
            <v>0.12</v>
          </cell>
        </row>
        <row r="183">
          <cell r="A183" t="str">
            <v xml:space="preserve">        SEG 5-2 HOME OFFICE</v>
          </cell>
          <cell r="D183">
            <v>300</v>
          </cell>
          <cell r="E183" t="str">
            <v>01-May-07 A</v>
          </cell>
          <cell r="F183">
            <v>41211</v>
          </cell>
          <cell r="H183" t="str">
            <v>Budgeted Material Cost</v>
          </cell>
          <cell r="I183">
            <v>2.56</v>
          </cell>
          <cell r="J183">
            <v>2.4500000000000002</v>
          </cell>
          <cell r="K183">
            <v>2.4500000000000002</v>
          </cell>
          <cell r="L183">
            <v>2.68</v>
          </cell>
          <cell r="M183">
            <v>2.21</v>
          </cell>
          <cell r="N183">
            <v>2.68</v>
          </cell>
          <cell r="O183">
            <v>2.4700000000000002</v>
          </cell>
          <cell r="P183">
            <v>2.4900000000000002</v>
          </cell>
          <cell r="Q183">
            <v>2.88</v>
          </cell>
          <cell r="R183">
            <v>2.75</v>
          </cell>
          <cell r="S183">
            <v>2.75</v>
          </cell>
          <cell r="T183">
            <v>2.88</v>
          </cell>
          <cell r="U183">
            <v>2.75</v>
          </cell>
          <cell r="V183">
            <v>3.39</v>
          </cell>
          <cell r="W183">
            <v>3.67</v>
          </cell>
          <cell r="X183">
            <v>3.5</v>
          </cell>
          <cell r="Y183">
            <v>3.5</v>
          </cell>
          <cell r="Z183">
            <v>3.84</v>
          </cell>
          <cell r="AA183">
            <v>3</v>
          </cell>
          <cell r="AB183">
            <v>3.75</v>
          </cell>
          <cell r="AC183">
            <v>4.5599999999999996</v>
          </cell>
          <cell r="AD183">
            <v>4.34</v>
          </cell>
          <cell r="AE183">
            <v>4.78</v>
          </cell>
          <cell r="AF183">
            <v>4.78</v>
          </cell>
          <cell r="AG183">
            <v>4.34</v>
          </cell>
          <cell r="AH183">
            <v>4.78</v>
          </cell>
          <cell r="AI183">
            <v>5.64</v>
          </cell>
          <cell r="AJ183">
            <v>5.77</v>
          </cell>
          <cell r="AK183">
            <v>4.8600000000000003</v>
          </cell>
          <cell r="AL183">
            <v>4.93</v>
          </cell>
          <cell r="AM183">
            <v>4.26</v>
          </cell>
          <cell r="AN183">
            <v>4.71</v>
          </cell>
          <cell r="AO183">
            <v>4.49</v>
          </cell>
          <cell r="AP183">
            <v>4.49</v>
          </cell>
          <cell r="AQ183">
            <v>5.16</v>
          </cell>
          <cell r="AR183">
            <v>4.93</v>
          </cell>
          <cell r="AS183">
            <v>4.49</v>
          </cell>
          <cell r="AT183">
            <v>4.93</v>
          </cell>
          <cell r="AU183">
            <v>4.71</v>
          </cell>
          <cell r="AV183">
            <v>4.3</v>
          </cell>
          <cell r="AW183">
            <v>3.83</v>
          </cell>
          <cell r="AX183">
            <v>4.08</v>
          </cell>
          <cell r="AY183">
            <v>4.8</v>
          </cell>
          <cell r="AZ183">
            <v>5.81</v>
          </cell>
          <cell r="BA183">
            <v>8.1300000000000008</v>
          </cell>
          <cell r="BB183">
            <v>9.09</v>
          </cell>
          <cell r="BC183">
            <v>12.33</v>
          </cell>
          <cell r="BD183">
            <v>14.35</v>
          </cell>
          <cell r="BE183">
            <v>15.74</v>
          </cell>
          <cell r="BF183">
            <v>16.489999999999998</v>
          </cell>
          <cell r="BG183">
            <v>13.88</v>
          </cell>
          <cell r="BH183">
            <v>12.17</v>
          </cell>
          <cell r="BI183">
            <v>8.34</v>
          </cell>
          <cell r="BJ183">
            <v>6.31</v>
          </cell>
          <cell r="BK183">
            <v>3.62</v>
          </cell>
          <cell r="BL183">
            <v>3.31</v>
          </cell>
          <cell r="BM183">
            <v>1.44</v>
          </cell>
          <cell r="BN183">
            <v>0.82</v>
          </cell>
          <cell r="BO183">
            <v>0.47</v>
          </cell>
          <cell r="BP183">
            <v>0.21</v>
          </cell>
          <cell r="BQ183">
            <v>0.16</v>
          </cell>
          <cell r="BR183">
            <v>0.15</v>
          </cell>
          <cell r="BS183">
            <v>0.15</v>
          </cell>
          <cell r="BT183">
            <v>0.17</v>
          </cell>
          <cell r="BU183">
            <v>0.14000000000000001</v>
          </cell>
          <cell r="BV183">
            <v>0.12</v>
          </cell>
        </row>
        <row r="184">
          <cell r="A184" t="str">
            <v xml:space="preserve">          LOE01.04.12.501</v>
          </cell>
          <cell r="B184" t="str">
            <v>COST SEG 5.2 HOME OFFICE (PROJ. MGMT. &amp; INSPECTION)</v>
          </cell>
          <cell r="C184" t="str">
            <v>Level of Effort</v>
          </cell>
          <cell r="D184">
            <v>100</v>
          </cell>
          <cell r="E184">
            <v>40436</v>
          </cell>
          <cell r="F184">
            <v>40959</v>
          </cell>
          <cell r="G184" t="str">
            <v>B HO 4-11</v>
          </cell>
          <cell r="H184" t="str">
            <v>Budgeted Material Cost</v>
          </cell>
          <cell r="AW184">
            <v>0.33</v>
          </cell>
          <cell r="AX184">
            <v>0.57999999999999996</v>
          </cell>
          <cell r="AY184">
            <v>1.47</v>
          </cell>
          <cell r="AZ184">
            <v>2.14</v>
          </cell>
          <cell r="BA184">
            <v>4.62</v>
          </cell>
          <cell r="BB184">
            <v>5.76</v>
          </cell>
          <cell r="BC184">
            <v>9.5</v>
          </cell>
          <cell r="BD184">
            <v>11.91</v>
          </cell>
          <cell r="BE184">
            <v>13.3</v>
          </cell>
          <cell r="BF184">
            <v>13.93</v>
          </cell>
          <cell r="BG184">
            <v>11.55</v>
          </cell>
          <cell r="BH184">
            <v>9.5</v>
          </cell>
          <cell r="BI184">
            <v>6.22</v>
          </cell>
          <cell r="BJ184">
            <v>4.62</v>
          </cell>
          <cell r="BK184">
            <v>2.0099999999999998</v>
          </cell>
          <cell r="BL184">
            <v>1.62</v>
          </cell>
          <cell r="BM184">
            <v>0.57999999999999996</v>
          </cell>
          <cell r="BN184">
            <v>0.36</v>
          </cell>
        </row>
        <row r="185">
          <cell r="A185" t="str">
            <v xml:space="preserve">          LOE01.04.12.511</v>
          </cell>
          <cell r="B185" t="str">
            <v>COST SEG 5.2 HOME OFFICE (ESTIMATING, PROTECTION STUDIES)</v>
          </cell>
          <cell r="C185" t="str">
            <v>Level of Effort</v>
          </cell>
          <cell r="D185">
            <v>100</v>
          </cell>
          <cell r="E185" t="str">
            <v>01-May-07 A</v>
          </cell>
          <cell r="F185">
            <v>40959</v>
          </cell>
          <cell r="G185" t="str">
            <v>B HO 4-11</v>
          </cell>
          <cell r="H185" t="str">
            <v>Budgeted Material Cost</v>
          </cell>
          <cell r="I185">
            <v>2.4</v>
          </cell>
          <cell r="J185">
            <v>2.29</v>
          </cell>
          <cell r="K185">
            <v>2.29</v>
          </cell>
          <cell r="L185">
            <v>2.5099999999999998</v>
          </cell>
          <cell r="M185">
            <v>2.08</v>
          </cell>
          <cell r="N185">
            <v>2.5099999999999998</v>
          </cell>
          <cell r="O185">
            <v>2.1800000000000002</v>
          </cell>
          <cell r="P185">
            <v>2.08</v>
          </cell>
          <cell r="Q185">
            <v>2.4</v>
          </cell>
          <cell r="R185">
            <v>2.29</v>
          </cell>
          <cell r="S185">
            <v>2.29</v>
          </cell>
          <cell r="T185">
            <v>2.4</v>
          </cell>
          <cell r="U185">
            <v>2.29</v>
          </cell>
          <cell r="V185">
            <v>2.29</v>
          </cell>
          <cell r="W185">
            <v>2.4</v>
          </cell>
          <cell r="X185">
            <v>2.29</v>
          </cell>
          <cell r="Y185">
            <v>2.29</v>
          </cell>
          <cell r="Z185">
            <v>2.5099999999999998</v>
          </cell>
          <cell r="AA185">
            <v>1.97</v>
          </cell>
          <cell r="AB185">
            <v>2.29</v>
          </cell>
          <cell r="AC185">
            <v>2.29</v>
          </cell>
          <cell r="AD185">
            <v>2.1800000000000002</v>
          </cell>
          <cell r="AE185">
            <v>2.4</v>
          </cell>
          <cell r="AF185">
            <v>2.4</v>
          </cell>
          <cell r="AG185">
            <v>2.1800000000000002</v>
          </cell>
          <cell r="AH185">
            <v>2.4</v>
          </cell>
          <cell r="AI185">
            <v>2.4</v>
          </cell>
          <cell r="AJ185">
            <v>2.29</v>
          </cell>
          <cell r="AK185">
            <v>1.39</v>
          </cell>
          <cell r="AL185">
            <v>1.29</v>
          </cell>
          <cell r="AM185">
            <v>1.1200000000000001</v>
          </cell>
          <cell r="AN185">
            <v>1.24</v>
          </cell>
          <cell r="AO185">
            <v>1.18</v>
          </cell>
          <cell r="AP185">
            <v>1.18</v>
          </cell>
          <cell r="AQ185">
            <v>1.35</v>
          </cell>
          <cell r="AR185">
            <v>1.29</v>
          </cell>
          <cell r="AS185">
            <v>1.18</v>
          </cell>
          <cell r="AT185">
            <v>1.29</v>
          </cell>
          <cell r="AU185">
            <v>1.24</v>
          </cell>
          <cell r="AV185">
            <v>1.29</v>
          </cell>
          <cell r="AW185">
            <v>1.24</v>
          </cell>
          <cell r="AX185">
            <v>1.24</v>
          </cell>
          <cell r="AY185">
            <v>1.18</v>
          </cell>
          <cell r="AZ185">
            <v>1.29</v>
          </cell>
          <cell r="BA185">
            <v>1.24</v>
          </cell>
          <cell r="BB185">
            <v>1.18</v>
          </cell>
          <cell r="BC185">
            <v>1.35</v>
          </cell>
          <cell r="BD185">
            <v>1.24</v>
          </cell>
          <cell r="BE185">
            <v>1.24</v>
          </cell>
          <cell r="BF185">
            <v>1.29</v>
          </cell>
          <cell r="BG185">
            <v>1.18</v>
          </cell>
          <cell r="BH185">
            <v>1.35</v>
          </cell>
          <cell r="BI185">
            <v>1.24</v>
          </cell>
          <cell r="BJ185">
            <v>1.24</v>
          </cell>
          <cell r="BK185">
            <v>1.18</v>
          </cell>
          <cell r="BL185">
            <v>1.24</v>
          </cell>
          <cell r="BM185">
            <v>0.41</v>
          </cell>
        </row>
        <row r="186">
          <cell r="A186" t="str">
            <v xml:space="preserve">          LOE01.04.12.71</v>
          </cell>
          <cell r="B186" t="str">
            <v>COST SEG 5.2 HOME OFFICE (OWNER'S AGENT, PROJ. MGR., PROJ. ADMIN., B&amp;A, COST SCHED., NON-TDBU SUPPORT, OTHER)</v>
          </cell>
          <cell r="C186" t="str">
            <v>Level of Effort</v>
          </cell>
          <cell r="D186">
            <v>100</v>
          </cell>
          <cell r="E186" t="str">
            <v>01-May-07 A</v>
          </cell>
          <cell r="F186">
            <v>41211</v>
          </cell>
          <cell r="G186" t="str">
            <v>B HO 4-11</v>
          </cell>
          <cell r="H186" t="str">
            <v>Budgeted Material Cost</v>
          </cell>
          <cell r="I186">
            <v>0.16</v>
          </cell>
          <cell r="J186">
            <v>0.15</v>
          </cell>
          <cell r="K186">
            <v>0.15</v>
          </cell>
          <cell r="L186">
            <v>0.17</v>
          </cell>
          <cell r="M186">
            <v>0.14000000000000001</v>
          </cell>
          <cell r="N186">
            <v>0.17</v>
          </cell>
          <cell r="O186">
            <v>0.28999999999999998</v>
          </cell>
          <cell r="P186">
            <v>0.41</v>
          </cell>
          <cell r="Q186">
            <v>0.47</v>
          </cell>
          <cell r="R186">
            <v>0.45</v>
          </cell>
          <cell r="S186">
            <v>0.45</v>
          </cell>
          <cell r="T186">
            <v>0.47</v>
          </cell>
          <cell r="U186">
            <v>0.45</v>
          </cell>
          <cell r="V186">
            <v>1.1000000000000001</v>
          </cell>
          <cell r="W186">
            <v>1.27</v>
          </cell>
          <cell r="X186">
            <v>1.21</v>
          </cell>
          <cell r="Y186">
            <v>1.21</v>
          </cell>
          <cell r="Z186">
            <v>1.32</v>
          </cell>
          <cell r="AA186">
            <v>1.04</v>
          </cell>
          <cell r="AB186">
            <v>1.46</v>
          </cell>
          <cell r="AC186">
            <v>2.27</v>
          </cell>
          <cell r="AD186">
            <v>2.16</v>
          </cell>
          <cell r="AE186">
            <v>2.37</v>
          </cell>
          <cell r="AF186">
            <v>2.37</v>
          </cell>
          <cell r="AG186">
            <v>2.16</v>
          </cell>
          <cell r="AH186">
            <v>2.37</v>
          </cell>
          <cell r="AI186">
            <v>3.24</v>
          </cell>
          <cell r="AJ186">
            <v>3.47</v>
          </cell>
          <cell r="AK186">
            <v>3.47</v>
          </cell>
          <cell r="AL186">
            <v>3.64</v>
          </cell>
          <cell r="AM186">
            <v>3.14</v>
          </cell>
          <cell r="AN186">
            <v>3.47</v>
          </cell>
          <cell r="AO186">
            <v>3.31</v>
          </cell>
          <cell r="AP186">
            <v>3.31</v>
          </cell>
          <cell r="AQ186">
            <v>3.81</v>
          </cell>
          <cell r="AR186">
            <v>3.64</v>
          </cell>
          <cell r="AS186">
            <v>3.31</v>
          </cell>
          <cell r="AT186">
            <v>3.64</v>
          </cell>
          <cell r="AU186">
            <v>3.47</v>
          </cell>
          <cell r="AV186">
            <v>3.01</v>
          </cell>
          <cell r="AW186">
            <v>2.27</v>
          </cell>
          <cell r="AX186">
            <v>2.27</v>
          </cell>
          <cell r="AY186">
            <v>2.16</v>
          </cell>
          <cell r="AZ186">
            <v>2.37</v>
          </cell>
          <cell r="BA186">
            <v>2.27</v>
          </cell>
          <cell r="BB186">
            <v>2.16</v>
          </cell>
          <cell r="BC186">
            <v>1.47</v>
          </cell>
          <cell r="BD186">
            <v>1.21</v>
          </cell>
          <cell r="BE186">
            <v>1.21</v>
          </cell>
          <cell r="BF186">
            <v>1.27</v>
          </cell>
          <cell r="BG186">
            <v>1.1499999999999999</v>
          </cell>
          <cell r="BH186">
            <v>1.32</v>
          </cell>
          <cell r="BI186">
            <v>0.88</v>
          </cell>
          <cell r="BJ186">
            <v>0.45</v>
          </cell>
          <cell r="BK186">
            <v>0.43</v>
          </cell>
          <cell r="BL186">
            <v>0.45</v>
          </cell>
          <cell r="BM186">
            <v>0.45</v>
          </cell>
          <cell r="BN186">
            <v>0.45</v>
          </cell>
          <cell r="BO186">
            <v>0.47</v>
          </cell>
          <cell r="BP186">
            <v>0.21</v>
          </cell>
          <cell r="BQ186">
            <v>0.16</v>
          </cell>
          <cell r="BR186">
            <v>0.15</v>
          </cell>
          <cell r="BS186">
            <v>0.15</v>
          </cell>
          <cell r="BT186">
            <v>0.17</v>
          </cell>
          <cell r="BU186">
            <v>0.14000000000000001</v>
          </cell>
          <cell r="BV186">
            <v>0.12</v>
          </cell>
        </row>
        <row r="187">
          <cell r="A187" t="str">
            <v xml:space="preserve">    SEG 5-3 - ANT-VIN #2 500kV</v>
          </cell>
          <cell r="D187">
            <v>2300</v>
          </cell>
          <cell r="E187" t="str">
            <v>01-May-07 A</v>
          </cell>
          <cell r="F187">
            <v>41005</v>
          </cell>
          <cell r="H187" t="str">
            <v>Budgeted Material Cost</v>
          </cell>
          <cell r="I187">
            <v>3.82</v>
          </cell>
          <cell r="J187">
            <v>3.65</v>
          </cell>
          <cell r="K187">
            <v>3.75</v>
          </cell>
          <cell r="L187">
            <v>4.68</v>
          </cell>
          <cell r="M187">
            <v>3.87</v>
          </cell>
          <cell r="N187">
            <v>4.99</v>
          </cell>
          <cell r="O187">
            <v>4.83</v>
          </cell>
          <cell r="P187">
            <v>4.59</v>
          </cell>
          <cell r="Q187">
            <v>5.69</v>
          </cell>
          <cell r="R187">
            <v>5.98</v>
          </cell>
          <cell r="S187">
            <v>5.98</v>
          </cell>
          <cell r="T187">
            <v>7.28</v>
          </cell>
          <cell r="U187">
            <v>7.71</v>
          </cell>
          <cell r="V187">
            <v>7.71</v>
          </cell>
          <cell r="W187">
            <v>8.9499999999999993</v>
          </cell>
          <cell r="X187">
            <v>8.9600000000000009</v>
          </cell>
          <cell r="Y187">
            <v>10.93</v>
          </cell>
          <cell r="Z187">
            <v>15.31</v>
          </cell>
          <cell r="AA187">
            <v>11.77</v>
          </cell>
          <cell r="AB187">
            <v>13.8</v>
          </cell>
          <cell r="AC187">
            <v>13.46</v>
          </cell>
          <cell r="AD187">
            <v>12.6</v>
          </cell>
          <cell r="AE187">
            <v>14.32</v>
          </cell>
          <cell r="AF187">
            <v>14.94</v>
          </cell>
          <cell r="AG187">
            <v>13.51</v>
          </cell>
          <cell r="AH187">
            <v>14.97</v>
          </cell>
          <cell r="AI187">
            <v>14.12</v>
          </cell>
          <cell r="AJ187">
            <v>12.83</v>
          </cell>
          <cell r="AK187">
            <v>12.83</v>
          </cell>
          <cell r="AL187">
            <v>14.6</v>
          </cell>
          <cell r="AM187">
            <v>12.85</v>
          </cell>
          <cell r="AN187">
            <v>14.52</v>
          </cell>
          <cell r="AO187">
            <v>13.85</v>
          </cell>
          <cell r="AP187">
            <v>14.24</v>
          </cell>
          <cell r="AQ187">
            <v>15.6</v>
          </cell>
          <cell r="AR187">
            <v>15.17</v>
          </cell>
          <cell r="AS187">
            <v>14.25</v>
          </cell>
          <cell r="AT187">
            <v>16.09</v>
          </cell>
          <cell r="AU187">
            <v>15.65</v>
          </cell>
          <cell r="AV187">
            <v>12.88</v>
          </cell>
          <cell r="AW187">
            <v>166.67</v>
          </cell>
          <cell r="AX187">
            <v>399.63</v>
          </cell>
          <cell r="AY187">
            <v>317.68</v>
          </cell>
          <cell r="AZ187">
            <v>164.78</v>
          </cell>
          <cell r="BA187">
            <v>243.49</v>
          </cell>
          <cell r="BB187">
            <v>112.37</v>
          </cell>
          <cell r="BC187">
            <v>95.7</v>
          </cell>
          <cell r="BD187">
            <v>94.91</v>
          </cell>
          <cell r="BE187">
            <v>88.77</v>
          </cell>
          <cell r="BF187">
            <v>63.91</v>
          </cell>
          <cell r="BG187">
            <v>58.5</v>
          </cell>
          <cell r="BH187">
            <v>29.72</v>
          </cell>
          <cell r="BI187">
            <v>8.8699999999999992</v>
          </cell>
          <cell r="BJ187">
            <v>7.26</v>
          </cell>
          <cell r="BK187">
            <v>6.03</v>
          </cell>
          <cell r="BL187">
            <v>5.9</v>
          </cell>
          <cell r="BM187">
            <v>4.8499999999999996</v>
          </cell>
          <cell r="BN187">
            <v>3.28</v>
          </cell>
          <cell r="BO187">
            <v>0.12</v>
          </cell>
        </row>
        <row r="188">
          <cell r="A188" t="str">
            <v xml:space="preserve">      SEG 5-3 T/L ENGINEERING</v>
          </cell>
          <cell r="D188">
            <v>200</v>
          </cell>
          <cell r="E188" t="str">
            <v>01-May-07 A</v>
          </cell>
          <cell r="F188">
            <v>41005</v>
          </cell>
          <cell r="H188" t="str">
            <v>Budgeted Material Cost</v>
          </cell>
          <cell r="I188">
            <v>0.47</v>
          </cell>
          <cell r="J188">
            <v>0.45</v>
          </cell>
          <cell r="K188">
            <v>0.5</v>
          </cell>
          <cell r="L188">
            <v>0.94</v>
          </cell>
          <cell r="M188">
            <v>0.78</v>
          </cell>
          <cell r="N188">
            <v>1.0900000000000001</v>
          </cell>
          <cell r="O188">
            <v>1.24</v>
          </cell>
          <cell r="P188">
            <v>1.18</v>
          </cell>
          <cell r="Q188">
            <v>1.51</v>
          </cell>
          <cell r="R188">
            <v>1.75</v>
          </cell>
          <cell r="S188">
            <v>1.75</v>
          </cell>
          <cell r="T188">
            <v>2.23</v>
          </cell>
          <cell r="U188">
            <v>2.61</v>
          </cell>
          <cell r="V188">
            <v>2.61</v>
          </cell>
          <cell r="W188">
            <v>3.25</v>
          </cell>
          <cell r="X188">
            <v>3.47</v>
          </cell>
          <cell r="Y188">
            <v>5.36</v>
          </cell>
          <cell r="Z188">
            <v>7.95</v>
          </cell>
          <cell r="AA188">
            <v>6.01</v>
          </cell>
          <cell r="AB188">
            <v>7.01</v>
          </cell>
          <cell r="AC188">
            <v>6.39</v>
          </cell>
          <cell r="AD188">
            <v>5.86</v>
          </cell>
          <cell r="AE188">
            <v>6.45</v>
          </cell>
          <cell r="AF188">
            <v>6.06</v>
          </cell>
          <cell r="AG188">
            <v>5.44</v>
          </cell>
          <cell r="AH188">
            <v>5.98</v>
          </cell>
          <cell r="AI188">
            <v>5.53</v>
          </cell>
          <cell r="AJ188">
            <v>5.26</v>
          </cell>
          <cell r="AK188">
            <v>5.26</v>
          </cell>
          <cell r="AL188">
            <v>5.51</v>
          </cell>
          <cell r="AM188">
            <v>4.76</v>
          </cell>
          <cell r="AN188">
            <v>5.26</v>
          </cell>
          <cell r="AO188">
            <v>5.01</v>
          </cell>
          <cell r="AP188">
            <v>5.01</v>
          </cell>
          <cell r="AQ188">
            <v>5.87</v>
          </cell>
          <cell r="AR188">
            <v>5.98</v>
          </cell>
          <cell r="AS188">
            <v>5.44</v>
          </cell>
          <cell r="AT188">
            <v>6.14</v>
          </cell>
          <cell r="AU188">
            <v>6.16</v>
          </cell>
          <cell r="AV188">
            <v>2.88</v>
          </cell>
          <cell r="AW188">
            <v>2.19</v>
          </cell>
          <cell r="AX188">
            <v>2.61</v>
          </cell>
          <cell r="AY188">
            <v>2.4900000000000002</v>
          </cell>
          <cell r="AZ188">
            <v>3.25</v>
          </cell>
          <cell r="BA188">
            <v>3.47</v>
          </cell>
          <cell r="BB188">
            <v>3.31</v>
          </cell>
          <cell r="BC188">
            <v>3.17</v>
          </cell>
          <cell r="BD188">
            <v>2.61</v>
          </cell>
          <cell r="BE188">
            <v>2.61</v>
          </cell>
          <cell r="BF188">
            <v>1.99</v>
          </cell>
          <cell r="BG188">
            <v>1.67</v>
          </cell>
          <cell r="BH188">
            <v>1.92</v>
          </cell>
          <cell r="BI188">
            <v>1.31</v>
          </cell>
          <cell r="BJ188">
            <v>1.31</v>
          </cell>
          <cell r="BK188">
            <v>1.22</v>
          </cell>
          <cell r="BL188">
            <v>0.86</v>
          </cell>
          <cell r="BM188">
            <v>0.86</v>
          </cell>
          <cell r="BN188">
            <v>0.74</v>
          </cell>
        </row>
        <row r="189">
          <cell r="A189" t="str">
            <v xml:space="preserve">        SEG 5-3 T/L VENDOR ENGG</v>
          </cell>
          <cell r="D189">
            <v>100</v>
          </cell>
          <cell r="E189" t="str">
            <v>17-Sep-08 A</v>
          </cell>
          <cell r="F189" t="str">
            <v>30-Jul-10 A</v>
          </cell>
          <cell r="H189" t="str">
            <v>Budgeted Material Cost</v>
          </cell>
          <cell r="Y189">
            <v>1.89</v>
          </cell>
          <cell r="Z189">
            <v>4.82</v>
          </cell>
          <cell r="AA189">
            <v>3.77</v>
          </cell>
          <cell r="AB189">
            <v>4.4000000000000004</v>
          </cell>
          <cell r="AC189">
            <v>4.4000000000000004</v>
          </cell>
          <cell r="AD189">
            <v>4.1900000000000004</v>
          </cell>
          <cell r="AE189">
            <v>4.6100000000000003</v>
          </cell>
          <cell r="AF189">
            <v>4.6100000000000003</v>
          </cell>
          <cell r="AG189">
            <v>4.1900000000000004</v>
          </cell>
          <cell r="AH189">
            <v>4.6100000000000003</v>
          </cell>
          <cell r="AI189">
            <v>4.6100000000000003</v>
          </cell>
          <cell r="AJ189">
            <v>4.4000000000000004</v>
          </cell>
          <cell r="AK189">
            <v>4.4000000000000004</v>
          </cell>
          <cell r="AL189">
            <v>4.6100000000000003</v>
          </cell>
          <cell r="AM189">
            <v>3.98</v>
          </cell>
          <cell r="AN189">
            <v>4.4000000000000004</v>
          </cell>
          <cell r="AO189">
            <v>4.1900000000000004</v>
          </cell>
          <cell r="AP189">
            <v>4.1900000000000004</v>
          </cell>
          <cell r="AQ189">
            <v>4.82</v>
          </cell>
          <cell r="AR189">
            <v>4.6100000000000003</v>
          </cell>
          <cell r="AS189">
            <v>4.1900000000000004</v>
          </cell>
          <cell r="AT189">
            <v>4.6100000000000003</v>
          </cell>
          <cell r="AU189">
            <v>4.4000000000000004</v>
          </cell>
          <cell r="AV189">
            <v>1.05</v>
          </cell>
        </row>
        <row r="190">
          <cell r="A190" t="str">
            <v xml:space="preserve">          WS01.04.02.41</v>
          </cell>
          <cell r="B190" t="str">
            <v>COST SEG 5.3 T/L ENG .VENDOR ENGG</v>
          </cell>
          <cell r="C190" t="str">
            <v>Level of Effort</v>
          </cell>
          <cell r="D190">
            <v>100</v>
          </cell>
          <cell r="E190" t="str">
            <v>17-Sep-08 A</v>
          </cell>
          <cell r="F190" t="str">
            <v>30-Jul-10 A</v>
          </cell>
          <cell r="G190" t="str">
            <v>B HO 4-11</v>
          </cell>
          <cell r="H190" t="str">
            <v>Budgeted Material Cost</v>
          </cell>
          <cell r="Y190">
            <v>1.89</v>
          </cell>
          <cell r="Z190">
            <v>4.82</v>
          </cell>
          <cell r="AA190">
            <v>3.77</v>
          </cell>
          <cell r="AB190">
            <v>4.4000000000000004</v>
          </cell>
          <cell r="AC190">
            <v>4.4000000000000004</v>
          </cell>
          <cell r="AD190">
            <v>4.1900000000000004</v>
          </cell>
          <cell r="AE190">
            <v>4.6100000000000003</v>
          </cell>
          <cell r="AF190">
            <v>4.6100000000000003</v>
          </cell>
          <cell r="AG190">
            <v>4.1900000000000004</v>
          </cell>
          <cell r="AH190">
            <v>4.6100000000000003</v>
          </cell>
          <cell r="AI190">
            <v>4.6100000000000003</v>
          </cell>
          <cell r="AJ190">
            <v>4.4000000000000004</v>
          </cell>
          <cell r="AK190">
            <v>4.4000000000000004</v>
          </cell>
          <cell r="AL190">
            <v>4.6100000000000003</v>
          </cell>
          <cell r="AM190">
            <v>3.98</v>
          </cell>
          <cell r="AN190">
            <v>4.4000000000000004</v>
          </cell>
          <cell r="AO190">
            <v>4.1900000000000004</v>
          </cell>
          <cell r="AP190">
            <v>4.1900000000000004</v>
          </cell>
          <cell r="AQ190">
            <v>4.82</v>
          </cell>
          <cell r="AR190">
            <v>4.6100000000000003</v>
          </cell>
          <cell r="AS190">
            <v>4.1900000000000004</v>
          </cell>
          <cell r="AT190">
            <v>4.6100000000000003</v>
          </cell>
          <cell r="AU190">
            <v>4.4000000000000004</v>
          </cell>
          <cell r="AV190">
            <v>1.05</v>
          </cell>
        </row>
        <row r="191">
          <cell r="A191" t="str">
            <v xml:space="preserve">        SEG 5-3 T/L EDISON ENGG</v>
          </cell>
          <cell r="D191">
            <v>100</v>
          </cell>
          <cell r="E191" t="str">
            <v>01-May-07 A</v>
          </cell>
          <cell r="F191">
            <v>41005</v>
          </cell>
          <cell r="H191" t="str">
            <v>Budgeted Material Cost</v>
          </cell>
          <cell r="I191">
            <v>0.47</v>
          </cell>
          <cell r="J191">
            <v>0.45</v>
          </cell>
          <cell r="K191">
            <v>0.5</v>
          </cell>
          <cell r="L191">
            <v>0.94</v>
          </cell>
          <cell r="M191">
            <v>0.78</v>
          </cell>
          <cell r="N191">
            <v>1.0900000000000001</v>
          </cell>
          <cell r="O191">
            <v>1.24</v>
          </cell>
          <cell r="P191">
            <v>1.18</v>
          </cell>
          <cell r="Q191">
            <v>1.51</v>
          </cell>
          <cell r="R191">
            <v>1.75</v>
          </cell>
          <cell r="S191">
            <v>1.75</v>
          </cell>
          <cell r="T191">
            <v>2.23</v>
          </cell>
          <cell r="U191">
            <v>2.61</v>
          </cell>
          <cell r="V191">
            <v>2.61</v>
          </cell>
          <cell r="W191">
            <v>3.25</v>
          </cell>
          <cell r="X191">
            <v>3.47</v>
          </cell>
          <cell r="Y191">
            <v>3.47</v>
          </cell>
          <cell r="Z191">
            <v>3.13</v>
          </cell>
          <cell r="AA191">
            <v>2.2400000000000002</v>
          </cell>
          <cell r="AB191">
            <v>2.61</v>
          </cell>
          <cell r="AC191">
            <v>1.99</v>
          </cell>
          <cell r="AD191">
            <v>1.67</v>
          </cell>
          <cell r="AE191">
            <v>1.84</v>
          </cell>
          <cell r="AF191">
            <v>1.45</v>
          </cell>
          <cell r="AG191">
            <v>1.24</v>
          </cell>
          <cell r="AH191">
            <v>1.37</v>
          </cell>
          <cell r="AI191">
            <v>0.92</v>
          </cell>
          <cell r="AJ191">
            <v>0.86</v>
          </cell>
          <cell r="AK191">
            <v>0.86</v>
          </cell>
          <cell r="AL191">
            <v>0.9</v>
          </cell>
          <cell r="AM191">
            <v>0.78</v>
          </cell>
          <cell r="AN191">
            <v>0.86</v>
          </cell>
          <cell r="AO191">
            <v>0.82</v>
          </cell>
          <cell r="AP191">
            <v>0.82</v>
          </cell>
          <cell r="AQ191">
            <v>1.04</v>
          </cell>
          <cell r="AR191">
            <v>1.37</v>
          </cell>
          <cell r="AS191">
            <v>1.24</v>
          </cell>
          <cell r="AT191">
            <v>1.53</v>
          </cell>
          <cell r="AU191">
            <v>1.75</v>
          </cell>
          <cell r="AV191">
            <v>1.84</v>
          </cell>
          <cell r="AW191">
            <v>2.19</v>
          </cell>
          <cell r="AX191">
            <v>2.61</v>
          </cell>
          <cell r="AY191">
            <v>2.4900000000000002</v>
          </cell>
          <cell r="AZ191">
            <v>3.25</v>
          </cell>
          <cell r="BA191">
            <v>3.47</v>
          </cell>
          <cell r="BB191">
            <v>3.31</v>
          </cell>
          <cell r="BC191">
            <v>3.17</v>
          </cell>
          <cell r="BD191">
            <v>2.61</v>
          </cell>
          <cell r="BE191">
            <v>2.61</v>
          </cell>
          <cell r="BF191">
            <v>1.99</v>
          </cell>
          <cell r="BG191">
            <v>1.67</v>
          </cell>
          <cell r="BH191">
            <v>1.92</v>
          </cell>
          <cell r="BI191">
            <v>1.31</v>
          </cell>
          <cell r="BJ191">
            <v>1.31</v>
          </cell>
          <cell r="BK191">
            <v>1.22</v>
          </cell>
          <cell r="BL191">
            <v>0.86</v>
          </cell>
          <cell r="BM191">
            <v>0.86</v>
          </cell>
          <cell r="BN191">
            <v>0.74</v>
          </cell>
        </row>
        <row r="192">
          <cell r="A192" t="str">
            <v xml:space="preserve">          WS01.04.02.82</v>
          </cell>
          <cell r="B192" t="str">
            <v>COST SEG 5.3 T/L ENG .EDISON ENGG</v>
          </cell>
          <cell r="C192" t="str">
            <v>Level of Effort</v>
          </cell>
          <cell r="D192">
            <v>100</v>
          </cell>
          <cell r="E192" t="str">
            <v>01-May-07 A</v>
          </cell>
          <cell r="F192">
            <v>41005</v>
          </cell>
          <cell r="G192" t="str">
            <v>B HO 4-11</v>
          </cell>
          <cell r="H192" t="str">
            <v>Budgeted Material Cost</v>
          </cell>
          <cell r="I192">
            <v>0.47</v>
          </cell>
          <cell r="J192">
            <v>0.45</v>
          </cell>
          <cell r="K192">
            <v>0.5</v>
          </cell>
          <cell r="L192">
            <v>0.94</v>
          </cell>
          <cell r="M192">
            <v>0.78</v>
          </cell>
          <cell r="N192">
            <v>1.0900000000000001</v>
          </cell>
          <cell r="O192">
            <v>1.24</v>
          </cell>
          <cell r="P192">
            <v>1.18</v>
          </cell>
          <cell r="Q192">
            <v>1.51</v>
          </cell>
          <cell r="R192">
            <v>1.75</v>
          </cell>
          <cell r="S192">
            <v>1.75</v>
          </cell>
          <cell r="T192">
            <v>2.23</v>
          </cell>
          <cell r="U192">
            <v>2.61</v>
          </cell>
          <cell r="V192">
            <v>2.61</v>
          </cell>
          <cell r="W192">
            <v>3.25</v>
          </cell>
          <cell r="X192">
            <v>3.47</v>
          </cell>
          <cell r="Y192">
            <v>3.47</v>
          </cell>
          <cell r="Z192">
            <v>3.13</v>
          </cell>
          <cell r="AA192">
            <v>2.2400000000000002</v>
          </cell>
          <cell r="AB192">
            <v>2.61</v>
          </cell>
          <cell r="AC192">
            <v>1.99</v>
          </cell>
          <cell r="AD192">
            <v>1.67</v>
          </cell>
          <cell r="AE192">
            <v>1.84</v>
          </cell>
          <cell r="AF192">
            <v>1.45</v>
          </cell>
          <cell r="AG192">
            <v>1.24</v>
          </cell>
          <cell r="AH192">
            <v>1.37</v>
          </cell>
          <cell r="AI192">
            <v>0.92</v>
          </cell>
          <cell r="AJ192">
            <v>0.86</v>
          </cell>
          <cell r="AK192">
            <v>0.86</v>
          </cell>
          <cell r="AL192">
            <v>0.9</v>
          </cell>
          <cell r="AM192">
            <v>0.78</v>
          </cell>
          <cell r="AN192">
            <v>0.86</v>
          </cell>
          <cell r="AO192">
            <v>0.82</v>
          </cell>
          <cell r="AP192">
            <v>0.82</v>
          </cell>
          <cell r="AQ192">
            <v>1.04</v>
          </cell>
          <cell r="AR192">
            <v>1.37</v>
          </cell>
          <cell r="AS192">
            <v>1.24</v>
          </cell>
          <cell r="AT192">
            <v>1.53</v>
          </cell>
          <cell r="AU192">
            <v>1.75</v>
          </cell>
          <cell r="AV192">
            <v>1.84</v>
          </cell>
          <cell r="AW192">
            <v>2.19</v>
          </cell>
          <cell r="AX192">
            <v>2.61</v>
          </cell>
          <cell r="AY192">
            <v>2.4900000000000002</v>
          </cell>
          <cell r="AZ192">
            <v>3.25</v>
          </cell>
          <cell r="BA192">
            <v>3.47</v>
          </cell>
          <cell r="BB192">
            <v>3.31</v>
          </cell>
          <cell r="BC192">
            <v>3.17</v>
          </cell>
          <cell r="BD192">
            <v>2.61</v>
          </cell>
          <cell r="BE192">
            <v>2.61</v>
          </cell>
          <cell r="BF192">
            <v>1.99</v>
          </cell>
          <cell r="BG192">
            <v>1.67</v>
          </cell>
          <cell r="BH192">
            <v>1.92</v>
          </cell>
          <cell r="BI192">
            <v>1.31</v>
          </cell>
          <cell r="BJ192">
            <v>1.31</v>
          </cell>
          <cell r="BK192">
            <v>1.22</v>
          </cell>
          <cell r="BL192">
            <v>0.86</v>
          </cell>
          <cell r="BM192">
            <v>0.86</v>
          </cell>
          <cell r="BN192">
            <v>0.74</v>
          </cell>
        </row>
        <row r="193">
          <cell r="A193" t="str">
            <v xml:space="preserve">      SEG 5-3 T/L PROCUREMENT</v>
          </cell>
          <cell r="D193">
            <v>700</v>
          </cell>
          <cell r="E193" t="str">
            <v>28-Sep-09 A</v>
          </cell>
          <cell r="F193">
            <v>40583</v>
          </cell>
          <cell r="H193" t="str">
            <v>Budgeted Material Cost</v>
          </cell>
          <cell r="AW193">
            <v>117.6</v>
          </cell>
          <cell r="AX193">
            <v>271.14999999999998</v>
          </cell>
          <cell r="AY193">
            <v>111.24</v>
          </cell>
          <cell r="AZ193">
            <v>55.06</v>
          </cell>
          <cell r="BA193">
            <v>115.29</v>
          </cell>
          <cell r="BB193">
            <v>29.65</v>
          </cell>
        </row>
        <row r="194">
          <cell r="A194" t="str">
            <v xml:space="preserve">        SEG 5-3 T/L TOWER STEEL</v>
          </cell>
          <cell r="D194">
            <v>100</v>
          </cell>
          <cell r="E194" t="str">
            <v>01-Oct-09 A</v>
          </cell>
          <cell r="F194">
            <v>40543</v>
          </cell>
          <cell r="H194" t="str">
            <v>Budgeted Material Cost</v>
          </cell>
          <cell r="AW194">
            <v>100</v>
          </cell>
        </row>
        <row r="195">
          <cell r="A195" t="str">
            <v xml:space="preserve">          WS01.04.03.81</v>
          </cell>
          <cell r="B195" t="str">
            <v>COST SEG 5.3 PROC .TOWER STEEL</v>
          </cell>
          <cell r="C195" t="str">
            <v>Level of Effort</v>
          </cell>
          <cell r="D195">
            <v>100</v>
          </cell>
          <cell r="E195" t="str">
            <v>01-Oct-09 A</v>
          </cell>
          <cell r="F195">
            <v>40543</v>
          </cell>
          <cell r="G195" t="str">
            <v>B PRO 4-11</v>
          </cell>
          <cell r="H195" t="str">
            <v>Budgeted Material Cost</v>
          </cell>
          <cell r="AW195">
            <v>100</v>
          </cell>
        </row>
        <row r="196">
          <cell r="A196" t="str">
            <v xml:space="preserve">        SEG 5-3 T/L CONDUCTORS</v>
          </cell>
          <cell r="D196">
            <v>100</v>
          </cell>
          <cell r="E196" t="str">
            <v>28-Sep-09 A</v>
          </cell>
          <cell r="F196">
            <v>40543</v>
          </cell>
          <cell r="H196" t="str">
            <v>Budgeted Material Cost</v>
          </cell>
          <cell r="AX196">
            <v>64.540000000000006</v>
          </cell>
          <cell r="AY196">
            <v>35.46</v>
          </cell>
        </row>
        <row r="197">
          <cell r="A197" t="str">
            <v xml:space="preserve">          WS01.04.03.92</v>
          </cell>
          <cell r="B197" t="str">
            <v>COST SEG 5.3 PROC .CONDUCTORS</v>
          </cell>
          <cell r="C197" t="str">
            <v>Level of Effort</v>
          </cell>
          <cell r="D197">
            <v>100</v>
          </cell>
          <cell r="E197" t="str">
            <v>28-Sep-09 A</v>
          </cell>
          <cell r="F197">
            <v>40543</v>
          </cell>
          <cell r="G197" t="str">
            <v>B PRO 4-11</v>
          </cell>
          <cell r="H197" t="str">
            <v>Budgeted Material Cost</v>
          </cell>
          <cell r="AX197">
            <v>64.540000000000006</v>
          </cell>
          <cell r="AY197">
            <v>35.46</v>
          </cell>
        </row>
        <row r="198">
          <cell r="A198" t="str">
            <v xml:space="preserve">        SEG 5-3 T/L FIBER OPTIC CABLE</v>
          </cell>
          <cell r="D198">
            <v>100</v>
          </cell>
          <cell r="E198" t="str">
            <v>13-Nov-09 A</v>
          </cell>
          <cell r="F198">
            <v>40487</v>
          </cell>
          <cell r="H198" t="str">
            <v>Budgeted Material Cost</v>
          </cell>
          <cell r="AX198">
            <v>59.68</v>
          </cell>
          <cell r="AY198">
            <v>40.32</v>
          </cell>
        </row>
        <row r="199">
          <cell r="A199" t="str">
            <v xml:space="preserve">          WS01.04.03.653</v>
          </cell>
          <cell r="B199" t="str">
            <v>COST SEG 5.3 PROC .FIBER OPTIC CABLE</v>
          </cell>
          <cell r="C199" t="str">
            <v>Level of Effort</v>
          </cell>
          <cell r="D199">
            <v>100</v>
          </cell>
          <cell r="E199" t="str">
            <v>13-Nov-09 A</v>
          </cell>
          <cell r="F199">
            <v>40487</v>
          </cell>
          <cell r="G199" t="str">
            <v>B PRO 4-11</v>
          </cell>
          <cell r="H199" t="str">
            <v>Budgeted Material Cost</v>
          </cell>
          <cell r="AX199">
            <v>59.68</v>
          </cell>
          <cell r="AY199">
            <v>40.32</v>
          </cell>
        </row>
        <row r="200">
          <cell r="A200" t="str">
            <v xml:space="preserve">        SEG 5-3 T/L SHIELD/GROUND CABLE</v>
          </cell>
          <cell r="D200">
            <v>100</v>
          </cell>
          <cell r="E200" t="str">
            <v>28-Sep-09 A</v>
          </cell>
          <cell r="F200">
            <v>40487</v>
          </cell>
          <cell r="H200" t="str">
            <v>Budgeted Material Cost</v>
          </cell>
          <cell r="AX200">
            <v>64.540000000000006</v>
          </cell>
          <cell r="AY200">
            <v>35.46</v>
          </cell>
        </row>
        <row r="201">
          <cell r="A201" t="str">
            <v xml:space="preserve">          WS01.04.03.124</v>
          </cell>
          <cell r="B201" t="str">
            <v>COST SEG 5.3 PROC .SHIELD/GROUND CABLE</v>
          </cell>
          <cell r="C201" t="str">
            <v>Level of Effort</v>
          </cell>
          <cell r="D201">
            <v>100</v>
          </cell>
          <cell r="E201" t="str">
            <v>28-Sep-09 A</v>
          </cell>
          <cell r="F201">
            <v>40487</v>
          </cell>
          <cell r="G201" t="str">
            <v>B PRO 4-11</v>
          </cell>
          <cell r="H201" t="str">
            <v>Budgeted Material Cost</v>
          </cell>
          <cell r="AX201">
            <v>64.540000000000006</v>
          </cell>
          <cell r="AY201">
            <v>35.46</v>
          </cell>
        </row>
        <row r="202">
          <cell r="A202" t="str">
            <v xml:space="preserve">        SEG 5-3 T/L MISC HARDWARE</v>
          </cell>
          <cell r="D202">
            <v>100</v>
          </cell>
          <cell r="E202" t="str">
            <v>28-Sep-09 A</v>
          </cell>
          <cell r="F202">
            <v>40466</v>
          </cell>
          <cell r="H202" t="str">
            <v>Budgeted Material Cost</v>
          </cell>
          <cell r="AW202">
            <v>17.600000000000001</v>
          </cell>
          <cell r="AX202">
            <v>82.4</v>
          </cell>
        </row>
        <row r="203">
          <cell r="A203" t="str">
            <v xml:space="preserve">          WS01.04.03.45</v>
          </cell>
          <cell r="B203" t="str">
            <v>COST SEG 5.3 PROC .MISC HARDWARE</v>
          </cell>
          <cell r="C203" t="str">
            <v>Level of Effort</v>
          </cell>
          <cell r="D203">
            <v>100</v>
          </cell>
          <cell r="E203" t="str">
            <v>28-Sep-09 A</v>
          </cell>
          <cell r="F203">
            <v>40466</v>
          </cell>
          <cell r="G203" t="str">
            <v>B PRO 4-11</v>
          </cell>
          <cell r="H203" t="str">
            <v>Budgeted Material Cost</v>
          </cell>
          <cell r="AW203">
            <v>17.600000000000001</v>
          </cell>
          <cell r="AX203">
            <v>82.4</v>
          </cell>
        </row>
        <row r="204">
          <cell r="A204" t="str">
            <v xml:space="preserve">        SEG 5-3 T/L MATERIAL PAMM &amp; SUPPLY EXPENSE</v>
          </cell>
          <cell r="D204">
            <v>100</v>
          </cell>
          <cell r="E204">
            <v>40525</v>
          </cell>
          <cell r="F204">
            <v>40583</v>
          </cell>
          <cell r="H204" t="str">
            <v>Budgeted Material Cost</v>
          </cell>
          <cell r="AZ204">
            <v>21.52</v>
          </cell>
          <cell r="BA204">
            <v>64.069999999999993</v>
          </cell>
          <cell r="BB204">
            <v>14.4</v>
          </cell>
        </row>
        <row r="205">
          <cell r="A205" t="str">
            <v xml:space="preserve">          WS01.04.03.673</v>
          </cell>
          <cell r="B205" t="str">
            <v>COST SEG 5.3 PROC .MATERIAL PAMM &amp; SUPPLY EXP</v>
          </cell>
          <cell r="C205" t="str">
            <v>Level of Effort</v>
          </cell>
          <cell r="D205">
            <v>100</v>
          </cell>
          <cell r="E205">
            <v>40525</v>
          </cell>
          <cell r="F205">
            <v>40583</v>
          </cell>
          <cell r="G205" t="str">
            <v>B PRO 4-11</v>
          </cell>
          <cell r="H205" t="str">
            <v>Budgeted Material Cost</v>
          </cell>
          <cell r="AZ205">
            <v>21.52</v>
          </cell>
          <cell r="BA205">
            <v>64.069999999999993</v>
          </cell>
          <cell r="BB205">
            <v>14.4</v>
          </cell>
        </row>
        <row r="206">
          <cell r="A206" t="str">
            <v xml:space="preserve">        SEG 5-3 T/L CIVIL MATERIAL</v>
          </cell>
          <cell r="D206">
            <v>100</v>
          </cell>
          <cell r="E206">
            <v>40525</v>
          </cell>
          <cell r="F206">
            <v>40583</v>
          </cell>
          <cell r="H206" t="str">
            <v>Budgeted Material Cost</v>
          </cell>
          <cell r="AZ206">
            <v>33.54</v>
          </cell>
          <cell r="BA206">
            <v>51.22</v>
          </cell>
          <cell r="BB206">
            <v>15.24</v>
          </cell>
        </row>
        <row r="207">
          <cell r="A207" t="str">
            <v xml:space="preserve">          WS01.04.03.693</v>
          </cell>
          <cell r="B207" t="str">
            <v>COST SEG 5.3 PROC .CIVIL MATERIAL</v>
          </cell>
          <cell r="C207" t="str">
            <v>Level of Effort</v>
          </cell>
          <cell r="D207">
            <v>100</v>
          </cell>
          <cell r="E207">
            <v>40525</v>
          </cell>
          <cell r="F207">
            <v>40583</v>
          </cell>
          <cell r="G207" t="str">
            <v>B PRO 4-11</v>
          </cell>
          <cell r="H207" t="str">
            <v>Budgeted Material Cost</v>
          </cell>
          <cell r="AZ207">
            <v>33.54</v>
          </cell>
          <cell r="BA207">
            <v>51.22</v>
          </cell>
          <cell r="BB207">
            <v>15.24</v>
          </cell>
        </row>
        <row r="208">
          <cell r="A208" t="str">
            <v xml:space="preserve">      SEG 5-3 T/L CONSTRUCTION</v>
          </cell>
          <cell r="D208">
            <v>900</v>
          </cell>
          <cell r="E208">
            <v>40436</v>
          </cell>
          <cell r="F208">
            <v>40779</v>
          </cell>
          <cell r="H208" t="str">
            <v>Budgeted Material Cost</v>
          </cell>
          <cell r="AW208">
            <v>37.409999999999997</v>
          </cell>
          <cell r="AX208">
            <v>115.1</v>
          </cell>
          <cell r="AY208">
            <v>190.89</v>
          </cell>
          <cell r="AZ208">
            <v>87.04</v>
          </cell>
          <cell r="BA208">
            <v>99.96</v>
          </cell>
          <cell r="BB208">
            <v>50.78</v>
          </cell>
          <cell r="BC208">
            <v>60.69</v>
          </cell>
          <cell r="BD208">
            <v>70.03</v>
          </cell>
          <cell r="BE208">
            <v>70.56</v>
          </cell>
          <cell r="BF208">
            <v>50.18</v>
          </cell>
          <cell r="BG208">
            <v>48.05</v>
          </cell>
          <cell r="BH208">
            <v>19.309999999999999</v>
          </cell>
        </row>
        <row r="209">
          <cell r="A209" t="str">
            <v xml:space="preserve">        SEG 5-3 T/L CONSTRUCTION CONTRACT</v>
          </cell>
          <cell r="D209">
            <v>900</v>
          </cell>
          <cell r="E209">
            <v>40436</v>
          </cell>
          <cell r="F209">
            <v>40779</v>
          </cell>
          <cell r="H209" t="str">
            <v>Budgeted Material Cost</v>
          </cell>
          <cell r="AW209">
            <v>37.409999999999997</v>
          </cell>
          <cell r="AX209">
            <v>115.1</v>
          </cell>
          <cell r="AY209">
            <v>190.89</v>
          </cell>
          <cell r="AZ209">
            <v>87.04</v>
          </cell>
          <cell r="BA209">
            <v>99.96</v>
          </cell>
          <cell r="BB209">
            <v>50.78</v>
          </cell>
          <cell r="BC209">
            <v>60.69</v>
          </cell>
          <cell r="BD209">
            <v>70.03</v>
          </cell>
          <cell r="BE209">
            <v>70.56</v>
          </cell>
          <cell r="BF209">
            <v>50.18</v>
          </cell>
          <cell r="BG209">
            <v>48.05</v>
          </cell>
          <cell r="BH209">
            <v>19.309999999999999</v>
          </cell>
        </row>
        <row r="210">
          <cell r="A210" t="str">
            <v xml:space="preserve">          LOE01.04.12.1351</v>
          </cell>
          <cell r="B210" t="str">
            <v>COST SEG 5.3 CONSTRUCTION (ACCESS ROADS)</v>
          </cell>
          <cell r="C210" t="str">
            <v>Level of Effort</v>
          </cell>
          <cell r="D210">
            <v>100</v>
          </cell>
          <cell r="E210">
            <v>40436</v>
          </cell>
          <cell r="F210">
            <v>40493</v>
          </cell>
          <cell r="G210" t="str">
            <v>B CON 4-11</v>
          </cell>
          <cell r="H210" t="str">
            <v>Budgeted Material Cost</v>
          </cell>
          <cell r="AW210">
            <v>10.99</v>
          </cell>
          <cell r="AX210">
            <v>84.24</v>
          </cell>
          <cell r="AY210">
            <v>4.7699999999999996</v>
          </cell>
        </row>
        <row r="211">
          <cell r="A211" t="str">
            <v xml:space="preserve">          LOE01.04.12.3091</v>
          </cell>
          <cell r="B211" t="str">
            <v>COST SEG 5.3 CONSTRUCTION (MOBILIZATION/DEMOBILIZATION)</v>
          </cell>
          <cell r="C211" t="str">
            <v>Level of Effort</v>
          </cell>
          <cell r="D211">
            <v>100</v>
          </cell>
          <cell r="E211">
            <v>40436</v>
          </cell>
          <cell r="F211">
            <v>40493</v>
          </cell>
          <cell r="G211" t="str">
            <v>B CON 4-11</v>
          </cell>
          <cell r="H211" t="str">
            <v>Budgeted Material Cost</v>
          </cell>
          <cell r="AY211">
            <v>100</v>
          </cell>
        </row>
        <row r="212">
          <cell r="A212" t="str">
            <v xml:space="preserve">          LOE01.04.12.1331</v>
          </cell>
          <cell r="B212" t="str">
            <v>COST SEG 5.3 CONSTRUCTION (REMOVAL)</v>
          </cell>
          <cell r="C212" t="str">
            <v>Level of Effort</v>
          </cell>
          <cell r="D212">
            <v>100</v>
          </cell>
          <cell r="E212">
            <v>40458</v>
          </cell>
          <cell r="F212">
            <v>40550</v>
          </cell>
          <cell r="G212" t="str">
            <v>B CON 4-11</v>
          </cell>
          <cell r="H212" t="str">
            <v>Budgeted Material Cost</v>
          </cell>
          <cell r="AX212">
            <v>9.02</v>
          </cell>
          <cell r="AY212">
            <v>58.57</v>
          </cell>
          <cell r="AZ212">
            <v>31.63</v>
          </cell>
          <cell r="BA212">
            <v>0.78</v>
          </cell>
        </row>
        <row r="213">
          <cell r="A213" t="str">
            <v xml:space="preserve">          LOE01.04.12.1341</v>
          </cell>
          <cell r="B213" t="str">
            <v>COST SEG 5.3 CONSTRUCTION (FOUNDATIONS)</v>
          </cell>
          <cell r="C213" t="str">
            <v>Level of Effort</v>
          </cell>
          <cell r="D213">
            <v>100</v>
          </cell>
          <cell r="E213">
            <v>40525</v>
          </cell>
          <cell r="F213">
            <v>40583</v>
          </cell>
          <cell r="G213" t="str">
            <v>B CON 4-11</v>
          </cell>
          <cell r="H213" t="str">
            <v>Budgeted Material Cost</v>
          </cell>
          <cell r="AZ213">
            <v>21.52</v>
          </cell>
          <cell r="BA213">
            <v>64.069999999999993</v>
          </cell>
          <cell r="BB213">
            <v>14.4</v>
          </cell>
        </row>
        <row r="214">
          <cell r="A214" t="str">
            <v xml:space="preserve">          LOE01.04.12.1371</v>
          </cell>
          <cell r="B214" t="str">
            <v>COST SEG 5.3 CONSTRUCTION (CIVIL PAMM, SUPPLY, &amp; OH)</v>
          </cell>
          <cell r="C214" t="str">
            <v>Level of Effort</v>
          </cell>
          <cell r="D214">
            <v>100</v>
          </cell>
          <cell r="E214">
            <v>40436</v>
          </cell>
          <cell r="F214">
            <v>40583</v>
          </cell>
          <cell r="G214" t="str">
            <v>B CON 4-11</v>
          </cell>
          <cell r="H214" t="str">
            <v>Budgeted Material Cost</v>
          </cell>
          <cell r="AW214">
            <v>4.8</v>
          </cell>
          <cell r="AX214">
            <v>15.54</v>
          </cell>
          <cell r="AY214">
            <v>22.57</v>
          </cell>
          <cell r="AZ214">
            <v>28.41</v>
          </cell>
          <cell r="BA214">
            <v>23.82</v>
          </cell>
          <cell r="BB214">
            <v>4.8600000000000003</v>
          </cell>
        </row>
        <row r="215">
          <cell r="A215" t="str">
            <v xml:space="preserve">          LOE01.04.12.1311</v>
          </cell>
          <cell r="B215" t="str">
            <v>COST SEG 5.3 CONSTRUCTION (TOWERS)</v>
          </cell>
          <cell r="C215" t="str">
            <v>Level of Effort</v>
          </cell>
          <cell r="D215">
            <v>100</v>
          </cell>
          <cell r="E215">
            <v>40562</v>
          </cell>
          <cell r="F215">
            <v>40696</v>
          </cell>
          <cell r="G215" t="str">
            <v>B CON 4-11</v>
          </cell>
          <cell r="H215" t="str">
            <v>Budgeted Material Cost</v>
          </cell>
          <cell r="BA215">
            <v>3.71</v>
          </cell>
          <cell r="BB215">
            <v>14.68</v>
          </cell>
          <cell r="BC215">
            <v>27.45</v>
          </cell>
          <cell r="BD215">
            <v>28.94</v>
          </cell>
          <cell r="BE215">
            <v>23.67</v>
          </cell>
          <cell r="BF215">
            <v>1.54</v>
          </cell>
        </row>
        <row r="216">
          <cell r="A216" t="str">
            <v xml:space="preserve">          LOE01.04.12.1361</v>
          </cell>
          <cell r="B216" t="str">
            <v>COST SEG 5.3 CONSTRUCTION (ELECTRICAL PAMM, SUPPLY, &amp; OH)</v>
          </cell>
          <cell r="C216" t="str">
            <v>Level of Effort</v>
          </cell>
          <cell r="D216">
            <v>100</v>
          </cell>
          <cell r="E216">
            <v>40562</v>
          </cell>
          <cell r="F216">
            <v>40760</v>
          </cell>
          <cell r="G216" t="str">
            <v>B CON 4-11</v>
          </cell>
          <cell r="H216" t="str">
            <v>Budgeted Material Cost</v>
          </cell>
          <cell r="BA216">
            <v>2.34</v>
          </cell>
          <cell r="BB216">
            <v>7.99</v>
          </cell>
          <cell r="BC216">
            <v>14.78</v>
          </cell>
          <cell r="BD216">
            <v>17.829999999999998</v>
          </cell>
          <cell r="BE216">
            <v>19.71</v>
          </cell>
          <cell r="BF216">
            <v>20.04</v>
          </cell>
          <cell r="BG216">
            <v>14.81</v>
          </cell>
          <cell r="BH216">
            <v>2.5</v>
          </cell>
        </row>
        <row r="217">
          <cell r="A217" t="str">
            <v xml:space="preserve">          LOE01.04.12.1321</v>
          </cell>
          <cell r="B217" t="str">
            <v>COST SEG 5.3 CONSTRUCTION (WIRES)</v>
          </cell>
          <cell r="C217" t="str">
            <v>Level of Effort</v>
          </cell>
          <cell r="D217">
            <v>100</v>
          </cell>
          <cell r="E217">
            <v>40585</v>
          </cell>
          <cell r="F217">
            <v>40760</v>
          </cell>
          <cell r="G217" t="str">
            <v>B CON 4-11</v>
          </cell>
          <cell r="H217" t="str">
            <v>Budgeted Material Cost</v>
          </cell>
          <cell r="BB217">
            <v>3.86</v>
          </cell>
          <cell r="BC217">
            <v>12.73</v>
          </cell>
          <cell r="BD217">
            <v>18.03</v>
          </cell>
          <cell r="BE217">
            <v>21.96</v>
          </cell>
          <cell r="BF217">
            <v>23.12</v>
          </cell>
          <cell r="BG217">
            <v>17.46</v>
          </cell>
          <cell r="BH217">
            <v>2.84</v>
          </cell>
        </row>
        <row r="218">
          <cell r="A218" t="str">
            <v xml:space="preserve">          LOE01.04.12.1031</v>
          </cell>
          <cell r="B218" t="str">
            <v>COST SEG 5.3 CONSTRUCTION (PERMITTING)</v>
          </cell>
          <cell r="C218" t="str">
            <v>Level of Effort</v>
          </cell>
          <cell r="D218">
            <v>100</v>
          </cell>
          <cell r="E218">
            <v>40436</v>
          </cell>
          <cell r="F218">
            <v>40779</v>
          </cell>
          <cell r="G218" t="str">
            <v>B CON 4-11</v>
          </cell>
          <cell r="H218" t="str">
            <v>Budgeted Material Cost</v>
          </cell>
          <cell r="AW218">
            <v>21.62</v>
          </cell>
          <cell r="AX218">
            <v>6.3</v>
          </cell>
          <cell r="AY218">
            <v>4.9800000000000004</v>
          </cell>
          <cell r="AZ218">
            <v>5.48</v>
          </cell>
          <cell r="BA218">
            <v>5.23</v>
          </cell>
          <cell r="BB218">
            <v>4.9800000000000004</v>
          </cell>
          <cell r="BC218">
            <v>5.73</v>
          </cell>
          <cell r="BD218">
            <v>5.23</v>
          </cell>
          <cell r="BE218">
            <v>5.23</v>
          </cell>
          <cell r="BF218">
            <v>5.48</v>
          </cell>
          <cell r="BG218">
            <v>15.79</v>
          </cell>
          <cell r="BH218">
            <v>13.97</v>
          </cell>
        </row>
        <row r="219">
          <cell r="A219" t="str">
            <v xml:space="preserve">      SEG 5-3 T/L ENVIRONMENTAL</v>
          </cell>
          <cell r="D219">
            <v>100</v>
          </cell>
          <cell r="E219" t="str">
            <v>01-Oct-09 A</v>
          </cell>
          <cell r="F219">
            <v>40946</v>
          </cell>
          <cell r="H219" t="str">
            <v>Budgeted Material Cost</v>
          </cell>
          <cell r="AL219">
            <v>1.17</v>
          </cell>
          <cell r="AM219">
            <v>1.24</v>
          </cell>
          <cell r="AN219">
            <v>1.58</v>
          </cell>
          <cell r="AO219">
            <v>1.5</v>
          </cell>
          <cell r="AP219">
            <v>1.89</v>
          </cell>
          <cell r="AQ219">
            <v>2.71</v>
          </cell>
          <cell r="AR219">
            <v>2.59</v>
          </cell>
          <cell r="AS219">
            <v>2.82</v>
          </cell>
          <cell r="AT219">
            <v>3.38</v>
          </cell>
          <cell r="AU219">
            <v>3.23</v>
          </cell>
          <cell r="AV219">
            <v>3.93</v>
          </cell>
          <cell r="AW219">
            <v>3.91</v>
          </cell>
          <cell r="AX219">
            <v>3.91</v>
          </cell>
          <cell r="AY219">
            <v>4.07</v>
          </cell>
          <cell r="AZ219">
            <v>4.53</v>
          </cell>
          <cell r="BA219">
            <v>4.32</v>
          </cell>
          <cell r="BB219">
            <v>4.37</v>
          </cell>
          <cell r="BC219">
            <v>5.04</v>
          </cell>
          <cell r="BD219">
            <v>4.59</v>
          </cell>
          <cell r="BE219">
            <v>4.53</v>
          </cell>
          <cell r="BF219">
            <v>4.75</v>
          </cell>
          <cell r="BG219">
            <v>4.26</v>
          </cell>
          <cell r="BH219">
            <v>4.66</v>
          </cell>
          <cell r="BI219">
            <v>4.25</v>
          </cell>
          <cell r="BJ219">
            <v>4</v>
          </cell>
          <cell r="BK219">
            <v>3.4</v>
          </cell>
          <cell r="BL219">
            <v>3.57</v>
          </cell>
          <cell r="BM219">
            <v>3.15</v>
          </cell>
          <cell r="BN219">
            <v>2.54</v>
          </cell>
          <cell r="BO219">
            <v>0.12</v>
          </cell>
        </row>
        <row r="220">
          <cell r="A220" t="str">
            <v xml:space="preserve">        WS01.05.08.01</v>
          </cell>
          <cell r="B220" t="str">
            <v>COST SEG 5.3 ENVIRONMENTAL</v>
          </cell>
          <cell r="C220" t="str">
            <v>Level of Effort</v>
          </cell>
          <cell r="D220">
            <v>100</v>
          </cell>
          <cell r="E220" t="str">
            <v>01-Oct-09 A</v>
          </cell>
          <cell r="F220">
            <v>40946</v>
          </cell>
          <cell r="G220" t="str">
            <v>B HO 4-11</v>
          </cell>
          <cell r="H220" t="str">
            <v>Budgeted Material Cost</v>
          </cell>
          <cell r="AL220">
            <v>1.17</v>
          </cell>
          <cell r="AM220">
            <v>1.24</v>
          </cell>
          <cell r="AN220">
            <v>1.58</v>
          </cell>
          <cell r="AO220">
            <v>1.5</v>
          </cell>
          <cell r="AP220">
            <v>1.89</v>
          </cell>
          <cell r="AQ220">
            <v>2.71</v>
          </cell>
          <cell r="AR220">
            <v>2.59</v>
          </cell>
          <cell r="AS220">
            <v>2.82</v>
          </cell>
          <cell r="AT220">
            <v>3.38</v>
          </cell>
          <cell r="AU220">
            <v>3.23</v>
          </cell>
          <cell r="AV220">
            <v>3.93</v>
          </cell>
          <cell r="AW220">
            <v>3.91</v>
          </cell>
          <cell r="AX220">
            <v>3.91</v>
          </cell>
          <cell r="AY220">
            <v>4.07</v>
          </cell>
          <cell r="AZ220">
            <v>4.53</v>
          </cell>
          <cell r="BA220">
            <v>4.32</v>
          </cell>
          <cell r="BB220">
            <v>4.37</v>
          </cell>
          <cell r="BC220">
            <v>5.04</v>
          </cell>
          <cell r="BD220">
            <v>4.59</v>
          </cell>
          <cell r="BE220">
            <v>4.53</v>
          </cell>
          <cell r="BF220">
            <v>4.75</v>
          </cell>
          <cell r="BG220">
            <v>4.26</v>
          </cell>
          <cell r="BH220">
            <v>4.66</v>
          </cell>
          <cell r="BI220">
            <v>4.25</v>
          </cell>
          <cell r="BJ220">
            <v>4</v>
          </cell>
          <cell r="BK220">
            <v>3.4</v>
          </cell>
          <cell r="BL220">
            <v>3.57</v>
          </cell>
          <cell r="BM220">
            <v>3.15</v>
          </cell>
          <cell r="BN220">
            <v>2.54</v>
          </cell>
          <cell r="BO220">
            <v>0.12</v>
          </cell>
        </row>
        <row r="221">
          <cell r="A221" t="str">
            <v xml:space="preserve">      SEG 5-3 T/L CONTINGENCY</v>
          </cell>
          <cell r="D221">
            <v>100</v>
          </cell>
          <cell r="E221" t="str">
            <v>01-May-07 A</v>
          </cell>
          <cell r="F221">
            <v>40946</v>
          </cell>
          <cell r="H221" t="str">
            <v>Budgeted Material Cost</v>
          </cell>
          <cell r="I221">
            <v>0.63</v>
          </cell>
          <cell r="J221">
            <v>0.6</v>
          </cell>
          <cell r="K221">
            <v>0.64</v>
          </cell>
          <cell r="L221">
            <v>0.89</v>
          </cell>
          <cell r="M221">
            <v>0.73</v>
          </cell>
          <cell r="N221">
            <v>0.89</v>
          </cell>
          <cell r="O221">
            <v>0.77</v>
          </cell>
          <cell r="P221">
            <v>0.73</v>
          </cell>
          <cell r="Q221">
            <v>1.08</v>
          </cell>
          <cell r="R221">
            <v>1.27</v>
          </cell>
          <cell r="S221">
            <v>1.27</v>
          </cell>
          <cell r="T221">
            <v>1.33</v>
          </cell>
          <cell r="U221">
            <v>1.27</v>
          </cell>
          <cell r="V221">
            <v>1.27</v>
          </cell>
          <cell r="W221">
            <v>1.68</v>
          </cell>
          <cell r="X221">
            <v>1.65</v>
          </cell>
          <cell r="Y221">
            <v>1.65</v>
          </cell>
          <cell r="Z221">
            <v>1.81</v>
          </cell>
          <cell r="AA221">
            <v>1.42</v>
          </cell>
          <cell r="AB221">
            <v>1.71</v>
          </cell>
          <cell r="AC221">
            <v>2</v>
          </cell>
          <cell r="AD221">
            <v>1.91</v>
          </cell>
          <cell r="AE221">
            <v>2.1</v>
          </cell>
          <cell r="AF221">
            <v>2.1</v>
          </cell>
          <cell r="AG221">
            <v>1.91</v>
          </cell>
          <cell r="AH221">
            <v>2.21</v>
          </cell>
          <cell r="AI221">
            <v>2.3199999999999998</v>
          </cell>
          <cell r="AJ221">
            <v>2.21</v>
          </cell>
          <cell r="AK221">
            <v>2.21</v>
          </cell>
          <cell r="AL221">
            <v>2.3199999999999998</v>
          </cell>
          <cell r="AM221">
            <v>2</v>
          </cell>
          <cell r="AN221">
            <v>2.33</v>
          </cell>
          <cell r="AO221">
            <v>2.2400000000000002</v>
          </cell>
          <cell r="AP221">
            <v>2.2400000000000002</v>
          </cell>
          <cell r="AQ221">
            <v>2.58</v>
          </cell>
          <cell r="AR221">
            <v>2.4700000000000002</v>
          </cell>
          <cell r="AS221">
            <v>2.2400000000000002</v>
          </cell>
          <cell r="AT221">
            <v>2.4300000000000002</v>
          </cell>
          <cell r="AU221">
            <v>2.3199999999999998</v>
          </cell>
          <cell r="AV221">
            <v>2.4300000000000002</v>
          </cell>
          <cell r="AW221">
            <v>2.3199999999999998</v>
          </cell>
          <cell r="AX221">
            <v>2.3199999999999998</v>
          </cell>
          <cell r="AY221">
            <v>2.14</v>
          </cell>
          <cell r="AZ221">
            <v>2.2799999999999998</v>
          </cell>
          <cell r="BA221">
            <v>2.1800000000000002</v>
          </cell>
          <cell r="BB221">
            <v>2.08</v>
          </cell>
          <cell r="BC221">
            <v>2.39</v>
          </cell>
          <cell r="BD221">
            <v>2.1800000000000002</v>
          </cell>
          <cell r="BE221">
            <v>1.86</v>
          </cell>
          <cell r="BF221">
            <v>1.91</v>
          </cell>
          <cell r="BG221">
            <v>1.74</v>
          </cell>
          <cell r="BH221">
            <v>2</v>
          </cell>
          <cell r="BI221">
            <v>1.83</v>
          </cell>
          <cell r="BJ221">
            <v>1.66</v>
          </cell>
          <cell r="BK221">
            <v>1.24</v>
          </cell>
          <cell r="BL221">
            <v>1.3</v>
          </cell>
          <cell r="BM221">
            <v>0.74</v>
          </cell>
        </row>
        <row r="222">
          <cell r="A222" t="str">
            <v xml:space="preserve">        SEG 5-3 CONTINGENCY</v>
          </cell>
          <cell r="D222">
            <v>100</v>
          </cell>
          <cell r="E222" t="str">
            <v>01-May-07 A</v>
          </cell>
          <cell r="F222">
            <v>40946</v>
          </cell>
          <cell r="H222" t="str">
            <v>Budgeted Material Cost</v>
          </cell>
          <cell r="I222">
            <v>0.63</v>
          </cell>
          <cell r="J222">
            <v>0.6</v>
          </cell>
          <cell r="K222">
            <v>0.64</v>
          </cell>
          <cell r="L222">
            <v>0.89</v>
          </cell>
          <cell r="M222">
            <v>0.73</v>
          </cell>
          <cell r="N222">
            <v>0.89</v>
          </cell>
          <cell r="O222">
            <v>0.77</v>
          </cell>
          <cell r="P222">
            <v>0.73</v>
          </cell>
          <cell r="Q222">
            <v>1.08</v>
          </cell>
          <cell r="R222">
            <v>1.27</v>
          </cell>
          <cell r="S222">
            <v>1.27</v>
          </cell>
          <cell r="T222">
            <v>1.33</v>
          </cell>
          <cell r="U222">
            <v>1.27</v>
          </cell>
          <cell r="V222">
            <v>1.27</v>
          </cell>
          <cell r="W222">
            <v>1.68</v>
          </cell>
          <cell r="X222">
            <v>1.65</v>
          </cell>
          <cell r="Y222">
            <v>1.65</v>
          </cell>
          <cell r="Z222">
            <v>1.81</v>
          </cell>
          <cell r="AA222">
            <v>1.42</v>
          </cell>
          <cell r="AB222">
            <v>1.71</v>
          </cell>
          <cell r="AC222">
            <v>2</v>
          </cell>
          <cell r="AD222">
            <v>1.91</v>
          </cell>
          <cell r="AE222">
            <v>2.1</v>
          </cell>
          <cell r="AF222">
            <v>2.1</v>
          </cell>
          <cell r="AG222">
            <v>1.91</v>
          </cell>
          <cell r="AH222">
            <v>2.21</v>
          </cell>
          <cell r="AI222">
            <v>2.3199999999999998</v>
          </cell>
          <cell r="AJ222">
            <v>2.21</v>
          </cell>
          <cell r="AK222">
            <v>2.21</v>
          </cell>
          <cell r="AL222">
            <v>2.3199999999999998</v>
          </cell>
          <cell r="AM222">
            <v>2</v>
          </cell>
          <cell r="AN222">
            <v>2.33</v>
          </cell>
          <cell r="AO222">
            <v>2.2400000000000002</v>
          </cell>
          <cell r="AP222">
            <v>2.2400000000000002</v>
          </cell>
          <cell r="AQ222">
            <v>2.58</v>
          </cell>
          <cell r="AR222">
            <v>2.4700000000000002</v>
          </cell>
          <cell r="AS222">
            <v>2.2400000000000002</v>
          </cell>
          <cell r="AT222">
            <v>2.4300000000000002</v>
          </cell>
          <cell r="AU222">
            <v>2.3199999999999998</v>
          </cell>
          <cell r="AV222">
            <v>2.4300000000000002</v>
          </cell>
          <cell r="AW222">
            <v>2.3199999999999998</v>
          </cell>
          <cell r="AX222">
            <v>2.3199999999999998</v>
          </cell>
          <cell r="AY222">
            <v>2.14</v>
          </cell>
          <cell r="AZ222">
            <v>2.2799999999999998</v>
          </cell>
          <cell r="BA222">
            <v>2.1800000000000002</v>
          </cell>
          <cell r="BB222">
            <v>2.08</v>
          </cell>
          <cell r="BC222">
            <v>2.39</v>
          </cell>
          <cell r="BD222">
            <v>2.1800000000000002</v>
          </cell>
          <cell r="BE222">
            <v>1.86</v>
          </cell>
          <cell r="BF222">
            <v>1.91</v>
          </cell>
          <cell r="BG222">
            <v>1.74</v>
          </cell>
          <cell r="BH222">
            <v>2</v>
          </cell>
          <cell r="BI222">
            <v>1.83</v>
          </cell>
          <cell r="BJ222">
            <v>1.66</v>
          </cell>
          <cell r="BK222">
            <v>1.24</v>
          </cell>
          <cell r="BL222">
            <v>1.3</v>
          </cell>
          <cell r="BM222">
            <v>0.74</v>
          </cell>
        </row>
        <row r="223">
          <cell r="A223" t="str">
            <v xml:space="preserve">          WS01.04.11.91</v>
          </cell>
          <cell r="B223" t="str">
            <v>COST SEG 5.3 CONTINGENCY .CONTINGENCY</v>
          </cell>
          <cell r="C223" t="str">
            <v>Level of Effort</v>
          </cell>
          <cell r="D223">
            <v>100</v>
          </cell>
          <cell r="E223" t="str">
            <v>01-May-07 A</v>
          </cell>
          <cell r="F223">
            <v>40946</v>
          </cell>
          <cell r="G223" t="str">
            <v>B CONT 4-11</v>
          </cell>
          <cell r="H223" t="str">
            <v>Budgeted Material Cost</v>
          </cell>
          <cell r="I223">
            <v>0.63</v>
          </cell>
          <cell r="J223">
            <v>0.6</v>
          </cell>
          <cell r="K223">
            <v>0.64</v>
          </cell>
          <cell r="L223">
            <v>0.89</v>
          </cell>
          <cell r="M223">
            <v>0.73</v>
          </cell>
          <cell r="N223">
            <v>0.89</v>
          </cell>
          <cell r="O223">
            <v>0.77</v>
          </cell>
          <cell r="P223">
            <v>0.73</v>
          </cell>
          <cell r="Q223">
            <v>1.08</v>
          </cell>
          <cell r="R223">
            <v>1.27</v>
          </cell>
          <cell r="S223">
            <v>1.27</v>
          </cell>
          <cell r="T223">
            <v>1.33</v>
          </cell>
          <cell r="U223">
            <v>1.27</v>
          </cell>
          <cell r="V223">
            <v>1.27</v>
          </cell>
          <cell r="W223">
            <v>1.68</v>
          </cell>
          <cell r="X223">
            <v>1.65</v>
          </cell>
          <cell r="Y223">
            <v>1.65</v>
          </cell>
          <cell r="Z223">
            <v>1.81</v>
          </cell>
          <cell r="AA223">
            <v>1.42</v>
          </cell>
          <cell r="AB223">
            <v>1.71</v>
          </cell>
          <cell r="AC223">
            <v>2</v>
          </cell>
          <cell r="AD223">
            <v>1.91</v>
          </cell>
          <cell r="AE223">
            <v>2.1</v>
          </cell>
          <cell r="AF223">
            <v>2.1</v>
          </cell>
          <cell r="AG223">
            <v>1.91</v>
          </cell>
          <cell r="AH223">
            <v>2.21</v>
          </cell>
          <cell r="AI223">
            <v>2.3199999999999998</v>
          </cell>
          <cell r="AJ223">
            <v>2.21</v>
          </cell>
          <cell r="AK223">
            <v>2.21</v>
          </cell>
          <cell r="AL223">
            <v>2.3199999999999998</v>
          </cell>
          <cell r="AM223">
            <v>2</v>
          </cell>
          <cell r="AN223">
            <v>2.33</v>
          </cell>
          <cell r="AO223">
            <v>2.2400000000000002</v>
          </cell>
          <cell r="AP223">
            <v>2.2400000000000002</v>
          </cell>
          <cell r="AQ223">
            <v>2.58</v>
          </cell>
          <cell r="AR223">
            <v>2.4700000000000002</v>
          </cell>
          <cell r="AS223">
            <v>2.2400000000000002</v>
          </cell>
          <cell r="AT223">
            <v>2.4300000000000002</v>
          </cell>
          <cell r="AU223">
            <v>2.3199999999999998</v>
          </cell>
          <cell r="AV223">
            <v>2.4300000000000002</v>
          </cell>
          <cell r="AW223">
            <v>2.3199999999999998</v>
          </cell>
          <cell r="AX223">
            <v>2.3199999999999998</v>
          </cell>
          <cell r="AY223">
            <v>2.14</v>
          </cell>
          <cell r="AZ223">
            <v>2.2799999999999998</v>
          </cell>
          <cell r="BA223">
            <v>2.1800000000000002</v>
          </cell>
          <cell r="BB223">
            <v>2.08</v>
          </cell>
          <cell r="BC223">
            <v>2.39</v>
          </cell>
          <cell r="BD223">
            <v>2.1800000000000002</v>
          </cell>
          <cell r="BE223">
            <v>1.86</v>
          </cell>
          <cell r="BF223">
            <v>1.91</v>
          </cell>
          <cell r="BG223">
            <v>1.74</v>
          </cell>
          <cell r="BH223">
            <v>2</v>
          </cell>
          <cell r="BI223">
            <v>1.83</v>
          </cell>
          <cell r="BJ223">
            <v>1.66</v>
          </cell>
          <cell r="BK223">
            <v>1.24</v>
          </cell>
          <cell r="BL223">
            <v>1.3</v>
          </cell>
          <cell r="BM223">
            <v>0.74</v>
          </cell>
        </row>
        <row r="224">
          <cell r="A224" t="str">
            <v xml:space="preserve">      SEG 5-3 T/L HOME OFFICE</v>
          </cell>
          <cell r="D224">
            <v>300</v>
          </cell>
          <cell r="E224" t="str">
            <v>01-May-07 A</v>
          </cell>
          <cell r="F224">
            <v>40890</v>
          </cell>
          <cell r="H224" t="str">
            <v>Budgeted Material Cost</v>
          </cell>
          <cell r="I224">
            <v>2.73</v>
          </cell>
          <cell r="J224">
            <v>2.61</v>
          </cell>
          <cell r="K224">
            <v>2.61</v>
          </cell>
          <cell r="L224">
            <v>2.85</v>
          </cell>
          <cell r="M224">
            <v>2.36</v>
          </cell>
          <cell r="N224">
            <v>3.01</v>
          </cell>
          <cell r="O224">
            <v>2.82</v>
          </cell>
          <cell r="P224">
            <v>2.68</v>
          </cell>
          <cell r="Q224">
            <v>3.1</v>
          </cell>
          <cell r="R224">
            <v>2.96</v>
          </cell>
          <cell r="S224">
            <v>2.96</v>
          </cell>
          <cell r="T224">
            <v>3.73</v>
          </cell>
          <cell r="U224">
            <v>3.84</v>
          </cell>
          <cell r="V224">
            <v>3.84</v>
          </cell>
          <cell r="W224">
            <v>4.0199999999999996</v>
          </cell>
          <cell r="X224">
            <v>3.84</v>
          </cell>
          <cell r="Y224">
            <v>3.92</v>
          </cell>
          <cell r="Z224">
            <v>5.55</v>
          </cell>
          <cell r="AA224">
            <v>4.34</v>
          </cell>
          <cell r="AB224">
            <v>5.07</v>
          </cell>
          <cell r="AC224">
            <v>5.07</v>
          </cell>
          <cell r="AD224">
            <v>4.83</v>
          </cell>
          <cell r="AE224">
            <v>5.78</v>
          </cell>
          <cell r="AF224">
            <v>6.78</v>
          </cell>
          <cell r="AG224">
            <v>6.16</v>
          </cell>
          <cell r="AH224">
            <v>6.78</v>
          </cell>
          <cell r="AI224">
            <v>6.27</v>
          </cell>
          <cell r="AJ224">
            <v>5.35</v>
          </cell>
          <cell r="AK224">
            <v>5.35</v>
          </cell>
          <cell r="AL224">
            <v>5.61</v>
          </cell>
          <cell r="AM224">
            <v>4.84</v>
          </cell>
          <cell r="AN224">
            <v>5.35</v>
          </cell>
          <cell r="AO224">
            <v>5.0999999999999996</v>
          </cell>
          <cell r="AP224">
            <v>5.0999999999999996</v>
          </cell>
          <cell r="AQ224">
            <v>4.45</v>
          </cell>
          <cell r="AR224">
            <v>4.13</v>
          </cell>
          <cell r="AS224">
            <v>3.76</v>
          </cell>
          <cell r="AT224">
            <v>4.13</v>
          </cell>
          <cell r="AU224">
            <v>3.94</v>
          </cell>
          <cell r="AV224">
            <v>3.63</v>
          </cell>
          <cell r="AW224">
            <v>3.24</v>
          </cell>
          <cell r="AX224">
            <v>4.53</v>
          </cell>
          <cell r="AY224">
            <v>6.86</v>
          </cell>
          <cell r="AZ224">
            <v>12.62</v>
          </cell>
          <cell r="BA224">
            <v>18.27</v>
          </cell>
          <cell r="BB224">
            <v>22.2</v>
          </cell>
          <cell r="BC224">
            <v>24.41</v>
          </cell>
          <cell r="BD224">
            <v>15.49</v>
          </cell>
          <cell r="BE224">
            <v>9.2100000000000009</v>
          </cell>
          <cell r="BF224">
            <v>5.08</v>
          </cell>
          <cell r="BG224">
            <v>2.78</v>
          </cell>
          <cell r="BH224">
            <v>1.83</v>
          </cell>
          <cell r="BI224">
            <v>1.48</v>
          </cell>
          <cell r="BJ224">
            <v>0.3</v>
          </cell>
          <cell r="BK224">
            <v>0.17</v>
          </cell>
          <cell r="BL224">
            <v>0.18</v>
          </cell>
          <cell r="BM224">
            <v>0.1</v>
          </cell>
        </row>
        <row r="225">
          <cell r="A225" t="str">
            <v xml:space="preserve">        SEG 5-3 HOME OFFICE</v>
          </cell>
          <cell r="D225">
            <v>300</v>
          </cell>
          <cell r="E225" t="str">
            <v>01-May-07 A</v>
          </cell>
          <cell r="F225">
            <v>40890</v>
          </cell>
          <cell r="H225" t="str">
            <v>Budgeted Material Cost</v>
          </cell>
          <cell r="I225">
            <v>2.73</v>
          </cell>
          <cell r="J225">
            <v>2.61</v>
          </cell>
          <cell r="K225">
            <v>2.61</v>
          </cell>
          <cell r="L225">
            <v>2.85</v>
          </cell>
          <cell r="M225">
            <v>2.36</v>
          </cell>
          <cell r="N225">
            <v>3.01</v>
          </cell>
          <cell r="O225">
            <v>2.82</v>
          </cell>
          <cell r="P225">
            <v>2.68</v>
          </cell>
          <cell r="Q225">
            <v>3.1</v>
          </cell>
          <cell r="R225">
            <v>2.96</v>
          </cell>
          <cell r="S225">
            <v>2.96</v>
          </cell>
          <cell r="T225">
            <v>3.73</v>
          </cell>
          <cell r="U225">
            <v>3.84</v>
          </cell>
          <cell r="V225">
            <v>3.84</v>
          </cell>
          <cell r="W225">
            <v>4.0199999999999996</v>
          </cell>
          <cell r="X225">
            <v>3.84</v>
          </cell>
          <cell r="Y225">
            <v>3.92</v>
          </cell>
          <cell r="Z225">
            <v>5.55</v>
          </cell>
          <cell r="AA225">
            <v>4.34</v>
          </cell>
          <cell r="AB225">
            <v>5.07</v>
          </cell>
          <cell r="AC225">
            <v>5.07</v>
          </cell>
          <cell r="AD225">
            <v>4.83</v>
          </cell>
          <cell r="AE225">
            <v>5.78</v>
          </cell>
          <cell r="AF225">
            <v>6.78</v>
          </cell>
          <cell r="AG225">
            <v>6.16</v>
          </cell>
          <cell r="AH225">
            <v>6.78</v>
          </cell>
          <cell r="AI225">
            <v>6.27</v>
          </cell>
          <cell r="AJ225">
            <v>5.35</v>
          </cell>
          <cell r="AK225">
            <v>5.35</v>
          </cell>
          <cell r="AL225">
            <v>5.61</v>
          </cell>
          <cell r="AM225">
            <v>4.84</v>
          </cell>
          <cell r="AN225">
            <v>5.35</v>
          </cell>
          <cell r="AO225">
            <v>5.0999999999999996</v>
          </cell>
          <cell r="AP225">
            <v>5.0999999999999996</v>
          </cell>
          <cell r="AQ225">
            <v>4.45</v>
          </cell>
          <cell r="AR225">
            <v>4.13</v>
          </cell>
          <cell r="AS225">
            <v>3.76</v>
          </cell>
          <cell r="AT225">
            <v>4.13</v>
          </cell>
          <cell r="AU225">
            <v>3.94</v>
          </cell>
          <cell r="AV225">
            <v>3.63</v>
          </cell>
          <cell r="AW225">
            <v>3.24</v>
          </cell>
          <cell r="AX225">
            <v>4.53</v>
          </cell>
          <cell r="AY225">
            <v>6.86</v>
          </cell>
          <cell r="AZ225">
            <v>12.62</v>
          </cell>
          <cell r="BA225">
            <v>18.27</v>
          </cell>
          <cell r="BB225">
            <v>22.2</v>
          </cell>
          <cell r="BC225">
            <v>24.41</v>
          </cell>
          <cell r="BD225">
            <v>15.49</v>
          </cell>
          <cell r="BE225">
            <v>9.2100000000000009</v>
          </cell>
          <cell r="BF225">
            <v>5.08</v>
          </cell>
          <cell r="BG225">
            <v>2.78</v>
          </cell>
          <cell r="BH225">
            <v>1.83</v>
          </cell>
          <cell r="BI225">
            <v>1.48</v>
          </cell>
          <cell r="BJ225">
            <v>0.3</v>
          </cell>
          <cell r="BK225">
            <v>0.17</v>
          </cell>
          <cell r="BL225">
            <v>0.18</v>
          </cell>
          <cell r="BM225">
            <v>0.1</v>
          </cell>
        </row>
        <row r="226">
          <cell r="A226" t="str">
            <v xml:space="preserve">          LOE01.04.12.521</v>
          </cell>
          <cell r="B226" t="str">
            <v>COST SEG 5.3 HOME OFFICE (PROJ. MGMT. &amp; INSPECTION)</v>
          </cell>
          <cell r="C226" t="str">
            <v>Level of Effort</v>
          </cell>
          <cell r="D226">
            <v>100</v>
          </cell>
          <cell r="E226">
            <v>40436</v>
          </cell>
          <cell r="F226">
            <v>40760</v>
          </cell>
          <cell r="G226" t="str">
            <v>B HO 4-11</v>
          </cell>
          <cell r="H226" t="str">
            <v>Budgeted Material Cost</v>
          </cell>
          <cell r="AW226">
            <v>0.53</v>
          </cell>
          <cell r="AX226">
            <v>1.82</v>
          </cell>
          <cell r="AY226">
            <v>4.2699999999999996</v>
          </cell>
          <cell r="AZ226">
            <v>9.7799999999999994</v>
          </cell>
          <cell r="BA226">
            <v>15.55</v>
          </cell>
          <cell r="BB226">
            <v>20.2</v>
          </cell>
          <cell r="BC226">
            <v>22.4</v>
          </cell>
          <cell r="BD226">
            <v>13.65</v>
          </cell>
          <cell r="BE226">
            <v>7.38</v>
          </cell>
          <cell r="BF226">
            <v>3.16</v>
          </cell>
          <cell r="BG226">
            <v>1.05</v>
          </cell>
          <cell r="BH226">
            <v>0.21</v>
          </cell>
        </row>
        <row r="227">
          <cell r="A227" t="str">
            <v xml:space="preserve">          LOE01.04.12.531</v>
          </cell>
          <cell r="B227" t="str">
            <v>COST SEG 5.3 HOME OFFICE (ESTIMATING, PROTECTION STUDIES)</v>
          </cell>
          <cell r="C227" t="str">
            <v>Level of Effort</v>
          </cell>
          <cell r="D227">
            <v>100</v>
          </cell>
          <cell r="E227" t="str">
            <v>01-May-07 A</v>
          </cell>
          <cell r="F227">
            <v>40760</v>
          </cell>
          <cell r="G227" t="str">
            <v>B HO 4-11</v>
          </cell>
          <cell r="H227" t="str">
            <v>Budgeted Material Cost</v>
          </cell>
          <cell r="I227">
            <v>2.5499999999999998</v>
          </cell>
          <cell r="J227">
            <v>2.4300000000000002</v>
          </cell>
          <cell r="K227">
            <v>2.4300000000000002</v>
          </cell>
          <cell r="L227">
            <v>2.66</v>
          </cell>
          <cell r="M227">
            <v>2.2000000000000002</v>
          </cell>
          <cell r="N227">
            <v>2.66</v>
          </cell>
          <cell r="O227">
            <v>2.3199999999999998</v>
          </cell>
          <cell r="P227">
            <v>2.2000000000000002</v>
          </cell>
          <cell r="Q227">
            <v>2.5499999999999998</v>
          </cell>
          <cell r="R227">
            <v>2.4300000000000002</v>
          </cell>
          <cell r="S227">
            <v>2.4300000000000002</v>
          </cell>
          <cell r="T227">
            <v>2.5499999999999998</v>
          </cell>
          <cell r="U227">
            <v>2.4300000000000002</v>
          </cell>
          <cell r="V227">
            <v>2.4300000000000002</v>
          </cell>
          <cell r="W227">
            <v>2.5499999999999998</v>
          </cell>
          <cell r="X227">
            <v>2.4300000000000002</v>
          </cell>
          <cell r="Y227">
            <v>2.4300000000000002</v>
          </cell>
          <cell r="Z227">
            <v>2.66</v>
          </cell>
          <cell r="AA227">
            <v>2.08</v>
          </cell>
          <cell r="AB227">
            <v>2.4300000000000002</v>
          </cell>
          <cell r="AC227">
            <v>2.4300000000000002</v>
          </cell>
          <cell r="AD227">
            <v>2.3199999999999998</v>
          </cell>
          <cell r="AE227">
            <v>2.5499999999999998</v>
          </cell>
          <cell r="AF227">
            <v>2.5499999999999998</v>
          </cell>
          <cell r="AG227">
            <v>2.3199999999999998</v>
          </cell>
          <cell r="AH227">
            <v>2.5499999999999998</v>
          </cell>
          <cell r="AI227">
            <v>2.04</v>
          </cell>
          <cell r="AJ227">
            <v>1.31</v>
          </cell>
          <cell r="AK227">
            <v>1.31</v>
          </cell>
          <cell r="AL227">
            <v>1.37</v>
          </cell>
          <cell r="AM227">
            <v>1.18</v>
          </cell>
          <cell r="AN227">
            <v>1.31</v>
          </cell>
          <cell r="AO227">
            <v>1.25</v>
          </cell>
          <cell r="AP227">
            <v>1.25</v>
          </cell>
          <cell r="AQ227">
            <v>1.43</v>
          </cell>
          <cell r="AR227">
            <v>1.37</v>
          </cell>
          <cell r="AS227">
            <v>1.25</v>
          </cell>
          <cell r="AT227">
            <v>1.37</v>
          </cell>
          <cell r="AU227">
            <v>1.31</v>
          </cell>
          <cell r="AV227">
            <v>1.37</v>
          </cell>
          <cell r="AW227">
            <v>1.31</v>
          </cell>
          <cell r="AX227">
            <v>1.31</v>
          </cell>
          <cell r="AY227">
            <v>1.25</v>
          </cell>
          <cell r="AZ227">
            <v>1.37</v>
          </cell>
          <cell r="BA227">
            <v>1.31</v>
          </cell>
          <cell r="BB227">
            <v>1.25</v>
          </cell>
          <cell r="BC227">
            <v>1.43</v>
          </cell>
          <cell r="BD227">
            <v>1.31</v>
          </cell>
          <cell r="BE227">
            <v>1.31</v>
          </cell>
          <cell r="BF227">
            <v>1.37</v>
          </cell>
          <cell r="BG227">
            <v>1.25</v>
          </cell>
          <cell r="BH227">
            <v>1.43</v>
          </cell>
          <cell r="BI227">
            <v>1.31</v>
          </cell>
          <cell r="BJ227">
            <v>0.12</v>
          </cell>
        </row>
        <row r="228">
          <cell r="A228" t="str">
            <v xml:space="preserve">          LOE01.04.12.91</v>
          </cell>
          <cell r="B228" t="str">
            <v>COST SEG 5.3 HOME OFFICE (OWNER'S AGENT, PROJ. MGR., PROJ. ADMIN., B&amp;A, COST SCHED., NON-TDBU SUPPORT, OTHER)</v>
          </cell>
          <cell r="C228" t="str">
            <v>Level of Effort</v>
          </cell>
          <cell r="D228">
            <v>100</v>
          </cell>
          <cell r="E228" t="str">
            <v>01-May-07 A</v>
          </cell>
          <cell r="F228">
            <v>40890</v>
          </cell>
          <cell r="G228" t="str">
            <v>B HO 4-11</v>
          </cell>
          <cell r="H228" t="str">
            <v>Budgeted Material Cost</v>
          </cell>
          <cell r="I228">
            <v>0.18</v>
          </cell>
          <cell r="J228">
            <v>0.18</v>
          </cell>
          <cell r="K228">
            <v>0.18</v>
          </cell>
          <cell r="L228">
            <v>0.19</v>
          </cell>
          <cell r="M228">
            <v>0.16</v>
          </cell>
          <cell r="N228">
            <v>0.35</v>
          </cell>
          <cell r="O228">
            <v>0.5</v>
          </cell>
          <cell r="P228">
            <v>0.48</v>
          </cell>
          <cell r="Q228">
            <v>0.55000000000000004</v>
          </cell>
          <cell r="R228">
            <v>0.53</v>
          </cell>
          <cell r="S228">
            <v>0.53</v>
          </cell>
          <cell r="T228">
            <v>1.18</v>
          </cell>
          <cell r="U228">
            <v>1.41</v>
          </cell>
          <cell r="V228">
            <v>1.41</v>
          </cell>
          <cell r="W228">
            <v>1.47</v>
          </cell>
          <cell r="X228">
            <v>1.41</v>
          </cell>
          <cell r="Y228">
            <v>1.49</v>
          </cell>
          <cell r="Z228">
            <v>2.89</v>
          </cell>
          <cell r="AA228">
            <v>2.2599999999999998</v>
          </cell>
          <cell r="AB228">
            <v>2.64</v>
          </cell>
          <cell r="AC228">
            <v>2.64</v>
          </cell>
          <cell r="AD228">
            <v>2.5099999999999998</v>
          </cell>
          <cell r="AE228">
            <v>3.23</v>
          </cell>
          <cell r="AF228">
            <v>4.2300000000000004</v>
          </cell>
          <cell r="AG228">
            <v>3.85</v>
          </cell>
          <cell r="AH228">
            <v>4.2300000000000004</v>
          </cell>
          <cell r="AI228">
            <v>4.2300000000000004</v>
          </cell>
          <cell r="AJ228">
            <v>4.04</v>
          </cell>
          <cell r="AK228">
            <v>4.04</v>
          </cell>
          <cell r="AL228">
            <v>4.2300000000000004</v>
          </cell>
          <cell r="AM228">
            <v>3.66</v>
          </cell>
          <cell r="AN228">
            <v>4.04</v>
          </cell>
          <cell r="AO228">
            <v>3.85</v>
          </cell>
          <cell r="AP228">
            <v>3.85</v>
          </cell>
          <cell r="AQ228">
            <v>3.02</v>
          </cell>
          <cell r="AR228">
            <v>2.76</v>
          </cell>
          <cell r="AS228">
            <v>2.5099999999999998</v>
          </cell>
          <cell r="AT228">
            <v>2.76</v>
          </cell>
          <cell r="AU228">
            <v>2.64</v>
          </cell>
          <cell r="AV228">
            <v>2.2599999999999998</v>
          </cell>
          <cell r="AW228">
            <v>1.41</v>
          </cell>
          <cell r="AX228">
            <v>1.41</v>
          </cell>
          <cell r="AY228">
            <v>1.34</v>
          </cell>
          <cell r="AZ228">
            <v>1.47</v>
          </cell>
          <cell r="BA228">
            <v>1.41</v>
          </cell>
          <cell r="BB228">
            <v>0.75</v>
          </cell>
          <cell r="BC228">
            <v>0.57999999999999996</v>
          </cell>
          <cell r="BD228">
            <v>0.53</v>
          </cell>
          <cell r="BE228">
            <v>0.53</v>
          </cell>
          <cell r="BF228">
            <v>0.55000000000000004</v>
          </cell>
          <cell r="BG228">
            <v>0.48</v>
          </cell>
          <cell r="BH228">
            <v>0.19</v>
          </cell>
          <cell r="BI228">
            <v>0.18</v>
          </cell>
          <cell r="BJ228">
            <v>0.18</v>
          </cell>
          <cell r="BK228">
            <v>0.17</v>
          </cell>
          <cell r="BL228">
            <v>0.18</v>
          </cell>
          <cell r="BM228">
            <v>0.1</v>
          </cell>
        </row>
        <row r="229">
          <cell r="A229" t="str">
            <v>SEGMENT10</v>
          </cell>
          <cell r="D229">
            <v>2200</v>
          </cell>
          <cell r="E229" t="str">
            <v>01-May-07 A</v>
          </cell>
          <cell r="F229">
            <v>40861</v>
          </cell>
          <cell r="H229" t="str">
            <v>Budgeted Material Cost</v>
          </cell>
          <cell r="I229">
            <v>6.33</v>
          </cell>
          <cell r="J229">
            <v>6.04</v>
          </cell>
          <cell r="K229">
            <v>6.36</v>
          </cell>
          <cell r="L229">
            <v>7.6</v>
          </cell>
          <cell r="M229">
            <v>6.28</v>
          </cell>
          <cell r="N229">
            <v>8.64</v>
          </cell>
          <cell r="O229">
            <v>7.88</v>
          </cell>
          <cell r="P229">
            <v>7.49</v>
          </cell>
          <cell r="Q229">
            <v>9.61</v>
          </cell>
          <cell r="R229">
            <v>9.24</v>
          </cell>
          <cell r="S229">
            <v>10.14</v>
          </cell>
          <cell r="T229">
            <v>12.61</v>
          </cell>
          <cell r="U229">
            <v>12.04</v>
          </cell>
          <cell r="V229">
            <v>13.21</v>
          </cell>
          <cell r="W229">
            <v>14.56</v>
          </cell>
          <cell r="X229">
            <v>14.09</v>
          </cell>
          <cell r="Y229">
            <v>13.44</v>
          </cell>
          <cell r="Z229">
            <v>14.63</v>
          </cell>
          <cell r="AA229">
            <v>10.99</v>
          </cell>
          <cell r="AB229">
            <v>11.5</v>
          </cell>
          <cell r="AC229">
            <v>11.5</v>
          </cell>
          <cell r="AD229">
            <v>11.62</v>
          </cell>
          <cell r="AE229">
            <v>12.61</v>
          </cell>
          <cell r="AF229">
            <v>12.6</v>
          </cell>
          <cell r="AG229">
            <v>10.64</v>
          </cell>
          <cell r="AH229">
            <v>11.6</v>
          </cell>
          <cell r="AI229">
            <v>11.44</v>
          </cell>
          <cell r="AJ229">
            <v>9.9600000000000009</v>
          </cell>
          <cell r="AK229">
            <v>11.24</v>
          </cell>
          <cell r="AL229">
            <v>12.19</v>
          </cell>
          <cell r="AM229">
            <v>10.65</v>
          </cell>
          <cell r="AN229">
            <v>11.53</v>
          </cell>
          <cell r="AO229">
            <v>11.51</v>
          </cell>
          <cell r="AP229">
            <v>11.68</v>
          </cell>
          <cell r="AQ229">
            <v>14.05</v>
          </cell>
          <cell r="AR229">
            <v>14.76</v>
          </cell>
          <cell r="AS229">
            <v>13.44</v>
          </cell>
          <cell r="AT229">
            <v>15.24</v>
          </cell>
          <cell r="AU229">
            <v>315.42</v>
          </cell>
          <cell r="AV229">
            <v>107.86</v>
          </cell>
          <cell r="AW229">
            <v>23.43</v>
          </cell>
          <cell r="AX229">
            <v>15.28</v>
          </cell>
          <cell r="AY229">
            <v>13.96</v>
          </cell>
          <cell r="AZ229">
            <v>71.459999999999994</v>
          </cell>
          <cell r="BA229">
            <v>122.6</v>
          </cell>
          <cell r="BB229">
            <v>236.65</v>
          </cell>
          <cell r="BC229">
            <v>185.04</v>
          </cell>
          <cell r="BD229">
            <v>37.56</v>
          </cell>
          <cell r="BE229">
            <v>38.24</v>
          </cell>
          <cell r="BF229">
            <v>79.38</v>
          </cell>
          <cell r="BG229">
            <v>115.01</v>
          </cell>
          <cell r="BH229">
            <v>109.85</v>
          </cell>
          <cell r="BI229">
            <v>297.60000000000002</v>
          </cell>
          <cell r="BJ229">
            <v>9.6999999999999993</v>
          </cell>
        </row>
        <row r="230">
          <cell r="A230" t="str">
            <v xml:space="preserve">  SEG 10 - WHIRLWIND-WINDHUB 500kV T/L</v>
          </cell>
          <cell r="D230">
            <v>2200</v>
          </cell>
          <cell r="E230" t="str">
            <v>01-May-07 A</v>
          </cell>
          <cell r="F230">
            <v>40861</v>
          </cell>
          <cell r="H230" t="str">
            <v>Budgeted Material Cost</v>
          </cell>
          <cell r="I230">
            <v>6.33</v>
          </cell>
          <cell r="J230">
            <v>6.04</v>
          </cell>
          <cell r="K230">
            <v>6.36</v>
          </cell>
          <cell r="L230">
            <v>7.6</v>
          </cell>
          <cell r="M230">
            <v>6.28</v>
          </cell>
          <cell r="N230">
            <v>8.64</v>
          </cell>
          <cell r="O230">
            <v>7.88</v>
          </cell>
          <cell r="P230">
            <v>7.49</v>
          </cell>
          <cell r="Q230">
            <v>9.61</v>
          </cell>
          <cell r="R230">
            <v>9.24</v>
          </cell>
          <cell r="S230">
            <v>10.14</v>
          </cell>
          <cell r="T230">
            <v>12.61</v>
          </cell>
          <cell r="U230">
            <v>12.04</v>
          </cell>
          <cell r="V230">
            <v>13.21</v>
          </cell>
          <cell r="W230">
            <v>14.56</v>
          </cell>
          <cell r="X230">
            <v>14.09</v>
          </cell>
          <cell r="Y230">
            <v>13.44</v>
          </cell>
          <cell r="Z230">
            <v>14.63</v>
          </cell>
          <cell r="AA230">
            <v>10.99</v>
          </cell>
          <cell r="AB230">
            <v>11.5</v>
          </cell>
          <cell r="AC230">
            <v>11.5</v>
          </cell>
          <cell r="AD230">
            <v>11.62</v>
          </cell>
          <cell r="AE230">
            <v>12.61</v>
          </cell>
          <cell r="AF230">
            <v>12.6</v>
          </cell>
          <cell r="AG230">
            <v>10.64</v>
          </cell>
          <cell r="AH230">
            <v>11.6</v>
          </cell>
          <cell r="AI230">
            <v>11.44</v>
          </cell>
          <cell r="AJ230">
            <v>9.9600000000000009</v>
          </cell>
          <cell r="AK230">
            <v>11.24</v>
          </cell>
          <cell r="AL230">
            <v>12.19</v>
          </cell>
          <cell r="AM230">
            <v>10.65</v>
          </cell>
          <cell r="AN230">
            <v>11.53</v>
          </cell>
          <cell r="AO230">
            <v>11.51</v>
          </cell>
          <cell r="AP230">
            <v>11.68</v>
          </cell>
          <cell r="AQ230">
            <v>14.05</v>
          </cell>
          <cell r="AR230">
            <v>14.76</v>
          </cell>
          <cell r="AS230">
            <v>13.44</v>
          </cell>
          <cell r="AT230">
            <v>15.24</v>
          </cell>
          <cell r="AU230">
            <v>315.42</v>
          </cell>
          <cell r="AV230">
            <v>107.86</v>
          </cell>
          <cell r="AW230">
            <v>23.43</v>
          </cell>
          <cell r="AX230">
            <v>15.28</v>
          </cell>
          <cell r="AY230">
            <v>13.96</v>
          </cell>
          <cell r="AZ230">
            <v>71.459999999999994</v>
          </cell>
          <cell r="BA230">
            <v>122.6</v>
          </cell>
          <cell r="BB230">
            <v>236.65</v>
          </cell>
          <cell r="BC230">
            <v>185.04</v>
          </cell>
          <cell r="BD230">
            <v>37.56</v>
          </cell>
          <cell r="BE230">
            <v>38.24</v>
          </cell>
          <cell r="BF230">
            <v>79.38</v>
          </cell>
          <cell r="BG230">
            <v>115.01</v>
          </cell>
          <cell r="BH230">
            <v>109.85</v>
          </cell>
          <cell r="BI230">
            <v>297.60000000000002</v>
          </cell>
          <cell r="BJ230">
            <v>9.6999999999999993</v>
          </cell>
        </row>
        <row r="231">
          <cell r="A231" t="str">
            <v xml:space="preserve">    SEG 10-1 - WHIRLWIND-WINDHUB 500kV</v>
          </cell>
          <cell r="D231">
            <v>2200</v>
          </cell>
          <cell r="E231" t="str">
            <v>01-May-07 A</v>
          </cell>
          <cell r="F231">
            <v>40861</v>
          </cell>
          <cell r="H231" t="str">
            <v>Budgeted Material Cost</v>
          </cell>
          <cell r="I231">
            <v>6.33</v>
          </cell>
          <cell r="J231">
            <v>6.04</v>
          </cell>
          <cell r="K231">
            <v>6.36</v>
          </cell>
          <cell r="L231">
            <v>7.6</v>
          </cell>
          <cell r="M231">
            <v>6.28</v>
          </cell>
          <cell r="N231">
            <v>8.64</v>
          </cell>
          <cell r="O231">
            <v>7.88</v>
          </cell>
          <cell r="P231">
            <v>7.49</v>
          </cell>
          <cell r="Q231">
            <v>9.61</v>
          </cell>
          <cell r="R231">
            <v>9.24</v>
          </cell>
          <cell r="S231">
            <v>10.14</v>
          </cell>
          <cell r="T231">
            <v>12.61</v>
          </cell>
          <cell r="U231">
            <v>12.04</v>
          </cell>
          <cell r="V231">
            <v>13.21</v>
          </cell>
          <cell r="W231">
            <v>14.56</v>
          </cell>
          <cell r="X231">
            <v>14.09</v>
          </cell>
          <cell r="Y231">
            <v>13.44</v>
          </cell>
          <cell r="Z231">
            <v>14.63</v>
          </cell>
          <cell r="AA231">
            <v>10.99</v>
          </cell>
          <cell r="AB231">
            <v>11.5</v>
          </cell>
          <cell r="AC231">
            <v>11.5</v>
          </cell>
          <cell r="AD231">
            <v>11.62</v>
          </cell>
          <cell r="AE231">
            <v>12.61</v>
          </cell>
          <cell r="AF231">
            <v>12.6</v>
          </cell>
          <cell r="AG231">
            <v>10.64</v>
          </cell>
          <cell r="AH231">
            <v>11.6</v>
          </cell>
          <cell r="AI231">
            <v>11.44</v>
          </cell>
          <cell r="AJ231">
            <v>9.9600000000000009</v>
          </cell>
          <cell r="AK231">
            <v>11.24</v>
          </cell>
          <cell r="AL231">
            <v>12.19</v>
          </cell>
          <cell r="AM231">
            <v>10.65</v>
          </cell>
          <cell r="AN231">
            <v>11.53</v>
          </cell>
          <cell r="AO231">
            <v>11.51</v>
          </cell>
          <cell r="AP231">
            <v>11.68</v>
          </cell>
          <cell r="AQ231">
            <v>14.05</v>
          </cell>
          <cell r="AR231">
            <v>14.76</v>
          </cell>
          <cell r="AS231">
            <v>13.44</v>
          </cell>
          <cell r="AT231">
            <v>15.24</v>
          </cell>
          <cell r="AU231">
            <v>315.42</v>
          </cell>
          <cell r="AV231">
            <v>107.86</v>
          </cell>
          <cell r="AW231">
            <v>23.43</v>
          </cell>
          <cell r="AX231">
            <v>15.28</v>
          </cell>
          <cell r="AY231">
            <v>13.96</v>
          </cell>
          <cell r="AZ231">
            <v>71.459999999999994</v>
          </cell>
          <cell r="BA231">
            <v>122.6</v>
          </cell>
          <cell r="BB231">
            <v>236.65</v>
          </cell>
          <cell r="BC231">
            <v>185.04</v>
          </cell>
          <cell r="BD231">
            <v>37.56</v>
          </cell>
          <cell r="BE231">
            <v>38.24</v>
          </cell>
          <cell r="BF231">
            <v>79.38</v>
          </cell>
          <cell r="BG231">
            <v>115.01</v>
          </cell>
          <cell r="BH231">
            <v>109.85</v>
          </cell>
          <cell r="BI231">
            <v>297.60000000000002</v>
          </cell>
          <cell r="BJ231">
            <v>9.6999999999999993</v>
          </cell>
        </row>
        <row r="232">
          <cell r="A232" t="str">
            <v xml:space="preserve">      SEG 10-1 T/L ENGINEERING</v>
          </cell>
          <cell r="D232">
            <v>200</v>
          </cell>
          <cell r="E232" t="str">
            <v>01-May-07 A</v>
          </cell>
          <cell r="F232">
            <v>40861</v>
          </cell>
          <cell r="H232" t="str">
            <v>Budgeted Material Cost</v>
          </cell>
          <cell r="I232">
            <v>3.11</v>
          </cell>
          <cell r="J232">
            <v>2.97</v>
          </cell>
          <cell r="K232">
            <v>3.12</v>
          </cell>
          <cell r="L232">
            <v>3.74</v>
          </cell>
          <cell r="M232">
            <v>3.09</v>
          </cell>
          <cell r="N232">
            <v>4.09</v>
          </cell>
          <cell r="O232">
            <v>3.71</v>
          </cell>
          <cell r="P232">
            <v>3.52</v>
          </cell>
          <cell r="Q232">
            <v>4.53</v>
          </cell>
          <cell r="R232">
            <v>4.37</v>
          </cell>
          <cell r="S232">
            <v>4.58</v>
          </cell>
          <cell r="T232">
            <v>5.55</v>
          </cell>
          <cell r="U232">
            <v>5.3</v>
          </cell>
          <cell r="V232">
            <v>5.83</v>
          </cell>
          <cell r="W232">
            <v>6.52</v>
          </cell>
          <cell r="X232">
            <v>6.22</v>
          </cell>
          <cell r="Y232">
            <v>5.38</v>
          </cell>
          <cell r="Z232">
            <v>5.8</v>
          </cell>
          <cell r="AA232">
            <v>4.3899999999999997</v>
          </cell>
          <cell r="AB232">
            <v>4.37</v>
          </cell>
          <cell r="AC232">
            <v>4.37</v>
          </cell>
          <cell r="AD232">
            <v>3.97</v>
          </cell>
          <cell r="AE232">
            <v>4.08</v>
          </cell>
          <cell r="AF232">
            <v>4.08</v>
          </cell>
          <cell r="AG232">
            <v>3.35</v>
          </cell>
          <cell r="AH232">
            <v>3.57</v>
          </cell>
          <cell r="AI232">
            <v>3.57</v>
          </cell>
          <cell r="AJ232">
            <v>3.41</v>
          </cell>
          <cell r="AK232">
            <v>3.41</v>
          </cell>
          <cell r="AL232">
            <v>3.57</v>
          </cell>
          <cell r="AM232">
            <v>3.09</v>
          </cell>
          <cell r="AN232">
            <v>3.41</v>
          </cell>
          <cell r="AO232">
            <v>3.56</v>
          </cell>
          <cell r="AP232">
            <v>3.71</v>
          </cell>
          <cell r="AQ232">
            <v>4.26</v>
          </cell>
          <cell r="AR232">
            <v>4.57</v>
          </cell>
          <cell r="AS232">
            <v>4.17</v>
          </cell>
          <cell r="AT232">
            <v>4.88</v>
          </cell>
          <cell r="AU232">
            <v>5.3</v>
          </cell>
          <cell r="AV232">
            <v>5.43</v>
          </cell>
          <cell r="AW232">
            <v>3.43</v>
          </cell>
          <cell r="AX232">
            <v>3.73</v>
          </cell>
          <cell r="AY232">
            <v>3.56</v>
          </cell>
          <cell r="AZ232">
            <v>3.02</v>
          </cell>
          <cell r="BA232">
            <v>2.81</v>
          </cell>
          <cell r="BB232">
            <v>2.48</v>
          </cell>
          <cell r="BC232">
            <v>2.0699999999999998</v>
          </cell>
          <cell r="BD232">
            <v>1.89</v>
          </cell>
          <cell r="BE232">
            <v>1.6</v>
          </cell>
          <cell r="BF232">
            <v>1.47</v>
          </cell>
          <cell r="BG232">
            <v>1.34</v>
          </cell>
          <cell r="BH232">
            <v>1.06</v>
          </cell>
          <cell r="BI232">
            <v>0.92</v>
          </cell>
          <cell r="BJ232">
            <v>0.66</v>
          </cell>
        </row>
        <row r="233">
          <cell r="A233" t="str">
            <v xml:space="preserve">        SEG 10-1 VENDOR ENGG</v>
          </cell>
          <cell r="D233">
            <v>100</v>
          </cell>
          <cell r="E233" t="str">
            <v>01-May-07 A</v>
          </cell>
          <cell r="F233" t="str">
            <v>30-Jul-10 A</v>
          </cell>
          <cell r="H233" t="str">
            <v>Budgeted Material Cost</v>
          </cell>
          <cell r="I233">
            <v>2.61</v>
          </cell>
          <cell r="J233">
            <v>2.4900000000000002</v>
          </cell>
          <cell r="K233">
            <v>2.4900000000000002</v>
          </cell>
          <cell r="L233">
            <v>2.73</v>
          </cell>
          <cell r="M233">
            <v>2.25</v>
          </cell>
          <cell r="N233">
            <v>2.73</v>
          </cell>
          <cell r="O233">
            <v>2.37</v>
          </cell>
          <cell r="P233">
            <v>2.25</v>
          </cell>
          <cell r="Q233">
            <v>2.61</v>
          </cell>
          <cell r="R233">
            <v>2.4900000000000002</v>
          </cell>
          <cell r="S233">
            <v>2.4900000000000002</v>
          </cell>
          <cell r="T233">
            <v>2.61</v>
          </cell>
          <cell r="U233">
            <v>2.4900000000000002</v>
          </cell>
          <cell r="V233">
            <v>2.4900000000000002</v>
          </cell>
          <cell r="W233">
            <v>2.61</v>
          </cell>
          <cell r="X233">
            <v>2.4900000000000002</v>
          </cell>
          <cell r="Y233">
            <v>2.4900000000000002</v>
          </cell>
          <cell r="Z233">
            <v>2.73</v>
          </cell>
          <cell r="AA233">
            <v>2.13</v>
          </cell>
          <cell r="AB233">
            <v>2.4900000000000002</v>
          </cell>
          <cell r="AC233">
            <v>2.4900000000000002</v>
          </cell>
          <cell r="AD233">
            <v>2.37</v>
          </cell>
          <cell r="AE233">
            <v>2.61</v>
          </cell>
          <cell r="AF233">
            <v>2.61</v>
          </cell>
          <cell r="AG233">
            <v>2.37</v>
          </cell>
          <cell r="AH233">
            <v>2.61</v>
          </cell>
          <cell r="AI233">
            <v>2.61</v>
          </cell>
          <cell r="AJ233">
            <v>2.4900000000000002</v>
          </cell>
          <cell r="AK233">
            <v>2.4900000000000002</v>
          </cell>
          <cell r="AL233">
            <v>2.61</v>
          </cell>
          <cell r="AM233">
            <v>2.25</v>
          </cell>
          <cell r="AN233">
            <v>2.4900000000000002</v>
          </cell>
          <cell r="AO233">
            <v>2.37</v>
          </cell>
          <cell r="AP233">
            <v>2.37</v>
          </cell>
          <cell r="AQ233">
            <v>2.73</v>
          </cell>
          <cell r="AR233">
            <v>2.61</v>
          </cell>
          <cell r="AS233">
            <v>2.37</v>
          </cell>
          <cell r="AT233">
            <v>2.61</v>
          </cell>
          <cell r="AU233">
            <v>2.4900000000000002</v>
          </cell>
          <cell r="AV233">
            <v>2.4900000000000002</v>
          </cell>
        </row>
        <row r="234">
          <cell r="A234" t="str">
            <v xml:space="preserve">          WS01.10.02.01</v>
          </cell>
          <cell r="B234" t="str">
            <v>COST SEG 10.1 T/L ENG .VENDOR ENGG</v>
          </cell>
          <cell r="C234" t="str">
            <v>Level of Effort</v>
          </cell>
          <cell r="D234">
            <v>100</v>
          </cell>
          <cell r="E234" t="str">
            <v>01-May-07 A</v>
          </cell>
          <cell r="F234" t="str">
            <v>30-Jul-10 A</v>
          </cell>
          <cell r="G234" t="str">
            <v>B HO 4-11</v>
          </cell>
          <cell r="H234" t="str">
            <v>Budgeted Material Cost</v>
          </cell>
          <cell r="I234">
            <v>2.61</v>
          </cell>
          <cell r="J234">
            <v>2.4900000000000002</v>
          </cell>
          <cell r="K234">
            <v>2.4900000000000002</v>
          </cell>
          <cell r="L234">
            <v>2.73</v>
          </cell>
          <cell r="M234">
            <v>2.25</v>
          </cell>
          <cell r="N234">
            <v>2.73</v>
          </cell>
          <cell r="O234">
            <v>2.37</v>
          </cell>
          <cell r="P234">
            <v>2.25</v>
          </cell>
          <cell r="Q234">
            <v>2.61</v>
          </cell>
          <cell r="R234">
            <v>2.4900000000000002</v>
          </cell>
          <cell r="S234">
            <v>2.4900000000000002</v>
          </cell>
          <cell r="T234">
            <v>2.61</v>
          </cell>
          <cell r="U234">
            <v>2.4900000000000002</v>
          </cell>
          <cell r="V234">
            <v>2.4900000000000002</v>
          </cell>
          <cell r="W234">
            <v>2.61</v>
          </cell>
          <cell r="X234">
            <v>2.4900000000000002</v>
          </cell>
          <cell r="Y234">
            <v>2.4900000000000002</v>
          </cell>
          <cell r="Z234">
            <v>2.73</v>
          </cell>
          <cell r="AA234">
            <v>2.13</v>
          </cell>
          <cell r="AB234">
            <v>2.4900000000000002</v>
          </cell>
          <cell r="AC234">
            <v>2.4900000000000002</v>
          </cell>
          <cell r="AD234">
            <v>2.37</v>
          </cell>
          <cell r="AE234">
            <v>2.61</v>
          </cell>
          <cell r="AF234">
            <v>2.61</v>
          </cell>
          <cell r="AG234">
            <v>2.37</v>
          </cell>
          <cell r="AH234">
            <v>2.61</v>
          </cell>
          <cell r="AI234">
            <v>2.61</v>
          </cell>
          <cell r="AJ234">
            <v>2.4900000000000002</v>
          </cell>
          <cell r="AK234">
            <v>2.4900000000000002</v>
          </cell>
          <cell r="AL234">
            <v>2.61</v>
          </cell>
          <cell r="AM234">
            <v>2.25</v>
          </cell>
          <cell r="AN234">
            <v>2.4900000000000002</v>
          </cell>
          <cell r="AO234">
            <v>2.37</v>
          </cell>
          <cell r="AP234">
            <v>2.37</v>
          </cell>
          <cell r="AQ234">
            <v>2.73</v>
          </cell>
          <cell r="AR234">
            <v>2.61</v>
          </cell>
          <cell r="AS234">
            <v>2.37</v>
          </cell>
          <cell r="AT234">
            <v>2.61</v>
          </cell>
          <cell r="AU234">
            <v>2.4900000000000002</v>
          </cell>
          <cell r="AV234">
            <v>2.4900000000000002</v>
          </cell>
        </row>
        <row r="235">
          <cell r="A235" t="str">
            <v xml:space="preserve">        SEG 10-1 EDISON ENGG</v>
          </cell>
          <cell r="D235">
            <v>100</v>
          </cell>
          <cell r="E235" t="str">
            <v>01-May-07 A</v>
          </cell>
          <cell r="F235">
            <v>40861</v>
          </cell>
          <cell r="H235" t="str">
            <v>Budgeted Material Cost</v>
          </cell>
          <cell r="I235">
            <v>0.5</v>
          </cell>
          <cell r="J235">
            <v>0.48</v>
          </cell>
          <cell r="K235">
            <v>0.63</v>
          </cell>
          <cell r="L235">
            <v>1.01</v>
          </cell>
          <cell r="M235">
            <v>0.84</v>
          </cell>
          <cell r="N235">
            <v>1.36</v>
          </cell>
          <cell r="O235">
            <v>1.34</v>
          </cell>
          <cell r="P235">
            <v>1.27</v>
          </cell>
          <cell r="Q235">
            <v>1.92</v>
          </cell>
          <cell r="R235">
            <v>1.89</v>
          </cell>
          <cell r="S235">
            <v>2.1</v>
          </cell>
          <cell r="T235">
            <v>2.94</v>
          </cell>
          <cell r="U235">
            <v>2.81</v>
          </cell>
          <cell r="V235">
            <v>3.34</v>
          </cell>
          <cell r="W235">
            <v>3.91</v>
          </cell>
          <cell r="X235">
            <v>3.73</v>
          </cell>
          <cell r="Y235">
            <v>2.89</v>
          </cell>
          <cell r="Z235">
            <v>3.08</v>
          </cell>
          <cell r="AA235">
            <v>2.2599999999999998</v>
          </cell>
          <cell r="AB235">
            <v>1.89</v>
          </cell>
          <cell r="AC235">
            <v>1.89</v>
          </cell>
          <cell r="AD235">
            <v>1.6</v>
          </cell>
          <cell r="AE235">
            <v>1.47</v>
          </cell>
          <cell r="AF235">
            <v>1.47</v>
          </cell>
          <cell r="AG235">
            <v>0.98</v>
          </cell>
          <cell r="AH235">
            <v>0.97</v>
          </cell>
          <cell r="AI235">
            <v>0.97</v>
          </cell>
          <cell r="AJ235">
            <v>0.92</v>
          </cell>
          <cell r="AK235">
            <v>0.92</v>
          </cell>
          <cell r="AL235">
            <v>0.97</v>
          </cell>
          <cell r="AM235">
            <v>0.84</v>
          </cell>
          <cell r="AN235">
            <v>0.92</v>
          </cell>
          <cell r="AO235">
            <v>1.19</v>
          </cell>
          <cell r="AP235">
            <v>1.34</v>
          </cell>
          <cell r="AQ235">
            <v>1.54</v>
          </cell>
          <cell r="AR235">
            <v>1.97</v>
          </cell>
          <cell r="AS235">
            <v>1.8</v>
          </cell>
          <cell r="AT235">
            <v>2.27</v>
          </cell>
          <cell r="AU235">
            <v>2.81</v>
          </cell>
          <cell r="AV235">
            <v>2.94</v>
          </cell>
          <cell r="AW235">
            <v>3.43</v>
          </cell>
          <cell r="AX235">
            <v>3.73</v>
          </cell>
          <cell r="AY235">
            <v>3.56</v>
          </cell>
          <cell r="AZ235">
            <v>3.02</v>
          </cell>
          <cell r="BA235">
            <v>2.81</v>
          </cell>
          <cell r="BB235">
            <v>2.48</v>
          </cell>
          <cell r="BC235">
            <v>2.0699999999999998</v>
          </cell>
          <cell r="BD235">
            <v>1.89</v>
          </cell>
          <cell r="BE235">
            <v>1.6</v>
          </cell>
          <cell r="BF235">
            <v>1.47</v>
          </cell>
          <cell r="BG235">
            <v>1.34</v>
          </cell>
          <cell r="BH235">
            <v>1.06</v>
          </cell>
          <cell r="BI235">
            <v>0.92</v>
          </cell>
          <cell r="BJ235">
            <v>0.66</v>
          </cell>
        </row>
        <row r="236">
          <cell r="A236" t="str">
            <v xml:space="preserve">          WS01.10.02.02</v>
          </cell>
          <cell r="B236" t="str">
            <v>COST SEG 10.1 T/L ENG .EDISON ENGG</v>
          </cell>
          <cell r="C236" t="str">
            <v>Level of Effort</v>
          </cell>
          <cell r="D236">
            <v>100</v>
          </cell>
          <cell r="E236" t="str">
            <v>01-May-07 A</v>
          </cell>
          <cell r="F236">
            <v>40861</v>
          </cell>
          <cell r="G236" t="str">
            <v>B HO 4-11</v>
          </cell>
          <cell r="H236" t="str">
            <v>Budgeted Material Cost</v>
          </cell>
          <cell r="I236">
            <v>0.5</v>
          </cell>
          <cell r="J236">
            <v>0.48</v>
          </cell>
          <cell r="K236">
            <v>0.63</v>
          </cell>
          <cell r="L236">
            <v>1.01</v>
          </cell>
          <cell r="M236">
            <v>0.84</v>
          </cell>
          <cell r="N236">
            <v>1.36</v>
          </cell>
          <cell r="O236">
            <v>1.34</v>
          </cell>
          <cell r="P236">
            <v>1.27</v>
          </cell>
          <cell r="Q236">
            <v>1.92</v>
          </cell>
          <cell r="R236">
            <v>1.89</v>
          </cell>
          <cell r="S236">
            <v>2.1</v>
          </cell>
          <cell r="T236">
            <v>2.94</v>
          </cell>
          <cell r="U236">
            <v>2.81</v>
          </cell>
          <cell r="V236">
            <v>3.34</v>
          </cell>
          <cell r="W236">
            <v>3.91</v>
          </cell>
          <cell r="X236">
            <v>3.73</v>
          </cell>
          <cell r="Y236">
            <v>2.89</v>
          </cell>
          <cell r="Z236">
            <v>3.08</v>
          </cell>
          <cell r="AA236">
            <v>2.2599999999999998</v>
          </cell>
          <cell r="AB236">
            <v>1.89</v>
          </cell>
          <cell r="AC236">
            <v>1.89</v>
          </cell>
          <cell r="AD236">
            <v>1.6</v>
          </cell>
          <cell r="AE236">
            <v>1.47</v>
          </cell>
          <cell r="AF236">
            <v>1.47</v>
          </cell>
          <cell r="AG236">
            <v>0.98</v>
          </cell>
          <cell r="AH236">
            <v>0.97</v>
          </cell>
          <cell r="AI236">
            <v>0.97</v>
          </cell>
          <cell r="AJ236">
            <v>0.92</v>
          </cell>
          <cell r="AK236">
            <v>0.92</v>
          </cell>
          <cell r="AL236">
            <v>0.97</v>
          </cell>
          <cell r="AM236">
            <v>0.84</v>
          </cell>
          <cell r="AN236">
            <v>0.92</v>
          </cell>
          <cell r="AO236">
            <v>1.19</v>
          </cell>
          <cell r="AP236">
            <v>1.34</v>
          </cell>
          <cell r="AQ236">
            <v>1.54</v>
          </cell>
          <cell r="AR236">
            <v>1.97</v>
          </cell>
          <cell r="AS236">
            <v>1.8</v>
          </cell>
          <cell r="AT236">
            <v>2.27</v>
          </cell>
          <cell r="AU236">
            <v>2.81</v>
          </cell>
          <cell r="AV236">
            <v>2.94</v>
          </cell>
          <cell r="AW236">
            <v>3.43</v>
          </cell>
          <cell r="AX236">
            <v>3.73</v>
          </cell>
          <cell r="AY236">
            <v>3.56</v>
          </cell>
          <cell r="AZ236">
            <v>3.02</v>
          </cell>
          <cell r="BA236">
            <v>2.81</v>
          </cell>
          <cell r="BB236">
            <v>2.48</v>
          </cell>
          <cell r="BC236">
            <v>2.0699999999999998</v>
          </cell>
          <cell r="BD236">
            <v>1.89</v>
          </cell>
          <cell r="BE236">
            <v>1.6</v>
          </cell>
          <cell r="BF236">
            <v>1.47</v>
          </cell>
          <cell r="BG236">
            <v>1.34</v>
          </cell>
          <cell r="BH236">
            <v>1.06</v>
          </cell>
          <cell r="BI236">
            <v>0.92</v>
          </cell>
          <cell r="BJ236">
            <v>0.66</v>
          </cell>
        </row>
        <row r="237">
          <cell r="A237" t="str">
            <v xml:space="preserve">      SEG 10-1 PROCUREMENT (17mi SINGLE CIR 500KV)</v>
          </cell>
          <cell r="D237">
            <v>700</v>
          </cell>
          <cell r="E237" t="str">
            <v>28-Sep-09 A</v>
          </cell>
          <cell r="F237">
            <v>40633</v>
          </cell>
          <cell r="H237" t="str">
            <v>Budgeted Material Cost</v>
          </cell>
          <cell r="AU237">
            <v>300</v>
          </cell>
          <cell r="AV237">
            <v>91.53</v>
          </cell>
          <cell r="AW237">
            <v>8.4700000000000006</v>
          </cell>
          <cell r="BB237">
            <v>50.82</v>
          </cell>
          <cell r="BC237">
            <v>49.18</v>
          </cell>
          <cell r="BI237">
            <v>200</v>
          </cell>
        </row>
        <row r="238">
          <cell r="A238" t="str">
            <v xml:space="preserve">        SEG 10-1 TOWER STEEL-COMPETITIVE BID</v>
          </cell>
          <cell r="D238">
            <v>100</v>
          </cell>
          <cell r="E238" t="str">
            <v>01-Oct-09 A</v>
          </cell>
          <cell r="F238">
            <v>40613</v>
          </cell>
          <cell r="H238" t="str">
            <v>Budgeted Material Cost</v>
          </cell>
          <cell r="BB238">
            <v>50.82</v>
          </cell>
          <cell r="BC238">
            <v>49.18</v>
          </cell>
        </row>
        <row r="239">
          <cell r="A239" t="str">
            <v xml:space="preserve">          LOE01.10.03.01</v>
          </cell>
          <cell r="B239" t="str">
            <v>COST SEG 10.1 PROC .TOWER STEEL</v>
          </cell>
          <cell r="C239" t="str">
            <v>Level of Effort</v>
          </cell>
          <cell r="D239">
            <v>100</v>
          </cell>
          <cell r="E239" t="str">
            <v>01-Oct-09 A</v>
          </cell>
          <cell r="F239">
            <v>40613</v>
          </cell>
          <cell r="G239" t="str">
            <v>B PRO 4-11</v>
          </cell>
          <cell r="H239" t="str">
            <v>Budgeted Material Cost</v>
          </cell>
          <cell r="BB239">
            <v>50.82</v>
          </cell>
          <cell r="BC239">
            <v>49.18</v>
          </cell>
        </row>
        <row r="240">
          <cell r="A240" t="str">
            <v xml:space="preserve">        SEG 10-1 CONDUCTOR-COMPETITIVE BID</v>
          </cell>
          <cell r="D240">
            <v>100</v>
          </cell>
          <cell r="E240" t="str">
            <v>28-Sep-09 A</v>
          </cell>
          <cell r="F240">
            <v>40543</v>
          </cell>
          <cell r="H240" t="str">
            <v>Budgeted Material Cost</v>
          </cell>
          <cell r="AU240">
            <v>100</v>
          </cell>
        </row>
        <row r="241">
          <cell r="A241" t="str">
            <v xml:space="preserve">          LOE01.10.03.02</v>
          </cell>
          <cell r="B241" t="str">
            <v>COST SEG 10.1 PROC .CONDUCTORS</v>
          </cell>
          <cell r="C241" t="str">
            <v>Level of Effort</v>
          </cell>
          <cell r="D241">
            <v>100</v>
          </cell>
          <cell r="E241" t="str">
            <v>28-Sep-09 A</v>
          </cell>
          <cell r="F241">
            <v>40543</v>
          </cell>
          <cell r="G241" t="str">
            <v>B PRO 4-11</v>
          </cell>
          <cell r="H241" t="str">
            <v>Budgeted Material Cost</v>
          </cell>
          <cell r="AU241">
            <v>100</v>
          </cell>
        </row>
        <row r="242">
          <cell r="A242" t="str">
            <v xml:space="preserve">        SEG 10-1 SHIELD/GROUND CABLE-COMPETITIVE BID</v>
          </cell>
          <cell r="D242">
            <v>100</v>
          </cell>
          <cell r="E242" t="str">
            <v>28-Sep-09 A</v>
          </cell>
          <cell r="F242">
            <v>40406</v>
          </cell>
          <cell r="H242" t="str">
            <v>Budgeted Material Cost</v>
          </cell>
          <cell r="AU242">
            <v>100</v>
          </cell>
        </row>
        <row r="243">
          <cell r="A243" t="str">
            <v xml:space="preserve">          LOE01.10.03.04</v>
          </cell>
          <cell r="B243" t="str">
            <v>COST SEG 10.1 PROC .SHIELD/GROUND CABLE</v>
          </cell>
          <cell r="C243" t="str">
            <v>Level of Effort</v>
          </cell>
          <cell r="D243">
            <v>100</v>
          </cell>
          <cell r="E243" t="str">
            <v>28-Sep-09 A</v>
          </cell>
          <cell r="F243">
            <v>40406</v>
          </cell>
          <cell r="G243" t="str">
            <v>B PRO 4-11</v>
          </cell>
          <cell r="H243" t="str">
            <v>Budgeted Material Cost</v>
          </cell>
          <cell r="AU243">
            <v>100</v>
          </cell>
        </row>
        <row r="244">
          <cell r="A244" t="str">
            <v xml:space="preserve">        SEG 10-1 T/L MATERIAL PAMM &amp; SUPPLY EXPENSE</v>
          </cell>
          <cell r="D244">
            <v>100</v>
          </cell>
          <cell r="E244">
            <v>40582</v>
          </cell>
          <cell r="F244">
            <v>40633</v>
          </cell>
          <cell r="H244" t="str">
            <v>Budgeted Material Cost</v>
          </cell>
          <cell r="BI244">
            <v>100</v>
          </cell>
        </row>
        <row r="245">
          <cell r="A245" t="str">
            <v xml:space="preserve">          LOE01.04.03.63</v>
          </cell>
          <cell r="B245" t="str">
            <v>COST LOE SEG 10-1 PROCUREMENT - MATERIAL PAMM &amp; SUPPLY EXP.</v>
          </cell>
          <cell r="C245" t="str">
            <v>Level of Effort</v>
          </cell>
          <cell r="D245">
            <v>100</v>
          </cell>
          <cell r="E245">
            <v>40582</v>
          </cell>
          <cell r="F245">
            <v>40633</v>
          </cell>
          <cell r="G245" t="str">
            <v>B PRO 4-11</v>
          </cell>
          <cell r="H245" t="str">
            <v>Budgeted Material Cost</v>
          </cell>
          <cell r="BI245">
            <v>100</v>
          </cell>
        </row>
        <row r="246">
          <cell r="A246" t="str">
            <v xml:space="preserve">        SEG 10-1 MISC HARDWARE-COMPETITIVE BID</v>
          </cell>
          <cell r="D246">
            <v>100</v>
          </cell>
          <cell r="E246" t="str">
            <v>28-Sep-09 A</v>
          </cell>
          <cell r="F246">
            <v>40422</v>
          </cell>
          <cell r="H246" t="str">
            <v>Budgeted Material Cost</v>
          </cell>
          <cell r="AV246">
            <v>91.53</v>
          </cell>
          <cell r="AW246">
            <v>8.4700000000000006</v>
          </cell>
        </row>
        <row r="247">
          <cell r="A247" t="str">
            <v xml:space="preserve">          LOE01.10.03.05</v>
          </cell>
          <cell r="B247" t="str">
            <v>COST SEG 10.1 PROC .MISC HARDWARE</v>
          </cell>
          <cell r="C247" t="str">
            <v>Level of Effort</v>
          </cell>
          <cell r="D247">
            <v>100</v>
          </cell>
          <cell r="E247" t="str">
            <v>28-Sep-09 A</v>
          </cell>
          <cell r="F247">
            <v>40422</v>
          </cell>
          <cell r="G247" t="str">
            <v>B PRO 4-11</v>
          </cell>
          <cell r="H247" t="str">
            <v>Budgeted Material Cost</v>
          </cell>
          <cell r="AV247">
            <v>91.53</v>
          </cell>
          <cell r="AW247">
            <v>8.4700000000000006</v>
          </cell>
        </row>
        <row r="248">
          <cell r="A248" t="str">
            <v xml:space="preserve">        SEG 10-1 - T/L CIVIL MATERIAL</v>
          </cell>
          <cell r="D248">
            <v>100</v>
          </cell>
          <cell r="E248">
            <v>40582</v>
          </cell>
          <cell r="F248">
            <v>40633</v>
          </cell>
          <cell r="H248" t="str">
            <v>Budgeted Material Cost</v>
          </cell>
          <cell r="BI248">
            <v>100</v>
          </cell>
        </row>
        <row r="249">
          <cell r="A249" t="str">
            <v xml:space="preserve">          LOE01.04.03.283</v>
          </cell>
          <cell r="B249" t="str">
            <v>COST LOE SEG 10-1 PROCUREMENT - CIVIL MATERIAL</v>
          </cell>
          <cell r="C249" t="str">
            <v>Level of Effort</v>
          </cell>
          <cell r="D249">
            <v>100</v>
          </cell>
          <cell r="E249">
            <v>40582</v>
          </cell>
          <cell r="F249">
            <v>40633</v>
          </cell>
          <cell r="G249" t="str">
            <v>B PRO 4-11</v>
          </cell>
          <cell r="H249" t="str">
            <v>Budgeted Material Cost</v>
          </cell>
          <cell r="BI249">
            <v>100</v>
          </cell>
        </row>
        <row r="250">
          <cell r="A250" t="str">
            <v xml:space="preserve">        SEG 10-1 FIBER OPTIC CABLE-COMPETITIVE BID</v>
          </cell>
          <cell r="D250">
            <v>100</v>
          </cell>
          <cell r="E250" t="str">
            <v>13-Nov-09 A</v>
          </cell>
          <cell r="F250">
            <v>40470</v>
          </cell>
          <cell r="H250" t="str">
            <v>Budgeted Material Cost</v>
          </cell>
          <cell r="AU250">
            <v>100</v>
          </cell>
        </row>
        <row r="251">
          <cell r="A251" t="str">
            <v xml:space="preserve">          LOE01.10.03.03</v>
          </cell>
          <cell r="B251" t="str">
            <v>COST SEG 10.1 PROC .FIBER OPTIC CABLE</v>
          </cell>
          <cell r="C251" t="str">
            <v>Level of Effort</v>
          </cell>
          <cell r="D251">
            <v>100</v>
          </cell>
          <cell r="E251" t="str">
            <v>13-Nov-09 A</v>
          </cell>
          <cell r="F251">
            <v>40470</v>
          </cell>
          <cell r="G251" t="str">
            <v>B PRO 4-11</v>
          </cell>
          <cell r="H251" t="str">
            <v>Budgeted Material Cost</v>
          </cell>
          <cell r="AU251">
            <v>100</v>
          </cell>
        </row>
        <row r="252">
          <cell r="A252" t="str">
            <v xml:space="preserve">      SEG 10-1 T/L CONSTRUCTION</v>
          </cell>
          <cell r="D252">
            <v>800</v>
          </cell>
          <cell r="E252">
            <v>40521</v>
          </cell>
          <cell r="F252">
            <v>40821</v>
          </cell>
          <cell r="H252" t="str">
            <v>Budgeted Material Cost</v>
          </cell>
          <cell r="AZ252">
            <v>57.23</v>
          </cell>
          <cell r="BA252">
            <v>107.35</v>
          </cell>
          <cell r="BB252">
            <v>168.15</v>
          </cell>
          <cell r="BC252">
            <v>109.72</v>
          </cell>
          <cell r="BD252">
            <v>5.97</v>
          </cell>
          <cell r="BE252">
            <v>5.97</v>
          </cell>
          <cell r="BF252">
            <v>52.78</v>
          </cell>
          <cell r="BG252">
            <v>98.36</v>
          </cell>
          <cell r="BH252">
            <v>97.28</v>
          </cell>
          <cell r="BI252">
            <v>90.11</v>
          </cell>
          <cell r="BJ252">
            <v>7.06</v>
          </cell>
        </row>
        <row r="253">
          <cell r="A253" t="str">
            <v xml:space="preserve">        SEG 10-1 T/L CONSTRUCTION CONTRACT</v>
          </cell>
          <cell r="D253">
            <v>800</v>
          </cell>
          <cell r="E253">
            <v>40521</v>
          </cell>
          <cell r="F253">
            <v>40821</v>
          </cell>
          <cell r="H253" t="str">
            <v>Budgeted Material Cost</v>
          </cell>
          <cell r="AZ253">
            <v>57.23</v>
          </cell>
          <cell r="BA253">
            <v>107.35</v>
          </cell>
          <cell r="BB253">
            <v>168.15</v>
          </cell>
          <cell r="BC253">
            <v>109.72</v>
          </cell>
          <cell r="BD253">
            <v>5.97</v>
          </cell>
          <cell r="BE253">
            <v>5.97</v>
          </cell>
          <cell r="BF253">
            <v>52.78</v>
          </cell>
          <cell r="BG253">
            <v>98.36</v>
          </cell>
          <cell r="BH253">
            <v>97.28</v>
          </cell>
          <cell r="BI253">
            <v>90.11</v>
          </cell>
          <cell r="BJ253">
            <v>7.06</v>
          </cell>
        </row>
        <row r="254">
          <cell r="A254" t="str">
            <v xml:space="preserve">          LOE01.04.12.1561</v>
          </cell>
          <cell r="B254" t="str">
            <v>COST SEG 10.1 CONSTRUCTION (ACCESS ROADS)</v>
          </cell>
          <cell r="C254" t="str">
            <v>Level of Effort</v>
          </cell>
          <cell r="D254">
            <v>100</v>
          </cell>
          <cell r="E254">
            <v>40521</v>
          </cell>
          <cell r="F254">
            <v>40582</v>
          </cell>
          <cell r="G254" t="str">
            <v>B CON 4-11</v>
          </cell>
          <cell r="H254" t="str">
            <v>Budgeted Material Cost</v>
          </cell>
          <cell r="AZ254">
            <v>23.47</v>
          </cell>
          <cell r="BA254">
            <v>74.650000000000006</v>
          </cell>
          <cell r="BB254">
            <v>1.88</v>
          </cell>
        </row>
        <row r="255">
          <cell r="A255" t="str">
            <v xml:space="preserve">          LOE01.04.12.3101</v>
          </cell>
          <cell r="B255" t="str">
            <v>COST SEG 10.1 CONSTRUCTION (MOBILIZATION/DEMOBILIZATION)</v>
          </cell>
          <cell r="C255" t="str">
            <v>Level of Effort</v>
          </cell>
          <cell r="D255">
            <v>100</v>
          </cell>
          <cell r="E255">
            <v>40521</v>
          </cell>
          <cell r="F255">
            <v>40582</v>
          </cell>
          <cell r="G255" t="str">
            <v>B CON 4-11</v>
          </cell>
          <cell r="H255" t="str">
            <v>Budgeted Material Cost</v>
          </cell>
          <cell r="BB255">
            <v>100</v>
          </cell>
        </row>
        <row r="256">
          <cell r="A256" t="str">
            <v xml:space="preserve">          LOE01.04.12.1551</v>
          </cell>
          <cell r="B256" t="str">
            <v>COST SEG 10.1 CONSTRUCTION (FOUNDATIONS)</v>
          </cell>
          <cell r="C256" t="str">
            <v>Level of Effort</v>
          </cell>
          <cell r="D256">
            <v>100</v>
          </cell>
          <cell r="E256">
            <v>40582</v>
          </cell>
          <cell r="F256">
            <v>40633</v>
          </cell>
          <cell r="G256" t="str">
            <v>B CON 4-11</v>
          </cell>
          <cell r="H256" t="str">
            <v>Budgeted Material Cost</v>
          </cell>
          <cell r="BB256">
            <v>27.68</v>
          </cell>
          <cell r="BC256">
            <v>72.319999999999993</v>
          </cell>
        </row>
        <row r="257">
          <cell r="A257" t="str">
            <v xml:space="preserve">          LOE01.04.12.1581</v>
          </cell>
          <cell r="B257" t="str">
            <v>COST SEG 10.1 CONSTRUCTION (CIVIL PAMM, SUPPLY, &amp; OH)</v>
          </cell>
          <cell r="C257" t="str">
            <v>Level of Effort</v>
          </cell>
          <cell r="D257">
            <v>100</v>
          </cell>
          <cell r="E257">
            <v>40521</v>
          </cell>
          <cell r="F257">
            <v>40633</v>
          </cell>
          <cell r="G257" t="str">
            <v>B CON 4-11</v>
          </cell>
          <cell r="H257" t="str">
            <v>Budgeted Material Cost</v>
          </cell>
          <cell r="AZ257">
            <v>9.99</v>
          </cell>
          <cell r="BA257">
            <v>26.25</v>
          </cell>
          <cell r="BB257">
            <v>32.9</v>
          </cell>
          <cell r="BC257">
            <v>30.86</v>
          </cell>
        </row>
        <row r="258">
          <cell r="A258" t="str">
            <v xml:space="preserve">          LOE01.04.12.1521</v>
          </cell>
          <cell r="B258" t="str">
            <v>COST SEG 10.1 CONSTRUCTION (TOWERS)</v>
          </cell>
          <cell r="C258" t="str">
            <v>Level of Effort</v>
          </cell>
          <cell r="D258">
            <v>100</v>
          </cell>
          <cell r="E258">
            <v>40633</v>
          </cell>
          <cell r="F258">
            <v>40764</v>
          </cell>
          <cell r="G258" t="str">
            <v>B CON 4-11</v>
          </cell>
          <cell r="H258" t="str">
            <v>Budgeted Material Cost</v>
          </cell>
          <cell r="BF258">
            <v>33.54</v>
          </cell>
          <cell r="BG258">
            <v>52.95</v>
          </cell>
          <cell r="BH258">
            <v>13.51</v>
          </cell>
        </row>
        <row r="259">
          <cell r="A259" t="str">
            <v xml:space="preserve">          LOE01.10.12.41</v>
          </cell>
          <cell r="B259" t="str">
            <v>COST SEG 10.1 CONSTRUCTION (PERMITTING)</v>
          </cell>
          <cell r="C259" t="str">
            <v>Level of Effort</v>
          </cell>
          <cell r="D259">
            <v>100</v>
          </cell>
          <cell r="E259">
            <v>40521</v>
          </cell>
          <cell r="F259">
            <v>40821</v>
          </cell>
          <cell r="G259" t="str">
            <v>B CON 4-11</v>
          </cell>
          <cell r="H259" t="str">
            <v>Budgeted Material Cost</v>
          </cell>
          <cell r="AZ259">
            <v>23.77</v>
          </cell>
          <cell r="BA259">
            <v>6.45</v>
          </cell>
          <cell r="BB259">
            <v>5.69</v>
          </cell>
          <cell r="BC259">
            <v>6.54</v>
          </cell>
          <cell r="BD259">
            <v>5.97</v>
          </cell>
          <cell r="BE259">
            <v>5.97</v>
          </cell>
          <cell r="BF259">
            <v>6.26</v>
          </cell>
          <cell r="BG259">
            <v>5.69</v>
          </cell>
          <cell r="BH259">
            <v>8.06</v>
          </cell>
          <cell r="BI259">
            <v>24.46</v>
          </cell>
          <cell r="BJ259">
            <v>1.1399999999999999</v>
          </cell>
        </row>
        <row r="260">
          <cell r="A260" t="str">
            <v xml:space="preserve">          LOE01.04.12.1531</v>
          </cell>
          <cell r="B260" t="str">
            <v>COST SEG 10.1 CONSTRUCTION (WIRES)</v>
          </cell>
          <cell r="C260" t="str">
            <v>Level of Effort</v>
          </cell>
          <cell r="D260">
            <v>100</v>
          </cell>
          <cell r="E260">
            <v>40721</v>
          </cell>
          <cell r="F260">
            <v>40821</v>
          </cell>
          <cell r="G260" t="str">
            <v>B CON 4-11</v>
          </cell>
          <cell r="H260" t="str">
            <v>Budgeted Material Cost</v>
          </cell>
          <cell r="BG260">
            <v>16.03</v>
          </cell>
          <cell r="BH260">
            <v>41.69</v>
          </cell>
          <cell r="BI260">
            <v>38.86</v>
          </cell>
          <cell r="BJ260">
            <v>3.42</v>
          </cell>
        </row>
        <row r="261">
          <cell r="A261" t="str">
            <v xml:space="preserve">          LOE01.04.12.1571</v>
          </cell>
          <cell r="B261" t="str">
            <v>COST SEG 10.1 CONSTRUCTION (ELECTRICAL PAMM, SUPPLY, &amp; OH)</v>
          </cell>
          <cell r="C261" t="str">
            <v>Level of Effort</v>
          </cell>
          <cell r="D261">
            <v>100</v>
          </cell>
          <cell r="E261">
            <v>40633</v>
          </cell>
          <cell r="F261">
            <v>40821</v>
          </cell>
          <cell r="G261" t="str">
            <v>B CON 4-11</v>
          </cell>
          <cell r="H261" t="str">
            <v>Budgeted Material Cost</v>
          </cell>
          <cell r="BF261">
            <v>12.99</v>
          </cell>
          <cell r="BG261">
            <v>23.69</v>
          </cell>
          <cell r="BH261">
            <v>34.020000000000003</v>
          </cell>
          <cell r="BI261">
            <v>26.79</v>
          </cell>
          <cell r="BJ261">
            <v>2.5099999999999998</v>
          </cell>
        </row>
        <row r="262">
          <cell r="A262" t="str">
            <v xml:space="preserve">      SEG 10-1 ENVIRONMENTAL</v>
          </cell>
          <cell r="D262">
            <v>100</v>
          </cell>
          <cell r="E262" t="str">
            <v>02-Sep-09 A</v>
          </cell>
          <cell r="F262">
            <v>40821</v>
          </cell>
          <cell r="H262" t="str">
            <v>Budgeted Material Cost</v>
          </cell>
          <cell r="AK262">
            <v>1.28</v>
          </cell>
          <cell r="AL262">
            <v>1.75</v>
          </cell>
          <cell r="AM262">
            <v>1.64</v>
          </cell>
          <cell r="AN262">
            <v>1.91</v>
          </cell>
          <cell r="AO262">
            <v>2.7</v>
          </cell>
          <cell r="AP262">
            <v>2.7</v>
          </cell>
          <cell r="AQ262">
            <v>3.59</v>
          </cell>
          <cell r="AR262">
            <v>3.88</v>
          </cell>
          <cell r="AS262">
            <v>3.54</v>
          </cell>
          <cell r="AT262">
            <v>4.71</v>
          </cell>
          <cell r="AU262">
            <v>4.49</v>
          </cell>
          <cell r="AV262">
            <v>4.9800000000000004</v>
          </cell>
          <cell r="AW262">
            <v>4.96</v>
          </cell>
          <cell r="AX262">
            <v>4.9800000000000004</v>
          </cell>
          <cell r="AY262">
            <v>5.03</v>
          </cell>
          <cell r="AZ262">
            <v>5.53</v>
          </cell>
          <cell r="BA262">
            <v>5.24</v>
          </cell>
          <cell r="BB262">
            <v>4.95</v>
          </cell>
          <cell r="BC262">
            <v>5.69</v>
          </cell>
          <cell r="BD262">
            <v>4.8899999999999997</v>
          </cell>
          <cell r="BE262">
            <v>4.8899999999999997</v>
          </cell>
          <cell r="BF262">
            <v>4.71</v>
          </cell>
          <cell r="BG262">
            <v>3.9</v>
          </cell>
          <cell r="BH262">
            <v>4.45</v>
          </cell>
          <cell r="BI262">
            <v>2.92</v>
          </cell>
          <cell r="BJ262">
            <v>0.69</v>
          </cell>
        </row>
        <row r="263">
          <cell r="A263" t="str">
            <v xml:space="preserve">        WS01.10.08.01</v>
          </cell>
          <cell r="B263" t="str">
            <v>COST SEG 10.1 ENVIRONMENTAL COST LOADING</v>
          </cell>
          <cell r="C263" t="str">
            <v>Level of Effort</v>
          </cell>
          <cell r="D263">
            <v>100</v>
          </cell>
          <cell r="E263" t="str">
            <v>02-Sep-09 A</v>
          </cell>
          <cell r="F263">
            <v>40821</v>
          </cell>
          <cell r="G263" t="str">
            <v>B HO 4-11</v>
          </cell>
          <cell r="H263" t="str">
            <v>Budgeted Material Cost</v>
          </cell>
          <cell r="AK263">
            <v>1.28</v>
          </cell>
          <cell r="AL263">
            <v>1.75</v>
          </cell>
          <cell r="AM263">
            <v>1.64</v>
          </cell>
          <cell r="AN263">
            <v>1.91</v>
          </cell>
          <cell r="AO263">
            <v>2.7</v>
          </cell>
          <cell r="AP263">
            <v>2.7</v>
          </cell>
          <cell r="AQ263">
            <v>3.59</v>
          </cell>
          <cell r="AR263">
            <v>3.88</v>
          </cell>
          <cell r="AS263">
            <v>3.54</v>
          </cell>
          <cell r="AT263">
            <v>4.71</v>
          </cell>
          <cell r="AU263">
            <v>4.49</v>
          </cell>
          <cell r="AV263">
            <v>4.9800000000000004</v>
          </cell>
          <cell r="AW263">
            <v>4.96</v>
          </cell>
          <cell r="AX263">
            <v>4.9800000000000004</v>
          </cell>
          <cell r="AY263">
            <v>5.03</v>
          </cell>
          <cell r="AZ263">
            <v>5.53</v>
          </cell>
          <cell r="BA263">
            <v>5.24</v>
          </cell>
          <cell r="BB263">
            <v>4.95</v>
          </cell>
          <cell r="BC263">
            <v>5.69</v>
          </cell>
          <cell r="BD263">
            <v>4.8899999999999997</v>
          </cell>
          <cell r="BE263">
            <v>4.8899999999999997</v>
          </cell>
          <cell r="BF263">
            <v>4.71</v>
          </cell>
          <cell r="BG263">
            <v>3.9</v>
          </cell>
          <cell r="BH263">
            <v>4.45</v>
          </cell>
          <cell r="BI263">
            <v>2.92</v>
          </cell>
          <cell r="BJ263">
            <v>0.69</v>
          </cell>
        </row>
        <row r="264">
          <cell r="A264" t="str">
            <v xml:space="preserve">      SEG 10-1 CONTINGENCY</v>
          </cell>
          <cell r="D264">
            <v>100</v>
          </cell>
          <cell r="E264" t="str">
            <v>01-May-07 A</v>
          </cell>
          <cell r="F264">
            <v>40861</v>
          </cell>
          <cell r="H264" t="str">
            <v>Budgeted Material Cost</v>
          </cell>
          <cell r="I264">
            <v>0.51</v>
          </cell>
          <cell r="J264">
            <v>0.48</v>
          </cell>
          <cell r="K264">
            <v>0.65</v>
          </cell>
          <cell r="L264">
            <v>1.02</v>
          </cell>
          <cell r="M264">
            <v>0.84</v>
          </cell>
          <cell r="N264">
            <v>1.4</v>
          </cell>
          <cell r="O264">
            <v>1.35</v>
          </cell>
          <cell r="P264">
            <v>1.28</v>
          </cell>
          <cell r="Q264">
            <v>1.97</v>
          </cell>
          <cell r="R264">
            <v>1.9</v>
          </cell>
          <cell r="S264">
            <v>2.2000000000000002</v>
          </cell>
          <cell r="T264">
            <v>2.97</v>
          </cell>
          <cell r="U264">
            <v>2.83</v>
          </cell>
          <cell r="V264">
            <v>3.48</v>
          </cell>
          <cell r="W264">
            <v>3.95</v>
          </cell>
          <cell r="X264">
            <v>3.71</v>
          </cell>
          <cell r="Y264">
            <v>2.83</v>
          </cell>
          <cell r="Z264">
            <v>3.1</v>
          </cell>
          <cell r="AA264">
            <v>2.12</v>
          </cell>
          <cell r="AB264">
            <v>1.9</v>
          </cell>
          <cell r="AC264">
            <v>1.9</v>
          </cell>
          <cell r="AD264">
            <v>1.52</v>
          </cell>
          <cell r="AE264">
            <v>1.48</v>
          </cell>
          <cell r="AF264">
            <v>1.48</v>
          </cell>
          <cell r="AG264">
            <v>0.89</v>
          </cell>
          <cell r="AH264">
            <v>0.98</v>
          </cell>
          <cell r="AI264">
            <v>0.98</v>
          </cell>
          <cell r="AJ264">
            <v>0.93</v>
          </cell>
          <cell r="AK264">
            <v>0.93</v>
          </cell>
          <cell r="AL264">
            <v>0.98</v>
          </cell>
          <cell r="AM264">
            <v>0.84</v>
          </cell>
          <cell r="AN264">
            <v>0.93</v>
          </cell>
          <cell r="AO264">
            <v>1.34</v>
          </cell>
          <cell r="AP264">
            <v>1.35</v>
          </cell>
          <cell r="AQ264">
            <v>1.69</v>
          </cell>
          <cell r="AR264">
            <v>1.99</v>
          </cell>
          <cell r="AS264">
            <v>1.81</v>
          </cell>
          <cell r="AT264">
            <v>2.61</v>
          </cell>
          <cell r="AU264">
            <v>2.83</v>
          </cell>
          <cell r="AV264">
            <v>2.99</v>
          </cell>
          <cell r="AW264">
            <v>3.77</v>
          </cell>
          <cell r="AX264">
            <v>3.77</v>
          </cell>
          <cell r="AY264">
            <v>3.31</v>
          </cell>
          <cell r="AZ264">
            <v>2.97</v>
          </cell>
          <cell r="BA264">
            <v>2.83</v>
          </cell>
          <cell r="BB264">
            <v>2.13</v>
          </cell>
          <cell r="BC264">
            <v>2.08</v>
          </cell>
          <cell r="BD264">
            <v>1.89</v>
          </cell>
          <cell r="BE264">
            <v>1.42</v>
          </cell>
          <cell r="BF264">
            <v>1.48</v>
          </cell>
          <cell r="BG264">
            <v>1.18</v>
          </cell>
          <cell r="BH264">
            <v>1.02</v>
          </cell>
          <cell r="BI264">
            <v>0.93</v>
          </cell>
          <cell r="BJ264">
            <v>0.22</v>
          </cell>
        </row>
        <row r="265">
          <cell r="A265" t="str">
            <v xml:space="preserve">        SEG 10-1 CONTINGENCY</v>
          </cell>
          <cell r="D265">
            <v>100</v>
          </cell>
          <cell r="E265" t="str">
            <v>01-May-07 A</v>
          </cell>
          <cell r="F265">
            <v>40861</v>
          </cell>
          <cell r="H265" t="str">
            <v>Budgeted Material Cost</v>
          </cell>
          <cell r="I265">
            <v>0.51</v>
          </cell>
          <cell r="J265">
            <v>0.48</v>
          </cell>
          <cell r="K265">
            <v>0.65</v>
          </cell>
          <cell r="L265">
            <v>1.02</v>
          </cell>
          <cell r="M265">
            <v>0.84</v>
          </cell>
          <cell r="N265">
            <v>1.4</v>
          </cell>
          <cell r="O265">
            <v>1.35</v>
          </cell>
          <cell r="P265">
            <v>1.28</v>
          </cell>
          <cell r="Q265">
            <v>1.97</v>
          </cell>
          <cell r="R265">
            <v>1.9</v>
          </cell>
          <cell r="S265">
            <v>2.2000000000000002</v>
          </cell>
          <cell r="T265">
            <v>2.97</v>
          </cell>
          <cell r="U265">
            <v>2.83</v>
          </cell>
          <cell r="V265">
            <v>3.48</v>
          </cell>
          <cell r="W265">
            <v>3.95</v>
          </cell>
          <cell r="X265">
            <v>3.71</v>
          </cell>
          <cell r="Y265">
            <v>2.83</v>
          </cell>
          <cell r="Z265">
            <v>3.1</v>
          </cell>
          <cell r="AA265">
            <v>2.12</v>
          </cell>
          <cell r="AB265">
            <v>1.9</v>
          </cell>
          <cell r="AC265">
            <v>1.9</v>
          </cell>
          <cell r="AD265">
            <v>1.52</v>
          </cell>
          <cell r="AE265">
            <v>1.48</v>
          </cell>
          <cell r="AF265">
            <v>1.48</v>
          </cell>
          <cell r="AG265">
            <v>0.89</v>
          </cell>
          <cell r="AH265">
            <v>0.98</v>
          </cell>
          <cell r="AI265">
            <v>0.98</v>
          </cell>
          <cell r="AJ265">
            <v>0.93</v>
          </cell>
          <cell r="AK265">
            <v>0.93</v>
          </cell>
          <cell r="AL265">
            <v>0.98</v>
          </cell>
          <cell r="AM265">
            <v>0.84</v>
          </cell>
          <cell r="AN265">
            <v>0.93</v>
          </cell>
          <cell r="AO265">
            <v>1.34</v>
          </cell>
          <cell r="AP265">
            <v>1.35</v>
          </cell>
          <cell r="AQ265">
            <v>1.69</v>
          </cell>
          <cell r="AR265">
            <v>1.99</v>
          </cell>
          <cell r="AS265">
            <v>1.81</v>
          </cell>
          <cell r="AT265">
            <v>2.61</v>
          </cell>
          <cell r="AU265">
            <v>2.83</v>
          </cell>
          <cell r="AV265">
            <v>2.99</v>
          </cell>
          <cell r="AW265">
            <v>3.77</v>
          </cell>
          <cell r="AX265">
            <v>3.77</v>
          </cell>
          <cell r="AY265">
            <v>3.31</v>
          </cell>
          <cell r="AZ265">
            <v>2.97</v>
          </cell>
          <cell r="BA265">
            <v>2.83</v>
          </cell>
          <cell r="BB265">
            <v>2.13</v>
          </cell>
          <cell r="BC265">
            <v>2.08</v>
          </cell>
          <cell r="BD265">
            <v>1.89</v>
          </cell>
          <cell r="BE265">
            <v>1.42</v>
          </cell>
          <cell r="BF265">
            <v>1.48</v>
          </cell>
          <cell r="BG265">
            <v>1.18</v>
          </cell>
          <cell r="BH265">
            <v>1.02</v>
          </cell>
          <cell r="BI265">
            <v>0.93</v>
          </cell>
          <cell r="BJ265">
            <v>0.22</v>
          </cell>
        </row>
        <row r="266">
          <cell r="A266" t="str">
            <v xml:space="preserve">          WS01.10.11.01</v>
          </cell>
          <cell r="B266" t="str">
            <v>COST SEG 10.1 CONTINGENCY .CONTINGENCY</v>
          </cell>
          <cell r="C266" t="str">
            <v>Level of Effort</v>
          </cell>
          <cell r="D266">
            <v>100</v>
          </cell>
          <cell r="E266" t="str">
            <v>01-May-07 A</v>
          </cell>
          <cell r="F266">
            <v>40861</v>
          </cell>
          <cell r="G266" t="str">
            <v>B CONT 4-11</v>
          </cell>
          <cell r="H266" t="str">
            <v>Budgeted Material Cost</v>
          </cell>
          <cell r="I266">
            <v>0.51</v>
          </cell>
          <cell r="J266">
            <v>0.48</v>
          </cell>
          <cell r="K266">
            <v>0.65</v>
          </cell>
          <cell r="L266">
            <v>1.02</v>
          </cell>
          <cell r="M266">
            <v>0.84</v>
          </cell>
          <cell r="N266">
            <v>1.4</v>
          </cell>
          <cell r="O266">
            <v>1.35</v>
          </cell>
          <cell r="P266">
            <v>1.28</v>
          </cell>
          <cell r="Q266">
            <v>1.97</v>
          </cell>
          <cell r="R266">
            <v>1.9</v>
          </cell>
          <cell r="S266">
            <v>2.2000000000000002</v>
          </cell>
          <cell r="T266">
            <v>2.97</v>
          </cell>
          <cell r="U266">
            <v>2.83</v>
          </cell>
          <cell r="V266">
            <v>3.48</v>
          </cell>
          <cell r="W266">
            <v>3.95</v>
          </cell>
          <cell r="X266">
            <v>3.71</v>
          </cell>
          <cell r="Y266">
            <v>2.83</v>
          </cell>
          <cell r="Z266">
            <v>3.1</v>
          </cell>
          <cell r="AA266">
            <v>2.12</v>
          </cell>
          <cell r="AB266">
            <v>1.9</v>
          </cell>
          <cell r="AC266">
            <v>1.9</v>
          </cell>
          <cell r="AD266">
            <v>1.52</v>
          </cell>
          <cell r="AE266">
            <v>1.48</v>
          </cell>
          <cell r="AF266">
            <v>1.48</v>
          </cell>
          <cell r="AG266">
            <v>0.89</v>
          </cell>
          <cell r="AH266">
            <v>0.98</v>
          </cell>
          <cell r="AI266">
            <v>0.98</v>
          </cell>
          <cell r="AJ266">
            <v>0.93</v>
          </cell>
          <cell r="AK266">
            <v>0.93</v>
          </cell>
          <cell r="AL266">
            <v>0.98</v>
          </cell>
          <cell r="AM266">
            <v>0.84</v>
          </cell>
          <cell r="AN266">
            <v>0.93</v>
          </cell>
          <cell r="AO266">
            <v>1.34</v>
          </cell>
          <cell r="AP266">
            <v>1.35</v>
          </cell>
          <cell r="AQ266">
            <v>1.69</v>
          </cell>
          <cell r="AR266">
            <v>1.99</v>
          </cell>
          <cell r="AS266">
            <v>1.81</v>
          </cell>
          <cell r="AT266">
            <v>2.61</v>
          </cell>
          <cell r="AU266">
            <v>2.83</v>
          </cell>
          <cell r="AV266">
            <v>2.99</v>
          </cell>
          <cell r="AW266">
            <v>3.77</v>
          </cell>
          <cell r="AX266">
            <v>3.77</v>
          </cell>
          <cell r="AY266">
            <v>3.31</v>
          </cell>
          <cell r="AZ266">
            <v>2.97</v>
          </cell>
          <cell r="BA266">
            <v>2.83</v>
          </cell>
          <cell r="BB266">
            <v>2.13</v>
          </cell>
          <cell r="BC266">
            <v>2.08</v>
          </cell>
          <cell r="BD266">
            <v>1.89</v>
          </cell>
          <cell r="BE266">
            <v>1.42</v>
          </cell>
          <cell r="BF266">
            <v>1.48</v>
          </cell>
          <cell r="BG266">
            <v>1.18</v>
          </cell>
          <cell r="BH266">
            <v>1.02</v>
          </cell>
          <cell r="BI266">
            <v>0.93</v>
          </cell>
          <cell r="BJ266">
            <v>0.22</v>
          </cell>
        </row>
        <row r="267">
          <cell r="A267" t="str">
            <v xml:space="preserve">      SEG 10-1 HOME OFFICE</v>
          </cell>
          <cell r="D267">
            <v>300</v>
          </cell>
          <cell r="E267" t="str">
            <v>01-May-07 A</v>
          </cell>
          <cell r="F267">
            <v>40821</v>
          </cell>
          <cell r="H267" t="str">
            <v>Budgeted Material Cost</v>
          </cell>
          <cell r="I267">
            <v>2.71</v>
          </cell>
          <cell r="J267">
            <v>2.59</v>
          </cell>
          <cell r="K267">
            <v>2.59</v>
          </cell>
          <cell r="L267">
            <v>2.84</v>
          </cell>
          <cell r="M267">
            <v>2.34</v>
          </cell>
          <cell r="N267">
            <v>3.15</v>
          </cell>
          <cell r="O267">
            <v>2.83</v>
          </cell>
          <cell r="P267">
            <v>2.68</v>
          </cell>
          <cell r="Q267">
            <v>3.11</v>
          </cell>
          <cell r="R267">
            <v>2.97</v>
          </cell>
          <cell r="S267">
            <v>3.35</v>
          </cell>
          <cell r="T267">
            <v>4.09</v>
          </cell>
          <cell r="U267">
            <v>3.91</v>
          </cell>
          <cell r="V267">
            <v>3.91</v>
          </cell>
          <cell r="W267">
            <v>4.09</v>
          </cell>
          <cell r="X267">
            <v>4.1500000000000004</v>
          </cell>
          <cell r="Y267">
            <v>5.22</v>
          </cell>
          <cell r="Z267">
            <v>5.72</v>
          </cell>
          <cell r="AA267">
            <v>4.4800000000000004</v>
          </cell>
          <cell r="AB267">
            <v>5.22</v>
          </cell>
          <cell r="AC267">
            <v>5.22</v>
          </cell>
          <cell r="AD267">
            <v>6.13</v>
          </cell>
          <cell r="AE267">
            <v>7.05</v>
          </cell>
          <cell r="AF267">
            <v>7.05</v>
          </cell>
          <cell r="AG267">
            <v>6.41</v>
          </cell>
          <cell r="AH267">
            <v>7.05</v>
          </cell>
          <cell r="AI267">
            <v>6.89</v>
          </cell>
          <cell r="AJ267">
            <v>5.62</v>
          </cell>
          <cell r="AK267">
            <v>5.62</v>
          </cell>
          <cell r="AL267">
            <v>5.89</v>
          </cell>
          <cell r="AM267">
            <v>5.08</v>
          </cell>
          <cell r="AN267">
            <v>5.27</v>
          </cell>
          <cell r="AO267">
            <v>3.92</v>
          </cell>
          <cell r="AP267">
            <v>3.92</v>
          </cell>
          <cell r="AQ267">
            <v>4.51</v>
          </cell>
          <cell r="AR267">
            <v>4.3099999999999996</v>
          </cell>
          <cell r="AS267">
            <v>3.92</v>
          </cell>
          <cell r="AT267">
            <v>3.05</v>
          </cell>
          <cell r="AU267">
            <v>2.8</v>
          </cell>
          <cell r="AV267">
            <v>2.93</v>
          </cell>
          <cell r="AW267">
            <v>2.8</v>
          </cell>
          <cell r="AX267">
            <v>2.8</v>
          </cell>
          <cell r="AY267">
            <v>2.06</v>
          </cell>
          <cell r="AZ267">
            <v>2.7</v>
          </cell>
          <cell r="BA267">
            <v>4.3600000000000003</v>
          </cell>
          <cell r="BB267">
            <v>8.1199999999999992</v>
          </cell>
          <cell r="BC267">
            <v>16.3</v>
          </cell>
          <cell r="BD267">
            <v>22.92</v>
          </cell>
          <cell r="BE267">
            <v>24.37</v>
          </cell>
          <cell r="BF267">
            <v>18.940000000000001</v>
          </cell>
          <cell r="BG267">
            <v>10.220000000000001</v>
          </cell>
          <cell r="BH267">
            <v>6.03</v>
          </cell>
          <cell r="BI267">
            <v>2.72</v>
          </cell>
          <cell r="BJ267">
            <v>1.07</v>
          </cell>
        </row>
        <row r="268">
          <cell r="A268" t="str">
            <v xml:space="preserve">        SEG 10-1 HOME OFFICE</v>
          </cell>
          <cell r="D268">
            <v>300</v>
          </cell>
          <cell r="E268" t="str">
            <v>01-May-07 A</v>
          </cell>
          <cell r="F268">
            <v>40821</v>
          </cell>
          <cell r="H268" t="str">
            <v>Budgeted Material Cost</v>
          </cell>
          <cell r="I268">
            <v>2.71</v>
          </cell>
          <cell r="J268">
            <v>2.59</v>
          </cell>
          <cell r="K268">
            <v>2.59</v>
          </cell>
          <cell r="L268">
            <v>2.84</v>
          </cell>
          <cell r="M268">
            <v>2.34</v>
          </cell>
          <cell r="N268">
            <v>3.15</v>
          </cell>
          <cell r="O268">
            <v>2.83</v>
          </cell>
          <cell r="P268">
            <v>2.68</v>
          </cell>
          <cell r="Q268">
            <v>3.11</v>
          </cell>
          <cell r="R268">
            <v>2.97</v>
          </cell>
          <cell r="S268">
            <v>3.35</v>
          </cell>
          <cell r="T268">
            <v>4.09</v>
          </cell>
          <cell r="U268">
            <v>3.91</v>
          </cell>
          <cell r="V268">
            <v>3.91</v>
          </cell>
          <cell r="W268">
            <v>4.09</v>
          </cell>
          <cell r="X268">
            <v>4.1500000000000004</v>
          </cell>
          <cell r="Y268">
            <v>5.22</v>
          </cell>
          <cell r="Z268">
            <v>5.72</v>
          </cell>
          <cell r="AA268">
            <v>4.4800000000000004</v>
          </cell>
          <cell r="AB268">
            <v>5.22</v>
          </cell>
          <cell r="AC268">
            <v>5.22</v>
          </cell>
          <cell r="AD268">
            <v>6.13</v>
          </cell>
          <cell r="AE268">
            <v>7.05</v>
          </cell>
          <cell r="AF268">
            <v>7.05</v>
          </cell>
          <cell r="AG268">
            <v>6.41</v>
          </cell>
          <cell r="AH268">
            <v>7.05</v>
          </cell>
          <cell r="AI268">
            <v>6.89</v>
          </cell>
          <cell r="AJ268">
            <v>5.62</v>
          </cell>
          <cell r="AK268">
            <v>5.62</v>
          </cell>
          <cell r="AL268">
            <v>5.89</v>
          </cell>
          <cell r="AM268">
            <v>5.08</v>
          </cell>
          <cell r="AN268">
            <v>5.27</v>
          </cell>
          <cell r="AO268">
            <v>3.92</v>
          </cell>
          <cell r="AP268">
            <v>3.92</v>
          </cell>
          <cell r="AQ268">
            <v>4.51</v>
          </cell>
          <cell r="AR268">
            <v>4.3099999999999996</v>
          </cell>
          <cell r="AS268">
            <v>3.92</v>
          </cell>
          <cell r="AT268">
            <v>3.05</v>
          </cell>
          <cell r="AU268">
            <v>2.8</v>
          </cell>
          <cell r="AV268">
            <v>2.93</v>
          </cell>
          <cell r="AW268">
            <v>2.8</v>
          </cell>
          <cell r="AX268">
            <v>2.8</v>
          </cell>
          <cell r="AY268">
            <v>2.06</v>
          </cell>
          <cell r="AZ268">
            <v>2.7</v>
          </cell>
          <cell r="BA268">
            <v>4.3600000000000003</v>
          </cell>
          <cell r="BB268">
            <v>8.1199999999999992</v>
          </cell>
          <cell r="BC268">
            <v>16.3</v>
          </cell>
          <cell r="BD268">
            <v>22.92</v>
          </cell>
          <cell r="BE268">
            <v>24.37</v>
          </cell>
          <cell r="BF268">
            <v>18.940000000000001</v>
          </cell>
          <cell r="BG268">
            <v>10.220000000000001</v>
          </cell>
          <cell r="BH268">
            <v>6.03</v>
          </cell>
          <cell r="BI268">
            <v>2.72</v>
          </cell>
          <cell r="BJ268">
            <v>1.07</v>
          </cell>
        </row>
        <row r="269">
          <cell r="A269" t="str">
            <v xml:space="preserve">          LOE01.10.12.01</v>
          </cell>
          <cell r="B269" t="str">
            <v>COST SEG 10.1 HOME OFFICE (OWNER'S AGENT, PROJ. MGR., PROJ. ADMIN., B&amp;A, COST SCHED., NON-TDBU SUPPORT, OTHER)</v>
          </cell>
          <cell r="C269" t="str">
            <v>Level of Effort</v>
          </cell>
          <cell r="D269">
            <v>100</v>
          </cell>
          <cell r="E269" t="str">
            <v>01-May-07 A</v>
          </cell>
          <cell r="F269">
            <v>40808</v>
          </cell>
          <cell r="G269" t="str">
            <v>B HO 4-11</v>
          </cell>
          <cell r="H269" t="str">
            <v>Budgeted Material Cost</v>
          </cell>
          <cell r="I269">
            <v>0.2</v>
          </cell>
          <cell r="J269">
            <v>0.19</v>
          </cell>
          <cell r="K269">
            <v>0.19</v>
          </cell>
          <cell r="L269">
            <v>0.21</v>
          </cell>
          <cell r="M269">
            <v>0.17</v>
          </cell>
          <cell r="N269">
            <v>0.52</v>
          </cell>
          <cell r="O269">
            <v>0.54</v>
          </cell>
          <cell r="P269">
            <v>0.51</v>
          </cell>
          <cell r="Q269">
            <v>0.59</v>
          </cell>
          <cell r="R269">
            <v>0.56000000000000005</v>
          </cell>
          <cell r="S269">
            <v>0.95</v>
          </cell>
          <cell r="T269">
            <v>1.58</v>
          </cell>
          <cell r="U269">
            <v>1.5</v>
          </cell>
          <cell r="V269">
            <v>1.5</v>
          </cell>
          <cell r="W269">
            <v>1.58</v>
          </cell>
          <cell r="X269">
            <v>1.75</v>
          </cell>
          <cell r="Y269">
            <v>2.82</v>
          </cell>
          <cell r="Z269">
            <v>3.09</v>
          </cell>
          <cell r="AA269">
            <v>2.42</v>
          </cell>
          <cell r="AB269">
            <v>2.82</v>
          </cell>
          <cell r="AC269">
            <v>2.82</v>
          </cell>
          <cell r="AD269">
            <v>3.85</v>
          </cell>
          <cell r="AE269">
            <v>4.53</v>
          </cell>
          <cell r="AF269">
            <v>4.53</v>
          </cell>
          <cell r="AG269">
            <v>4.12</v>
          </cell>
          <cell r="AH269">
            <v>4.53</v>
          </cell>
          <cell r="AI269">
            <v>4.53</v>
          </cell>
          <cell r="AJ269">
            <v>4.32</v>
          </cell>
          <cell r="AK269">
            <v>4.32</v>
          </cell>
          <cell r="AL269">
            <v>4.53</v>
          </cell>
          <cell r="AM269">
            <v>3.91</v>
          </cell>
          <cell r="AN269">
            <v>3.98</v>
          </cell>
          <cell r="AO269">
            <v>2.69</v>
          </cell>
          <cell r="AP269">
            <v>2.69</v>
          </cell>
          <cell r="AQ269">
            <v>3.09</v>
          </cell>
          <cell r="AR269">
            <v>2.95</v>
          </cell>
          <cell r="AS269">
            <v>2.69</v>
          </cell>
          <cell r="AT269">
            <v>1.69</v>
          </cell>
          <cell r="AU269">
            <v>1.5</v>
          </cell>
          <cell r="AV269">
            <v>1.58</v>
          </cell>
          <cell r="AW269">
            <v>1.5</v>
          </cell>
          <cell r="AX269">
            <v>1.5</v>
          </cell>
          <cell r="AY269">
            <v>0.83</v>
          </cell>
          <cell r="AZ269">
            <v>0.59</v>
          </cell>
          <cell r="BA269">
            <v>0.56000000000000005</v>
          </cell>
          <cell r="BB269">
            <v>0.54</v>
          </cell>
          <cell r="BC269">
            <v>0.62</v>
          </cell>
          <cell r="BD269">
            <v>0.41</v>
          </cell>
          <cell r="BE269">
            <v>0.19</v>
          </cell>
          <cell r="BF269">
            <v>0.2</v>
          </cell>
          <cell r="BG269">
            <v>0.18</v>
          </cell>
          <cell r="BH269">
            <v>0.21</v>
          </cell>
          <cell r="BI269">
            <v>0.15</v>
          </cell>
        </row>
        <row r="270">
          <cell r="A270" t="str">
            <v xml:space="preserve">          LOE01.10.12.21</v>
          </cell>
          <cell r="B270" t="str">
            <v>COST  SEG 10.1 HOME OFFICE (PROJ. MGMT. &amp; INSPECTION)</v>
          </cell>
          <cell r="C270" t="str">
            <v>Level of Effort</v>
          </cell>
          <cell r="D270">
            <v>100</v>
          </cell>
          <cell r="E270">
            <v>40521</v>
          </cell>
          <cell r="F270">
            <v>40821</v>
          </cell>
          <cell r="G270" t="str">
            <v>B HO 4-11</v>
          </cell>
          <cell r="H270" t="str">
            <v>Budgeted Material Cost</v>
          </cell>
          <cell r="AZ270">
            <v>0.76</v>
          </cell>
          <cell r="BA270">
            <v>2.5</v>
          </cell>
          <cell r="BB270">
            <v>6.35</v>
          </cell>
          <cell r="BC270">
            <v>14.26</v>
          </cell>
          <cell r="BD270">
            <v>21.22</v>
          </cell>
          <cell r="BE270">
            <v>22.89</v>
          </cell>
          <cell r="BF270">
            <v>17.38</v>
          </cell>
          <cell r="BG270">
            <v>8.81</v>
          </cell>
          <cell r="BH270">
            <v>4.41</v>
          </cell>
          <cell r="BI270">
            <v>1.27</v>
          </cell>
          <cell r="BJ270">
            <v>0.14000000000000001</v>
          </cell>
        </row>
        <row r="271">
          <cell r="A271" t="str">
            <v xml:space="preserve">          LOE01.10.12.31</v>
          </cell>
          <cell r="B271" t="str">
            <v>COST SEG 10.1 HOME OFFICE (ESTIMATING, PROTECTION STUDIES)</v>
          </cell>
          <cell r="C271" t="str">
            <v>Level of Effort</v>
          </cell>
          <cell r="D271">
            <v>100</v>
          </cell>
          <cell r="E271" t="str">
            <v>01-May-07 A</v>
          </cell>
          <cell r="F271">
            <v>40821</v>
          </cell>
          <cell r="G271" t="str">
            <v>B HO 4-11</v>
          </cell>
          <cell r="H271" t="str">
            <v>Budgeted Material Cost</v>
          </cell>
          <cell r="I271">
            <v>2.52</v>
          </cell>
          <cell r="J271">
            <v>2.4</v>
          </cell>
          <cell r="K271">
            <v>2.4</v>
          </cell>
          <cell r="L271">
            <v>2.63</v>
          </cell>
          <cell r="M271">
            <v>2.17</v>
          </cell>
          <cell r="N271">
            <v>2.63</v>
          </cell>
          <cell r="O271">
            <v>2.29</v>
          </cell>
          <cell r="P271">
            <v>2.17</v>
          </cell>
          <cell r="Q271">
            <v>2.52</v>
          </cell>
          <cell r="R271">
            <v>2.4</v>
          </cell>
          <cell r="S271">
            <v>2.4</v>
          </cell>
          <cell r="T271">
            <v>2.52</v>
          </cell>
          <cell r="U271">
            <v>2.4</v>
          </cell>
          <cell r="V271">
            <v>2.4</v>
          </cell>
          <cell r="W271">
            <v>2.52</v>
          </cell>
          <cell r="X271">
            <v>2.4</v>
          </cell>
          <cell r="Y271">
            <v>2.4</v>
          </cell>
          <cell r="Z271">
            <v>2.63</v>
          </cell>
          <cell r="AA271">
            <v>2.06</v>
          </cell>
          <cell r="AB271">
            <v>2.4</v>
          </cell>
          <cell r="AC271">
            <v>2.4</v>
          </cell>
          <cell r="AD271">
            <v>2.29</v>
          </cell>
          <cell r="AE271">
            <v>2.52</v>
          </cell>
          <cell r="AF271">
            <v>2.52</v>
          </cell>
          <cell r="AG271">
            <v>2.29</v>
          </cell>
          <cell r="AH271">
            <v>2.52</v>
          </cell>
          <cell r="AI271">
            <v>2.36</v>
          </cell>
          <cell r="AJ271">
            <v>1.29</v>
          </cell>
          <cell r="AK271">
            <v>1.29</v>
          </cell>
          <cell r="AL271">
            <v>1.36</v>
          </cell>
          <cell r="AM271">
            <v>1.17</v>
          </cell>
          <cell r="AN271">
            <v>1.29</v>
          </cell>
          <cell r="AO271">
            <v>1.23</v>
          </cell>
          <cell r="AP271">
            <v>1.23</v>
          </cell>
          <cell r="AQ271">
            <v>1.42</v>
          </cell>
          <cell r="AR271">
            <v>1.36</v>
          </cell>
          <cell r="AS271">
            <v>1.23</v>
          </cell>
          <cell r="AT271">
            <v>1.36</v>
          </cell>
          <cell r="AU271">
            <v>1.29</v>
          </cell>
          <cell r="AV271">
            <v>1.36</v>
          </cell>
          <cell r="AW271">
            <v>1.29</v>
          </cell>
          <cell r="AX271">
            <v>1.29</v>
          </cell>
          <cell r="AY271">
            <v>1.23</v>
          </cell>
          <cell r="AZ271">
            <v>1.36</v>
          </cell>
          <cell r="BA271">
            <v>1.29</v>
          </cell>
          <cell r="BB271">
            <v>1.23</v>
          </cell>
          <cell r="BC271">
            <v>1.42</v>
          </cell>
          <cell r="BD271">
            <v>1.29</v>
          </cell>
          <cell r="BE271">
            <v>1.29</v>
          </cell>
          <cell r="BF271">
            <v>1.36</v>
          </cell>
          <cell r="BG271">
            <v>1.23</v>
          </cell>
          <cell r="BH271">
            <v>1.42</v>
          </cell>
          <cell r="BI271">
            <v>1.29</v>
          </cell>
          <cell r="BJ271">
            <v>0.92</v>
          </cell>
        </row>
        <row r="272">
          <cell r="A272" t="str">
            <v>SEGMENT 6</v>
          </cell>
          <cell r="D272">
            <v>6000</v>
          </cell>
          <cell r="E272" t="str">
            <v>01-May-07 A</v>
          </cell>
          <cell r="F272">
            <v>41495</v>
          </cell>
          <cell r="H272" t="str">
            <v>Budgeted Material Cost</v>
          </cell>
          <cell r="I272">
            <v>21.99</v>
          </cell>
          <cell r="J272">
            <v>11.44</v>
          </cell>
          <cell r="K272">
            <v>12.98</v>
          </cell>
          <cell r="L272">
            <v>16.57</v>
          </cell>
          <cell r="M272">
            <v>15.4</v>
          </cell>
          <cell r="N272">
            <v>19.510000000000002</v>
          </cell>
          <cell r="O272">
            <v>17.32</v>
          </cell>
          <cell r="P272">
            <v>17.190000000000001</v>
          </cell>
          <cell r="Q272">
            <v>21.01</v>
          </cell>
          <cell r="R272">
            <v>20.51</v>
          </cell>
          <cell r="S272">
            <v>21.83</v>
          </cell>
          <cell r="T272">
            <v>24.02</v>
          </cell>
          <cell r="U272">
            <v>26.01</v>
          </cell>
          <cell r="V272">
            <v>26.35</v>
          </cell>
          <cell r="W272">
            <v>34.81</v>
          </cell>
          <cell r="X272">
            <v>35.26</v>
          </cell>
          <cell r="Y272">
            <v>36.96</v>
          </cell>
          <cell r="Z272">
            <v>37.840000000000003</v>
          </cell>
          <cell r="AA272">
            <v>31.12</v>
          </cell>
          <cell r="AB272">
            <v>36.54</v>
          </cell>
          <cell r="AC272">
            <v>37.76</v>
          </cell>
          <cell r="AD272">
            <v>37.700000000000003</v>
          </cell>
          <cell r="AE272">
            <v>40.42</v>
          </cell>
          <cell r="AF272">
            <v>41.93</v>
          </cell>
          <cell r="AG272">
            <v>37.58</v>
          </cell>
          <cell r="AH272">
            <v>39.86</v>
          </cell>
          <cell r="AI272">
            <v>39.450000000000003</v>
          </cell>
          <cell r="AJ272">
            <v>38.33</v>
          </cell>
          <cell r="AK272">
            <v>37.659999999999997</v>
          </cell>
          <cell r="AL272">
            <v>39.85</v>
          </cell>
          <cell r="AM272">
            <v>34.89</v>
          </cell>
          <cell r="AN272">
            <v>39.25</v>
          </cell>
          <cell r="AO272">
            <v>37.43</v>
          </cell>
          <cell r="AP272">
            <v>36.85</v>
          </cell>
          <cell r="AQ272">
            <v>42.08</v>
          </cell>
          <cell r="AR272">
            <v>39.909999999999997</v>
          </cell>
          <cell r="AS272">
            <v>35.130000000000003</v>
          </cell>
          <cell r="AT272">
            <v>38.17</v>
          </cell>
          <cell r="AU272">
            <v>36.119999999999997</v>
          </cell>
          <cell r="AV272">
            <v>35.07</v>
          </cell>
          <cell r="AW272">
            <v>27.49</v>
          </cell>
          <cell r="AX272">
            <v>26.93</v>
          </cell>
          <cell r="AY272">
            <v>24.34</v>
          </cell>
          <cell r="AZ272">
            <v>415.88</v>
          </cell>
          <cell r="BA272">
            <v>175.96</v>
          </cell>
          <cell r="BB272">
            <v>435.16</v>
          </cell>
          <cell r="BC272">
            <v>342.69</v>
          </cell>
          <cell r="BD272">
            <v>196.41</v>
          </cell>
          <cell r="BE272">
            <v>77.25</v>
          </cell>
          <cell r="BF272">
            <v>86.95</v>
          </cell>
          <cell r="BG272">
            <v>86.03</v>
          </cell>
          <cell r="BH272">
            <v>106.95</v>
          </cell>
          <cell r="BI272">
            <v>98.74</v>
          </cell>
          <cell r="BJ272">
            <v>501.38</v>
          </cell>
          <cell r="BK272">
            <v>268.26</v>
          </cell>
          <cell r="BL272">
            <v>86.53</v>
          </cell>
          <cell r="BM272">
            <v>168.58</v>
          </cell>
          <cell r="BN272">
            <v>197.35</v>
          </cell>
          <cell r="BO272">
            <v>184.66</v>
          </cell>
          <cell r="BP272">
            <v>72.37</v>
          </cell>
          <cell r="BQ272">
            <v>77.02</v>
          </cell>
          <cell r="BR272">
            <v>154.16999999999999</v>
          </cell>
          <cell r="BS272">
            <v>344.76</v>
          </cell>
          <cell r="BT272">
            <v>110.66</v>
          </cell>
          <cell r="BU272">
            <v>52.55</v>
          </cell>
          <cell r="BV272">
            <v>73.25</v>
          </cell>
          <cell r="BW272">
            <v>78.62</v>
          </cell>
          <cell r="BX272">
            <v>73.2</v>
          </cell>
          <cell r="BY272">
            <v>57.88</v>
          </cell>
          <cell r="BZ272">
            <v>39.96</v>
          </cell>
          <cell r="CA272">
            <v>25.61</v>
          </cell>
          <cell r="CB272">
            <v>13.52</v>
          </cell>
          <cell r="CC272">
            <v>13.25</v>
          </cell>
          <cell r="CD272">
            <v>11.33</v>
          </cell>
          <cell r="CE272">
            <v>11.24</v>
          </cell>
          <cell r="CF272">
            <v>10.09</v>
          </cell>
          <cell r="CG272">
            <v>8.25</v>
          </cell>
          <cell r="CH272">
            <v>9.1199999999999992</v>
          </cell>
          <cell r="CI272">
            <v>1.72</v>
          </cell>
          <cell r="CJ272">
            <v>1.25</v>
          </cell>
          <cell r="CK272">
            <v>1.18</v>
          </cell>
          <cell r="CL272">
            <v>0.56999999999999995</v>
          </cell>
          <cell r="CM272">
            <v>0.6</v>
          </cell>
          <cell r="CN272">
            <v>0.2</v>
          </cell>
        </row>
        <row r="273">
          <cell r="A273" t="str">
            <v xml:space="preserve">  SEG 6 - T/L</v>
          </cell>
          <cell r="D273">
            <v>6000</v>
          </cell>
          <cell r="E273" t="str">
            <v>01-May-07 A</v>
          </cell>
          <cell r="F273">
            <v>41495</v>
          </cell>
          <cell r="H273" t="str">
            <v>Budgeted Material Cost</v>
          </cell>
          <cell r="I273">
            <v>21.99</v>
          </cell>
          <cell r="J273">
            <v>11.44</v>
          </cell>
          <cell r="K273">
            <v>12.98</v>
          </cell>
          <cell r="L273">
            <v>16.57</v>
          </cell>
          <cell r="M273">
            <v>15.4</v>
          </cell>
          <cell r="N273">
            <v>19.510000000000002</v>
          </cell>
          <cell r="O273">
            <v>17.32</v>
          </cell>
          <cell r="P273">
            <v>17.190000000000001</v>
          </cell>
          <cell r="Q273">
            <v>21.01</v>
          </cell>
          <cell r="R273">
            <v>20.51</v>
          </cell>
          <cell r="S273">
            <v>21.83</v>
          </cell>
          <cell r="T273">
            <v>24.02</v>
          </cell>
          <cell r="U273">
            <v>26.01</v>
          </cell>
          <cell r="V273">
            <v>26.35</v>
          </cell>
          <cell r="W273">
            <v>34.81</v>
          </cell>
          <cell r="X273">
            <v>35.26</v>
          </cell>
          <cell r="Y273">
            <v>36.96</v>
          </cell>
          <cell r="Z273">
            <v>37.840000000000003</v>
          </cell>
          <cell r="AA273">
            <v>31.12</v>
          </cell>
          <cell r="AB273">
            <v>36.54</v>
          </cell>
          <cell r="AC273">
            <v>37.76</v>
          </cell>
          <cell r="AD273">
            <v>37.700000000000003</v>
          </cell>
          <cell r="AE273">
            <v>40.42</v>
          </cell>
          <cell r="AF273">
            <v>41.93</v>
          </cell>
          <cell r="AG273">
            <v>37.58</v>
          </cell>
          <cell r="AH273">
            <v>39.86</v>
          </cell>
          <cell r="AI273">
            <v>39.450000000000003</v>
          </cell>
          <cell r="AJ273">
            <v>38.33</v>
          </cell>
          <cell r="AK273">
            <v>37.659999999999997</v>
          </cell>
          <cell r="AL273">
            <v>39.85</v>
          </cell>
          <cell r="AM273">
            <v>34.89</v>
          </cell>
          <cell r="AN273">
            <v>39.25</v>
          </cell>
          <cell r="AO273">
            <v>37.43</v>
          </cell>
          <cell r="AP273">
            <v>36.85</v>
          </cell>
          <cell r="AQ273">
            <v>42.08</v>
          </cell>
          <cell r="AR273">
            <v>39.909999999999997</v>
          </cell>
          <cell r="AS273">
            <v>35.130000000000003</v>
          </cell>
          <cell r="AT273">
            <v>38.17</v>
          </cell>
          <cell r="AU273">
            <v>36.119999999999997</v>
          </cell>
          <cell r="AV273">
            <v>35.07</v>
          </cell>
          <cell r="AW273">
            <v>27.49</v>
          </cell>
          <cell r="AX273">
            <v>26.93</v>
          </cell>
          <cell r="AY273">
            <v>24.34</v>
          </cell>
          <cell r="AZ273">
            <v>415.88</v>
          </cell>
          <cell r="BA273">
            <v>175.96</v>
          </cell>
          <cell r="BB273">
            <v>435.16</v>
          </cell>
          <cell r="BC273">
            <v>342.69</v>
          </cell>
          <cell r="BD273">
            <v>196.41</v>
          </cell>
          <cell r="BE273">
            <v>77.25</v>
          </cell>
          <cell r="BF273">
            <v>86.95</v>
          </cell>
          <cell r="BG273">
            <v>86.03</v>
          </cell>
          <cell r="BH273">
            <v>106.95</v>
          </cell>
          <cell r="BI273">
            <v>98.74</v>
          </cell>
          <cell r="BJ273">
            <v>501.38</v>
          </cell>
          <cell r="BK273">
            <v>268.26</v>
          </cell>
          <cell r="BL273">
            <v>86.53</v>
          </cell>
          <cell r="BM273">
            <v>168.58</v>
          </cell>
          <cell r="BN273">
            <v>197.35</v>
          </cell>
          <cell r="BO273">
            <v>184.66</v>
          </cell>
          <cell r="BP273">
            <v>72.37</v>
          </cell>
          <cell r="BQ273">
            <v>77.02</v>
          </cell>
          <cell r="BR273">
            <v>154.16999999999999</v>
          </cell>
          <cell r="BS273">
            <v>344.76</v>
          </cell>
          <cell r="BT273">
            <v>110.66</v>
          </cell>
          <cell r="BU273">
            <v>52.55</v>
          </cell>
          <cell r="BV273">
            <v>73.25</v>
          </cell>
          <cell r="BW273">
            <v>78.62</v>
          </cell>
          <cell r="BX273">
            <v>73.2</v>
          </cell>
          <cell r="BY273">
            <v>57.88</v>
          </cell>
          <cell r="BZ273">
            <v>39.96</v>
          </cell>
          <cell r="CA273">
            <v>25.61</v>
          </cell>
          <cell r="CB273">
            <v>13.52</v>
          </cell>
          <cell r="CC273">
            <v>13.25</v>
          </cell>
          <cell r="CD273">
            <v>11.33</v>
          </cell>
          <cell r="CE273">
            <v>11.24</v>
          </cell>
          <cell r="CF273">
            <v>10.09</v>
          </cell>
          <cell r="CG273">
            <v>8.25</v>
          </cell>
          <cell r="CH273">
            <v>9.1199999999999992</v>
          </cell>
          <cell r="CI273">
            <v>1.72</v>
          </cell>
          <cell r="CJ273">
            <v>1.25</v>
          </cell>
          <cell r="CK273">
            <v>1.18</v>
          </cell>
          <cell r="CL273">
            <v>0.56999999999999995</v>
          </cell>
          <cell r="CM273">
            <v>0.6</v>
          </cell>
          <cell r="CN273">
            <v>0.2</v>
          </cell>
        </row>
        <row r="274">
          <cell r="A274" t="str">
            <v xml:space="preserve">    SEG 6-1 - ANT/MESA 220kV - REMOVAL</v>
          </cell>
          <cell r="D274">
            <v>800</v>
          </cell>
          <cell r="E274" t="str">
            <v>01-May-07 A</v>
          </cell>
          <cell r="F274">
            <v>41348</v>
          </cell>
          <cell r="H274" t="str">
            <v>Budgeted Material Cost</v>
          </cell>
          <cell r="I274">
            <v>8.36</v>
          </cell>
          <cell r="J274">
            <v>3.2</v>
          </cell>
          <cell r="K274">
            <v>4.75</v>
          </cell>
          <cell r="L274">
            <v>6.32</v>
          </cell>
          <cell r="M274">
            <v>5.43</v>
          </cell>
          <cell r="N274">
            <v>7.39</v>
          </cell>
          <cell r="O274">
            <v>6.49</v>
          </cell>
          <cell r="P274">
            <v>6.53</v>
          </cell>
          <cell r="Q274">
            <v>7.7</v>
          </cell>
          <cell r="R274">
            <v>7.64</v>
          </cell>
          <cell r="S274">
            <v>8.93</v>
          </cell>
          <cell r="T274">
            <v>9.8699999999999992</v>
          </cell>
          <cell r="U274">
            <v>10.57</v>
          </cell>
          <cell r="V274">
            <v>10.68</v>
          </cell>
          <cell r="W274">
            <v>10.68</v>
          </cell>
          <cell r="X274">
            <v>10.27</v>
          </cell>
          <cell r="Y274">
            <v>10.81</v>
          </cell>
          <cell r="Z274">
            <v>8.68</v>
          </cell>
          <cell r="AA274">
            <v>6.79</v>
          </cell>
          <cell r="AB274">
            <v>7.74</v>
          </cell>
          <cell r="AC274">
            <v>7.95</v>
          </cell>
          <cell r="AD274">
            <v>8.7200000000000006</v>
          </cell>
          <cell r="AE274">
            <v>9.08</v>
          </cell>
          <cell r="AF274">
            <v>9.08</v>
          </cell>
          <cell r="AG274">
            <v>7.83</v>
          </cell>
          <cell r="AH274">
            <v>8.44</v>
          </cell>
          <cell r="AI274">
            <v>8.44</v>
          </cell>
          <cell r="AJ274">
            <v>8.2200000000000006</v>
          </cell>
          <cell r="AK274">
            <v>8.31</v>
          </cell>
          <cell r="AL274">
            <v>9.2100000000000009</v>
          </cell>
          <cell r="AM274">
            <v>8</v>
          </cell>
          <cell r="AN274">
            <v>7.88</v>
          </cell>
          <cell r="AO274">
            <v>7.47</v>
          </cell>
          <cell r="AP274">
            <v>7.47</v>
          </cell>
          <cell r="AQ274">
            <v>8.59</v>
          </cell>
          <cell r="AR274">
            <v>8.34</v>
          </cell>
          <cell r="AS274">
            <v>7.22</v>
          </cell>
          <cell r="AT274">
            <v>7.62</v>
          </cell>
          <cell r="AU274">
            <v>7.12</v>
          </cell>
          <cell r="AV274">
            <v>6.54</v>
          </cell>
          <cell r="AW274">
            <v>6.25</v>
          </cell>
          <cell r="AX274">
            <v>5.09</v>
          </cell>
          <cell r="AY274">
            <v>4.0599999999999996</v>
          </cell>
          <cell r="AZ274">
            <v>4.4000000000000004</v>
          </cell>
          <cell r="BA274">
            <v>3.83</v>
          </cell>
          <cell r="BB274">
            <v>33.659999999999997</v>
          </cell>
          <cell r="BC274">
            <v>246.02</v>
          </cell>
          <cell r="BD274">
            <v>130.51</v>
          </cell>
          <cell r="BE274">
            <v>2.4300000000000002</v>
          </cell>
          <cell r="BF274">
            <v>1.98</v>
          </cell>
          <cell r="BG274">
            <v>1.8</v>
          </cell>
          <cell r="BH274">
            <v>2.0299999999999998</v>
          </cell>
          <cell r="BI274">
            <v>1.68</v>
          </cell>
          <cell r="BJ274">
            <v>1.68</v>
          </cell>
          <cell r="BK274">
            <v>1.6</v>
          </cell>
          <cell r="BL274">
            <v>1.68</v>
          </cell>
          <cell r="BM274">
            <v>1.68</v>
          </cell>
          <cell r="BN274">
            <v>1.68</v>
          </cell>
          <cell r="BO274">
            <v>1.72</v>
          </cell>
          <cell r="BP274">
            <v>1.58</v>
          </cell>
          <cell r="BQ274">
            <v>1.65</v>
          </cell>
          <cell r="BR274">
            <v>1.58</v>
          </cell>
          <cell r="BS274">
            <v>1.58</v>
          </cell>
          <cell r="BT274">
            <v>1.73</v>
          </cell>
          <cell r="BU274">
            <v>1.43</v>
          </cell>
          <cell r="BV274">
            <v>1.73</v>
          </cell>
          <cell r="BW274">
            <v>1.35</v>
          </cell>
          <cell r="BX274">
            <v>1.26</v>
          </cell>
          <cell r="BY274">
            <v>1.38</v>
          </cell>
          <cell r="BZ274">
            <v>1.26</v>
          </cell>
          <cell r="CA274">
            <v>1.32</v>
          </cell>
          <cell r="CB274">
            <v>1.38</v>
          </cell>
          <cell r="CC274">
            <v>1.38</v>
          </cell>
          <cell r="CD274">
            <v>1.26</v>
          </cell>
          <cell r="CE274">
            <v>1.08</v>
          </cell>
          <cell r="CF274">
            <v>0.99</v>
          </cell>
          <cell r="CG274">
            <v>0.9</v>
          </cell>
          <cell r="CH274">
            <v>1.03</v>
          </cell>
          <cell r="CI274">
            <v>0.04</v>
          </cell>
        </row>
        <row r="275">
          <cell r="A275" t="str">
            <v xml:space="preserve">      T/L ENGINEERING</v>
          </cell>
          <cell r="D275">
            <v>100</v>
          </cell>
          <cell r="E275" t="str">
            <v>01-May-07 A</v>
          </cell>
          <cell r="F275">
            <v>40659</v>
          </cell>
          <cell r="H275" t="str">
            <v>Budgeted Material Cost</v>
          </cell>
          <cell r="I275">
            <v>0.56000000000000005</v>
          </cell>
          <cell r="J275">
            <v>0.53</v>
          </cell>
          <cell r="K275">
            <v>0.83</v>
          </cell>
          <cell r="L275">
            <v>1.1200000000000001</v>
          </cell>
          <cell r="M275">
            <v>1.02</v>
          </cell>
          <cell r="N275">
            <v>1.71</v>
          </cell>
          <cell r="O275">
            <v>1.48</v>
          </cell>
          <cell r="P275">
            <v>1.77</v>
          </cell>
          <cell r="Q275">
            <v>2.19</v>
          </cell>
          <cell r="R275">
            <v>2.38</v>
          </cell>
          <cell r="S275">
            <v>3.11</v>
          </cell>
          <cell r="T275">
            <v>3.26</v>
          </cell>
          <cell r="U275">
            <v>4.03</v>
          </cell>
          <cell r="V275">
            <v>4.1399999999999997</v>
          </cell>
          <cell r="W275">
            <v>3.82</v>
          </cell>
          <cell r="X275">
            <v>3.11</v>
          </cell>
          <cell r="Y275">
            <v>3.05</v>
          </cell>
          <cell r="Z275">
            <v>2.29</v>
          </cell>
          <cell r="AA275">
            <v>1.79</v>
          </cell>
          <cell r="AB275">
            <v>1.79</v>
          </cell>
          <cell r="AC275">
            <v>1.56</v>
          </cell>
          <cell r="AD275">
            <v>1.44</v>
          </cell>
          <cell r="AE275">
            <v>1.07</v>
          </cell>
          <cell r="AF275">
            <v>1.07</v>
          </cell>
          <cell r="AG275">
            <v>0.98</v>
          </cell>
          <cell r="AH275">
            <v>1.07</v>
          </cell>
          <cell r="AI275">
            <v>1.07</v>
          </cell>
          <cell r="AJ275">
            <v>1.02</v>
          </cell>
          <cell r="AK275">
            <v>1.02</v>
          </cell>
          <cell r="AL275">
            <v>1.58</v>
          </cell>
          <cell r="AM275">
            <v>1.41</v>
          </cell>
          <cell r="AN275">
            <v>1.78</v>
          </cell>
          <cell r="AO275">
            <v>1.99</v>
          </cell>
          <cell r="AP275">
            <v>1.99</v>
          </cell>
          <cell r="AQ275">
            <v>3.29</v>
          </cell>
          <cell r="AR275">
            <v>3.26</v>
          </cell>
          <cell r="AS275">
            <v>3.51</v>
          </cell>
          <cell r="AT275">
            <v>4.34</v>
          </cell>
          <cell r="AU275">
            <v>3.99</v>
          </cell>
          <cell r="AV275">
            <v>3.26</v>
          </cell>
          <cell r="AW275">
            <v>3.11</v>
          </cell>
          <cell r="AX275">
            <v>2.35</v>
          </cell>
          <cell r="AY275">
            <v>1.99</v>
          </cell>
          <cell r="AZ275">
            <v>2.02</v>
          </cell>
          <cell r="BA275">
            <v>1.56</v>
          </cell>
          <cell r="BB275">
            <v>1.48</v>
          </cell>
          <cell r="BC275">
            <v>1.22</v>
          </cell>
          <cell r="BD275">
            <v>1.02</v>
          </cell>
          <cell r="BE275">
            <v>0.54</v>
          </cell>
        </row>
        <row r="276">
          <cell r="A276" t="str">
            <v xml:space="preserve">        EDISON ENGG</v>
          </cell>
          <cell r="D276">
            <v>100</v>
          </cell>
          <cell r="E276" t="str">
            <v>01-May-07 A</v>
          </cell>
          <cell r="F276">
            <v>40659</v>
          </cell>
          <cell r="H276" t="str">
            <v>Budgeted Material Cost</v>
          </cell>
          <cell r="I276">
            <v>0.56000000000000005</v>
          </cell>
          <cell r="J276">
            <v>0.53</v>
          </cell>
          <cell r="K276">
            <v>0.83</v>
          </cell>
          <cell r="L276">
            <v>1.1200000000000001</v>
          </cell>
          <cell r="M276">
            <v>1.02</v>
          </cell>
          <cell r="N276">
            <v>1.71</v>
          </cell>
          <cell r="O276">
            <v>1.48</v>
          </cell>
          <cell r="P276">
            <v>1.77</v>
          </cell>
          <cell r="Q276">
            <v>2.19</v>
          </cell>
          <cell r="R276">
            <v>2.38</v>
          </cell>
          <cell r="S276">
            <v>3.11</v>
          </cell>
          <cell r="T276">
            <v>3.26</v>
          </cell>
          <cell r="U276">
            <v>4.03</v>
          </cell>
          <cell r="V276">
            <v>4.1399999999999997</v>
          </cell>
          <cell r="W276">
            <v>3.82</v>
          </cell>
          <cell r="X276">
            <v>3.11</v>
          </cell>
          <cell r="Y276">
            <v>3.05</v>
          </cell>
          <cell r="Z276">
            <v>2.29</v>
          </cell>
          <cell r="AA276">
            <v>1.79</v>
          </cell>
          <cell r="AB276">
            <v>1.79</v>
          </cell>
          <cell r="AC276">
            <v>1.56</v>
          </cell>
          <cell r="AD276">
            <v>1.44</v>
          </cell>
          <cell r="AE276">
            <v>1.07</v>
          </cell>
          <cell r="AF276">
            <v>1.07</v>
          </cell>
          <cell r="AG276">
            <v>0.98</v>
          </cell>
          <cell r="AH276">
            <v>1.07</v>
          </cell>
          <cell r="AI276">
            <v>1.07</v>
          </cell>
          <cell r="AJ276">
            <v>1.02</v>
          </cell>
          <cell r="AK276">
            <v>1.02</v>
          </cell>
          <cell r="AL276">
            <v>1.58</v>
          </cell>
          <cell r="AM276">
            <v>1.41</v>
          </cell>
          <cell r="AN276">
            <v>1.78</v>
          </cell>
          <cell r="AO276">
            <v>1.99</v>
          </cell>
          <cell r="AP276">
            <v>1.99</v>
          </cell>
          <cell r="AQ276">
            <v>3.29</v>
          </cell>
          <cell r="AR276">
            <v>3.26</v>
          </cell>
          <cell r="AS276">
            <v>3.51</v>
          </cell>
          <cell r="AT276">
            <v>4.34</v>
          </cell>
          <cell r="AU276">
            <v>3.99</v>
          </cell>
          <cell r="AV276">
            <v>3.26</v>
          </cell>
          <cell r="AW276">
            <v>3.11</v>
          </cell>
          <cell r="AX276">
            <v>2.35</v>
          </cell>
          <cell r="AY276">
            <v>1.99</v>
          </cell>
          <cell r="AZ276">
            <v>2.02</v>
          </cell>
          <cell r="BA276">
            <v>1.56</v>
          </cell>
          <cell r="BB276">
            <v>1.48</v>
          </cell>
          <cell r="BC276">
            <v>1.22</v>
          </cell>
          <cell r="BD276">
            <v>1.02</v>
          </cell>
          <cell r="BE276">
            <v>0.54</v>
          </cell>
        </row>
        <row r="277">
          <cell r="A277" t="str">
            <v xml:space="preserve">          WS02.06.02.02</v>
          </cell>
          <cell r="B277" t="str">
            <v>COST SEG 6.1 T/L ENG .EDISON ENGG</v>
          </cell>
          <cell r="C277" t="str">
            <v>Level of Effort</v>
          </cell>
          <cell r="D277">
            <v>100</v>
          </cell>
          <cell r="E277" t="str">
            <v>01-May-07 A</v>
          </cell>
          <cell r="F277">
            <v>40659</v>
          </cell>
          <cell r="G277" t="str">
            <v>B HO 4-11</v>
          </cell>
          <cell r="H277" t="str">
            <v>Budgeted Material Cost</v>
          </cell>
          <cell r="I277">
            <v>0.56000000000000005</v>
          </cell>
          <cell r="J277">
            <v>0.53</v>
          </cell>
          <cell r="K277">
            <v>0.83</v>
          </cell>
          <cell r="L277">
            <v>1.1200000000000001</v>
          </cell>
          <cell r="M277">
            <v>1.02</v>
          </cell>
          <cell r="N277">
            <v>1.71</v>
          </cell>
          <cell r="O277">
            <v>1.48</v>
          </cell>
          <cell r="P277">
            <v>1.77</v>
          </cell>
          <cell r="Q277">
            <v>2.19</v>
          </cell>
          <cell r="R277">
            <v>2.38</v>
          </cell>
          <cell r="S277">
            <v>3.11</v>
          </cell>
          <cell r="T277">
            <v>3.26</v>
          </cell>
          <cell r="U277">
            <v>4.03</v>
          </cell>
          <cell r="V277">
            <v>4.1399999999999997</v>
          </cell>
          <cell r="W277">
            <v>3.82</v>
          </cell>
          <cell r="X277">
            <v>3.11</v>
          </cell>
          <cell r="Y277">
            <v>3.05</v>
          </cell>
          <cell r="Z277">
            <v>2.29</v>
          </cell>
          <cell r="AA277">
            <v>1.79</v>
          </cell>
          <cell r="AB277">
            <v>1.79</v>
          </cell>
          <cell r="AC277">
            <v>1.56</v>
          </cell>
          <cell r="AD277">
            <v>1.44</v>
          </cell>
          <cell r="AE277">
            <v>1.07</v>
          </cell>
          <cell r="AF277">
            <v>1.07</v>
          </cell>
          <cell r="AG277">
            <v>0.98</v>
          </cell>
          <cell r="AH277">
            <v>1.07</v>
          </cell>
          <cell r="AI277">
            <v>1.07</v>
          </cell>
          <cell r="AJ277">
            <v>1.02</v>
          </cell>
          <cell r="AK277">
            <v>1.02</v>
          </cell>
          <cell r="AL277">
            <v>1.58</v>
          </cell>
          <cell r="AM277">
            <v>1.41</v>
          </cell>
          <cell r="AN277">
            <v>1.78</v>
          </cell>
          <cell r="AO277">
            <v>1.99</v>
          </cell>
          <cell r="AP277">
            <v>1.99</v>
          </cell>
          <cell r="AQ277">
            <v>3.29</v>
          </cell>
          <cell r="AR277">
            <v>3.26</v>
          </cell>
          <cell r="AS277">
            <v>3.51</v>
          </cell>
          <cell r="AT277">
            <v>4.34</v>
          </cell>
          <cell r="AU277">
            <v>3.99</v>
          </cell>
          <cell r="AV277">
            <v>3.26</v>
          </cell>
          <cell r="AW277">
            <v>3.11</v>
          </cell>
          <cell r="AX277">
            <v>2.35</v>
          </cell>
          <cell r="AY277">
            <v>1.99</v>
          </cell>
          <cell r="AZ277">
            <v>2.02</v>
          </cell>
          <cell r="BA277">
            <v>1.56</v>
          </cell>
          <cell r="BB277">
            <v>1.48</v>
          </cell>
          <cell r="BC277">
            <v>1.22</v>
          </cell>
          <cell r="BD277">
            <v>1.02</v>
          </cell>
          <cell r="BE277">
            <v>0.54</v>
          </cell>
        </row>
        <row r="278">
          <cell r="A278" t="str">
            <v xml:space="preserve">      T/L CONSTRUCTION</v>
          </cell>
          <cell r="D278">
            <v>300</v>
          </cell>
          <cell r="E278">
            <v>40585</v>
          </cell>
          <cell r="F278">
            <v>40659</v>
          </cell>
          <cell r="H278" t="str">
            <v>Budgeted Material Cost</v>
          </cell>
          <cell r="BB278">
            <v>29.72</v>
          </cell>
          <cell r="BC278">
            <v>175.68</v>
          </cell>
          <cell r="BD278">
            <v>94.6</v>
          </cell>
        </row>
        <row r="279">
          <cell r="A279" t="str">
            <v xml:space="preserve">        SEG 6 T/L CONSTRUCTION CONTRACT</v>
          </cell>
          <cell r="D279">
            <v>300</v>
          </cell>
          <cell r="E279">
            <v>40585</v>
          </cell>
          <cell r="F279">
            <v>40659</v>
          </cell>
          <cell r="H279" t="str">
            <v>Budgeted Material Cost</v>
          </cell>
          <cell r="BB279">
            <v>29.72</v>
          </cell>
          <cell r="BC279">
            <v>175.68</v>
          </cell>
          <cell r="BD279">
            <v>94.6</v>
          </cell>
        </row>
        <row r="280">
          <cell r="A280" t="str">
            <v xml:space="preserve">          LOE01.04.12.1611</v>
          </cell>
          <cell r="B280" t="str">
            <v>COST SEG 6.1 CONSTRUCTION (REMOVAL)</v>
          </cell>
          <cell r="C280" t="str">
            <v>Level of Effort</v>
          </cell>
          <cell r="D280">
            <v>100</v>
          </cell>
          <cell r="E280">
            <v>40585</v>
          </cell>
          <cell r="F280">
            <v>40659</v>
          </cell>
          <cell r="G280" t="str">
            <v>B CON 4-11</v>
          </cell>
          <cell r="H280" t="str">
            <v>Budgeted Material Cost</v>
          </cell>
          <cell r="BB280">
            <v>6.11</v>
          </cell>
          <cell r="BC280">
            <v>75.94</v>
          </cell>
          <cell r="BD280">
            <v>17.940000000000001</v>
          </cell>
        </row>
        <row r="281">
          <cell r="A281" t="str">
            <v xml:space="preserve">          LOE01.04.12.1641</v>
          </cell>
          <cell r="B281" t="str">
            <v>COST SEG 6.1 CONSTRUCTION (ELECTRICAL PAMM, SUPPLY, &amp; OH)</v>
          </cell>
          <cell r="C281" t="str">
            <v>Level of Effort</v>
          </cell>
          <cell r="D281">
            <v>100</v>
          </cell>
          <cell r="E281">
            <v>40585</v>
          </cell>
          <cell r="F281">
            <v>40659</v>
          </cell>
          <cell r="G281" t="str">
            <v>B CON 4-11</v>
          </cell>
          <cell r="H281" t="str">
            <v>Budgeted Material Cost</v>
          </cell>
          <cell r="BB281">
            <v>11.8</v>
          </cell>
          <cell r="BC281">
            <v>49.87</v>
          </cell>
          <cell r="BD281">
            <v>38.33</v>
          </cell>
        </row>
        <row r="282">
          <cell r="A282" t="str">
            <v xml:space="preserve">          LOE01.04.12.1651</v>
          </cell>
          <cell r="B282" t="str">
            <v>COST SEG 6.1 CONSTRUCTION (CIVIL PAMM, SUPPLY, &amp; OH)</v>
          </cell>
          <cell r="C282" t="str">
            <v>Level of Effort</v>
          </cell>
          <cell r="D282">
            <v>100</v>
          </cell>
          <cell r="E282">
            <v>40585</v>
          </cell>
          <cell r="F282">
            <v>40659</v>
          </cell>
          <cell r="G282" t="str">
            <v>B CON 4-11</v>
          </cell>
          <cell r="H282" t="str">
            <v>Budgeted Material Cost</v>
          </cell>
          <cell r="BB282">
            <v>11.8</v>
          </cell>
          <cell r="BC282">
            <v>49.87</v>
          </cell>
          <cell r="BD282">
            <v>38.33</v>
          </cell>
        </row>
        <row r="283">
          <cell r="A283" t="str">
            <v xml:space="preserve">      CONTINGENCY</v>
          </cell>
          <cell r="D283">
            <v>100</v>
          </cell>
          <cell r="E283" t="str">
            <v>01-May-07 A</v>
          </cell>
          <cell r="F283">
            <v>41348</v>
          </cell>
          <cell r="H283" t="str">
            <v>Budgeted Material Cost</v>
          </cell>
          <cell r="I283">
            <v>0.45</v>
          </cell>
          <cell r="J283">
            <v>0.43</v>
          </cell>
          <cell r="K283">
            <v>0.43</v>
          </cell>
          <cell r="L283">
            <v>0.51</v>
          </cell>
          <cell r="M283">
            <v>0.53</v>
          </cell>
          <cell r="N283">
            <v>0.64</v>
          </cell>
          <cell r="O283">
            <v>0.56000000000000005</v>
          </cell>
          <cell r="P283">
            <v>0.53</v>
          </cell>
          <cell r="Q283">
            <v>0.61</v>
          </cell>
          <cell r="R283">
            <v>0.57999999999999996</v>
          </cell>
          <cell r="S283">
            <v>0.57999999999999996</v>
          </cell>
          <cell r="T283">
            <v>0.71</v>
          </cell>
          <cell r="U283">
            <v>0.92</v>
          </cell>
          <cell r="V283">
            <v>0.92</v>
          </cell>
          <cell r="W283">
            <v>0.96</v>
          </cell>
          <cell r="X283">
            <v>0.92</v>
          </cell>
          <cell r="Y283">
            <v>0.92</v>
          </cell>
          <cell r="Z283">
            <v>1</v>
          </cell>
          <cell r="AA283">
            <v>0.78</v>
          </cell>
          <cell r="AB283">
            <v>1.04</v>
          </cell>
          <cell r="AC283">
            <v>1.19</v>
          </cell>
          <cell r="AD283">
            <v>1.1399999999999999</v>
          </cell>
          <cell r="AE283">
            <v>1.25</v>
          </cell>
          <cell r="AF283">
            <v>1.25</v>
          </cell>
          <cell r="AG283">
            <v>1.1399999999999999</v>
          </cell>
          <cell r="AH283">
            <v>1.25</v>
          </cell>
          <cell r="AI283">
            <v>1.25</v>
          </cell>
          <cell r="AJ283">
            <v>1.36</v>
          </cell>
          <cell r="AK283">
            <v>1.45</v>
          </cell>
          <cell r="AL283">
            <v>1.52</v>
          </cell>
          <cell r="AM283">
            <v>1.31</v>
          </cell>
          <cell r="AN283">
            <v>1.45</v>
          </cell>
          <cell r="AO283">
            <v>1.38</v>
          </cell>
          <cell r="AP283">
            <v>1.38</v>
          </cell>
          <cell r="AQ283">
            <v>1.59</v>
          </cell>
          <cell r="AR283">
            <v>1.64</v>
          </cell>
          <cell r="AS283">
            <v>1.53</v>
          </cell>
          <cell r="AT283">
            <v>1.68</v>
          </cell>
          <cell r="AU283">
            <v>1.6</v>
          </cell>
          <cell r="AV283">
            <v>1.68</v>
          </cell>
          <cell r="AW283">
            <v>1.6</v>
          </cell>
          <cell r="AX283">
            <v>1.6</v>
          </cell>
          <cell r="AY283">
            <v>1.53</v>
          </cell>
          <cell r="AZ283">
            <v>1.78</v>
          </cell>
          <cell r="BA283">
            <v>1.7</v>
          </cell>
          <cell r="BB283">
            <v>1.62</v>
          </cell>
          <cell r="BC283">
            <v>1.87</v>
          </cell>
          <cell r="BD283">
            <v>1.7</v>
          </cell>
          <cell r="BE283">
            <v>1.7</v>
          </cell>
          <cell r="BF283">
            <v>1.78</v>
          </cell>
          <cell r="BG283">
            <v>1.62</v>
          </cell>
          <cell r="BH283">
            <v>1.84</v>
          </cell>
          <cell r="BI283">
            <v>1.68</v>
          </cell>
          <cell r="BJ283">
            <v>1.68</v>
          </cell>
          <cell r="BK283">
            <v>1.6</v>
          </cell>
          <cell r="BL283">
            <v>1.68</v>
          </cell>
          <cell r="BM283">
            <v>1.68</v>
          </cell>
          <cell r="BN283">
            <v>1.68</v>
          </cell>
          <cell r="BO283">
            <v>1.72</v>
          </cell>
          <cell r="BP283">
            <v>1.58</v>
          </cell>
          <cell r="BQ283">
            <v>1.65</v>
          </cell>
          <cell r="BR283">
            <v>1.58</v>
          </cell>
          <cell r="BS283">
            <v>1.58</v>
          </cell>
          <cell r="BT283">
            <v>1.73</v>
          </cell>
          <cell r="BU283">
            <v>1.43</v>
          </cell>
          <cell r="BV283">
            <v>1.73</v>
          </cell>
          <cell r="BW283">
            <v>1.35</v>
          </cell>
          <cell r="BX283">
            <v>1.26</v>
          </cell>
          <cell r="BY283">
            <v>1.38</v>
          </cell>
          <cell r="BZ283">
            <v>1.26</v>
          </cell>
          <cell r="CA283">
            <v>1.32</v>
          </cell>
          <cell r="CB283">
            <v>1.38</v>
          </cell>
          <cell r="CC283">
            <v>1.38</v>
          </cell>
          <cell r="CD283">
            <v>1.26</v>
          </cell>
          <cell r="CE283">
            <v>1.08</v>
          </cell>
          <cell r="CF283">
            <v>0.99</v>
          </cell>
          <cell r="CG283">
            <v>0.9</v>
          </cell>
          <cell r="CH283">
            <v>1.03</v>
          </cell>
          <cell r="CI283">
            <v>0.04</v>
          </cell>
        </row>
        <row r="284">
          <cell r="A284" t="str">
            <v xml:space="preserve">        CONTINGENCY</v>
          </cell>
          <cell r="D284">
            <v>100</v>
          </cell>
          <cell r="E284" t="str">
            <v>01-May-07 A</v>
          </cell>
          <cell r="F284">
            <v>41348</v>
          </cell>
          <cell r="H284" t="str">
            <v>Budgeted Material Cost</v>
          </cell>
          <cell r="I284">
            <v>0.45</v>
          </cell>
          <cell r="J284">
            <v>0.43</v>
          </cell>
          <cell r="K284">
            <v>0.43</v>
          </cell>
          <cell r="L284">
            <v>0.51</v>
          </cell>
          <cell r="M284">
            <v>0.53</v>
          </cell>
          <cell r="N284">
            <v>0.64</v>
          </cell>
          <cell r="O284">
            <v>0.56000000000000005</v>
          </cell>
          <cell r="P284">
            <v>0.53</v>
          </cell>
          <cell r="Q284">
            <v>0.61</v>
          </cell>
          <cell r="R284">
            <v>0.57999999999999996</v>
          </cell>
          <cell r="S284">
            <v>0.57999999999999996</v>
          </cell>
          <cell r="T284">
            <v>0.71</v>
          </cell>
          <cell r="U284">
            <v>0.92</v>
          </cell>
          <cell r="V284">
            <v>0.92</v>
          </cell>
          <cell r="W284">
            <v>0.96</v>
          </cell>
          <cell r="X284">
            <v>0.92</v>
          </cell>
          <cell r="Y284">
            <v>0.92</v>
          </cell>
          <cell r="Z284">
            <v>1</v>
          </cell>
          <cell r="AA284">
            <v>0.78</v>
          </cell>
          <cell r="AB284">
            <v>1.04</v>
          </cell>
          <cell r="AC284">
            <v>1.19</v>
          </cell>
          <cell r="AD284">
            <v>1.1399999999999999</v>
          </cell>
          <cell r="AE284">
            <v>1.25</v>
          </cell>
          <cell r="AF284">
            <v>1.25</v>
          </cell>
          <cell r="AG284">
            <v>1.1399999999999999</v>
          </cell>
          <cell r="AH284">
            <v>1.25</v>
          </cell>
          <cell r="AI284">
            <v>1.25</v>
          </cell>
          <cell r="AJ284">
            <v>1.36</v>
          </cell>
          <cell r="AK284">
            <v>1.45</v>
          </cell>
          <cell r="AL284">
            <v>1.52</v>
          </cell>
          <cell r="AM284">
            <v>1.31</v>
          </cell>
          <cell r="AN284">
            <v>1.45</v>
          </cell>
          <cell r="AO284">
            <v>1.38</v>
          </cell>
          <cell r="AP284">
            <v>1.38</v>
          </cell>
          <cell r="AQ284">
            <v>1.59</v>
          </cell>
          <cell r="AR284">
            <v>1.64</v>
          </cell>
          <cell r="AS284">
            <v>1.53</v>
          </cell>
          <cell r="AT284">
            <v>1.68</v>
          </cell>
          <cell r="AU284">
            <v>1.6</v>
          </cell>
          <cell r="AV284">
            <v>1.68</v>
          </cell>
          <cell r="AW284">
            <v>1.6</v>
          </cell>
          <cell r="AX284">
            <v>1.6</v>
          </cell>
          <cell r="AY284">
            <v>1.53</v>
          </cell>
          <cell r="AZ284">
            <v>1.78</v>
          </cell>
          <cell r="BA284">
            <v>1.7</v>
          </cell>
          <cell r="BB284">
            <v>1.62</v>
          </cell>
          <cell r="BC284">
            <v>1.87</v>
          </cell>
          <cell r="BD284">
            <v>1.7</v>
          </cell>
          <cell r="BE284">
            <v>1.7</v>
          </cell>
          <cell r="BF284">
            <v>1.78</v>
          </cell>
          <cell r="BG284">
            <v>1.62</v>
          </cell>
          <cell r="BH284">
            <v>1.84</v>
          </cell>
          <cell r="BI284">
            <v>1.68</v>
          </cell>
          <cell r="BJ284">
            <v>1.68</v>
          </cell>
          <cell r="BK284">
            <v>1.6</v>
          </cell>
          <cell r="BL284">
            <v>1.68</v>
          </cell>
          <cell r="BM284">
            <v>1.68</v>
          </cell>
          <cell r="BN284">
            <v>1.68</v>
          </cell>
          <cell r="BO284">
            <v>1.72</v>
          </cell>
          <cell r="BP284">
            <v>1.58</v>
          </cell>
          <cell r="BQ284">
            <v>1.65</v>
          </cell>
          <cell r="BR284">
            <v>1.58</v>
          </cell>
          <cell r="BS284">
            <v>1.58</v>
          </cell>
          <cell r="BT284">
            <v>1.73</v>
          </cell>
          <cell r="BU284">
            <v>1.43</v>
          </cell>
          <cell r="BV284">
            <v>1.73</v>
          </cell>
          <cell r="BW284">
            <v>1.35</v>
          </cell>
          <cell r="BX284">
            <v>1.26</v>
          </cell>
          <cell r="BY284">
            <v>1.38</v>
          </cell>
          <cell r="BZ284">
            <v>1.26</v>
          </cell>
          <cell r="CA284">
            <v>1.32</v>
          </cell>
          <cell r="CB284">
            <v>1.38</v>
          </cell>
          <cell r="CC284">
            <v>1.38</v>
          </cell>
          <cell r="CD284">
            <v>1.26</v>
          </cell>
          <cell r="CE284">
            <v>1.08</v>
          </cell>
          <cell r="CF284">
            <v>0.99</v>
          </cell>
          <cell r="CG284">
            <v>0.9</v>
          </cell>
          <cell r="CH284">
            <v>1.03</v>
          </cell>
          <cell r="CI284">
            <v>0.04</v>
          </cell>
        </row>
        <row r="285">
          <cell r="A285" t="str">
            <v xml:space="preserve">          WS02.06.11.01</v>
          </cell>
          <cell r="B285" t="str">
            <v>COST SEG 6.1 CONTINGENCY .CONTINGENCY</v>
          </cell>
          <cell r="C285" t="str">
            <v>Level of Effort</v>
          </cell>
          <cell r="D285">
            <v>100</v>
          </cell>
          <cell r="E285" t="str">
            <v>01-May-07 A</v>
          </cell>
          <cell r="F285">
            <v>41348</v>
          </cell>
          <cell r="G285" t="str">
            <v>B CONT 4-11</v>
          </cell>
          <cell r="H285" t="str">
            <v>Budgeted Material Cost</v>
          </cell>
          <cell r="I285">
            <v>0.45</v>
          </cell>
          <cell r="J285">
            <v>0.43</v>
          </cell>
          <cell r="K285">
            <v>0.43</v>
          </cell>
          <cell r="L285">
            <v>0.51</v>
          </cell>
          <cell r="M285">
            <v>0.53</v>
          </cell>
          <cell r="N285">
            <v>0.64</v>
          </cell>
          <cell r="O285">
            <v>0.56000000000000005</v>
          </cell>
          <cell r="P285">
            <v>0.53</v>
          </cell>
          <cell r="Q285">
            <v>0.61</v>
          </cell>
          <cell r="R285">
            <v>0.57999999999999996</v>
          </cell>
          <cell r="S285">
            <v>0.57999999999999996</v>
          </cell>
          <cell r="T285">
            <v>0.71</v>
          </cell>
          <cell r="U285">
            <v>0.92</v>
          </cell>
          <cell r="V285">
            <v>0.92</v>
          </cell>
          <cell r="W285">
            <v>0.96</v>
          </cell>
          <cell r="X285">
            <v>0.92</v>
          </cell>
          <cell r="Y285">
            <v>0.92</v>
          </cell>
          <cell r="Z285">
            <v>1</v>
          </cell>
          <cell r="AA285">
            <v>0.78</v>
          </cell>
          <cell r="AB285">
            <v>1.04</v>
          </cell>
          <cell r="AC285">
            <v>1.19</v>
          </cell>
          <cell r="AD285">
            <v>1.1399999999999999</v>
          </cell>
          <cell r="AE285">
            <v>1.25</v>
          </cell>
          <cell r="AF285">
            <v>1.25</v>
          </cell>
          <cell r="AG285">
            <v>1.1399999999999999</v>
          </cell>
          <cell r="AH285">
            <v>1.25</v>
          </cell>
          <cell r="AI285">
            <v>1.25</v>
          </cell>
          <cell r="AJ285">
            <v>1.36</v>
          </cell>
          <cell r="AK285">
            <v>1.45</v>
          </cell>
          <cell r="AL285">
            <v>1.52</v>
          </cell>
          <cell r="AM285">
            <v>1.31</v>
          </cell>
          <cell r="AN285">
            <v>1.45</v>
          </cell>
          <cell r="AO285">
            <v>1.38</v>
          </cell>
          <cell r="AP285">
            <v>1.38</v>
          </cell>
          <cell r="AQ285">
            <v>1.59</v>
          </cell>
          <cell r="AR285">
            <v>1.64</v>
          </cell>
          <cell r="AS285">
            <v>1.53</v>
          </cell>
          <cell r="AT285">
            <v>1.68</v>
          </cell>
          <cell r="AU285">
            <v>1.6</v>
          </cell>
          <cell r="AV285">
            <v>1.68</v>
          </cell>
          <cell r="AW285">
            <v>1.6</v>
          </cell>
          <cell r="AX285">
            <v>1.6</v>
          </cell>
          <cell r="AY285">
            <v>1.53</v>
          </cell>
          <cell r="AZ285">
            <v>1.78</v>
          </cell>
          <cell r="BA285">
            <v>1.7</v>
          </cell>
          <cell r="BB285">
            <v>1.62</v>
          </cell>
          <cell r="BC285">
            <v>1.87</v>
          </cell>
          <cell r="BD285">
            <v>1.7</v>
          </cell>
          <cell r="BE285">
            <v>1.7</v>
          </cell>
          <cell r="BF285">
            <v>1.78</v>
          </cell>
          <cell r="BG285">
            <v>1.62</v>
          </cell>
          <cell r="BH285">
            <v>1.84</v>
          </cell>
          <cell r="BI285">
            <v>1.68</v>
          </cell>
          <cell r="BJ285">
            <v>1.68</v>
          </cell>
          <cell r="BK285">
            <v>1.6</v>
          </cell>
          <cell r="BL285">
            <v>1.68</v>
          </cell>
          <cell r="BM285">
            <v>1.68</v>
          </cell>
          <cell r="BN285">
            <v>1.68</v>
          </cell>
          <cell r="BO285">
            <v>1.72</v>
          </cell>
          <cell r="BP285">
            <v>1.58</v>
          </cell>
          <cell r="BQ285">
            <v>1.65</v>
          </cell>
          <cell r="BR285">
            <v>1.58</v>
          </cell>
          <cell r="BS285">
            <v>1.58</v>
          </cell>
          <cell r="BT285">
            <v>1.73</v>
          </cell>
          <cell r="BU285">
            <v>1.43</v>
          </cell>
          <cell r="BV285">
            <v>1.73</v>
          </cell>
          <cell r="BW285">
            <v>1.35</v>
          </cell>
          <cell r="BX285">
            <v>1.26</v>
          </cell>
          <cell r="BY285">
            <v>1.38</v>
          </cell>
          <cell r="BZ285">
            <v>1.26</v>
          </cell>
          <cell r="CA285">
            <v>1.32</v>
          </cell>
          <cell r="CB285">
            <v>1.38</v>
          </cell>
          <cell r="CC285">
            <v>1.38</v>
          </cell>
          <cell r="CD285">
            <v>1.26</v>
          </cell>
          <cell r="CE285">
            <v>1.08</v>
          </cell>
          <cell r="CF285">
            <v>0.99</v>
          </cell>
          <cell r="CG285">
            <v>0.9</v>
          </cell>
          <cell r="CH285">
            <v>1.03</v>
          </cell>
          <cell r="CI285">
            <v>0.04</v>
          </cell>
        </row>
        <row r="286">
          <cell r="A286" t="str">
            <v xml:space="preserve">      HOME OFFICE</v>
          </cell>
          <cell r="D286">
            <v>300</v>
          </cell>
          <cell r="E286" t="str">
            <v>01-May-07 A</v>
          </cell>
          <cell r="F286">
            <v>40744</v>
          </cell>
          <cell r="H286" t="str">
            <v>Budgeted Material Cost</v>
          </cell>
          <cell r="I286">
            <v>7.35</v>
          </cell>
          <cell r="J286">
            <v>2.2400000000000002</v>
          </cell>
          <cell r="K286">
            <v>3.48</v>
          </cell>
          <cell r="L286">
            <v>4.7</v>
          </cell>
          <cell r="M286">
            <v>3.88</v>
          </cell>
          <cell r="N286">
            <v>5.05</v>
          </cell>
          <cell r="O286">
            <v>4.45</v>
          </cell>
          <cell r="P286">
            <v>4.2300000000000004</v>
          </cell>
          <cell r="Q286">
            <v>4.8899999999999997</v>
          </cell>
          <cell r="R286">
            <v>4.67</v>
          </cell>
          <cell r="S286">
            <v>5.24</v>
          </cell>
          <cell r="T286">
            <v>5.9</v>
          </cell>
          <cell r="U286">
            <v>5.63</v>
          </cell>
          <cell r="V286">
            <v>5.63</v>
          </cell>
          <cell r="W286">
            <v>5.9</v>
          </cell>
          <cell r="X286">
            <v>6.24</v>
          </cell>
          <cell r="Y286">
            <v>6.84</v>
          </cell>
          <cell r="Z286">
            <v>5.39</v>
          </cell>
          <cell r="AA286">
            <v>4.22</v>
          </cell>
          <cell r="AB286">
            <v>4.92</v>
          </cell>
          <cell r="AC286">
            <v>5.19</v>
          </cell>
          <cell r="AD286">
            <v>6.14</v>
          </cell>
          <cell r="AE286">
            <v>6.75</v>
          </cell>
          <cell r="AF286">
            <v>6.75</v>
          </cell>
          <cell r="AG286">
            <v>5.72</v>
          </cell>
          <cell r="AH286">
            <v>6.11</v>
          </cell>
          <cell r="AI286">
            <v>6.11</v>
          </cell>
          <cell r="AJ286">
            <v>5.83</v>
          </cell>
          <cell r="AK286">
            <v>5.83</v>
          </cell>
          <cell r="AL286">
            <v>6.11</v>
          </cell>
          <cell r="AM286">
            <v>5.28</v>
          </cell>
          <cell r="AN286">
            <v>4.6500000000000004</v>
          </cell>
          <cell r="AO286">
            <v>4.0999999999999996</v>
          </cell>
          <cell r="AP286">
            <v>4.0999999999999996</v>
          </cell>
          <cell r="AQ286">
            <v>3.71</v>
          </cell>
          <cell r="AR286">
            <v>3.43</v>
          </cell>
          <cell r="AS286">
            <v>2.1800000000000002</v>
          </cell>
          <cell r="AT286">
            <v>1.6</v>
          </cell>
          <cell r="AU286">
            <v>1.53</v>
          </cell>
          <cell r="AV286">
            <v>1.6</v>
          </cell>
          <cell r="AW286">
            <v>1.53</v>
          </cell>
          <cell r="AX286">
            <v>1.1399999999999999</v>
          </cell>
          <cell r="AY286">
            <v>0.55000000000000004</v>
          </cell>
          <cell r="AZ286">
            <v>0.6</v>
          </cell>
          <cell r="BA286">
            <v>0.56999999999999995</v>
          </cell>
          <cell r="BB286">
            <v>0.84</v>
          </cell>
          <cell r="BC286">
            <v>67.260000000000005</v>
          </cell>
          <cell r="BD286">
            <v>33.18</v>
          </cell>
          <cell r="BE286">
            <v>0.19</v>
          </cell>
          <cell r="BF286">
            <v>0.2</v>
          </cell>
          <cell r="BG286">
            <v>0.18</v>
          </cell>
          <cell r="BH286">
            <v>0.19</v>
          </cell>
        </row>
        <row r="287">
          <cell r="A287" t="str">
            <v xml:space="preserve">        HOME OFFICE</v>
          </cell>
          <cell r="D287">
            <v>300</v>
          </cell>
          <cell r="E287" t="str">
            <v>01-May-07 A</v>
          </cell>
          <cell r="F287">
            <v>40744</v>
          </cell>
          <cell r="H287" t="str">
            <v>Budgeted Material Cost</v>
          </cell>
          <cell r="I287">
            <v>7.35</v>
          </cell>
          <cell r="J287">
            <v>2.2400000000000002</v>
          </cell>
          <cell r="K287">
            <v>3.48</v>
          </cell>
          <cell r="L287">
            <v>4.7</v>
          </cell>
          <cell r="M287">
            <v>3.88</v>
          </cell>
          <cell r="N287">
            <v>5.05</v>
          </cell>
          <cell r="O287">
            <v>4.45</v>
          </cell>
          <cell r="P287">
            <v>4.2300000000000004</v>
          </cell>
          <cell r="Q287">
            <v>4.8899999999999997</v>
          </cell>
          <cell r="R287">
            <v>4.67</v>
          </cell>
          <cell r="S287">
            <v>5.24</v>
          </cell>
          <cell r="T287">
            <v>5.9</v>
          </cell>
          <cell r="U287">
            <v>5.63</v>
          </cell>
          <cell r="V287">
            <v>5.63</v>
          </cell>
          <cell r="W287">
            <v>5.9</v>
          </cell>
          <cell r="X287">
            <v>6.24</v>
          </cell>
          <cell r="Y287">
            <v>6.84</v>
          </cell>
          <cell r="Z287">
            <v>5.39</v>
          </cell>
          <cell r="AA287">
            <v>4.22</v>
          </cell>
          <cell r="AB287">
            <v>4.92</v>
          </cell>
          <cell r="AC287">
            <v>5.19</v>
          </cell>
          <cell r="AD287">
            <v>6.14</v>
          </cell>
          <cell r="AE287">
            <v>6.75</v>
          </cell>
          <cell r="AF287">
            <v>6.75</v>
          </cell>
          <cell r="AG287">
            <v>5.72</v>
          </cell>
          <cell r="AH287">
            <v>6.11</v>
          </cell>
          <cell r="AI287">
            <v>6.11</v>
          </cell>
          <cell r="AJ287">
            <v>5.83</v>
          </cell>
          <cell r="AK287">
            <v>5.83</v>
          </cell>
          <cell r="AL287">
            <v>6.11</v>
          </cell>
          <cell r="AM287">
            <v>5.28</v>
          </cell>
          <cell r="AN287">
            <v>4.6500000000000004</v>
          </cell>
          <cell r="AO287">
            <v>4.0999999999999996</v>
          </cell>
          <cell r="AP287">
            <v>4.0999999999999996</v>
          </cell>
          <cell r="AQ287">
            <v>3.71</v>
          </cell>
          <cell r="AR287">
            <v>3.43</v>
          </cell>
          <cell r="AS287">
            <v>2.1800000000000002</v>
          </cell>
          <cell r="AT287">
            <v>1.6</v>
          </cell>
          <cell r="AU287">
            <v>1.53</v>
          </cell>
          <cell r="AV287">
            <v>1.6</v>
          </cell>
          <cell r="AW287">
            <v>1.53</v>
          </cell>
          <cell r="AX287">
            <v>1.1399999999999999</v>
          </cell>
          <cell r="AY287">
            <v>0.55000000000000004</v>
          </cell>
          <cell r="AZ287">
            <v>0.6</v>
          </cell>
          <cell r="BA287">
            <v>0.56999999999999995</v>
          </cell>
          <cell r="BB287">
            <v>0.84</v>
          </cell>
          <cell r="BC287">
            <v>67.260000000000005</v>
          </cell>
          <cell r="BD287">
            <v>33.18</v>
          </cell>
          <cell r="BE287">
            <v>0.19</v>
          </cell>
          <cell r="BF287">
            <v>0.2</v>
          </cell>
          <cell r="BG287">
            <v>0.18</v>
          </cell>
          <cell r="BH287">
            <v>0.19</v>
          </cell>
        </row>
        <row r="288">
          <cell r="A288" t="str">
            <v xml:space="preserve">          LOE02.06.12.21</v>
          </cell>
          <cell r="B288" t="str">
            <v>COST SEG 6.1 HOME OFFICE (PROJ. MGMT. &amp; INSPECTION)</v>
          </cell>
          <cell r="C288" t="str">
            <v>Level of Effort</v>
          </cell>
          <cell r="D288">
            <v>100</v>
          </cell>
          <cell r="E288">
            <v>40599</v>
          </cell>
          <cell r="F288">
            <v>40659</v>
          </cell>
          <cell r="G288" t="str">
            <v>B HO 4-11</v>
          </cell>
          <cell r="H288" t="str">
            <v>Budgeted Material Cost</v>
          </cell>
          <cell r="BB288">
            <v>0.3</v>
          </cell>
          <cell r="BC288">
            <v>66.72</v>
          </cell>
          <cell r="BD288">
            <v>32.99</v>
          </cell>
        </row>
        <row r="289">
          <cell r="A289" t="str">
            <v xml:space="preserve">          LOE02.06.12.31</v>
          </cell>
          <cell r="B289" t="str">
            <v>COST SEG 6.1 HOME OFFICE (ESTIMATING, PROTECTION STUDIES)</v>
          </cell>
          <cell r="C289" t="str">
            <v>Level of Effort</v>
          </cell>
          <cell r="D289">
            <v>100</v>
          </cell>
          <cell r="E289" t="str">
            <v>01-May-07 A</v>
          </cell>
          <cell r="F289">
            <v>40659</v>
          </cell>
          <cell r="G289" t="str">
            <v>B HO 4-11</v>
          </cell>
          <cell r="H289" t="str">
            <v>Budgeted Material Cost</v>
          </cell>
          <cell r="I289">
            <v>7.15</v>
          </cell>
          <cell r="J289">
            <v>2.0499999999999998</v>
          </cell>
          <cell r="K289">
            <v>3.29</v>
          </cell>
          <cell r="L289">
            <v>4.49</v>
          </cell>
          <cell r="M289">
            <v>3.71</v>
          </cell>
          <cell r="N289">
            <v>4.49</v>
          </cell>
          <cell r="O289">
            <v>3.9</v>
          </cell>
          <cell r="P289">
            <v>3.71</v>
          </cell>
          <cell r="Q289">
            <v>4.29</v>
          </cell>
          <cell r="R289">
            <v>4.0999999999999996</v>
          </cell>
          <cell r="S289">
            <v>4.0999999999999996</v>
          </cell>
          <cell r="T289">
            <v>4.29</v>
          </cell>
          <cell r="U289">
            <v>4.0999999999999996</v>
          </cell>
          <cell r="V289">
            <v>4.0999999999999996</v>
          </cell>
          <cell r="W289">
            <v>4.29</v>
          </cell>
          <cell r="X289">
            <v>4.0999999999999996</v>
          </cell>
          <cell r="Y289">
            <v>3.98</v>
          </cell>
          <cell r="Z289">
            <v>2.2400000000000002</v>
          </cell>
          <cell r="AA289">
            <v>1.76</v>
          </cell>
          <cell r="AB289">
            <v>2.0499999999999998</v>
          </cell>
          <cell r="AC289">
            <v>2.0499999999999998</v>
          </cell>
          <cell r="AD289">
            <v>1.95</v>
          </cell>
          <cell r="AE289">
            <v>2.15</v>
          </cell>
          <cell r="AF289">
            <v>2.15</v>
          </cell>
          <cell r="AG289">
            <v>1.53</v>
          </cell>
          <cell r="AH289">
            <v>1.5</v>
          </cell>
          <cell r="AI289">
            <v>1.5</v>
          </cell>
          <cell r="AJ289">
            <v>1.43</v>
          </cell>
          <cell r="AK289">
            <v>1.43</v>
          </cell>
          <cell r="AL289">
            <v>1.5</v>
          </cell>
          <cell r="AM289">
            <v>1.3</v>
          </cell>
          <cell r="AN289">
            <v>1.43</v>
          </cell>
          <cell r="AO289">
            <v>1.37</v>
          </cell>
          <cell r="AP289">
            <v>1.37</v>
          </cell>
          <cell r="AQ289">
            <v>0.56999999999999995</v>
          </cell>
          <cell r="AR289">
            <v>0.43</v>
          </cell>
          <cell r="AS289">
            <v>0.17</v>
          </cell>
        </row>
        <row r="290">
          <cell r="A290" t="str">
            <v xml:space="preserve">          LOE02.06.12.01</v>
          </cell>
          <cell r="B290" t="str">
            <v>COST SEG 6.1 HOME OFFICE (OWNER'S AGENT, PROJ. MGR., PROJ. ADMIN., B&amp;A, COST SCHED., NON-TDBU SUPPORT, OTHER)</v>
          </cell>
          <cell r="C290" t="str">
            <v>Level of Effort</v>
          </cell>
          <cell r="D290">
            <v>100</v>
          </cell>
          <cell r="E290" t="str">
            <v>01-May-07 A</v>
          </cell>
          <cell r="F290">
            <v>40744</v>
          </cell>
          <cell r="G290" t="str">
            <v>B HO 4-11</v>
          </cell>
          <cell r="H290" t="str">
            <v>Budgeted Material Cost</v>
          </cell>
          <cell r="I290">
            <v>0.2</v>
          </cell>
          <cell r="J290">
            <v>0.19</v>
          </cell>
          <cell r="K290">
            <v>0.19</v>
          </cell>
          <cell r="L290">
            <v>0.21</v>
          </cell>
          <cell r="M290">
            <v>0.17</v>
          </cell>
          <cell r="N290">
            <v>0.56000000000000005</v>
          </cell>
          <cell r="O290">
            <v>0.55000000000000004</v>
          </cell>
          <cell r="P290">
            <v>0.52</v>
          </cell>
          <cell r="Q290">
            <v>0.6</v>
          </cell>
          <cell r="R290">
            <v>0.56999999999999995</v>
          </cell>
          <cell r="S290">
            <v>1.1399999999999999</v>
          </cell>
          <cell r="T290">
            <v>1.6</v>
          </cell>
          <cell r="U290">
            <v>1.53</v>
          </cell>
          <cell r="V290">
            <v>1.53</v>
          </cell>
          <cell r="W290">
            <v>1.6</v>
          </cell>
          <cell r="X290">
            <v>2.14</v>
          </cell>
          <cell r="Y290">
            <v>2.87</v>
          </cell>
          <cell r="Z290">
            <v>3.14</v>
          </cell>
          <cell r="AA290">
            <v>2.46</v>
          </cell>
          <cell r="AB290">
            <v>2.87</v>
          </cell>
          <cell r="AC290">
            <v>3.15</v>
          </cell>
          <cell r="AD290">
            <v>4.1900000000000004</v>
          </cell>
          <cell r="AE290">
            <v>4.6100000000000003</v>
          </cell>
          <cell r="AF290">
            <v>4.6100000000000003</v>
          </cell>
          <cell r="AG290">
            <v>4.1900000000000004</v>
          </cell>
          <cell r="AH290">
            <v>4.6100000000000003</v>
          </cell>
          <cell r="AI290">
            <v>4.6100000000000003</v>
          </cell>
          <cell r="AJ290">
            <v>4.4000000000000004</v>
          </cell>
          <cell r="AK290">
            <v>4.4000000000000004</v>
          </cell>
          <cell r="AL290">
            <v>4.6100000000000003</v>
          </cell>
          <cell r="AM290">
            <v>3.98</v>
          </cell>
          <cell r="AN290">
            <v>3.22</v>
          </cell>
          <cell r="AO290">
            <v>2.73</v>
          </cell>
          <cell r="AP290">
            <v>2.73</v>
          </cell>
          <cell r="AQ290">
            <v>3.14</v>
          </cell>
          <cell r="AR290">
            <v>3.01</v>
          </cell>
          <cell r="AS290">
            <v>2.0099999999999998</v>
          </cell>
          <cell r="AT290">
            <v>1.6</v>
          </cell>
          <cell r="AU290">
            <v>1.53</v>
          </cell>
          <cell r="AV290">
            <v>1.6</v>
          </cell>
          <cell r="AW290">
            <v>1.53</v>
          </cell>
          <cell r="AX290">
            <v>1.1399999999999999</v>
          </cell>
          <cell r="AY290">
            <v>0.55000000000000004</v>
          </cell>
          <cell r="AZ290">
            <v>0.6</v>
          </cell>
          <cell r="BA290">
            <v>0.56999999999999995</v>
          </cell>
          <cell r="BB290">
            <v>0.55000000000000004</v>
          </cell>
          <cell r="BC290">
            <v>0.54</v>
          </cell>
          <cell r="BD290">
            <v>0.19</v>
          </cell>
          <cell r="BE290">
            <v>0.19</v>
          </cell>
          <cell r="BF290">
            <v>0.2</v>
          </cell>
          <cell r="BG290">
            <v>0.18</v>
          </cell>
          <cell r="BH290">
            <v>0.19</v>
          </cell>
        </row>
        <row r="291">
          <cell r="A291" t="str">
            <v xml:space="preserve">    SEG 6-2 - VIN/DUARTE 500kV</v>
          </cell>
          <cell r="D291">
            <v>2200</v>
          </cell>
          <cell r="E291" t="str">
            <v>01-May-07 A</v>
          </cell>
          <cell r="F291">
            <v>41493</v>
          </cell>
          <cell r="H291" t="str">
            <v>Budgeted Material Cost</v>
          </cell>
          <cell r="I291">
            <v>2.87</v>
          </cell>
          <cell r="J291">
            <v>2.74</v>
          </cell>
          <cell r="K291">
            <v>2.74</v>
          </cell>
          <cell r="L291">
            <v>3.19</v>
          </cell>
          <cell r="M291">
            <v>2.91</v>
          </cell>
          <cell r="N291">
            <v>3.53</v>
          </cell>
          <cell r="O291">
            <v>3.07</v>
          </cell>
          <cell r="P291">
            <v>3.21</v>
          </cell>
          <cell r="Q291">
            <v>4.0199999999999996</v>
          </cell>
          <cell r="R291">
            <v>3.83</v>
          </cell>
          <cell r="S291">
            <v>3.86</v>
          </cell>
          <cell r="T291">
            <v>4.49</v>
          </cell>
          <cell r="U291">
            <v>4.5199999999999996</v>
          </cell>
          <cell r="V291">
            <v>4.5199999999999996</v>
          </cell>
          <cell r="W291">
            <v>8.76</v>
          </cell>
          <cell r="X291">
            <v>9.42</v>
          </cell>
          <cell r="Y291">
            <v>9.7200000000000006</v>
          </cell>
          <cell r="Z291">
            <v>10.64</v>
          </cell>
          <cell r="AA291">
            <v>8.8699999999999992</v>
          </cell>
          <cell r="AB291">
            <v>10.52</v>
          </cell>
          <cell r="AC291">
            <v>10.68</v>
          </cell>
          <cell r="AD291">
            <v>10.119999999999999</v>
          </cell>
          <cell r="AE291">
            <v>10.47</v>
          </cell>
          <cell r="AF291">
            <v>11.14</v>
          </cell>
          <cell r="AG291">
            <v>10.38</v>
          </cell>
          <cell r="AH291">
            <v>11.06</v>
          </cell>
          <cell r="AI291">
            <v>10.7</v>
          </cell>
          <cell r="AJ291">
            <v>10.38</v>
          </cell>
          <cell r="AK291">
            <v>10.47</v>
          </cell>
          <cell r="AL291">
            <v>11.35</v>
          </cell>
          <cell r="AM291">
            <v>9.77</v>
          </cell>
          <cell r="AN291">
            <v>11.88</v>
          </cell>
          <cell r="AO291">
            <v>11.44</v>
          </cell>
          <cell r="AP291">
            <v>11.15</v>
          </cell>
          <cell r="AQ291">
            <v>12.83</v>
          </cell>
          <cell r="AR291">
            <v>11.89</v>
          </cell>
          <cell r="AS291">
            <v>10.77</v>
          </cell>
          <cell r="AT291">
            <v>12.1</v>
          </cell>
          <cell r="AU291">
            <v>11.55</v>
          </cell>
          <cell r="AV291">
            <v>11.17</v>
          </cell>
          <cell r="AW291">
            <v>7.67</v>
          </cell>
          <cell r="AX291">
            <v>7.97</v>
          </cell>
          <cell r="AY291">
            <v>7.73</v>
          </cell>
          <cell r="AZ291">
            <v>210.45</v>
          </cell>
          <cell r="BA291">
            <v>136.97999999999999</v>
          </cell>
          <cell r="BB291">
            <v>289.62</v>
          </cell>
          <cell r="BC291">
            <v>67.34</v>
          </cell>
          <cell r="BD291">
            <v>43.35</v>
          </cell>
          <cell r="BE291">
            <v>50.26</v>
          </cell>
          <cell r="BF291">
            <v>58.38</v>
          </cell>
          <cell r="BG291">
            <v>57.96</v>
          </cell>
          <cell r="BH291">
            <v>72.19</v>
          </cell>
          <cell r="BI291">
            <v>66.489999999999995</v>
          </cell>
          <cell r="BJ291">
            <v>67.02</v>
          </cell>
          <cell r="BK291">
            <v>150</v>
          </cell>
          <cell r="BL291">
            <v>37.81</v>
          </cell>
          <cell r="BM291">
            <v>39.19</v>
          </cell>
          <cell r="BN291">
            <v>40.049999999999997</v>
          </cell>
          <cell r="BO291">
            <v>40</v>
          </cell>
          <cell r="BP291">
            <v>36.97</v>
          </cell>
          <cell r="BQ291">
            <v>38.29</v>
          </cell>
          <cell r="BR291">
            <v>60.47</v>
          </cell>
          <cell r="BS291">
            <v>95.28</v>
          </cell>
          <cell r="BT291">
            <v>40.25</v>
          </cell>
          <cell r="BU291">
            <v>20.89</v>
          </cell>
          <cell r="BV291">
            <v>23.03</v>
          </cell>
          <cell r="BW291">
            <v>18.940000000000001</v>
          </cell>
          <cell r="BX291">
            <v>17.89</v>
          </cell>
          <cell r="BY291">
            <v>24.89</v>
          </cell>
          <cell r="BZ291">
            <v>12.45</v>
          </cell>
          <cell r="CA291">
            <v>7.63</v>
          </cell>
          <cell r="CB291">
            <v>4.4400000000000004</v>
          </cell>
          <cell r="CC291">
            <v>4.24</v>
          </cell>
          <cell r="CD291">
            <v>3.38</v>
          </cell>
          <cell r="CE291">
            <v>3.42</v>
          </cell>
          <cell r="CF291">
            <v>3.1</v>
          </cell>
          <cell r="CG291">
            <v>2.44</v>
          </cell>
          <cell r="CH291">
            <v>2.73</v>
          </cell>
          <cell r="CI291">
            <v>0.12</v>
          </cell>
        </row>
        <row r="292">
          <cell r="A292" t="str">
            <v xml:space="preserve">      T/L ENGINEERING</v>
          </cell>
          <cell r="D292">
            <v>200</v>
          </cell>
          <cell r="E292" t="str">
            <v>01-May-07 A</v>
          </cell>
          <cell r="F292">
            <v>41337</v>
          </cell>
          <cell r="H292" t="str">
            <v>Budgeted Material Cost</v>
          </cell>
          <cell r="I292">
            <v>0.37</v>
          </cell>
          <cell r="J292">
            <v>0.36</v>
          </cell>
          <cell r="K292">
            <v>0.36</v>
          </cell>
          <cell r="L292">
            <v>0.55000000000000004</v>
          </cell>
          <cell r="M292">
            <v>0.62</v>
          </cell>
          <cell r="N292">
            <v>0.75</v>
          </cell>
          <cell r="O292">
            <v>0.65</v>
          </cell>
          <cell r="P292">
            <v>0.86</v>
          </cell>
          <cell r="Q292">
            <v>1.0900000000000001</v>
          </cell>
          <cell r="R292">
            <v>1.04</v>
          </cell>
          <cell r="S292">
            <v>1.06</v>
          </cell>
          <cell r="T292">
            <v>1.46</v>
          </cell>
          <cell r="U292">
            <v>1.39</v>
          </cell>
          <cell r="V292">
            <v>1.39</v>
          </cell>
          <cell r="W292">
            <v>5.49</v>
          </cell>
          <cell r="X292">
            <v>5.95</v>
          </cell>
          <cell r="Y292">
            <v>5.95</v>
          </cell>
          <cell r="Z292">
            <v>6.52</v>
          </cell>
          <cell r="AA292">
            <v>5.64</v>
          </cell>
          <cell r="AB292">
            <v>6.63</v>
          </cell>
          <cell r="AC292">
            <v>6.63</v>
          </cell>
          <cell r="AD292">
            <v>6.26</v>
          </cell>
          <cell r="AE292">
            <v>6.23</v>
          </cell>
          <cell r="AF292">
            <v>6.23</v>
          </cell>
          <cell r="AG292">
            <v>5.67</v>
          </cell>
          <cell r="AH292">
            <v>5.89</v>
          </cell>
          <cell r="AI292">
            <v>5.52</v>
          </cell>
          <cell r="AJ292">
            <v>5.27</v>
          </cell>
          <cell r="AK292">
            <v>5.27</v>
          </cell>
          <cell r="AL292">
            <v>5.18</v>
          </cell>
          <cell r="AM292">
            <v>4.4400000000000004</v>
          </cell>
          <cell r="AN292">
            <v>4.91</v>
          </cell>
          <cell r="AO292">
            <v>4.63</v>
          </cell>
          <cell r="AP292">
            <v>4.34</v>
          </cell>
          <cell r="AQ292">
            <v>4.99</v>
          </cell>
          <cell r="AR292">
            <v>4.7699999999999996</v>
          </cell>
          <cell r="AS292">
            <v>4.34</v>
          </cell>
          <cell r="AT292">
            <v>4.7699999999999996</v>
          </cell>
          <cell r="AU292">
            <v>4.5599999999999996</v>
          </cell>
          <cell r="AV292">
            <v>3.85</v>
          </cell>
          <cell r="AW292">
            <v>0.68</v>
          </cell>
          <cell r="AX292">
            <v>0.68</v>
          </cell>
          <cell r="AY292">
            <v>0.65</v>
          </cell>
          <cell r="AZ292">
            <v>0.82</v>
          </cell>
          <cell r="BA292">
            <v>1.04</v>
          </cell>
          <cell r="BB292">
            <v>0.99</v>
          </cell>
          <cell r="BC292">
            <v>1.1399999999999999</v>
          </cell>
          <cell r="BD292">
            <v>1.28</v>
          </cell>
          <cell r="BE292">
            <v>1.39</v>
          </cell>
          <cell r="BF292">
            <v>1.46</v>
          </cell>
          <cell r="BG292">
            <v>1.34</v>
          </cell>
          <cell r="BH292">
            <v>2.27</v>
          </cell>
          <cell r="BI292">
            <v>2.08</v>
          </cell>
          <cell r="BJ292">
            <v>2.08</v>
          </cell>
          <cell r="BK292">
            <v>2.25</v>
          </cell>
          <cell r="BL292">
            <v>2.76</v>
          </cell>
          <cell r="BM292">
            <v>2.76</v>
          </cell>
          <cell r="BN292">
            <v>2.76</v>
          </cell>
          <cell r="BO292">
            <v>2.35</v>
          </cell>
          <cell r="BP292">
            <v>2.08</v>
          </cell>
          <cell r="BQ292">
            <v>2.17</v>
          </cell>
          <cell r="BR292">
            <v>1.96</v>
          </cell>
          <cell r="BS292">
            <v>1.39</v>
          </cell>
          <cell r="BT292">
            <v>1.53</v>
          </cell>
          <cell r="BU292">
            <v>1.26</v>
          </cell>
          <cell r="BV292">
            <v>1.31</v>
          </cell>
          <cell r="BW292">
            <v>0.99</v>
          </cell>
          <cell r="BX292">
            <v>0.99</v>
          </cell>
          <cell r="BY292">
            <v>1.0900000000000001</v>
          </cell>
          <cell r="BZ292">
            <v>0.69</v>
          </cell>
          <cell r="CA292">
            <v>0.68</v>
          </cell>
          <cell r="CB292">
            <v>0.72</v>
          </cell>
          <cell r="CC292">
            <v>0.52</v>
          </cell>
        </row>
        <row r="293">
          <cell r="A293" t="str">
            <v xml:space="preserve">        SEG 6 - T/L VENDOR ENGG</v>
          </cell>
          <cell r="D293">
            <v>100</v>
          </cell>
          <cell r="E293" t="str">
            <v>03-Jul-08 A</v>
          </cell>
          <cell r="F293">
            <v>40416</v>
          </cell>
          <cell r="H293" t="str">
            <v>Budgeted Material Cost</v>
          </cell>
          <cell r="W293">
            <v>3.69</v>
          </cell>
          <cell r="X293">
            <v>3.87</v>
          </cell>
          <cell r="Y293">
            <v>3.87</v>
          </cell>
          <cell r="Z293">
            <v>4.24</v>
          </cell>
          <cell r="AA293">
            <v>3.32</v>
          </cell>
          <cell r="AB293">
            <v>3.87</v>
          </cell>
          <cell r="AC293">
            <v>3.87</v>
          </cell>
          <cell r="AD293">
            <v>3.69</v>
          </cell>
          <cell r="AE293">
            <v>4.0599999999999996</v>
          </cell>
          <cell r="AF293">
            <v>4.0599999999999996</v>
          </cell>
          <cell r="AG293">
            <v>3.69</v>
          </cell>
          <cell r="AH293">
            <v>4.0599999999999996</v>
          </cell>
          <cell r="AI293">
            <v>4.0599999999999996</v>
          </cell>
          <cell r="AJ293">
            <v>3.87</v>
          </cell>
          <cell r="AK293">
            <v>3.87</v>
          </cell>
          <cell r="AL293">
            <v>4.0599999999999996</v>
          </cell>
          <cell r="AM293">
            <v>3.51</v>
          </cell>
          <cell r="AN293">
            <v>3.87</v>
          </cell>
          <cell r="AO293">
            <v>3.69</v>
          </cell>
          <cell r="AP293">
            <v>3.69</v>
          </cell>
          <cell r="AQ293">
            <v>4.24</v>
          </cell>
          <cell r="AR293">
            <v>4.0599999999999996</v>
          </cell>
          <cell r="AS293">
            <v>3.69</v>
          </cell>
          <cell r="AT293">
            <v>4.0599999999999996</v>
          </cell>
          <cell r="AU293">
            <v>3.87</v>
          </cell>
          <cell r="AV293">
            <v>3.14</v>
          </cell>
        </row>
        <row r="294">
          <cell r="A294" t="str">
            <v xml:space="preserve">          WS01.04.02.51</v>
          </cell>
          <cell r="B294" t="str">
            <v>COST SEG 6.2 T/L ENG .VENDOR ENGG</v>
          </cell>
          <cell r="C294" t="str">
            <v>Level of Effort</v>
          </cell>
          <cell r="D294">
            <v>100</v>
          </cell>
          <cell r="E294" t="str">
            <v>03-Jul-08 A</v>
          </cell>
          <cell r="F294">
            <v>40416</v>
          </cell>
          <cell r="G294" t="str">
            <v>B HO 4-11</v>
          </cell>
          <cell r="H294" t="str">
            <v>Budgeted Material Cost</v>
          </cell>
          <cell r="W294">
            <v>3.69</v>
          </cell>
          <cell r="X294">
            <v>3.87</v>
          </cell>
          <cell r="Y294">
            <v>3.87</v>
          </cell>
          <cell r="Z294">
            <v>4.24</v>
          </cell>
          <cell r="AA294">
            <v>3.32</v>
          </cell>
          <cell r="AB294">
            <v>3.87</v>
          </cell>
          <cell r="AC294">
            <v>3.87</v>
          </cell>
          <cell r="AD294">
            <v>3.69</v>
          </cell>
          <cell r="AE294">
            <v>4.0599999999999996</v>
          </cell>
          <cell r="AF294">
            <v>4.0599999999999996</v>
          </cell>
          <cell r="AG294">
            <v>3.69</v>
          </cell>
          <cell r="AH294">
            <v>4.0599999999999996</v>
          </cell>
          <cell r="AI294">
            <v>4.0599999999999996</v>
          </cell>
          <cell r="AJ294">
            <v>3.87</v>
          </cell>
          <cell r="AK294">
            <v>3.87</v>
          </cell>
          <cell r="AL294">
            <v>4.0599999999999996</v>
          </cell>
          <cell r="AM294">
            <v>3.51</v>
          </cell>
          <cell r="AN294">
            <v>3.87</v>
          </cell>
          <cell r="AO294">
            <v>3.69</v>
          </cell>
          <cell r="AP294">
            <v>3.69</v>
          </cell>
          <cell r="AQ294">
            <v>4.24</v>
          </cell>
          <cell r="AR294">
            <v>4.0599999999999996</v>
          </cell>
          <cell r="AS294">
            <v>3.69</v>
          </cell>
          <cell r="AT294">
            <v>4.0599999999999996</v>
          </cell>
          <cell r="AU294">
            <v>3.87</v>
          </cell>
          <cell r="AV294">
            <v>3.14</v>
          </cell>
        </row>
        <row r="295">
          <cell r="A295" t="str">
            <v xml:space="preserve">        SEG 6 - T/L EDISON ENGG</v>
          </cell>
          <cell r="D295">
            <v>100</v>
          </cell>
          <cell r="E295" t="str">
            <v>01-May-07 A</v>
          </cell>
          <cell r="F295">
            <v>41337</v>
          </cell>
          <cell r="H295" t="str">
            <v>Budgeted Material Cost</v>
          </cell>
          <cell r="I295">
            <v>0.37</v>
          </cell>
          <cell r="J295">
            <v>0.36</v>
          </cell>
          <cell r="K295">
            <v>0.36</v>
          </cell>
          <cell r="L295">
            <v>0.55000000000000004</v>
          </cell>
          <cell r="M295">
            <v>0.62</v>
          </cell>
          <cell r="N295">
            <v>0.75</v>
          </cell>
          <cell r="O295">
            <v>0.65</v>
          </cell>
          <cell r="P295">
            <v>0.86</v>
          </cell>
          <cell r="Q295">
            <v>1.0900000000000001</v>
          </cell>
          <cell r="R295">
            <v>1.04</v>
          </cell>
          <cell r="S295">
            <v>1.06</v>
          </cell>
          <cell r="T295">
            <v>1.46</v>
          </cell>
          <cell r="U295">
            <v>1.39</v>
          </cell>
          <cell r="V295">
            <v>1.39</v>
          </cell>
          <cell r="W295">
            <v>1.8</v>
          </cell>
          <cell r="X295">
            <v>2.08</v>
          </cell>
          <cell r="Y295">
            <v>2.08</v>
          </cell>
          <cell r="Z295">
            <v>2.27</v>
          </cell>
          <cell r="AA295">
            <v>2.3199999999999998</v>
          </cell>
          <cell r="AB295">
            <v>2.76</v>
          </cell>
          <cell r="AC295">
            <v>2.76</v>
          </cell>
          <cell r="AD295">
            <v>2.57</v>
          </cell>
          <cell r="AE295">
            <v>2.17</v>
          </cell>
          <cell r="AF295">
            <v>2.17</v>
          </cell>
          <cell r="AG295">
            <v>1.98</v>
          </cell>
          <cell r="AH295">
            <v>1.83</v>
          </cell>
          <cell r="AI295">
            <v>1.46</v>
          </cell>
          <cell r="AJ295">
            <v>1.39</v>
          </cell>
          <cell r="AK295">
            <v>1.39</v>
          </cell>
          <cell r="AL295">
            <v>1.1200000000000001</v>
          </cell>
          <cell r="AM295">
            <v>0.94</v>
          </cell>
          <cell r="AN295">
            <v>1.04</v>
          </cell>
          <cell r="AO295">
            <v>0.94</v>
          </cell>
          <cell r="AP295">
            <v>0.65</v>
          </cell>
          <cell r="AQ295">
            <v>0.75</v>
          </cell>
          <cell r="AR295">
            <v>0.72</v>
          </cell>
          <cell r="AS295">
            <v>0.65</v>
          </cell>
          <cell r="AT295">
            <v>0.72</v>
          </cell>
          <cell r="AU295">
            <v>0.68</v>
          </cell>
          <cell r="AV295">
            <v>0.72</v>
          </cell>
          <cell r="AW295">
            <v>0.68</v>
          </cell>
          <cell r="AX295">
            <v>0.68</v>
          </cell>
          <cell r="AY295">
            <v>0.65</v>
          </cell>
          <cell r="AZ295">
            <v>0.82</v>
          </cell>
          <cell r="BA295">
            <v>1.04</v>
          </cell>
          <cell r="BB295">
            <v>0.99</v>
          </cell>
          <cell r="BC295">
            <v>1.1399999999999999</v>
          </cell>
          <cell r="BD295">
            <v>1.28</v>
          </cell>
          <cell r="BE295">
            <v>1.39</v>
          </cell>
          <cell r="BF295">
            <v>1.46</v>
          </cell>
          <cell r="BG295">
            <v>1.34</v>
          </cell>
          <cell r="BH295">
            <v>2.27</v>
          </cell>
          <cell r="BI295">
            <v>2.08</v>
          </cell>
          <cell r="BJ295">
            <v>2.08</v>
          </cell>
          <cell r="BK295">
            <v>2.25</v>
          </cell>
          <cell r="BL295">
            <v>2.76</v>
          </cell>
          <cell r="BM295">
            <v>2.76</v>
          </cell>
          <cell r="BN295">
            <v>2.76</v>
          </cell>
          <cell r="BO295">
            <v>2.35</v>
          </cell>
          <cell r="BP295">
            <v>2.08</v>
          </cell>
          <cell r="BQ295">
            <v>2.17</v>
          </cell>
          <cell r="BR295">
            <v>1.96</v>
          </cell>
          <cell r="BS295">
            <v>1.39</v>
          </cell>
          <cell r="BT295">
            <v>1.53</v>
          </cell>
          <cell r="BU295">
            <v>1.26</v>
          </cell>
          <cell r="BV295">
            <v>1.31</v>
          </cell>
          <cell r="BW295">
            <v>0.99</v>
          </cell>
          <cell r="BX295">
            <v>0.99</v>
          </cell>
          <cell r="BY295">
            <v>1.0900000000000001</v>
          </cell>
          <cell r="BZ295">
            <v>0.69</v>
          </cell>
          <cell r="CA295">
            <v>0.68</v>
          </cell>
          <cell r="CB295">
            <v>0.72</v>
          </cell>
          <cell r="CC295">
            <v>0.52</v>
          </cell>
        </row>
        <row r="296">
          <cell r="A296" t="str">
            <v xml:space="preserve">          WS01.04.02.102</v>
          </cell>
          <cell r="B296" t="str">
            <v>COST SEG 6.2 T/L ENG .EDISON ENGG</v>
          </cell>
          <cell r="C296" t="str">
            <v>Level of Effort</v>
          </cell>
          <cell r="D296">
            <v>100</v>
          </cell>
          <cell r="E296" t="str">
            <v>01-May-07 A</v>
          </cell>
          <cell r="F296">
            <v>41337</v>
          </cell>
          <cell r="G296" t="str">
            <v>B HO 4-11</v>
          </cell>
          <cell r="H296" t="str">
            <v>Budgeted Material Cost</v>
          </cell>
          <cell r="I296">
            <v>0.37</v>
          </cell>
          <cell r="J296">
            <v>0.36</v>
          </cell>
          <cell r="K296">
            <v>0.36</v>
          </cell>
          <cell r="L296">
            <v>0.55000000000000004</v>
          </cell>
          <cell r="M296">
            <v>0.62</v>
          </cell>
          <cell r="N296">
            <v>0.75</v>
          </cell>
          <cell r="O296">
            <v>0.65</v>
          </cell>
          <cell r="P296">
            <v>0.86</v>
          </cell>
          <cell r="Q296">
            <v>1.0900000000000001</v>
          </cell>
          <cell r="R296">
            <v>1.04</v>
          </cell>
          <cell r="S296">
            <v>1.06</v>
          </cell>
          <cell r="T296">
            <v>1.46</v>
          </cell>
          <cell r="U296">
            <v>1.39</v>
          </cell>
          <cell r="V296">
            <v>1.39</v>
          </cell>
          <cell r="W296">
            <v>1.8</v>
          </cell>
          <cell r="X296">
            <v>2.08</v>
          </cell>
          <cell r="Y296">
            <v>2.08</v>
          </cell>
          <cell r="Z296">
            <v>2.27</v>
          </cell>
          <cell r="AA296">
            <v>2.3199999999999998</v>
          </cell>
          <cell r="AB296">
            <v>2.76</v>
          </cell>
          <cell r="AC296">
            <v>2.76</v>
          </cell>
          <cell r="AD296">
            <v>2.57</v>
          </cell>
          <cell r="AE296">
            <v>2.17</v>
          </cell>
          <cell r="AF296">
            <v>2.17</v>
          </cell>
          <cell r="AG296">
            <v>1.98</v>
          </cell>
          <cell r="AH296">
            <v>1.83</v>
          </cell>
          <cell r="AI296">
            <v>1.46</v>
          </cell>
          <cell r="AJ296">
            <v>1.39</v>
          </cell>
          <cell r="AK296">
            <v>1.39</v>
          </cell>
          <cell r="AL296">
            <v>1.1200000000000001</v>
          </cell>
          <cell r="AM296">
            <v>0.94</v>
          </cell>
          <cell r="AN296">
            <v>1.04</v>
          </cell>
          <cell r="AO296">
            <v>0.94</v>
          </cell>
          <cell r="AP296">
            <v>0.65</v>
          </cell>
          <cell r="AQ296">
            <v>0.75</v>
          </cell>
          <cell r="AR296">
            <v>0.72</v>
          </cell>
          <cell r="AS296">
            <v>0.65</v>
          </cell>
          <cell r="AT296">
            <v>0.72</v>
          </cell>
          <cell r="AU296">
            <v>0.68</v>
          </cell>
          <cell r="AV296">
            <v>0.72</v>
          </cell>
          <cell r="AW296">
            <v>0.68</v>
          </cell>
          <cell r="AX296">
            <v>0.68</v>
          </cell>
          <cell r="AY296">
            <v>0.65</v>
          </cell>
          <cell r="AZ296">
            <v>0.82</v>
          </cell>
          <cell r="BA296">
            <v>1.04</v>
          </cell>
          <cell r="BB296">
            <v>0.99</v>
          </cell>
          <cell r="BC296">
            <v>1.1399999999999999</v>
          </cell>
          <cell r="BD296">
            <v>1.28</v>
          </cell>
          <cell r="BE296">
            <v>1.39</v>
          </cell>
          <cell r="BF296">
            <v>1.46</v>
          </cell>
          <cell r="BG296">
            <v>1.34</v>
          </cell>
          <cell r="BH296">
            <v>2.27</v>
          </cell>
          <cell r="BI296">
            <v>2.08</v>
          </cell>
          <cell r="BJ296">
            <v>2.08</v>
          </cell>
          <cell r="BK296">
            <v>2.25</v>
          </cell>
          <cell r="BL296">
            <v>2.76</v>
          </cell>
          <cell r="BM296">
            <v>2.76</v>
          </cell>
          <cell r="BN296">
            <v>2.76</v>
          </cell>
          <cell r="BO296">
            <v>2.35</v>
          </cell>
          <cell r="BP296">
            <v>2.08</v>
          </cell>
          <cell r="BQ296">
            <v>2.17</v>
          </cell>
          <cell r="BR296">
            <v>1.96</v>
          </cell>
          <cell r="BS296">
            <v>1.39</v>
          </cell>
          <cell r="BT296">
            <v>1.53</v>
          </cell>
          <cell r="BU296">
            <v>1.26</v>
          </cell>
          <cell r="BV296">
            <v>1.31</v>
          </cell>
          <cell r="BW296">
            <v>0.99</v>
          </cell>
          <cell r="BX296">
            <v>0.99</v>
          </cell>
          <cell r="BY296">
            <v>1.0900000000000001</v>
          </cell>
          <cell r="BZ296">
            <v>0.69</v>
          </cell>
          <cell r="CA296">
            <v>0.68</v>
          </cell>
          <cell r="CB296">
            <v>0.72</v>
          </cell>
          <cell r="CC296">
            <v>0.52</v>
          </cell>
        </row>
        <row r="297">
          <cell r="A297" t="str">
            <v xml:space="preserve">      T/L PROCUREMENT</v>
          </cell>
          <cell r="D297">
            <v>700</v>
          </cell>
          <cell r="E297" t="str">
            <v>06-Jan-10 A</v>
          </cell>
          <cell r="F297">
            <v>41124</v>
          </cell>
          <cell r="H297" t="str">
            <v>Budgeted Material Cost</v>
          </cell>
          <cell r="AZ297">
            <v>100</v>
          </cell>
          <cell r="BB297">
            <v>272.37</v>
          </cell>
          <cell r="BC297">
            <v>40.729999999999997</v>
          </cell>
          <cell r="BD297">
            <v>11.34</v>
          </cell>
          <cell r="BE297">
            <v>11.34</v>
          </cell>
          <cell r="BF297">
            <v>11.88</v>
          </cell>
          <cell r="BG297">
            <v>10.8</v>
          </cell>
          <cell r="BH297">
            <v>12.42</v>
          </cell>
          <cell r="BI297">
            <v>11.34</v>
          </cell>
          <cell r="BJ297">
            <v>11.34</v>
          </cell>
          <cell r="BK297">
            <v>106.48</v>
          </cell>
          <cell r="BR297">
            <v>27.05</v>
          </cell>
          <cell r="BS297">
            <v>63.83</v>
          </cell>
          <cell r="BT297">
            <v>9.1199999999999992</v>
          </cell>
        </row>
        <row r="298">
          <cell r="A298" t="str">
            <v xml:space="preserve">        SEG 6 - T/L TOWER STEEL</v>
          </cell>
          <cell r="D298">
            <v>100</v>
          </cell>
          <cell r="E298" t="str">
            <v>21-Apr-10 A</v>
          </cell>
          <cell r="F298">
            <v>40529</v>
          </cell>
          <cell r="H298" t="str">
            <v>Budgeted Material Cost</v>
          </cell>
          <cell r="AZ298">
            <v>100</v>
          </cell>
        </row>
        <row r="299">
          <cell r="A299" t="str">
            <v xml:space="preserve">          WS01.04.03.101</v>
          </cell>
          <cell r="B299" t="str">
            <v>COST SEG 6.2 PROC .TOWER STEEL</v>
          </cell>
          <cell r="C299" t="str">
            <v>Level of Effort</v>
          </cell>
          <cell r="D299">
            <v>100</v>
          </cell>
          <cell r="E299" t="str">
            <v>21-Apr-10 A</v>
          </cell>
          <cell r="F299">
            <v>40529</v>
          </cell>
          <cell r="G299" t="str">
            <v>B PRO 4-11</v>
          </cell>
          <cell r="H299" t="str">
            <v>Budgeted Material Cost</v>
          </cell>
          <cell r="AZ299">
            <v>100</v>
          </cell>
        </row>
        <row r="300">
          <cell r="A300" t="str">
            <v xml:space="preserve">        SEG 6 - T/L CONDUCTORS</v>
          </cell>
          <cell r="D300">
            <v>100</v>
          </cell>
          <cell r="E300" t="str">
            <v>06-Jan-10 A</v>
          </cell>
          <cell r="F300">
            <v>41124</v>
          </cell>
          <cell r="H300" t="str">
            <v>Budgeted Material Cost</v>
          </cell>
          <cell r="BR300">
            <v>27.05</v>
          </cell>
          <cell r="BS300">
            <v>63.83</v>
          </cell>
          <cell r="BT300">
            <v>9.1199999999999992</v>
          </cell>
        </row>
        <row r="301">
          <cell r="A301" t="str">
            <v xml:space="preserve">          WS01.04.03.112</v>
          </cell>
          <cell r="B301" t="str">
            <v>COST SEG 6.2 PROC .CONDUCTORS</v>
          </cell>
          <cell r="C301" t="str">
            <v>Level of Effort</v>
          </cell>
          <cell r="D301">
            <v>100</v>
          </cell>
          <cell r="E301" t="str">
            <v>06-Jan-10 A</v>
          </cell>
          <cell r="F301">
            <v>41124</v>
          </cell>
          <cell r="G301" t="str">
            <v>B PRO 4-11</v>
          </cell>
          <cell r="H301" t="str">
            <v>Budgeted Material Cost</v>
          </cell>
          <cell r="BR301">
            <v>27.05</v>
          </cell>
          <cell r="BS301">
            <v>63.83</v>
          </cell>
          <cell r="BT301">
            <v>9.1199999999999992</v>
          </cell>
        </row>
        <row r="302">
          <cell r="A302" t="str">
            <v xml:space="preserve">        SEG 6 - T/L FIBER OPTIC CABLE</v>
          </cell>
          <cell r="D302">
            <v>100</v>
          </cell>
          <cell r="E302">
            <v>40406</v>
          </cell>
          <cell r="F302">
            <v>40603</v>
          </cell>
          <cell r="H302" t="str">
            <v>Budgeted Material Cost</v>
          </cell>
          <cell r="BB302">
            <v>85.51</v>
          </cell>
          <cell r="BC302">
            <v>14.49</v>
          </cell>
        </row>
        <row r="303">
          <cell r="A303" t="str">
            <v xml:space="preserve">          WS01.04.03.713</v>
          </cell>
          <cell r="B303" t="str">
            <v>COST SEG 6.2 PROC .FIBER OPTIC CABLE</v>
          </cell>
          <cell r="C303" t="str">
            <v>Level of Effort</v>
          </cell>
          <cell r="D303">
            <v>100</v>
          </cell>
          <cell r="E303">
            <v>40406</v>
          </cell>
          <cell r="F303">
            <v>40603</v>
          </cell>
          <cell r="G303" t="str">
            <v>B PRO 4-11</v>
          </cell>
          <cell r="H303" t="str">
            <v>Budgeted Material Cost</v>
          </cell>
          <cell r="BB303">
            <v>85.51</v>
          </cell>
          <cell r="BC303">
            <v>14.49</v>
          </cell>
        </row>
        <row r="304">
          <cell r="A304" t="str">
            <v xml:space="preserve">        SEG 6 - T/L MISC HARDWARE</v>
          </cell>
          <cell r="D304">
            <v>100</v>
          </cell>
          <cell r="E304" t="str">
            <v>12-Jan-10 A</v>
          </cell>
          <cell r="F304">
            <v>40603</v>
          </cell>
          <cell r="H304" t="str">
            <v>Budgeted Material Cost</v>
          </cell>
          <cell r="BB304">
            <v>93.1</v>
          </cell>
          <cell r="BC304">
            <v>6.9</v>
          </cell>
        </row>
        <row r="305">
          <cell r="A305" t="str">
            <v xml:space="preserve">          WS01.04.03.55</v>
          </cell>
          <cell r="B305" t="str">
            <v>COST SEG 6.2 PROC .MISC HARDWARE</v>
          </cell>
          <cell r="C305" t="str">
            <v>Level of Effort</v>
          </cell>
          <cell r="D305">
            <v>100</v>
          </cell>
          <cell r="E305" t="str">
            <v>12-Jan-10 A</v>
          </cell>
          <cell r="F305">
            <v>40603</v>
          </cell>
          <cell r="G305" t="str">
            <v>B PRO 4-11</v>
          </cell>
          <cell r="H305" t="str">
            <v>Budgeted Material Cost</v>
          </cell>
          <cell r="BB305">
            <v>93.1</v>
          </cell>
          <cell r="BC305">
            <v>6.9</v>
          </cell>
        </row>
        <row r="306">
          <cell r="A306" t="str">
            <v xml:space="preserve">        SEG 6 - T/L SHIELD/GROUND CABLE</v>
          </cell>
          <cell r="D306">
            <v>100</v>
          </cell>
          <cell r="E306" t="str">
            <v>12-Jan-10 A</v>
          </cell>
          <cell r="F306">
            <v>40603</v>
          </cell>
          <cell r="H306" t="str">
            <v>Budgeted Material Cost</v>
          </cell>
          <cell r="BB306">
            <v>93.08</v>
          </cell>
          <cell r="BC306">
            <v>6.92</v>
          </cell>
        </row>
        <row r="307">
          <cell r="A307" t="str">
            <v xml:space="preserve">          WS01.04.03.154</v>
          </cell>
          <cell r="B307" t="str">
            <v>COST SEG 6.2 PROC .SHIELD/GROUND CABLE</v>
          </cell>
          <cell r="C307" t="str">
            <v>Level of Effort</v>
          </cell>
          <cell r="D307">
            <v>100</v>
          </cell>
          <cell r="E307" t="str">
            <v>12-Jan-10 A</v>
          </cell>
          <cell r="F307">
            <v>40603</v>
          </cell>
          <cell r="G307" t="str">
            <v>B PRO 4-11</v>
          </cell>
          <cell r="H307" t="str">
            <v>Budgeted Material Cost</v>
          </cell>
          <cell r="BB307">
            <v>93.08</v>
          </cell>
          <cell r="BC307">
            <v>6.92</v>
          </cell>
        </row>
        <row r="308">
          <cell r="A308" t="str">
            <v xml:space="preserve">        SEG 6 - T/L MATERIAL PAMM &amp; SUPPLY EXPENSE</v>
          </cell>
          <cell r="D308">
            <v>100</v>
          </cell>
          <cell r="E308">
            <v>40599</v>
          </cell>
          <cell r="F308">
            <v>40863</v>
          </cell>
          <cell r="H308" t="str">
            <v>Budgeted Material Cost</v>
          </cell>
          <cell r="BK308">
            <v>100</v>
          </cell>
        </row>
        <row r="309">
          <cell r="A309" t="str">
            <v xml:space="preserve">          WS01.04.03.733</v>
          </cell>
          <cell r="B309" t="str">
            <v>COST SEG 6.2 PROC .MATERIAL PAMM &amp; SUPPLY EXP</v>
          </cell>
          <cell r="C309" t="str">
            <v>Level of Effort</v>
          </cell>
          <cell r="D309">
            <v>100</v>
          </cell>
          <cell r="E309">
            <v>40599</v>
          </cell>
          <cell r="F309">
            <v>40863</v>
          </cell>
          <cell r="G309" t="str">
            <v>B PRO 4-11</v>
          </cell>
          <cell r="H309" t="str">
            <v>Budgeted Material Cost</v>
          </cell>
          <cell r="BK309">
            <v>100</v>
          </cell>
        </row>
        <row r="310">
          <cell r="A310" t="str">
            <v xml:space="preserve">        SEG 6 - T/L CIVIL MATERIAL</v>
          </cell>
          <cell r="D310">
            <v>100</v>
          </cell>
          <cell r="E310">
            <v>40599</v>
          </cell>
          <cell r="F310">
            <v>40863</v>
          </cell>
          <cell r="H310" t="str">
            <v>Budgeted Material Cost</v>
          </cell>
          <cell r="BB310">
            <v>0.67</v>
          </cell>
          <cell r="BC310">
            <v>12.42</v>
          </cell>
          <cell r="BD310">
            <v>11.34</v>
          </cell>
          <cell r="BE310">
            <v>11.34</v>
          </cell>
          <cell r="BF310">
            <v>11.88</v>
          </cell>
          <cell r="BG310">
            <v>10.8</v>
          </cell>
          <cell r="BH310">
            <v>12.42</v>
          </cell>
          <cell r="BI310">
            <v>11.34</v>
          </cell>
          <cell r="BJ310">
            <v>11.34</v>
          </cell>
          <cell r="BK310">
            <v>6.48</v>
          </cell>
        </row>
        <row r="311">
          <cell r="A311" t="str">
            <v xml:space="preserve">          WS01.04.03.753</v>
          </cell>
          <cell r="B311" t="str">
            <v>COST SEG 6.2 PROC .CIVIL MATERIAL</v>
          </cell>
          <cell r="C311" t="str">
            <v>Level of Effort</v>
          </cell>
          <cell r="D311">
            <v>100</v>
          </cell>
          <cell r="E311">
            <v>40599</v>
          </cell>
          <cell r="F311">
            <v>40863</v>
          </cell>
          <cell r="G311" t="str">
            <v>B PRO 4-11</v>
          </cell>
          <cell r="H311" t="str">
            <v>Budgeted Material Cost</v>
          </cell>
          <cell r="BB311">
            <v>0.67</v>
          </cell>
          <cell r="BC311">
            <v>12.42</v>
          </cell>
          <cell r="BD311">
            <v>11.34</v>
          </cell>
          <cell r="BE311">
            <v>11.34</v>
          </cell>
          <cell r="BF311">
            <v>11.88</v>
          </cell>
          <cell r="BG311">
            <v>10.8</v>
          </cell>
          <cell r="BH311">
            <v>12.42</v>
          </cell>
          <cell r="BI311">
            <v>11.34</v>
          </cell>
          <cell r="BJ311">
            <v>11.34</v>
          </cell>
          <cell r="BK311">
            <v>6.48</v>
          </cell>
        </row>
        <row r="312">
          <cell r="A312" t="str">
            <v xml:space="preserve">      T/L CONSTRUCTION</v>
          </cell>
          <cell r="D312">
            <v>800</v>
          </cell>
          <cell r="E312">
            <v>40513</v>
          </cell>
          <cell r="F312">
            <v>41358</v>
          </cell>
          <cell r="H312" t="str">
            <v>Budgeted Material Cost</v>
          </cell>
          <cell r="AZ312">
            <v>101.5</v>
          </cell>
          <cell r="BA312">
            <v>128.01</v>
          </cell>
          <cell r="BB312">
            <v>8.67</v>
          </cell>
          <cell r="BC312">
            <v>16.11</v>
          </cell>
          <cell r="BD312">
            <v>22.63</v>
          </cell>
          <cell r="BE312">
            <v>28.2</v>
          </cell>
          <cell r="BF312">
            <v>34.479999999999997</v>
          </cell>
          <cell r="BG312">
            <v>35.96</v>
          </cell>
          <cell r="BH312">
            <v>43.22</v>
          </cell>
          <cell r="BI312">
            <v>40.01</v>
          </cell>
          <cell r="BJ312">
            <v>38.42</v>
          </cell>
          <cell r="BK312">
            <v>26.46</v>
          </cell>
          <cell r="BL312">
            <v>19.71</v>
          </cell>
          <cell r="BM312">
            <v>20.94</v>
          </cell>
          <cell r="BN312">
            <v>21.78</v>
          </cell>
          <cell r="BO312">
            <v>23.4</v>
          </cell>
          <cell r="BP312">
            <v>22.66</v>
          </cell>
          <cell r="BQ312">
            <v>23.7</v>
          </cell>
          <cell r="BR312">
            <v>22.05</v>
          </cell>
          <cell r="BS312">
            <v>21.27</v>
          </cell>
          <cell r="BT312">
            <v>21.4</v>
          </cell>
          <cell r="BU312">
            <v>13.48</v>
          </cell>
          <cell r="BV312">
            <v>14.46</v>
          </cell>
          <cell r="BW312">
            <v>12.54</v>
          </cell>
          <cell r="BX312">
            <v>11.57</v>
          </cell>
          <cell r="BY312">
            <v>18.190000000000001</v>
          </cell>
          <cell r="BZ312">
            <v>6.87</v>
          </cell>
          <cell r="CA312">
            <v>2.31</v>
          </cell>
        </row>
        <row r="313">
          <cell r="A313" t="str">
            <v xml:space="preserve">        SEG 6 T/L CONSTRUCTION CONTRACT</v>
          </cell>
          <cell r="D313">
            <v>800</v>
          </cell>
          <cell r="E313">
            <v>40513</v>
          </cell>
          <cell r="F313">
            <v>41358</v>
          </cell>
          <cell r="H313" t="str">
            <v>Budgeted Material Cost</v>
          </cell>
          <cell r="AZ313">
            <v>101.5</v>
          </cell>
          <cell r="BA313">
            <v>128.01</v>
          </cell>
          <cell r="BB313">
            <v>8.67</v>
          </cell>
          <cell r="BC313">
            <v>16.11</v>
          </cell>
          <cell r="BD313">
            <v>22.63</v>
          </cell>
          <cell r="BE313">
            <v>28.2</v>
          </cell>
          <cell r="BF313">
            <v>34.479999999999997</v>
          </cell>
          <cell r="BG313">
            <v>35.96</v>
          </cell>
          <cell r="BH313">
            <v>43.22</v>
          </cell>
          <cell r="BI313">
            <v>40.01</v>
          </cell>
          <cell r="BJ313">
            <v>38.42</v>
          </cell>
          <cell r="BK313">
            <v>26.46</v>
          </cell>
          <cell r="BL313">
            <v>19.71</v>
          </cell>
          <cell r="BM313">
            <v>20.94</v>
          </cell>
          <cell r="BN313">
            <v>21.78</v>
          </cell>
          <cell r="BO313">
            <v>23.4</v>
          </cell>
          <cell r="BP313">
            <v>22.66</v>
          </cell>
          <cell r="BQ313">
            <v>23.7</v>
          </cell>
          <cell r="BR313">
            <v>22.05</v>
          </cell>
          <cell r="BS313">
            <v>21.27</v>
          </cell>
          <cell r="BT313">
            <v>21.4</v>
          </cell>
          <cell r="BU313">
            <v>13.48</v>
          </cell>
          <cell r="BV313">
            <v>14.46</v>
          </cell>
          <cell r="BW313">
            <v>12.54</v>
          </cell>
          <cell r="BX313">
            <v>11.57</v>
          </cell>
          <cell r="BY313">
            <v>18.190000000000001</v>
          </cell>
          <cell r="BZ313">
            <v>6.87</v>
          </cell>
          <cell r="CA313">
            <v>2.31</v>
          </cell>
        </row>
        <row r="314">
          <cell r="A314" t="str">
            <v xml:space="preserve">          LOE01.04.12.1701</v>
          </cell>
          <cell r="B314" t="str">
            <v>COST SEG 6.2 CONSTRUCTION (ACCESS ROADS)</v>
          </cell>
          <cell r="C314" t="str">
            <v>Level of Effort</v>
          </cell>
          <cell r="D314">
            <v>100</v>
          </cell>
          <cell r="E314">
            <v>40513</v>
          </cell>
          <cell r="F314">
            <v>40560</v>
          </cell>
          <cell r="G314" t="str">
            <v>B CON 4-11</v>
          </cell>
          <cell r="H314" t="str">
            <v>Budgeted Material Cost</v>
          </cell>
          <cell r="AZ314">
            <v>83</v>
          </cell>
          <cell r="BA314">
            <v>17</v>
          </cell>
        </row>
        <row r="315">
          <cell r="A315" t="str">
            <v xml:space="preserve">          LOE01.04.12.3111</v>
          </cell>
          <cell r="B315" t="str">
            <v>COST SEG 6.2 CONSTRUCTION (MOBILIZATION/DEMOBILIZATION)</v>
          </cell>
          <cell r="C315" t="str">
            <v>Level of Effort</v>
          </cell>
          <cell r="D315">
            <v>100</v>
          </cell>
          <cell r="E315">
            <v>40526</v>
          </cell>
          <cell r="F315">
            <v>40571</v>
          </cell>
          <cell r="G315" t="str">
            <v>B CON 4-11</v>
          </cell>
          <cell r="H315" t="str">
            <v>Budgeted Material Cost</v>
          </cell>
          <cell r="BA315">
            <v>100</v>
          </cell>
        </row>
        <row r="316">
          <cell r="A316" t="str">
            <v xml:space="preserve">          LOE01.04.12.1691</v>
          </cell>
          <cell r="B316" t="str">
            <v>COST SEG 6.2 CONSTRUCTION (FOUNDATIONS)</v>
          </cell>
          <cell r="C316" t="str">
            <v>Level of Effort</v>
          </cell>
          <cell r="D316">
            <v>100</v>
          </cell>
          <cell r="E316">
            <v>40599</v>
          </cell>
          <cell r="F316">
            <v>40863</v>
          </cell>
          <cell r="G316" t="str">
            <v>B CON 4-11</v>
          </cell>
          <cell r="H316" t="str">
            <v>Budgeted Material Cost</v>
          </cell>
          <cell r="BB316">
            <v>0.23</v>
          </cell>
          <cell r="BC316">
            <v>5.19</v>
          </cell>
          <cell r="BD316">
            <v>7.67</v>
          </cell>
          <cell r="BE316">
            <v>10.68</v>
          </cell>
          <cell r="BF316">
            <v>13.86</v>
          </cell>
          <cell r="BG316">
            <v>13.88</v>
          </cell>
          <cell r="BH316">
            <v>16.52</v>
          </cell>
          <cell r="BI316">
            <v>14.39</v>
          </cell>
          <cell r="BJ316">
            <v>12.35</v>
          </cell>
          <cell r="BK316">
            <v>5.24</v>
          </cell>
        </row>
        <row r="317">
          <cell r="A317" t="str">
            <v xml:space="preserve">          LOE01.04.12.1721</v>
          </cell>
          <cell r="B317" t="str">
            <v>COST SEG 6.2 CONSTRUCTION (CIVIL PAMM, SUPPLY, &amp; OH)</v>
          </cell>
          <cell r="C317" t="str">
            <v>Level of Effort</v>
          </cell>
          <cell r="D317">
            <v>100</v>
          </cell>
          <cell r="E317">
            <v>40526</v>
          </cell>
          <cell r="F317">
            <v>40863</v>
          </cell>
          <cell r="G317" t="str">
            <v>B CON 4-11</v>
          </cell>
          <cell r="H317" t="str">
            <v>Budgeted Material Cost</v>
          </cell>
          <cell r="AZ317">
            <v>1.91</v>
          </cell>
          <cell r="BA317">
            <v>4.0599999999999996</v>
          </cell>
          <cell r="BB317">
            <v>5.86</v>
          </cell>
          <cell r="BC317">
            <v>8.58</v>
          </cell>
          <cell r="BD317">
            <v>9.5299999999999994</v>
          </cell>
          <cell r="BE317">
            <v>10.66</v>
          </cell>
          <cell r="BF317">
            <v>11.99</v>
          </cell>
          <cell r="BG317">
            <v>11.21</v>
          </cell>
          <cell r="BH317">
            <v>12.57</v>
          </cell>
          <cell r="BI317">
            <v>10.71</v>
          </cell>
          <cell r="BJ317">
            <v>9.18</v>
          </cell>
          <cell r="BK317">
            <v>3.74</v>
          </cell>
        </row>
        <row r="318">
          <cell r="A318" t="str">
            <v xml:space="preserve">          LOE01.04.12.1661</v>
          </cell>
          <cell r="B318" t="str">
            <v>COST SEG 6.2 CONSTRUCTION (TOWERS)</v>
          </cell>
          <cell r="C318" t="str">
            <v>Level of Effort</v>
          </cell>
          <cell r="D318">
            <v>100</v>
          </cell>
          <cell r="E318">
            <v>40637</v>
          </cell>
          <cell r="F318">
            <v>41157</v>
          </cell>
          <cell r="G318" t="str">
            <v>B CON 4-11</v>
          </cell>
          <cell r="H318" t="str">
            <v>Budgeted Material Cost</v>
          </cell>
          <cell r="BD318">
            <v>1.84</v>
          </cell>
          <cell r="BE318">
            <v>2.67</v>
          </cell>
          <cell r="BF318">
            <v>3.36</v>
          </cell>
          <cell r="BG318">
            <v>3.98</v>
          </cell>
          <cell r="BH318">
            <v>5.46</v>
          </cell>
          <cell r="BI318">
            <v>5.45</v>
          </cell>
          <cell r="BJ318">
            <v>6.58</v>
          </cell>
          <cell r="BK318">
            <v>6.43</v>
          </cell>
          <cell r="BL318">
            <v>7.3</v>
          </cell>
          <cell r="BM318">
            <v>7.53</v>
          </cell>
          <cell r="BN318">
            <v>7.77</v>
          </cell>
          <cell r="BO318">
            <v>8.0500000000000007</v>
          </cell>
          <cell r="BP318">
            <v>7.62</v>
          </cell>
          <cell r="BQ318">
            <v>7.53</v>
          </cell>
          <cell r="BR318">
            <v>6.73</v>
          </cell>
          <cell r="BS318">
            <v>6.03</v>
          </cell>
          <cell r="BT318">
            <v>5.27</v>
          </cell>
          <cell r="BU318">
            <v>0.41</v>
          </cell>
        </row>
        <row r="319">
          <cell r="A319" t="str">
            <v xml:space="preserve">          LOE01.04.12.1671</v>
          </cell>
          <cell r="B319" t="str">
            <v>COST SEG 6.2 CONSTRUCTION (WIRES)</v>
          </cell>
          <cell r="C319" t="str">
            <v>Level of Effort</v>
          </cell>
          <cell r="D319">
            <v>100</v>
          </cell>
          <cell r="E319">
            <v>40711</v>
          </cell>
          <cell r="F319">
            <v>41288</v>
          </cell>
          <cell r="G319" t="str">
            <v>B CON 4-11</v>
          </cell>
          <cell r="H319" t="str">
            <v>Budgeted Material Cost</v>
          </cell>
          <cell r="BF319">
            <v>0.79</v>
          </cell>
          <cell r="BG319">
            <v>1.99</v>
          </cell>
          <cell r="BH319">
            <v>2.66</v>
          </cell>
          <cell r="BI319">
            <v>3.31</v>
          </cell>
          <cell r="BJ319">
            <v>3.8</v>
          </cell>
          <cell r="BK319">
            <v>4.43</v>
          </cell>
          <cell r="BL319">
            <v>4.96</v>
          </cell>
          <cell r="BM319">
            <v>5.8</v>
          </cell>
          <cell r="BN319">
            <v>6.01</v>
          </cell>
          <cell r="BO319">
            <v>6.9</v>
          </cell>
          <cell r="BP319">
            <v>6.67</v>
          </cell>
          <cell r="BQ319">
            <v>7.4</v>
          </cell>
          <cell r="BR319">
            <v>7.04</v>
          </cell>
          <cell r="BS319">
            <v>6.96</v>
          </cell>
          <cell r="BT319">
            <v>7.45</v>
          </cell>
          <cell r="BU319">
            <v>5.92</v>
          </cell>
          <cell r="BV319">
            <v>6.62</v>
          </cell>
          <cell r="BW319">
            <v>5.22</v>
          </cell>
          <cell r="BX319">
            <v>4.4000000000000004</v>
          </cell>
          <cell r="BY319">
            <v>1.67</v>
          </cell>
        </row>
        <row r="320">
          <cell r="A320" t="str">
            <v xml:space="preserve">          LOE01.04.12.1711</v>
          </cell>
          <cell r="B320" t="str">
            <v>COST SEG 6.2 CONSTRUCTION (ELECTRICAL PAMM, SUPPLY, &amp; OH)</v>
          </cell>
          <cell r="C320" t="str">
            <v>Level of Effort</v>
          </cell>
          <cell r="D320">
            <v>100</v>
          </cell>
          <cell r="E320">
            <v>40637</v>
          </cell>
          <cell r="F320">
            <v>41288</v>
          </cell>
          <cell r="G320" t="str">
            <v>B CON 4-11</v>
          </cell>
          <cell r="H320" t="str">
            <v>Budgeted Material Cost</v>
          </cell>
          <cell r="BD320">
            <v>1.45</v>
          </cell>
          <cell r="BE320">
            <v>2.0499999999999998</v>
          </cell>
          <cell r="BF320">
            <v>2.2400000000000002</v>
          </cell>
          <cell r="BG320">
            <v>2.88</v>
          </cell>
          <cell r="BH320">
            <v>3.67</v>
          </cell>
          <cell r="BI320">
            <v>4.01</v>
          </cell>
          <cell r="BJ320">
            <v>4.37</v>
          </cell>
          <cell r="BK320">
            <v>4.58</v>
          </cell>
          <cell r="BL320">
            <v>5.31</v>
          </cell>
          <cell r="BM320">
            <v>5.47</v>
          </cell>
          <cell r="BN320">
            <v>5.86</v>
          </cell>
          <cell r="BO320">
            <v>6.21</v>
          </cell>
          <cell r="BP320">
            <v>6.24</v>
          </cell>
          <cell r="BQ320">
            <v>6.52</v>
          </cell>
          <cell r="BR320">
            <v>6.14</v>
          </cell>
          <cell r="BS320">
            <v>6.14</v>
          </cell>
          <cell r="BT320">
            <v>6.34</v>
          </cell>
          <cell r="BU320">
            <v>5.22</v>
          </cell>
          <cell r="BV320">
            <v>5.49</v>
          </cell>
          <cell r="BW320">
            <v>4.6100000000000003</v>
          </cell>
          <cell r="BX320">
            <v>3.71</v>
          </cell>
          <cell r="BY320">
            <v>1.48</v>
          </cell>
        </row>
        <row r="321">
          <cell r="A321" t="str">
            <v xml:space="preserve">          LOE01.04.12.1041</v>
          </cell>
          <cell r="B321" t="str">
            <v>COST SEG 6.2 CONSTRUCTION (PERMITTING)</v>
          </cell>
          <cell r="C321" t="str">
            <v>Level of Effort</v>
          </cell>
          <cell r="D321">
            <v>100</v>
          </cell>
          <cell r="E321">
            <v>40513</v>
          </cell>
          <cell r="F321">
            <v>41358</v>
          </cell>
          <cell r="G321" t="str">
            <v>B CON 4-11</v>
          </cell>
          <cell r="H321" t="str">
            <v>Budgeted Material Cost</v>
          </cell>
          <cell r="AZ321">
            <v>16.59</v>
          </cell>
          <cell r="BA321">
            <v>6.95</v>
          </cell>
          <cell r="BB321">
            <v>2.58</v>
          </cell>
          <cell r="BC321">
            <v>2.34</v>
          </cell>
          <cell r="BD321">
            <v>2.14</v>
          </cell>
          <cell r="BE321">
            <v>2.14</v>
          </cell>
          <cell r="BF321">
            <v>2.2400000000000002</v>
          </cell>
          <cell r="BG321">
            <v>2.04</v>
          </cell>
          <cell r="BH321">
            <v>2.34</v>
          </cell>
          <cell r="BI321">
            <v>2.14</v>
          </cell>
          <cell r="BJ321">
            <v>2.14</v>
          </cell>
          <cell r="BK321">
            <v>2.04</v>
          </cell>
          <cell r="BL321">
            <v>2.14</v>
          </cell>
          <cell r="BM321">
            <v>2.14</v>
          </cell>
          <cell r="BN321">
            <v>2.14</v>
          </cell>
          <cell r="BO321">
            <v>2.2400000000000002</v>
          </cell>
          <cell r="BP321">
            <v>2.14</v>
          </cell>
          <cell r="BQ321">
            <v>2.2400000000000002</v>
          </cell>
          <cell r="BR321">
            <v>2.14</v>
          </cell>
          <cell r="BS321">
            <v>2.14</v>
          </cell>
          <cell r="BT321">
            <v>2.34</v>
          </cell>
          <cell r="BU321">
            <v>1.94</v>
          </cell>
          <cell r="BV321">
            <v>2.34</v>
          </cell>
          <cell r="BW321">
            <v>2.7</v>
          </cell>
          <cell r="BX321">
            <v>3.46</v>
          </cell>
          <cell r="BY321">
            <v>15.04</v>
          </cell>
          <cell r="BZ321">
            <v>6.87</v>
          </cell>
          <cell r="CA321">
            <v>2.31</v>
          </cell>
        </row>
        <row r="322">
          <cell r="A322" t="str">
            <v xml:space="preserve">      T/L ENVIRONMENTAL</v>
          </cell>
          <cell r="D322">
            <v>100</v>
          </cell>
          <cell r="E322" t="str">
            <v>01-Oct-09 A</v>
          </cell>
          <cell r="F322">
            <v>41288</v>
          </cell>
          <cell r="H322" t="str">
            <v>Budgeted Material Cost</v>
          </cell>
          <cell r="AL322">
            <v>0.72</v>
          </cell>
          <cell r="AM322">
            <v>0.62</v>
          </cell>
          <cell r="AN322">
            <v>0.8</v>
          </cell>
          <cell r="AO322">
            <v>0.89</v>
          </cell>
          <cell r="AP322">
            <v>0.89</v>
          </cell>
          <cell r="AQ322">
            <v>1.02</v>
          </cell>
          <cell r="AR322">
            <v>0.97</v>
          </cell>
          <cell r="AS322">
            <v>1.1599999999999999</v>
          </cell>
          <cell r="AT322">
            <v>1.52</v>
          </cell>
          <cell r="AU322">
            <v>1.46</v>
          </cell>
          <cell r="AV322">
            <v>1.52</v>
          </cell>
          <cell r="AW322">
            <v>1.46</v>
          </cell>
          <cell r="AX322">
            <v>1.75</v>
          </cell>
          <cell r="AY322">
            <v>1.81</v>
          </cell>
          <cell r="AZ322">
            <v>1.99</v>
          </cell>
          <cell r="BA322">
            <v>1.9</v>
          </cell>
          <cell r="BB322">
            <v>1.81</v>
          </cell>
          <cell r="BC322">
            <v>2.39</v>
          </cell>
          <cell r="BD322">
            <v>2.2999999999999998</v>
          </cell>
          <cell r="BE322">
            <v>2.2999999999999998</v>
          </cell>
          <cell r="BF322">
            <v>2.41</v>
          </cell>
          <cell r="BG322">
            <v>2.19</v>
          </cell>
          <cell r="BH322">
            <v>2.75</v>
          </cell>
          <cell r="BI322">
            <v>2.5499999999999998</v>
          </cell>
          <cell r="BJ322">
            <v>2.5499999999999998</v>
          </cell>
          <cell r="BK322">
            <v>2.4300000000000002</v>
          </cell>
          <cell r="BL322">
            <v>2.5499999999999998</v>
          </cell>
          <cell r="BM322">
            <v>2.7</v>
          </cell>
          <cell r="BN322">
            <v>2.71</v>
          </cell>
          <cell r="BO322">
            <v>2.84</v>
          </cell>
          <cell r="BP322">
            <v>2.71</v>
          </cell>
          <cell r="BQ322">
            <v>2.83</v>
          </cell>
          <cell r="BR322">
            <v>2.67</v>
          </cell>
          <cell r="BS322">
            <v>2.67</v>
          </cell>
          <cell r="BT322">
            <v>2.92</v>
          </cell>
          <cell r="BU322">
            <v>2.41</v>
          </cell>
          <cell r="BV322">
            <v>2.89</v>
          </cell>
          <cell r="BW322">
            <v>2.39</v>
          </cell>
          <cell r="BX322">
            <v>2.39</v>
          </cell>
          <cell r="BY322">
            <v>2.63</v>
          </cell>
          <cell r="BZ322">
            <v>2.39</v>
          </cell>
          <cell r="CA322">
            <v>2.4300000000000002</v>
          </cell>
          <cell r="CB322">
            <v>2.2000000000000002</v>
          </cell>
          <cell r="CC322">
            <v>2.2000000000000002</v>
          </cell>
          <cell r="CD322">
            <v>2</v>
          </cell>
          <cell r="CE322">
            <v>2.2000000000000002</v>
          </cell>
          <cell r="CF322">
            <v>1.98</v>
          </cell>
          <cell r="CG322">
            <v>1.42</v>
          </cell>
          <cell r="CH322">
            <v>1.64</v>
          </cell>
          <cell r="CI322">
            <v>0.08</v>
          </cell>
        </row>
        <row r="323">
          <cell r="A323" t="str">
            <v xml:space="preserve">        WS02.06.08.01</v>
          </cell>
          <cell r="B323" t="str">
            <v>COST SEG 6.2 ENVIRONMENTAL</v>
          </cell>
          <cell r="C323" t="str">
            <v>Level of Effort</v>
          </cell>
          <cell r="D323">
            <v>100</v>
          </cell>
          <cell r="E323" t="str">
            <v>01-Oct-09 A</v>
          </cell>
          <cell r="F323">
            <v>41288</v>
          </cell>
          <cell r="G323" t="str">
            <v>B HO 4-11</v>
          </cell>
          <cell r="H323" t="str">
            <v>Budgeted Material Cost</v>
          </cell>
          <cell r="AL323">
            <v>0.72</v>
          </cell>
          <cell r="AM323">
            <v>0.62</v>
          </cell>
          <cell r="AN323">
            <v>0.8</v>
          </cell>
          <cell r="AO323">
            <v>0.89</v>
          </cell>
          <cell r="AP323">
            <v>0.89</v>
          </cell>
          <cell r="AQ323">
            <v>1.02</v>
          </cell>
          <cell r="AR323">
            <v>0.97</v>
          </cell>
          <cell r="AS323">
            <v>1.1599999999999999</v>
          </cell>
          <cell r="AT323">
            <v>1.52</v>
          </cell>
          <cell r="AU323">
            <v>1.46</v>
          </cell>
          <cell r="AV323">
            <v>1.52</v>
          </cell>
          <cell r="AW323">
            <v>1.46</v>
          </cell>
          <cell r="AX323">
            <v>1.75</v>
          </cell>
          <cell r="AY323">
            <v>1.81</v>
          </cell>
          <cell r="AZ323">
            <v>1.99</v>
          </cell>
          <cell r="BA323">
            <v>1.9</v>
          </cell>
          <cell r="BB323">
            <v>1.81</v>
          </cell>
          <cell r="BC323">
            <v>2.39</v>
          </cell>
          <cell r="BD323">
            <v>2.2999999999999998</v>
          </cell>
          <cell r="BE323">
            <v>2.2999999999999998</v>
          </cell>
          <cell r="BF323">
            <v>2.41</v>
          </cell>
          <cell r="BG323">
            <v>2.19</v>
          </cell>
          <cell r="BH323">
            <v>2.75</v>
          </cell>
          <cell r="BI323">
            <v>2.5499999999999998</v>
          </cell>
          <cell r="BJ323">
            <v>2.5499999999999998</v>
          </cell>
          <cell r="BK323">
            <v>2.4300000000000002</v>
          </cell>
          <cell r="BL323">
            <v>2.5499999999999998</v>
          </cell>
          <cell r="BM323">
            <v>2.7</v>
          </cell>
          <cell r="BN323">
            <v>2.71</v>
          </cell>
          <cell r="BO323">
            <v>2.84</v>
          </cell>
          <cell r="BP323">
            <v>2.71</v>
          </cell>
          <cell r="BQ323">
            <v>2.83</v>
          </cell>
          <cell r="BR323">
            <v>2.67</v>
          </cell>
          <cell r="BS323">
            <v>2.67</v>
          </cell>
          <cell r="BT323">
            <v>2.92</v>
          </cell>
          <cell r="BU323">
            <v>2.41</v>
          </cell>
          <cell r="BV323">
            <v>2.89</v>
          </cell>
          <cell r="BW323">
            <v>2.39</v>
          </cell>
          <cell r="BX323">
            <v>2.39</v>
          </cell>
          <cell r="BY323">
            <v>2.63</v>
          </cell>
          <cell r="BZ323">
            <v>2.39</v>
          </cell>
          <cell r="CA323">
            <v>2.4300000000000002</v>
          </cell>
          <cell r="CB323">
            <v>2.2000000000000002</v>
          </cell>
          <cell r="CC323">
            <v>2.2000000000000002</v>
          </cell>
          <cell r="CD323">
            <v>2</v>
          </cell>
          <cell r="CE323">
            <v>2.2000000000000002</v>
          </cell>
          <cell r="CF323">
            <v>1.98</v>
          </cell>
          <cell r="CG323">
            <v>1.42</v>
          </cell>
          <cell r="CH323">
            <v>1.64</v>
          </cell>
          <cell r="CI323">
            <v>0.08</v>
          </cell>
        </row>
        <row r="324">
          <cell r="A324" t="str">
            <v xml:space="preserve">      T/L CONTINGENCY</v>
          </cell>
          <cell r="D324">
            <v>100</v>
          </cell>
          <cell r="E324" t="str">
            <v>01-May-07 A</v>
          </cell>
          <cell r="F324">
            <v>41288</v>
          </cell>
          <cell r="H324" t="str">
            <v>Budgeted Material Cost</v>
          </cell>
          <cell r="I324">
            <v>0.45</v>
          </cell>
          <cell r="J324">
            <v>0.43</v>
          </cell>
          <cell r="K324">
            <v>0.43</v>
          </cell>
          <cell r="L324">
            <v>0.51</v>
          </cell>
          <cell r="M324">
            <v>0.53</v>
          </cell>
          <cell r="N324">
            <v>0.64</v>
          </cell>
          <cell r="O324">
            <v>0.56000000000000005</v>
          </cell>
          <cell r="P324">
            <v>0.53</v>
          </cell>
          <cell r="Q324">
            <v>0.61</v>
          </cell>
          <cell r="R324">
            <v>0.57999999999999996</v>
          </cell>
          <cell r="S324">
            <v>0.57999999999999996</v>
          </cell>
          <cell r="T324">
            <v>0.71</v>
          </cell>
          <cell r="U324">
            <v>0.92</v>
          </cell>
          <cell r="V324">
            <v>0.92</v>
          </cell>
          <cell r="W324">
            <v>0.96</v>
          </cell>
          <cell r="X324">
            <v>0.92</v>
          </cell>
          <cell r="Y324">
            <v>0.92</v>
          </cell>
          <cell r="Z324">
            <v>1</v>
          </cell>
          <cell r="AA324">
            <v>0.78</v>
          </cell>
          <cell r="AB324">
            <v>1.04</v>
          </cell>
          <cell r="AC324">
            <v>1.19</v>
          </cell>
          <cell r="AD324">
            <v>1.1399999999999999</v>
          </cell>
          <cell r="AE324">
            <v>1.25</v>
          </cell>
          <cell r="AF324">
            <v>1.25</v>
          </cell>
          <cell r="AG324">
            <v>1.1399999999999999</v>
          </cell>
          <cell r="AH324">
            <v>1.25</v>
          </cell>
          <cell r="AI324">
            <v>1.25</v>
          </cell>
          <cell r="AJ324">
            <v>1.36</v>
          </cell>
          <cell r="AK324">
            <v>1.45</v>
          </cell>
          <cell r="AL324">
            <v>1.52</v>
          </cell>
          <cell r="AM324">
            <v>1.31</v>
          </cell>
          <cell r="AN324">
            <v>1.45</v>
          </cell>
          <cell r="AO324">
            <v>1.38</v>
          </cell>
          <cell r="AP324">
            <v>1.38</v>
          </cell>
          <cell r="AQ324">
            <v>1.59</v>
          </cell>
          <cell r="AR324">
            <v>1.64</v>
          </cell>
          <cell r="AS324">
            <v>1.53</v>
          </cell>
          <cell r="AT324">
            <v>1.68</v>
          </cell>
          <cell r="AU324">
            <v>1.6</v>
          </cell>
          <cell r="AV324">
            <v>1.68</v>
          </cell>
          <cell r="AW324">
            <v>1.6</v>
          </cell>
          <cell r="AX324">
            <v>1.6</v>
          </cell>
          <cell r="AY324">
            <v>1.53</v>
          </cell>
          <cell r="AZ324">
            <v>1.78</v>
          </cell>
          <cell r="BA324">
            <v>1.7</v>
          </cell>
          <cell r="BB324">
            <v>1.62</v>
          </cell>
          <cell r="BC324">
            <v>1.87</v>
          </cell>
          <cell r="BD324">
            <v>1.7</v>
          </cell>
          <cell r="BE324">
            <v>1.7</v>
          </cell>
          <cell r="BF324">
            <v>1.78</v>
          </cell>
          <cell r="BG324">
            <v>1.62</v>
          </cell>
          <cell r="BH324">
            <v>1.84</v>
          </cell>
          <cell r="BI324">
            <v>1.68</v>
          </cell>
          <cell r="BJ324">
            <v>1.68</v>
          </cell>
          <cell r="BK324">
            <v>1.6</v>
          </cell>
          <cell r="BL324">
            <v>1.68</v>
          </cell>
          <cell r="BM324">
            <v>1.68</v>
          </cell>
          <cell r="BN324">
            <v>1.68</v>
          </cell>
          <cell r="BO324">
            <v>1.72</v>
          </cell>
          <cell r="BP324">
            <v>1.58</v>
          </cell>
          <cell r="BQ324">
            <v>1.65</v>
          </cell>
          <cell r="BR324">
            <v>1.58</v>
          </cell>
          <cell r="BS324">
            <v>1.58</v>
          </cell>
          <cell r="BT324">
            <v>1.73</v>
          </cell>
          <cell r="BU324">
            <v>1.43</v>
          </cell>
          <cell r="BV324">
            <v>1.73</v>
          </cell>
          <cell r="BW324">
            <v>1.35</v>
          </cell>
          <cell r="BX324">
            <v>1.26</v>
          </cell>
          <cell r="BY324">
            <v>1.38</v>
          </cell>
          <cell r="BZ324">
            <v>1.26</v>
          </cell>
          <cell r="CA324">
            <v>1.32</v>
          </cell>
          <cell r="CB324">
            <v>1.38</v>
          </cell>
          <cell r="CC324">
            <v>1.38</v>
          </cell>
          <cell r="CD324">
            <v>1.26</v>
          </cell>
          <cell r="CE324">
            <v>1.08</v>
          </cell>
          <cell r="CF324">
            <v>0.99</v>
          </cell>
          <cell r="CG324">
            <v>0.9</v>
          </cell>
          <cell r="CH324">
            <v>1.03</v>
          </cell>
          <cell r="CI324">
            <v>0.04</v>
          </cell>
        </row>
        <row r="325">
          <cell r="A325" t="str">
            <v xml:space="preserve">        CONTINGENCY</v>
          </cell>
          <cell r="D325">
            <v>100</v>
          </cell>
          <cell r="E325" t="str">
            <v>01-May-07 A</v>
          </cell>
          <cell r="F325">
            <v>41288</v>
          </cell>
          <cell r="H325" t="str">
            <v>Budgeted Material Cost</v>
          </cell>
          <cell r="I325">
            <v>0.45</v>
          </cell>
          <cell r="J325">
            <v>0.43</v>
          </cell>
          <cell r="K325">
            <v>0.43</v>
          </cell>
          <cell r="L325">
            <v>0.51</v>
          </cell>
          <cell r="M325">
            <v>0.53</v>
          </cell>
          <cell r="N325">
            <v>0.64</v>
          </cell>
          <cell r="O325">
            <v>0.56000000000000005</v>
          </cell>
          <cell r="P325">
            <v>0.53</v>
          </cell>
          <cell r="Q325">
            <v>0.61</v>
          </cell>
          <cell r="R325">
            <v>0.57999999999999996</v>
          </cell>
          <cell r="S325">
            <v>0.57999999999999996</v>
          </cell>
          <cell r="T325">
            <v>0.71</v>
          </cell>
          <cell r="U325">
            <v>0.92</v>
          </cell>
          <cell r="V325">
            <v>0.92</v>
          </cell>
          <cell r="W325">
            <v>0.96</v>
          </cell>
          <cell r="X325">
            <v>0.92</v>
          </cell>
          <cell r="Y325">
            <v>0.92</v>
          </cell>
          <cell r="Z325">
            <v>1</v>
          </cell>
          <cell r="AA325">
            <v>0.78</v>
          </cell>
          <cell r="AB325">
            <v>1.04</v>
          </cell>
          <cell r="AC325">
            <v>1.19</v>
          </cell>
          <cell r="AD325">
            <v>1.1399999999999999</v>
          </cell>
          <cell r="AE325">
            <v>1.25</v>
          </cell>
          <cell r="AF325">
            <v>1.25</v>
          </cell>
          <cell r="AG325">
            <v>1.1399999999999999</v>
          </cell>
          <cell r="AH325">
            <v>1.25</v>
          </cell>
          <cell r="AI325">
            <v>1.25</v>
          </cell>
          <cell r="AJ325">
            <v>1.36</v>
          </cell>
          <cell r="AK325">
            <v>1.45</v>
          </cell>
          <cell r="AL325">
            <v>1.52</v>
          </cell>
          <cell r="AM325">
            <v>1.31</v>
          </cell>
          <cell r="AN325">
            <v>1.45</v>
          </cell>
          <cell r="AO325">
            <v>1.38</v>
          </cell>
          <cell r="AP325">
            <v>1.38</v>
          </cell>
          <cell r="AQ325">
            <v>1.59</v>
          </cell>
          <cell r="AR325">
            <v>1.64</v>
          </cell>
          <cell r="AS325">
            <v>1.53</v>
          </cell>
          <cell r="AT325">
            <v>1.68</v>
          </cell>
          <cell r="AU325">
            <v>1.6</v>
          </cell>
          <cell r="AV325">
            <v>1.68</v>
          </cell>
          <cell r="AW325">
            <v>1.6</v>
          </cell>
          <cell r="AX325">
            <v>1.6</v>
          </cell>
          <cell r="AY325">
            <v>1.53</v>
          </cell>
          <cell r="AZ325">
            <v>1.78</v>
          </cell>
          <cell r="BA325">
            <v>1.7</v>
          </cell>
          <cell r="BB325">
            <v>1.62</v>
          </cell>
          <cell r="BC325">
            <v>1.87</v>
          </cell>
          <cell r="BD325">
            <v>1.7</v>
          </cell>
          <cell r="BE325">
            <v>1.7</v>
          </cell>
          <cell r="BF325">
            <v>1.78</v>
          </cell>
          <cell r="BG325">
            <v>1.62</v>
          </cell>
          <cell r="BH325">
            <v>1.84</v>
          </cell>
          <cell r="BI325">
            <v>1.68</v>
          </cell>
          <cell r="BJ325">
            <v>1.68</v>
          </cell>
          <cell r="BK325">
            <v>1.6</v>
          </cell>
          <cell r="BL325">
            <v>1.68</v>
          </cell>
          <cell r="BM325">
            <v>1.68</v>
          </cell>
          <cell r="BN325">
            <v>1.68</v>
          </cell>
          <cell r="BO325">
            <v>1.72</v>
          </cell>
          <cell r="BP325">
            <v>1.58</v>
          </cell>
          <cell r="BQ325">
            <v>1.65</v>
          </cell>
          <cell r="BR325">
            <v>1.58</v>
          </cell>
          <cell r="BS325">
            <v>1.58</v>
          </cell>
          <cell r="BT325">
            <v>1.73</v>
          </cell>
          <cell r="BU325">
            <v>1.43</v>
          </cell>
          <cell r="BV325">
            <v>1.73</v>
          </cell>
          <cell r="BW325">
            <v>1.35</v>
          </cell>
          <cell r="BX325">
            <v>1.26</v>
          </cell>
          <cell r="BY325">
            <v>1.38</v>
          </cell>
          <cell r="BZ325">
            <v>1.26</v>
          </cell>
          <cell r="CA325">
            <v>1.32</v>
          </cell>
          <cell r="CB325">
            <v>1.38</v>
          </cell>
          <cell r="CC325">
            <v>1.38</v>
          </cell>
          <cell r="CD325">
            <v>1.26</v>
          </cell>
          <cell r="CE325">
            <v>1.08</v>
          </cell>
          <cell r="CF325">
            <v>0.99</v>
          </cell>
          <cell r="CG325">
            <v>0.9</v>
          </cell>
          <cell r="CH325">
            <v>1.03</v>
          </cell>
          <cell r="CI325">
            <v>0.04</v>
          </cell>
        </row>
        <row r="326">
          <cell r="A326" t="str">
            <v xml:space="preserve">          WS01.04.11.111</v>
          </cell>
          <cell r="B326" t="str">
            <v>COST SEG 6.2 CONTINGENCY .CONTINGENCY</v>
          </cell>
          <cell r="C326" t="str">
            <v>Level of Effort</v>
          </cell>
          <cell r="D326">
            <v>100</v>
          </cell>
          <cell r="E326" t="str">
            <v>01-May-07 A</v>
          </cell>
          <cell r="F326">
            <v>41288</v>
          </cell>
          <cell r="G326" t="str">
            <v>B CONT 4-11</v>
          </cell>
          <cell r="H326" t="str">
            <v>Budgeted Material Cost</v>
          </cell>
          <cell r="I326">
            <v>0.45</v>
          </cell>
          <cell r="J326">
            <v>0.43</v>
          </cell>
          <cell r="K326">
            <v>0.43</v>
          </cell>
          <cell r="L326">
            <v>0.51</v>
          </cell>
          <cell r="M326">
            <v>0.53</v>
          </cell>
          <cell r="N326">
            <v>0.64</v>
          </cell>
          <cell r="O326">
            <v>0.56000000000000005</v>
          </cell>
          <cell r="P326">
            <v>0.53</v>
          </cell>
          <cell r="Q326">
            <v>0.61</v>
          </cell>
          <cell r="R326">
            <v>0.57999999999999996</v>
          </cell>
          <cell r="S326">
            <v>0.57999999999999996</v>
          </cell>
          <cell r="T326">
            <v>0.71</v>
          </cell>
          <cell r="U326">
            <v>0.92</v>
          </cell>
          <cell r="V326">
            <v>0.92</v>
          </cell>
          <cell r="W326">
            <v>0.96</v>
          </cell>
          <cell r="X326">
            <v>0.92</v>
          </cell>
          <cell r="Y326">
            <v>0.92</v>
          </cell>
          <cell r="Z326">
            <v>1</v>
          </cell>
          <cell r="AA326">
            <v>0.78</v>
          </cell>
          <cell r="AB326">
            <v>1.04</v>
          </cell>
          <cell r="AC326">
            <v>1.19</v>
          </cell>
          <cell r="AD326">
            <v>1.1399999999999999</v>
          </cell>
          <cell r="AE326">
            <v>1.25</v>
          </cell>
          <cell r="AF326">
            <v>1.25</v>
          </cell>
          <cell r="AG326">
            <v>1.1399999999999999</v>
          </cell>
          <cell r="AH326">
            <v>1.25</v>
          </cell>
          <cell r="AI326">
            <v>1.25</v>
          </cell>
          <cell r="AJ326">
            <v>1.36</v>
          </cell>
          <cell r="AK326">
            <v>1.45</v>
          </cell>
          <cell r="AL326">
            <v>1.52</v>
          </cell>
          <cell r="AM326">
            <v>1.31</v>
          </cell>
          <cell r="AN326">
            <v>1.45</v>
          </cell>
          <cell r="AO326">
            <v>1.38</v>
          </cell>
          <cell r="AP326">
            <v>1.38</v>
          </cell>
          <cell r="AQ326">
            <v>1.59</v>
          </cell>
          <cell r="AR326">
            <v>1.64</v>
          </cell>
          <cell r="AS326">
            <v>1.53</v>
          </cell>
          <cell r="AT326">
            <v>1.68</v>
          </cell>
          <cell r="AU326">
            <v>1.6</v>
          </cell>
          <cell r="AV326">
            <v>1.68</v>
          </cell>
          <cell r="AW326">
            <v>1.6</v>
          </cell>
          <cell r="AX326">
            <v>1.6</v>
          </cell>
          <cell r="AY326">
            <v>1.53</v>
          </cell>
          <cell r="AZ326">
            <v>1.78</v>
          </cell>
          <cell r="BA326">
            <v>1.7</v>
          </cell>
          <cell r="BB326">
            <v>1.62</v>
          </cell>
          <cell r="BC326">
            <v>1.87</v>
          </cell>
          <cell r="BD326">
            <v>1.7</v>
          </cell>
          <cell r="BE326">
            <v>1.7</v>
          </cell>
          <cell r="BF326">
            <v>1.78</v>
          </cell>
          <cell r="BG326">
            <v>1.62</v>
          </cell>
          <cell r="BH326">
            <v>1.84</v>
          </cell>
          <cell r="BI326">
            <v>1.68</v>
          </cell>
          <cell r="BJ326">
            <v>1.68</v>
          </cell>
          <cell r="BK326">
            <v>1.6</v>
          </cell>
          <cell r="BL326">
            <v>1.68</v>
          </cell>
          <cell r="BM326">
            <v>1.68</v>
          </cell>
          <cell r="BN326">
            <v>1.68</v>
          </cell>
          <cell r="BO326">
            <v>1.72</v>
          </cell>
          <cell r="BP326">
            <v>1.58</v>
          </cell>
          <cell r="BQ326">
            <v>1.65</v>
          </cell>
          <cell r="BR326">
            <v>1.58</v>
          </cell>
          <cell r="BS326">
            <v>1.58</v>
          </cell>
          <cell r="BT326">
            <v>1.73</v>
          </cell>
          <cell r="BU326">
            <v>1.43</v>
          </cell>
          <cell r="BV326">
            <v>1.73</v>
          </cell>
          <cell r="BW326">
            <v>1.35</v>
          </cell>
          <cell r="BX326">
            <v>1.26</v>
          </cell>
          <cell r="BY326">
            <v>1.38</v>
          </cell>
          <cell r="BZ326">
            <v>1.26</v>
          </cell>
          <cell r="CA326">
            <v>1.32</v>
          </cell>
          <cell r="CB326">
            <v>1.38</v>
          </cell>
          <cell r="CC326">
            <v>1.38</v>
          </cell>
          <cell r="CD326">
            <v>1.26</v>
          </cell>
          <cell r="CE326">
            <v>1.08</v>
          </cell>
          <cell r="CF326">
            <v>0.99</v>
          </cell>
          <cell r="CG326">
            <v>0.9</v>
          </cell>
          <cell r="CH326">
            <v>1.03</v>
          </cell>
          <cell r="CI326">
            <v>0.04</v>
          </cell>
        </row>
        <row r="327">
          <cell r="A327" t="str">
            <v xml:space="preserve">      T/L HOME OFFICE</v>
          </cell>
          <cell r="D327">
            <v>300</v>
          </cell>
          <cell r="E327" t="str">
            <v>01-May-07 A</v>
          </cell>
          <cell r="F327">
            <v>41493</v>
          </cell>
          <cell r="H327" t="str">
            <v>Budgeted Material Cost</v>
          </cell>
          <cell r="I327">
            <v>2.0499999999999998</v>
          </cell>
          <cell r="J327">
            <v>1.95</v>
          </cell>
          <cell r="K327">
            <v>1.95</v>
          </cell>
          <cell r="L327">
            <v>2.14</v>
          </cell>
          <cell r="M327">
            <v>1.77</v>
          </cell>
          <cell r="N327">
            <v>2.14</v>
          </cell>
          <cell r="O327">
            <v>1.86</v>
          </cell>
          <cell r="P327">
            <v>1.82</v>
          </cell>
          <cell r="Q327">
            <v>2.3199999999999998</v>
          </cell>
          <cell r="R327">
            <v>2.21</v>
          </cell>
          <cell r="S327">
            <v>2.21</v>
          </cell>
          <cell r="T327">
            <v>2.3199999999999998</v>
          </cell>
          <cell r="U327">
            <v>2.21</v>
          </cell>
          <cell r="V327">
            <v>2.21</v>
          </cell>
          <cell r="W327">
            <v>2.3199999999999998</v>
          </cell>
          <cell r="X327">
            <v>2.56</v>
          </cell>
          <cell r="Y327">
            <v>2.85</v>
          </cell>
          <cell r="Z327">
            <v>3.12</v>
          </cell>
          <cell r="AA327">
            <v>2.44</v>
          </cell>
          <cell r="AB327">
            <v>2.85</v>
          </cell>
          <cell r="AC327">
            <v>2.85</v>
          </cell>
          <cell r="AD327">
            <v>2.72</v>
          </cell>
          <cell r="AE327">
            <v>2.99</v>
          </cell>
          <cell r="AF327">
            <v>3.65</v>
          </cell>
          <cell r="AG327">
            <v>3.57</v>
          </cell>
          <cell r="AH327">
            <v>3.93</v>
          </cell>
          <cell r="AI327">
            <v>3.93</v>
          </cell>
          <cell r="AJ327">
            <v>3.75</v>
          </cell>
          <cell r="AK327">
            <v>3.75</v>
          </cell>
          <cell r="AL327">
            <v>3.93</v>
          </cell>
          <cell r="AM327">
            <v>3.39</v>
          </cell>
          <cell r="AN327">
            <v>4.72</v>
          </cell>
          <cell r="AO327">
            <v>4.55</v>
          </cell>
          <cell r="AP327">
            <v>4.55</v>
          </cell>
          <cell r="AQ327">
            <v>5.23</v>
          </cell>
          <cell r="AR327">
            <v>4.5</v>
          </cell>
          <cell r="AS327">
            <v>3.74</v>
          </cell>
          <cell r="AT327">
            <v>4.12</v>
          </cell>
          <cell r="AU327">
            <v>3.93</v>
          </cell>
          <cell r="AV327">
            <v>4.12</v>
          </cell>
          <cell r="AW327">
            <v>3.93</v>
          </cell>
          <cell r="AX327">
            <v>3.93</v>
          </cell>
          <cell r="AY327">
            <v>3.74</v>
          </cell>
          <cell r="AZ327">
            <v>4.3600000000000003</v>
          </cell>
          <cell r="BA327">
            <v>4.33</v>
          </cell>
          <cell r="BB327">
            <v>4.16</v>
          </cell>
          <cell r="BC327">
            <v>5.1100000000000003</v>
          </cell>
          <cell r="BD327">
            <v>4.0999999999999996</v>
          </cell>
          <cell r="BE327">
            <v>5.32</v>
          </cell>
          <cell r="BF327">
            <v>6.37</v>
          </cell>
          <cell r="BG327">
            <v>6.05</v>
          </cell>
          <cell r="BH327">
            <v>9.69</v>
          </cell>
          <cell r="BI327">
            <v>8.85</v>
          </cell>
          <cell r="BJ327">
            <v>10.96</v>
          </cell>
          <cell r="BK327">
            <v>10.79</v>
          </cell>
          <cell r="BL327">
            <v>11.12</v>
          </cell>
          <cell r="BM327">
            <v>11.12</v>
          </cell>
          <cell r="BN327">
            <v>11.12</v>
          </cell>
          <cell r="BO327">
            <v>9.69</v>
          </cell>
          <cell r="BP327">
            <v>7.95</v>
          </cell>
          <cell r="BQ327">
            <v>7.93</v>
          </cell>
          <cell r="BR327">
            <v>5.16</v>
          </cell>
          <cell r="BS327">
            <v>4.54</v>
          </cell>
          <cell r="BT327">
            <v>3.55</v>
          </cell>
          <cell r="BU327">
            <v>2.31</v>
          </cell>
          <cell r="BV327">
            <v>2.65</v>
          </cell>
          <cell r="BW327">
            <v>1.68</v>
          </cell>
          <cell r="BX327">
            <v>1.68</v>
          </cell>
          <cell r="BY327">
            <v>1.6</v>
          </cell>
          <cell r="BZ327">
            <v>1.24</v>
          </cell>
          <cell r="CA327">
            <v>0.88</v>
          </cell>
          <cell r="CB327">
            <v>0.13</v>
          </cell>
          <cell r="CC327">
            <v>0.13</v>
          </cell>
          <cell r="CD327">
            <v>0.12</v>
          </cell>
          <cell r="CE327">
            <v>0.13</v>
          </cell>
          <cell r="CF327">
            <v>0.13</v>
          </cell>
          <cell r="CG327">
            <v>0.12</v>
          </cell>
          <cell r="CH327">
            <v>0.06</v>
          </cell>
        </row>
        <row r="328">
          <cell r="A328" t="str">
            <v xml:space="preserve">        HOME OFFICE</v>
          </cell>
          <cell r="D328">
            <v>300</v>
          </cell>
          <cell r="E328" t="str">
            <v>01-May-07 A</v>
          </cell>
          <cell r="F328">
            <v>41493</v>
          </cell>
          <cell r="H328" t="str">
            <v>Budgeted Material Cost</v>
          </cell>
          <cell r="I328">
            <v>2.0499999999999998</v>
          </cell>
          <cell r="J328">
            <v>1.95</v>
          </cell>
          <cell r="K328">
            <v>1.95</v>
          </cell>
          <cell r="L328">
            <v>2.14</v>
          </cell>
          <cell r="M328">
            <v>1.77</v>
          </cell>
          <cell r="N328">
            <v>2.14</v>
          </cell>
          <cell r="O328">
            <v>1.86</v>
          </cell>
          <cell r="P328">
            <v>1.82</v>
          </cell>
          <cell r="Q328">
            <v>2.3199999999999998</v>
          </cell>
          <cell r="R328">
            <v>2.21</v>
          </cell>
          <cell r="S328">
            <v>2.21</v>
          </cell>
          <cell r="T328">
            <v>2.3199999999999998</v>
          </cell>
          <cell r="U328">
            <v>2.21</v>
          </cell>
          <cell r="V328">
            <v>2.21</v>
          </cell>
          <cell r="W328">
            <v>2.3199999999999998</v>
          </cell>
          <cell r="X328">
            <v>2.56</v>
          </cell>
          <cell r="Y328">
            <v>2.85</v>
          </cell>
          <cell r="Z328">
            <v>3.12</v>
          </cell>
          <cell r="AA328">
            <v>2.44</v>
          </cell>
          <cell r="AB328">
            <v>2.85</v>
          </cell>
          <cell r="AC328">
            <v>2.85</v>
          </cell>
          <cell r="AD328">
            <v>2.72</v>
          </cell>
          <cell r="AE328">
            <v>2.99</v>
          </cell>
          <cell r="AF328">
            <v>3.65</v>
          </cell>
          <cell r="AG328">
            <v>3.57</v>
          </cell>
          <cell r="AH328">
            <v>3.93</v>
          </cell>
          <cell r="AI328">
            <v>3.93</v>
          </cell>
          <cell r="AJ328">
            <v>3.75</v>
          </cell>
          <cell r="AK328">
            <v>3.75</v>
          </cell>
          <cell r="AL328">
            <v>3.93</v>
          </cell>
          <cell r="AM328">
            <v>3.39</v>
          </cell>
          <cell r="AN328">
            <v>4.72</v>
          </cell>
          <cell r="AO328">
            <v>4.55</v>
          </cell>
          <cell r="AP328">
            <v>4.55</v>
          </cell>
          <cell r="AQ328">
            <v>5.23</v>
          </cell>
          <cell r="AR328">
            <v>4.5</v>
          </cell>
          <cell r="AS328">
            <v>3.74</v>
          </cell>
          <cell r="AT328">
            <v>4.12</v>
          </cell>
          <cell r="AU328">
            <v>3.93</v>
          </cell>
          <cell r="AV328">
            <v>4.12</v>
          </cell>
          <cell r="AW328">
            <v>3.93</v>
          </cell>
          <cell r="AX328">
            <v>3.93</v>
          </cell>
          <cell r="AY328">
            <v>3.74</v>
          </cell>
          <cell r="AZ328">
            <v>4.3600000000000003</v>
          </cell>
          <cell r="BA328">
            <v>4.33</v>
          </cell>
          <cell r="BB328">
            <v>4.16</v>
          </cell>
          <cell r="BC328">
            <v>5.1100000000000003</v>
          </cell>
          <cell r="BD328">
            <v>4.0999999999999996</v>
          </cell>
          <cell r="BE328">
            <v>5.32</v>
          </cell>
          <cell r="BF328">
            <v>6.37</v>
          </cell>
          <cell r="BG328">
            <v>6.05</v>
          </cell>
          <cell r="BH328">
            <v>9.69</v>
          </cell>
          <cell r="BI328">
            <v>8.85</v>
          </cell>
          <cell r="BJ328">
            <v>10.96</v>
          </cell>
          <cell r="BK328">
            <v>10.79</v>
          </cell>
          <cell r="BL328">
            <v>11.12</v>
          </cell>
          <cell r="BM328">
            <v>11.12</v>
          </cell>
          <cell r="BN328">
            <v>11.12</v>
          </cell>
          <cell r="BO328">
            <v>9.69</v>
          </cell>
          <cell r="BP328">
            <v>7.95</v>
          </cell>
          <cell r="BQ328">
            <v>7.93</v>
          </cell>
          <cell r="BR328">
            <v>5.16</v>
          </cell>
          <cell r="BS328">
            <v>4.54</v>
          </cell>
          <cell r="BT328">
            <v>3.55</v>
          </cell>
          <cell r="BU328">
            <v>2.31</v>
          </cell>
          <cell r="BV328">
            <v>2.65</v>
          </cell>
          <cell r="BW328">
            <v>1.68</v>
          </cell>
          <cell r="BX328">
            <v>1.68</v>
          </cell>
          <cell r="BY328">
            <v>1.6</v>
          </cell>
          <cell r="BZ328">
            <v>1.24</v>
          </cell>
          <cell r="CA328">
            <v>0.88</v>
          </cell>
          <cell r="CB328">
            <v>0.13</v>
          </cell>
          <cell r="CC328">
            <v>0.13</v>
          </cell>
          <cell r="CD328">
            <v>0.12</v>
          </cell>
          <cell r="CE328">
            <v>0.13</v>
          </cell>
          <cell r="CF328">
            <v>0.13</v>
          </cell>
          <cell r="CG328">
            <v>0.12</v>
          </cell>
          <cell r="CH328">
            <v>0.06</v>
          </cell>
        </row>
        <row r="329">
          <cell r="A329" t="str">
            <v xml:space="preserve">          LOE01.04.12.541</v>
          </cell>
          <cell r="B329" t="str">
            <v>COST SEG 6.2 HOME OFFICE (PROJ. MGMT. &amp; INSPECTION)</v>
          </cell>
          <cell r="C329" t="str">
            <v>Level of Effort</v>
          </cell>
          <cell r="D329">
            <v>100</v>
          </cell>
          <cell r="E329">
            <v>40526</v>
          </cell>
          <cell r="F329">
            <v>41288</v>
          </cell>
          <cell r="G329" t="str">
            <v>B HO 4-11</v>
          </cell>
          <cell r="H329" t="str">
            <v>Budgeted Material Cost</v>
          </cell>
          <cell r="AZ329">
            <v>0.25</v>
          </cell>
          <cell r="BA329">
            <v>0.4</v>
          </cell>
          <cell r="BB329">
            <v>0.42</v>
          </cell>
          <cell r="BC329">
            <v>1.3</v>
          </cell>
          <cell r="BD329">
            <v>1.19</v>
          </cell>
          <cell r="BE329">
            <v>2.42</v>
          </cell>
          <cell r="BF329">
            <v>3.32</v>
          </cell>
          <cell r="BG329">
            <v>3.28</v>
          </cell>
          <cell r="BH329">
            <v>6.51</v>
          </cell>
          <cell r="BI329">
            <v>5.94</v>
          </cell>
          <cell r="BJ329">
            <v>8.06</v>
          </cell>
          <cell r="BK329">
            <v>8.68</v>
          </cell>
          <cell r="BL329">
            <v>9.11</v>
          </cell>
          <cell r="BM329">
            <v>9.11</v>
          </cell>
          <cell r="BN329">
            <v>9.11</v>
          </cell>
          <cell r="BO329">
            <v>7.58</v>
          </cell>
          <cell r="BP329">
            <v>5.94</v>
          </cell>
          <cell r="BQ329">
            <v>5.83</v>
          </cell>
          <cell r="BR329">
            <v>3.17</v>
          </cell>
          <cell r="BS329">
            <v>3.17</v>
          </cell>
          <cell r="BT329">
            <v>2.06</v>
          </cell>
          <cell r="BU329">
            <v>1.08</v>
          </cell>
          <cell r="BV329">
            <v>1.1499999999999999</v>
          </cell>
          <cell r="BW329">
            <v>0.38</v>
          </cell>
          <cell r="BX329">
            <v>0.38</v>
          </cell>
          <cell r="BY329">
            <v>0.17</v>
          </cell>
        </row>
        <row r="330">
          <cell r="A330" t="str">
            <v xml:space="preserve">          LOE01.04.12.551</v>
          </cell>
          <cell r="B330" t="str">
            <v>COST SEG 6.2 HOME OFFICE (ESTIMATING, PROTECTION STUDIES)</v>
          </cell>
          <cell r="C330" t="str">
            <v>Level of Effort</v>
          </cell>
          <cell r="D330">
            <v>100</v>
          </cell>
          <cell r="E330" t="str">
            <v>01-May-07 A</v>
          </cell>
          <cell r="F330">
            <v>41288</v>
          </cell>
          <cell r="G330" t="str">
            <v>B HO 4-11</v>
          </cell>
          <cell r="H330" t="str">
            <v>Budgeted Material Cost</v>
          </cell>
          <cell r="I330">
            <v>1.91</v>
          </cell>
          <cell r="J330">
            <v>1.83</v>
          </cell>
          <cell r="K330">
            <v>1.83</v>
          </cell>
          <cell r="L330">
            <v>2</v>
          </cell>
          <cell r="M330">
            <v>1.65</v>
          </cell>
          <cell r="N330">
            <v>2</v>
          </cell>
          <cell r="O330">
            <v>1.74</v>
          </cell>
          <cell r="P330">
            <v>1.65</v>
          </cell>
          <cell r="Q330">
            <v>1.91</v>
          </cell>
          <cell r="R330">
            <v>1.83</v>
          </cell>
          <cell r="S330">
            <v>1.83</v>
          </cell>
          <cell r="T330">
            <v>1.91</v>
          </cell>
          <cell r="U330">
            <v>1.83</v>
          </cell>
          <cell r="V330">
            <v>1.83</v>
          </cell>
          <cell r="W330">
            <v>1.91</v>
          </cell>
          <cell r="X330">
            <v>1.83</v>
          </cell>
          <cell r="Y330">
            <v>1.83</v>
          </cell>
          <cell r="Z330">
            <v>2</v>
          </cell>
          <cell r="AA330">
            <v>1.57</v>
          </cell>
          <cell r="AB330">
            <v>1.83</v>
          </cell>
          <cell r="AC330">
            <v>1.83</v>
          </cell>
          <cell r="AD330">
            <v>1.74</v>
          </cell>
          <cell r="AE330">
            <v>1.91</v>
          </cell>
          <cell r="AF330">
            <v>1.91</v>
          </cell>
          <cell r="AG330">
            <v>1.74</v>
          </cell>
          <cell r="AH330">
            <v>1.91</v>
          </cell>
          <cell r="AI330">
            <v>1.91</v>
          </cell>
          <cell r="AJ330">
            <v>1.83</v>
          </cell>
          <cell r="AK330">
            <v>1.83</v>
          </cell>
          <cell r="AL330">
            <v>1.91</v>
          </cell>
          <cell r="AM330">
            <v>1.65</v>
          </cell>
          <cell r="AN330">
            <v>1.83</v>
          </cell>
          <cell r="AO330">
            <v>1.74</v>
          </cell>
          <cell r="AP330">
            <v>1.74</v>
          </cell>
          <cell r="AQ330">
            <v>2</v>
          </cell>
          <cell r="AR330">
            <v>1.41</v>
          </cell>
          <cell r="AS330">
            <v>0.94</v>
          </cell>
          <cell r="AT330">
            <v>1.03</v>
          </cell>
          <cell r="AU330">
            <v>0.98</v>
          </cell>
          <cell r="AV330">
            <v>1.03</v>
          </cell>
          <cell r="AW330">
            <v>0.98</v>
          </cell>
          <cell r="AX330">
            <v>0.98</v>
          </cell>
          <cell r="AY330">
            <v>0.94</v>
          </cell>
          <cell r="AZ330">
            <v>1.03</v>
          </cell>
          <cell r="BA330">
            <v>0.98</v>
          </cell>
          <cell r="BB330">
            <v>0.94</v>
          </cell>
          <cell r="BC330">
            <v>1.08</v>
          </cell>
          <cell r="BD330">
            <v>0.98</v>
          </cell>
          <cell r="BE330">
            <v>0.98</v>
          </cell>
          <cell r="BF330">
            <v>1.03</v>
          </cell>
          <cell r="BG330">
            <v>0.94</v>
          </cell>
          <cell r="BH330">
            <v>1.08</v>
          </cell>
          <cell r="BI330">
            <v>0.98</v>
          </cell>
          <cell r="BJ330">
            <v>0.98</v>
          </cell>
          <cell r="BK330">
            <v>0.94</v>
          </cell>
          <cell r="BL330">
            <v>0.98</v>
          </cell>
          <cell r="BM330">
            <v>0.98</v>
          </cell>
          <cell r="BN330">
            <v>0.98</v>
          </cell>
          <cell r="BO330">
            <v>1.03</v>
          </cell>
          <cell r="BP330">
            <v>0.98</v>
          </cell>
          <cell r="BQ330">
            <v>1.03</v>
          </cell>
          <cell r="BR330">
            <v>0.98</v>
          </cell>
          <cell r="BS330">
            <v>0.98</v>
          </cell>
          <cell r="BT330">
            <v>1.08</v>
          </cell>
          <cell r="BU330">
            <v>0.89</v>
          </cell>
          <cell r="BV330">
            <v>1.08</v>
          </cell>
          <cell r="BW330">
            <v>0.94</v>
          </cell>
          <cell r="BX330">
            <v>0.94</v>
          </cell>
          <cell r="BY330">
            <v>1.03</v>
          </cell>
          <cell r="BZ330">
            <v>0.94</v>
          </cell>
          <cell r="CA330">
            <v>0.75</v>
          </cell>
        </row>
        <row r="331">
          <cell r="A331" t="str">
            <v xml:space="preserve">          LOE01.04.12.111</v>
          </cell>
          <cell r="B331" t="str">
            <v>COST SEG 6.2 HOME OFFICE (OWNER'S AGENT, PROJ. MGR., PROJ. ADMIN., B&amp;A, COST SCHED., NON-TDBU SUPPORT, OTHER)</v>
          </cell>
          <cell r="C331" t="str">
            <v>Level of Effort</v>
          </cell>
          <cell r="D331">
            <v>100</v>
          </cell>
          <cell r="E331" t="str">
            <v>01-May-07 A</v>
          </cell>
          <cell r="F331">
            <v>41493</v>
          </cell>
          <cell r="G331" t="str">
            <v>B HO 4-11</v>
          </cell>
          <cell r="H331" t="str">
            <v>Budgeted Material Cost</v>
          </cell>
          <cell r="I331">
            <v>0.13</v>
          </cell>
          <cell r="J331">
            <v>0.13</v>
          </cell>
          <cell r="K331">
            <v>0.13</v>
          </cell>
          <cell r="L331">
            <v>0.14000000000000001</v>
          </cell>
          <cell r="M331">
            <v>0.12</v>
          </cell>
          <cell r="N331">
            <v>0.14000000000000001</v>
          </cell>
          <cell r="O331">
            <v>0.12</v>
          </cell>
          <cell r="P331">
            <v>0.17</v>
          </cell>
          <cell r="Q331">
            <v>0.4</v>
          </cell>
          <cell r="R331">
            <v>0.38</v>
          </cell>
          <cell r="S331">
            <v>0.38</v>
          </cell>
          <cell r="T331">
            <v>0.4</v>
          </cell>
          <cell r="U331">
            <v>0.38</v>
          </cell>
          <cell r="V331">
            <v>0.38</v>
          </cell>
          <cell r="W331">
            <v>0.4</v>
          </cell>
          <cell r="X331">
            <v>0.73</v>
          </cell>
          <cell r="Y331">
            <v>1.03</v>
          </cell>
          <cell r="Z331">
            <v>1.1200000000000001</v>
          </cell>
          <cell r="AA331">
            <v>0.88</v>
          </cell>
          <cell r="AB331">
            <v>1.03</v>
          </cell>
          <cell r="AC331">
            <v>1.03</v>
          </cell>
          <cell r="AD331">
            <v>0.98</v>
          </cell>
          <cell r="AE331">
            <v>1.07</v>
          </cell>
          <cell r="AF331">
            <v>1.74</v>
          </cell>
          <cell r="AG331">
            <v>1.83</v>
          </cell>
          <cell r="AH331">
            <v>2.0099999999999998</v>
          </cell>
          <cell r="AI331">
            <v>2.0099999999999998</v>
          </cell>
          <cell r="AJ331">
            <v>1.92</v>
          </cell>
          <cell r="AK331">
            <v>1.92</v>
          </cell>
          <cell r="AL331">
            <v>2.0099999999999998</v>
          </cell>
          <cell r="AM331">
            <v>1.74</v>
          </cell>
          <cell r="AN331">
            <v>2.89</v>
          </cell>
          <cell r="AO331">
            <v>2.81</v>
          </cell>
          <cell r="AP331">
            <v>2.81</v>
          </cell>
          <cell r="AQ331">
            <v>3.23</v>
          </cell>
          <cell r="AR331">
            <v>3.09</v>
          </cell>
          <cell r="AS331">
            <v>2.81</v>
          </cell>
          <cell r="AT331">
            <v>3.09</v>
          </cell>
          <cell r="AU331">
            <v>2.95</v>
          </cell>
          <cell r="AV331">
            <v>3.09</v>
          </cell>
          <cell r="AW331">
            <v>2.95</v>
          </cell>
          <cell r="AX331">
            <v>2.95</v>
          </cell>
          <cell r="AY331">
            <v>2.81</v>
          </cell>
          <cell r="AZ331">
            <v>3.09</v>
          </cell>
          <cell r="BA331">
            <v>2.95</v>
          </cell>
          <cell r="BB331">
            <v>2.81</v>
          </cell>
          <cell r="BC331">
            <v>2.73</v>
          </cell>
          <cell r="BD331">
            <v>1.92</v>
          </cell>
          <cell r="BE331">
            <v>1.92</v>
          </cell>
          <cell r="BF331">
            <v>2.0099999999999998</v>
          </cell>
          <cell r="BG331">
            <v>1.83</v>
          </cell>
          <cell r="BH331">
            <v>2.11</v>
          </cell>
          <cell r="BI331">
            <v>1.92</v>
          </cell>
          <cell r="BJ331">
            <v>1.92</v>
          </cell>
          <cell r="BK331">
            <v>1.17</v>
          </cell>
          <cell r="BL331">
            <v>1.03</v>
          </cell>
          <cell r="BM331">
            <v>1.03</v>
          </cell>
          <cell r="BN331">
            <v>1.03</v>
          </cell>
          <cell r="BO331">
            <v>1.07</v>
          </cell>
          <cell r="BP331">
            <v>1.03</v>
          </cell>
          <cell r="BQ331">
            <v>1.07</v>
          </cell>
          <cell r="BR331">
            <v>1.01</v>
          </cell>
          <cell r="BS331">
            <v>0.38</v>
          </cell>
          <cell r="BT331">
            <v>0.42</v>
          </cell>
          <cell r="BU331">
            <v>0.35</v>
          </cell>
          <cell r="BV331">
            <v>0.42</v>
          </cell>
          <cell r="BW331">
            <v>0.37</v>
          </cell>
          <cell r="BX331">
            <v>0.37</v>
          </cell>
          <cell r="BY331">
            <v>0.4</v>
          </cell>
          <cell r="BZ331">
            <v>0.31</v>
          </cell>
          <cell r="CA331">
            <v>0.13</v>
          </cell>
          <cell r="CB331">
            <v>0.13</v>
          </cell>
          <cell r="CC331">
            <v>0.13</v>
          </cell>
          <cell r="CD331">
            <v>0.12</v>
          </cell>
          <cell r="CE331">
            <v>0.13</v>
          </cell>
          <cell r="CF331">
            <v>0.13</v>
          </cell>
          <cell r="CG331">
            <v>0.12</v>
          </cell>
          <cell r="CH331">
            <v>0.06</v>
          </cell>
        </row>
        <row r="332">
          <cell r="A332" t="str">
            <v xml:space="preserve">    SEG 6-3 - RIO HONDO/VIN #2 220kV - REMOVAL</v>
          </cell>
          <cell r="D332">
            <v>800</v>
          </cell>
          <cell r="E332" t="str">
            <v>01-May-07 A</v>
          </cell>
          <cell r="F332">
            <v>41397</v>
          </cell>
          <cell r="H332" t="str">
            <v>Budgeted Material Cost</v>
          </cell>
          <cell r="I332">
            <v>3.33</v>
          </cell>
          <cell r="J332">
            <v>3.18</v>
          </cell>
          <cell r="K332">
            <v>3.18</v>
          </cell>
          <cell r="L332">
            <v>3.51</v>
          </cell>
          <cell r="M332">
            <v>3.26</v>
          </cell>
          <cell r="N332">
            <v>3.98</v>
          </cell>
          <cell r="O332">
            <v>3.76</v>
          </cell>
          <cell r="P332">
            <v>3.57</v>
          </cell>
          <cell r="Q332">
            <v>4.34</v>
          </cell>
          <cell r="R332">
            <v>4.26</v>
          </cell>
          <cell r="S332">
            <v>4.26</v>
          </cell>
          <cell r="T332">
            <v>4.5599999999999996</v>
          </cell>
          <cell r="U332">
            <v>5.53</v>
          </cell>
          <cell r="V332">
            <v>5.72</v>
          </cell>
          <cell r="W332">
            <v>5.99</v>
          </cell>
          <cell r="X332">
            <v>5.72</v>
          </cell>
          <cell r="Y332">
            <v>5.94</v>
          </cell>
          <cell r="Z332">
            <v>6.95</v>
          </cell>
          <cell r="AA332">
            <v>6.4</v>
          </cell>
          <cell r="AB332">
            <v>7.59</v>
          </cell>
          <cell r="AC332">
            <v>7.83</v>
          </cell>
          <cell r="AD332">
            <v>7.95</v>
          </cell>
          <cell r="AE332">
            <v>8.74</v>
          </cell>
          <cell r="AF332">
            <v>8.74</v>
          </cell>
          <cell r="AG332">
            <v>9.01</v>
          </cell>
          <cell r="AH332">
            <v>9.5299999999999994</v>
          </cell>
          <cell r="AI332">
            <v>9.5</v>
          </cell>
          <cell r="AJ332">
            <v>9.23</v>
          </cell>
          <cell r="AK332">
            <v>8.7200000000000006</v>
          </cell>
          <cell r="AL332">
            <v>8.14</v>
          </cell>
          <cell r="AM332">
            <v>6.95</v>
          </cell>
          <cell r="AN332">
            <v>7.68</v>
          </cell>
          <cell r="AO332">
            <v>7.31</v>
          </cell>
          <cell r="AP332">
            <v>7.15</v>
          </cell>
          <cell r="AQ332">
            <v>8.07</v>
          </cell>
          <cell r="AR332">
            <v>7.84</v>
          </cell>
          <cell r="AS332">
            <v>6.22</v>
          </cell>
          <cell r="AT332">
            <v>6.36</v>
          </cell>
          <cell r="AU332">
            <v>5.89</v>
          </cell>
          <cell r="AV332">
            <v>6.17</v>
          </cell>
          <cell r="AW332">
            <v>5.89</v>
          </cell>
          <cell r="AX332">
            <v>5.89</v>
          </cell>
          <cell r="AY332">
            <v>4.8099999999999996</v>
          </cell>
          <cell r="AZ332">
            <v>5.0599999999999996</v>
          </cell>
          <cell r="BA332">
            <v>4.84</v>
          </cell>
          <cell r="BB332">
            <v>4.6100000000000003</v>
          </cell>
          <cell r="BC332">
            <v>5.3</v>
          </cell>
          <cell r="BD332">
            <v>4.84</v>
          </cell>
          <cell r="BE332">
            <v>4.25</v>
          </cell>
          <cell r="BF332">
            <v>4.22</v>
          </cell>
          <cell r="BG332">
            <v>4.12</v>
          </cell>
          <cell r="BH332">
            <v>4.71</v>
          </cell>
          <cell r="BI332">
            <v>4.3</v>
          </cell>
          <cell r="BJ332">
            <v>404.3</v>
          </cell>
          <cell r="BK332">
            <v>4.13</v>
          </cell>
          <cell r="BL332">
            <v>4.28</v>
          </cell>
          <cell r="BM332">
            <v>4.17</v>
          </cell>
          <cell r="BN332">
            <v>3.06</v>
          </cell>
          <cell r="BO332">
            <v>3.57</v>
          </cell>
          <cell r="BP332">
            <v>3.55</v>
          </cell>
          <cell r="BQ332">
            <v>3.61</v>
          </cell>
          <cell r="BR332">
            <v>3.39</v>
          </cell>
          <cell r="BS332">
            <v>3.71</v>
          </cell>
          <cell r="BT332">
            <v>4.3600000000000003</v>
          </cell>
          <cell r="BU332">
            <v>3.61</v>
          </cell>
          <cell r="BV332">
            <v>4.3600000000000003</v>
          </cell>
          <cell r="BW332">
            <v>3.4</v>
          </cell>
          <cell r="BX332">
            <v>2.99</v>
          </cell>
          <cell r="BY332">
            <v>3.28</v>
          </cell>
          <cell r="BZ332">
            <v>2.99</v>
          </cell>
          <cell r="CA332">
            <v>3.04</v>
          </cell>
          <cell r="CB332">
            <v>2.66</v>
          </cell>
          <cell r="CC332">
            <v>2.66</v>
          </cell>
          <cell r="CD332">
            <v>2.42</v>
          </cell>
          <cell r="CE332">
            <v>2.34</v>
          </cell>
          <cell r="CF332">
            <v>1.94</v>
          </cell>
          <cell r="CG332">
            <v>1.76</v>
          </cell>
          <cell r="CH332">
            <v>2.02</v>
          </cell>
          <cell r="CI332">
            <v>0.86</v>
          </cell>
          <cell r="CJ332">
            <v>0.64</v>
          </cell>
          <cell r="CK332">
            <v>0.62</v>
          </cell>
          <cell r="CL332">
            <v>0.56999999999999995</v>
          </cell>
          <cell r="CM332">
            <v>0.6</v>
          </cell>
          <cell r="CN332">
            <v>0.2</v>
          </cell>
        </row>
        <row r="333">
          <cell r="A333" t="str">
            <v xml:space="preserve">      T/L ENGINEERING</v>
          </cell>
          <cell r="D333">
            <v>100</v>
          </cell>
          <cell r="E333" t="str">
            <v>01-May-07 A</v>
          </cell>
          <cell r="F333">
            <v>41397</v>
          </cell>
          <cell r="H333" t="str">
            <v>Budgeted Material Cost</v>
          </cell>
          <cell r="I333">
            <v>0.32</v>
          </cell>
          <cell r="J333">
            <v>0.31</v>
          </cell>
          <cell r="K333">
            <v>0.31</v>
          </cell>
          <cell r="L333">
            <v>0.34</v>
          </cell>
          <cell r="M333">
            <v>0.53</v>
          </cell>
          <cell r="N333">
            <v>0.65</v>
          </cell>
          <cell r="O333">
            <v>0.56999999999999995</v>
          </cell>
          <cell r="P333">
            <v>0.54</v>
          </cell>
          <cell r="Q333">
            <v>0.83</v>
          </cell>
          <cell r="R333">
            <v>0.91</v>
          </cell>
          <cell r="S333">
            <v>0.91</v>
          </cell>
          <cell r="T333">
            <v>0.95</v>
          </cell>
          <cell r="U333">
            <v>1.07</v>
          </cell>
          <cell r="V333">
            <v>1.22</v>
          </cell>
          <cell r="W333">
            <v>1.27</v>
          </cell>
          <cell r="X333">
            <v>1.22</v>
          </cell>
          <cell r="Y333">
            <v>1.44</v>
          </cell>
          <cell r="Z333">
            <v>1.99</v>
          </cell>
          <cell r="AA333">
            <v>1.55</v>
          </cell>
          <cell r="AB333">
            <v>1.81</v>
          </cell>
          <cell r="AC333">
            <v>1.89</v>
          </cell>
          <cell r="AD333">
            <v>2.29</v>
          </cell>
          <cell r="AE333">
            <v>2.52</v>
          </cell>
          <cell r="AF333">
            <v>2.52</v>
          </cell>
          <cell r="AG333">
            <v>2.29</v>
          </cell>
          <cell r="AH333">
            <v>1.93</v>
          </cell>
          <cell r="AI333">
            <v>1.9</v>
          </cell>
          <cell r="AJ333">
            <v>1.81</v>
          </cell>
          <cell r="AK333">
            <v>1.81</v>
          </cell>
          <cell r="AL333">
            <v>1.37</v>
          </cell>
          <cell r="AM333">
            <v>1.1000000000000001</v>
          </cell>
          <cell r="AN333">
            <v>1.22</v>
          </cell>
          <cell r="AO333">
            <v>1.1599999999999999</v>
          </cell>
          <cell r="AP333">
            <v>1</v>
          </cell>
          <cell r="AQ333">
            <v>0.99</v>
          </cell>
          <cell r="AR333">
            <v>0.95</v>
          </cell>
          <cell r="AS333">
            <v>0.86</v>
          </cell>
          <cell r="AT333">
            <v>0.81</v>
          </cell>
          <cell r="AU333">
            <v>0.6</v>
          </cell>
          <cell r="AV333">
            <v>0.62</v>
          </cell>
          <cell r="AW333">
            <v>0.6</v>
          </cell>
          <cell r="AX333">
            <v>0.6</v>
          </cell>
          <cell r="AY333">
            <v>0.56999999999999995</v>
          </cell>
          <cell r="AZ333">
            <v>0.62</v>
          </cell>
          <cell r="BA333">
            <v>0.6</v>
          </cell>
          <cell r="BB333">
            <v>0.56999999999999995</v>
          </cell>
          <cell r="BC333">
            <v>0.65</v>
          </cell>
          <cell r="BD333">
            <v>0.6</v>
          </cell>
          <cell r="BE333">
            <v>0.6</v>
          </cell>
          <cell r="BF333">
            <v>0.63</v>
          </cell>
          <cell r="BG333">
            <v>0.86</v>
          </cell>
          <cell r="BH333">
            <v>0.99</v>
          </cell>
          <cell r="BI333">
            <v>0.91</v>
          </cell>
          <cell r="BJ333">
            <v>0.91</v>
          </cell>
          <cell r="BK333">
            <v>1.1200000000000001</v>
          </cell>
          <cell r="BL333">
            <v>1.22</v>
          </cell>
          <cell r="BM333">
            <v>1.22</v>
          </cell>
          <cell r="BN333">
            <v>1.22</v>
          </cell>
          <cell r="BO333">
            <v>1.68</v>
          </cell>
          <cell r="BP333">
            <v>1.81</v>
          </cell>
          <cell r="BQ333">
            <v>1.9</v>
          </cell>
          <cell r="BR333">
            <v>1.81</v>
          </cell>
          <cell r="BS333">
            <v>2.13</v>
          </cell>
          <cell r="BT333">
            <v>2.64</v>
          </cell>
          <cell r="BU333">
            <v>2.1800000000000002</v>
          </cell>
          <cell r="BV333">
            <v>2.64</v>
          </cell>
          <cell r="BW333">
            <v>2.06</v>
          </cell>
          <cell r="BX333">
            <v>1.73</v>
          </cell>
          <cell r="BY333">
            <v>1.9</v>
          </cell>
          <cell r="BZ333">
            <v>1.73</v>
          </cell>
          <cell r="CA333">
            <v>1.72</v>
          </cell>
          <cell r="CB333">
            <v>1.27</v>
          </cell>
          <cell r="CC333">
            <v>1.27</v>
          </cell>
          <cell r="CD333">
            <v>1.1599999999999999</v>
          </cell>
          <cell r="CE333">
            <v>1.26</v>
          </cell>
          <cell r="CF333">
            <v>0.95</v>
          </cell>
          <cell r="CG333">
            <v>0.86</v>
          </cell>
          <cell r="CH333">
            <v>0.99</v>
          </cell>
          <cell r="CI333">
            <v>0.82</v>
          </cell>
          <cell r="CJ333">
            <v>0.64</v>
          </cell>
          <cell r="CK333">
            <v>0.62</v>
          </cell>
          <cell r="CL333">
            <v>0.56999999999999995</v>
          </cell>
          <cell r="CM333">
            <v>0.6</v>
          </cell>
          <cell r="CN333">
            <v>0.2</v>
          </cell>
        </row>
        <row r="334">
          <cell r="A334" t="str">
            <v xml:space="preserve">        SEG 6 - T/L EDISON ENGG</v>
          </cell>
          <cell r="D334">
            <v>100</v>
          </cell>
          <cell r="E334" t="str">
            <v>01-May-07 A</v>
          </cell>
          <cell r="F334">
            <v>41397</v>
          </cell>
          <cell r="H334" t="str">
            <v>Budgeted Material Cost</v>
          </cell>
          <cell r="I334">
            <v>0.32</v>
          </cell>
          <cell r="J334">
            <v>0.31</v>
          </cell>
          <cell r="K334">
            <v>0.31</v>
          </cell>
          <cell r="L334">
            <v>0.34</v>
          </cell>
          <cell r="M334">
            <v>0.53</v>
          </cell>
          <cell r="N334">
            <v>0.65</v>
          </cell>
          <cell r="O334">
            <v>0.56999999999999995</v>
          </cell>
          <cell r="P334">
            <v>0.54</v>
          </cell>
          <cell r="Q334">
            <v>0.83</v>
          </cell>
          <cell r="R334">
            <v>0.91</v>
          </cell>
          <cell r="S334">
            <v>0.91</v>
          </cell>
          <cell r="T334">
            <v>0.95</v>
          </cell>
          <cell r="U334">
            <v>1.07</v>
          </cell>
          <cell r="V334">
            <v>1.22</v>
          </cell>
          <cell r="W334">
            <v>1.27</v>
          </cell>
          <cell r="X334">
            <v>1.22</v>
          </cell>
          <cell r="Y334">
            <v>1.44</v>
          </cell>
          <cell r="Z334">
            <v>1.99</v>
          </cell>
          <cell r="AA334">
            <v>1.55</v>
          </cell>
          <cell r="AB334">
            <v>1.81</v>
          </cell>
          <cell r="AC334">
            <v>1.89</v>
          </cell>
          <cell r="AD334">
            <v>2.29</v>
          </cell>
          <cell r="AE334">
            <v>2.52</v>
          </cell>
          <cell r="AF334">
            <v>2.52</v>
          </cell>
          <cell r="AG334">
            <v>2.29</v>
          </cell>
          <cell r="AH334">
            <v>1.93</v>
          </cell>
          <cell r="AI334">
            <v>1.9</v>
          </cell>
          <cell r="AJ334">
            <v>1.81</v>
          </cell>
          <cell r="AK334">
            <v>1.81</v>
          </cell>
          <cell r="AL334">
            <v>1.37</v>
          </cell>
          <cell r="AM334">
            <v>1.1000000000000001</v>
          </cell>
          <cell r="AN334">
            <v>1.22</v>
          </cell>
          <cell r="AO334">
            <v>1.1599999999999999</v>
          </cell>
          <cell r="AP334">
            <v>1</v>
          </cell>
          <cell r="AQ334">
            <v>0.99</v>
          </cell>
          <cell r="AR334">
            <v>0.95</v>
          </cell>
          <cell r="AS334">
            <v>0.86</v>
          </cell>
          <cell r="AT334">
            <v>0.81</v>
          </cell>
          <cell r="AU334">
            <v>0.6</v>
          </cell>
          <cell r="AV334">
            <v>0.62</v>
          </cell>
          <cell r="AW334">
            <v>0.6</v>
          </cell>
          <cell r="AX334">
            <v>0.6</v>
          </cell>
          <cell r="AY334">
            <v>0.56999999999999995</v>
          </cell>
          <cell r="AZ334">
            <v>0.62</v>
          </cell>
          <cell r="BA334">
            <v>0.6</v>
          </cell>
          <cell r="BB334">
            <v>0.56999999999999995</v>
          </cell>
          <cell r="BC334">
            <v>0.65</v>
          </cell>
          <cell r="BD334">
            <v>0.6</v>
          </cell>
          <cell r="BE334">
            <v>0.6</v>
          </cell>
          <cell r="BF334">
            <v>0.63</v>
          </cell>
          <cell r="BG334">
            <v>0.86</v>
          </cell>
          <cell r="BH334">
            <v>0.99</v>
          </cell>
          <cell r="BI334">
            <v>0.91</v>
          </cell>
          <cell r="BJ334">
            <v>0.91</v>
          </cell>
          <cell r="BK334">
            <v>1.1200000000000001</v>
          </cell>
          <cell r="BL334">
            <v>1.22</v>
          </cell>
          <cell r="BM334">
            <v>1.22</v>
          </cell>
          <cell r="BN334">
            <v>1.22</v>
          </cell>
          <cell r="BO334">
            <v>1.68</v>
          </cell>
          <cell r="BP334">
            <v>1.81</v>
          </cell>
          <cell r="BQ334">
            <v>1.9</v>
          </cell>
          <cell r="BR334">
            <v>1.81</v>
          </cell>
          <cell r="BS334">
            <v>2.13</v>
          </cell>
          <cell r="BT334">
            <v>2.64</v>
          </cell>
          <cell r="BU334">
            <v>2.1800000000000002</v>
          </cell>
          <cell r="BV334">
            <v>2.64</v>
          </cell>
          <cell r="BW334">
            <v>2.06</v>
          </cell>
          <cell r="BX334">
            <v>1.73</v>
          </cell>
          <cell r="BY334">
            <v>1.9</v>
          </cell>
          <cell r="BZ334">
            <v>1.73</v>
          </cell>
          <cell r="CA334">
            <v>1.72</v>
          </cell>
          <cell r="CB334">
            <v>1.27</v>
          </cell>
          <cell r="CC334">
            <v>1.27</v>
          </cell>
          <cell r="CD334">
            <v>1.1599999999999999</v>
          </cell>
          <cell r="CE334">
            <v>1.26</v>
          </cell>
          <cell r="CF334">
            <v>0.95</v>
          </cell>
          <cell r="CG334">
            <v>0.86</v>
          </cell>
          <cell r="CH334">
            <v>0.99</v>
          </cell>
          <cell r="CI334">
            <v>0.82</v>
          </cell>
          <cell r="CJ334">
            <v>0.64</v>
          </cell>
          <cell r="CK334">
            <v>0.62</v>
          </cell>
          <cell r="CL334">
            <v>0.56999999999999995</v>
          </cell>
          <cell r="CM334">
            <v>0.6</v>
          </cell>
          <cell r="CN334">
            <v>0.2</v>
          </cell>
        </row>
        <row r="335">
          <cell r="A335" t="str">
            <v xml:space="preserve">          WS01.04.02.122</v>
          </cell>
          <cell r="B335" t="str">
            <v>COST SEG 6.3 T/L ENG .EDISON ENGG</v>
          </cell>
          <cell r="C335" t="str">
            <v>Level of Effort</v>
          </cell>
          <cell r="D335">
            <v>100</v>
          </cell>
          <cell r="E335" t="str">
            <v>01-May-07 A</v>
          </cell>
          <cell r="F335">
            <v>41397</v>
          </cell>
          <cell r="G335" t="str">
            <v>B HO 4-11</v>
          </cell>
          <cell r="H335" t="str">
            <v>Budgeted Material Cost</v>
          </cell>
          <cell r="I335">
            <v>0.32</v>
          </cell>
          <cell r="J335">
            <v>0.31</v>
          </cell>
          <cell r="K335">
            <v>0.31</v>
          </cell>
          <cell r="L335">
            <v>0.34</v>
          </cell>
          <cell r="M335">
            <v>0.53</v>
          </cell>
          <cell r="N335">
            <v>0.65</v>
          </cell>
          <cell r="O335">
            <v>0.56999999999999995</v>
          </cell>
          <cell r="P335">
            <v>0.54</v>
          </cell>
          <cell r="Q335">
            <v>0.83</v>
          </cell>
          <cell r="R335">
            <v>0.91</v>
          </cell>
          <cell r="S335">
            <v>0.91</v>
          </cell>
          <cell r="T335">
            <v>0.95</v>
          </cell>
          <cell r="U335">
            <v>1.07</v>
          </cell>
          <cell r="V335">
            <v>1.22</v>
          </cell>
          <cell r="W335">
            <v>1.27</v>
          </cell>
          <cell r="X335">
            <v>1.22</v>
          </cell>
          <cell r="Y335">
            <v>1.44</v>
          </cell>
          <cell r="Z335">
            <v>1.99</v>
          </cell>
          <cell r="AA335">
            <v>1.55</v>
          </cell>
          <cell r="AB335">
            <v>1.81</v>
          </cell>
          <cell r="AC335">
            <v>1.89</v>
          </cell>
          <cell r="AD335">
            <v>2.29</v>
          </cell>
          <cell r="AE335">
            <v>2.52</v>
          </cell>
          <cell r="AF335">
            <v>2.52</v>
          </cell>
          <cell r="AG335">
            <v>2.29</v>
          </cell>
          <cell r="AH335">
            <v>1.93</v>
          </cell>
          <cell r="AI335">
            <v>1.9</v>
          </cell>
          <cell r="AJ335">
            <v>1.81</v>
          </cell>
          <cell r="AK335">
            <v>1.81</v>
          </cell>
          <cell r="AL335">
            <v>1.37</v>
          </cell>
          <cell r="AM335">
            <v>1.1000000000000001</v>
          </cell>
          <cell r="AN335">
            <v>1.22</v>
          </cell>
          <cell r="AO335">
            <v>1.1599999999999999</v>
          </cell>
          <cell r="AP335">
            <v>1</v>
          </cell>
          <cell r="AQ335">
            <v>0.99</v>
          </cell>
          <cell r="AR335">
            <v>0.95</v>
          </cell>
          <cell r="AS335">
            <v>0.86</v>
          </cell>
          <cell r="AT335">
            <v>0.81</v>
          </cell>
          <cell r="AU335">
            <v>0.6</v>
          </cell>
          <cell r="AV335">
            <v>0.62</v>
          </cell>
          <cell r="AW335">
            <v>0.6</v>
          </cell>
          <cell r="AX335">
            <v>0.6</v>
          </cell>
          <cell r="AY335">
            <v>0.56999999999999995</v>
          </cell>
          <cell r="AZ335">
            <v>0.62</v>
          </cell>
          <cell r="BA335">
            <v>0.6</v>
          </cell>
          <cell r="BB335">
            <v>0.56999999999999995</v>
          </cell>
          <cell r="BC335">
            <v>0.65</v>
          </cell>
          <cell r="BD335">
            <v>0.6</v>
          </cell>
          <cell r="BE335">
            <v>0.6</v>
          </cell>
          <cell r="BF335">
            <v>0.63</v>
          </cell>
          <cell r="BG335">
            <v>0.86</v>
          </cell>
          <cell r="BH335">
            <v>0.99</v>
          </cell>
          <cell r="BI335">
            <v>0.91</v>
          </cell>
          <cell r="BJ335">
            <v>0.91</v>
          </cell>
          <cell r="BK335">
            <v>1.1200000000000001</v>
          </cell>
          <cell r="BL335">
            <v>1.22</v>
          </cell>
          <cell r="BM335">
            <v>1.22</v>
          </cell>
          <cell r="BN335">
            <v>1.22</v>
          </cell>
          <cell r="BO335">
            <v>1.68</v>
          </cell>
          <cell r="BP335">
            <v>1.81</v>
          </cell>
          <cell r="BQ335">
            <v>1.9</v>
          </cell>
          <cell r="BR335">
            <v>1.81</v>
          </cell>
          <cell r="BS335">
            <v>2.13</v>
          </cell>
          <cell r="BT335">
            <v>2.64</v>
          </cell>
          <cell r="BU335">
            <v>2.1800000000000002</v>
          </cell>
          <cell r="BV335">
            <v>2.64</v>
          </cell>
          <cell r="BW335">
            <v>2.06</v>
          </cell>
          <cell r="BX335">
            <v>1.73</v>
          </cell>
          <cell r="BY335">
            <v>1.9</v>
          </cell>
          <cell r="BZ335">
            <v>1.73</v>
          </cell>
          <cell r="CA335">
            <v>1.72</v>
          </cell>
          <cell r="CB335">
            <v>1.27</v>
          </cell>
          <cell r="CC335">
            <v>1.27</v>
          </cell>
          <cell r="CD335">
            <v>1.1599999999999999</v>
          </cell>
          <cell r="CE335">
            <v>1.26</v>
          </cell>
          <cell r="CF335">
            <v>0.95</v>
          </cell>
          <cell r="CG335">
            <v>0.86</v>
          </cell>
          <cell r="CH335">
            <v>0.99</v>
          </cell>
          <cell r="CI335">
            <v>0.82</v>
          </cell>
          <cell r="CJ335">
            <v>0.64</v>
          </cell>
          <cell r="CK335">
            <v>0.62</v>
          </cell>
          <cell r="CL335">
            <v>0.56999999999999995</v>
          </cell>
          <cell r="CM335">
            <v>0.6</v>
          </cell>
          <cell r="CN335">
            <v>0.2</v>
          </cell>
        </row>
        <row r="336">
          <cell r="A336" t="str">
            <v xml:space="preserve">      T/L CONSTRUCTION</v>
          </cell>
          <cell r="D336">
            <v>300</v>
          </cell>
          <cell r="E336">
            <v>40823</v>
          </cell>
          <cell r="F336">
            <v>40844</v>
          </cell>
          <cell r="H336" t="str">
            <v>Budgeted Material Cost</v>
          </cell>
          <cell r="BJ336">
            <v>300</v>
          </cell>
        </row>
        <row r="337">
          <cell r="A337" t="str">
            <v xml:space="preserve">        SEG 6 T/L CONSTRUCTION CONTRACT</v>
          </cell>
          <cell r="D337">
            <v>300</v>
          </cell>
          <cell r="E337">
            <v>40823</v>
          </cell>
          <cell r="F337">
            <v>40844</v>
          </cell>
          <cell r="H337" t="str">
            <v>Budgeted Material Cost</v>
          </cell>
          <cell r="BJ337">
            <v>300</v>
          </cell>
        </row>
        <row r="338">
          <cell r="A338" t="str">
            <v xml:space="preserve">          LOE01.04.12.1751</v>
          </cell>
          <cell r="B338" t="str">
            <v>COST SEG 6.3 CONSTRUCTION (REMOVAL)</v>
          </cell>
          <cell r="C338" t="str">
            <v>Level of Effort</v>
          </cell>
          <cell r="D338">
            <v>100</v>
          </cell>
          <cell r="E338">
            <v>40823</v>
          </cell>
          <cell r="F338">
            <v>40844</v>
          </cell>
          <cell r="G338" t="str">
            <v>B CON 4-11</v>
          </cell>
          <cell r="H338" t="str">
            <v>Budgeted Material Cost</v>
          </cell>
          <cell r="BJ338">
            <v>100</v>
          </cell>
        </row>
        <row r="339">
          <cell r="A339" t="str">
            <v xml:space="preserve">          LOE01.04.12.1781</v>
          </cell>
          <cell r="B339" t="str">
            <v>COST SEG 6.3 CONSTRUCTION (ELECTRICAL PAMM, SUPPLY, &amp; OH)</v>
          </cell>
          <cell r="C339" t="str">
            <v>Level of Effort</v>
          </cell>
          <cell r="D339">
            <v>100</v>
          </cell>
          <cell r="E339">
            <v>40823</v>
          </cell>
          <cell r="F339">
            <v>40844</v>
          </cell>
          <cell r="G339" t="str">
            <v>B CON 4-11</v>
          </cell>
          <cell r="H339" t="str">
            <v>Budgeted Material Cost</v>
          </cell>
          <cell r="BJ339">
            <v>100</v>
          </cell>
        </row>
        <row r="340">
          <cell r="A340" t="str">
            <v xml:space="preserve">          LOE01.04.12.1791</v>
          </cell>
          <cell r="B340" t="str">
            <v>COST SEG 6.3 CONSTRUCTION (CIVIL PAMM, SUPPLY, &amp; OH)</v>
          </cell>
          <cell r="C340" t="str">
            <v>Level of Effort</v>
          </cell>
          <cell r="D340">
            <v>100</v>
          </cell>
          <cell r="E340">
            <v>40823</v>
          </cell>
          <cell r="F340">
            <v>40844</v>
          </cell>
          <cell r="G340" t="str">
            <v>B CON 4-11</v>
          </cell>
          <cell r="H340" t="str">
            <v>Budgeted Material Cost</v>
          </cell>
          <cell r="BJ340">
            <v>100</v>
          </cell>
        </row>
        <row r="341">
          <cell r="A341" t="str">
            <v xml:space="preserve">      T/L CONTINGENCY</v>
          </cell>
          <cell r="D341">
            <v>100</v>
          </cell>
          <cell r="E341" t="str">
            <v>01-May-07 A</v>
          </cell>
          <cell r="F341">
            <v>41348</v>
          </cell>
          <cell r="H341" t="str">
            <v>Budgeted Material Cost</v>
          </cell>
          <cell r="I341">
            <v>0.45</v>
          </cell>
          <cell r="J341">
            <v>0.43</v>
          </cell>
          <cell r="K341">
            <v>0.43</v>
          </cell>
          <cell r="L341">
            <v>0.51</v>
          </cell>
          <cell r="M341">
            <v>0.53</v>
          </cell>
          <cell r="N341">
            <v>0.64</v>
          </cell>
          <cell r="O341">
            <v>0.56000000000000005</v>
          </cell>
          <cell r="P341">
            <v>0.53</v>
          </cell>
          <cell r="Q341">
            <v>0.61</v>
          </cell>
          <cell r="R341">
            <v>0.57999999999999996</v>
          </cell>
          <cell r="S341">
            <v>0.57999999999999996</v>
          </cell>
          <cell r="T341">
            <v>0.71</v>
          </cell>
          <cell r="U341">
            <v>0.92</v>
          </cell>
          <cell r="V341">
            <v>0.92</v>
          </cell>
          <cell r="W341">
            <v>0.96</v>
          </cell>
          <cell r="X341">
            <v>0.92</v>
          </cell>
          <cell r="Y341">
            <v>0.92</v>
          </cell>
          <cell r="Z341">
            <v>1</v>
          </cell>
          <cell r="AA341">
            <v>0.78</v>
          </cell>
          <cell r="AB341">
            <v>1.04</v>
          </cell>
          <cell r="AC341">
            <v>1.19</v>
          </cell>
          <cell r="AD341">
            <v>1.1399999999999999</v>
          </cell>
          <cell r="AE341">
            <v>1.25</v>
          </cell>
          <cell r="AF341">
            <v>1.25</v>
          </cell>
          <cell r="AG341">
            <v>1.1399999999999999</v>
          </cell>
          <cell r="AH341">
            <v>1.25</v>
          </cell>
          <cell r="AI341">
            <v>1.25</v>
          </cell>
          <cell r="AJ341">
            <v>1.36</v>
          </cell>
          <cell r="AK341">
            <v>1.45</v>
          </cell>
          <cell r="AL341">
            <v>1.52</v>
          </cell>
          <cell r="AM341">
            <v>1.31</v>
          </cell>
          <cell r="AN341">
            <v>1.45</v>
          </cell>
          <cell r="AO341">
            <v>1.38</v>
          </cell>
          <cell r="AP341">
            <v>1.38</v>
          </cell>
          <cell r="AQ341">
            <v>1.59</v>
          </cell>
          <cell r="AR341">
            <v>1.64</v>
          </cell>
          <cell r="AS341">
            <v>1.53</v>
          </cell>
          <cell r="AT341">
            <v>1.68</v>
          </cell>
          <cell r="AU341">
            <v>1.6</v>
          </cell>
          <cell r="AV341">
            <v>1.68</v>
          </cell>
          <cell r="AW341">
            <v>1.6</v>
          </cell>
          <cell r="AX341">
            <v>1.6</v>
          </cell>
          <cell r="AY341">
            <v>1.53</v>
          </cell>
          <cell r="AZ341">
            <v>1.78</v>
          </cell>
          <cell r="BA341">
            <v>1.7</v>
          </cell>
          <cell r="BB341">
            <v>1.62</v>
          </cell>
          <cell r="BC341">
            <v>1.87</v>
          </cell>
          <cell r="BD341">
            <v>1.7</v>
          </cell>
          <cell r="BE341">
            <v>1.7</v>
          </cell>
          <cell r="BF341">
            <v>1.78</v>
          </cell>
          <cell r="BG341">
            <v>1.62</v>
          </cell>
          <cell r="BH341">
            <v>1.84</v>
          </cell>
          <cell r="BI341">
            <v>1.68</v>
          </cell>
          <cell r="BJ341">
            <v>1.68</v>
          </cell>
          <cell r="BK341">
            <v>1.6</v>
          </cell>
          <cell r="BL341">
            <v>1.68</v>
          </cell>
          <cell r="BM341">
            <v>1.68</v>
          </cell>
          <cell r="BN341">
            <v>1.68</v>
          </cell>
          <cell r="BO341">
            <v>1.72</v>
          </cell>
          <cell r="BP341">
            <v>1.58</v>
          </cell>
          <cell r="BQ341">
            <v>1.65</v>
          </cell>
          <cell r="BR341">
            <v>1.58</v>
          </cell>
          <cell r="BS341">
            <v>1.58</v>
          </cell>
          <cell r="BT341">
            <v>1.73</v>
          </cell>
          <cell r="BU341">
            <v>1.43</v>
          </cell>
          <cell r="BV341">
            <v>1.73</v>
          </cell>
          <cell r="BW341">
            <v>1.35</v>
          </cell>
          <cell r="BX341">
            <v>1.26</v>
          </cell>
          <cell r="BY341">
            <v>1.38</v>
          </cell>
          <cell r="BZ341">
            <v>1.26</v>
          </cell>
          <cell r="CA341">
            <v>1.32</v>
          </cell>
          <cell r="CB341">
            <v>1.38</v>
          </cell>
          <cell r="CC341">
            <v>1.38</v>
          </cell>
          <cell r="CD341">
            <v>1.26</v>
          </cell>
          <cell r="CE341">
            <v>1.08</v>
          </cell>
          <cell r="CF341">
            <v>0.99</v>
          </cell>
          <cell r="CG341">
            <v>0.9</v>
          </cell>
          <cell r="CH341">
            <v>1.03</v>
          </cell>
          <cell r="CI341">
            <v>0.04</v>
          </cell>
        </row>
        <row r="342">
          <cell r="A342" t="str">
            <v xml:space="preserve">        CONTINGENCY</v>
          </cell>
          <cell r="D342">
            <v>100</v>
          </cell>
          <cell r="E342" t="str">
            <v>01-May-07 A</v>
          </cell>
          <cell r="F342">
            <v>41348</v>
          </cell>
          <cell r="H342" t="str">
            <v>Budgeted Material Cost</v>
          </cell>
          <cell r="I342">
            <v>0.45</v>
          </cell>
          <cell r="J342">
            <v>0.43</v>
          </cell>
          <cell r="K342">
            <v>0.43</v>
          </cell>
          <cell r="L342">
            <v>0.51</v>
          </cell>
          <cell r="M342">
            <v>0.53</v>
          </cell>
          <cell r="N342">
            <v>0.64</v>
          </cell>
          <cell r="O342">
            <v>0.56000000000000005</v>
          </cell>
          <cell r="P342">
            <v>0.53</v>
          </cell>
          <cell r="Q342">
            <v>0.61</v>
          </cell>
          <cell r="R342">
            <v>0.57999999999999996</v>
          </cell>
          <cell r="S342">
            <v>0.57999999999999996</v>
          </cell>
          <cell r="T342">
            <v>0.71</v>
          </cell>
          <cell r="U342">
            <v>0.92</v>
          </cell>
          <cell r="V342">
            <v>0.92</v>
          </cell>
          <cell r="W342">
            <v>0.96</v>
          </cell>
          <cell r="X342">
            <v>0.92</v>
          </cell>
          <cell r="Y342">
            <v>0.92</v>
          </cell>
          <cell r="Z342">
            <v>1</v>
          </cell>
          <cell r="AA342">
            <v>0.78</v>
          </cell>
          <cell r="AB342">
            <v>1.04</v>
          </cell>
          <cell r="AC342">
            <v>1.19</v>
          </cell>
          <cell r="AD342">
            <v>1.1399999999999999</v>
          </cell>
          <cell r="AE342">
            <v>1.25</v>
          </cell>
          <cell r="AF342">
            <v>1.25</v>
          </cell>
          <cell r="AG342">
            <v>1.1399999999999999</v>
          </cell>
          <cell r="AH342">
            <v>1.25</v>
          </cell>
          <cell r="AI342">
            <v>1.25</v>
          </cell>
          <cell r="AJ342">
            <v>1.36</v>
          </cell>
          <cell r="AK342">
            <v>1.45</v>
          </cell>
          <cell r="AL342">
            <v>1.52</v>
          </cell>
          <cell r="AM342">
            <v>1.31</v>
          </cell>
          <cell r="AN342">
            <v>1.45</v>
          </cell>
          <cell r="AO342">
            <v>1.38</v>
          </cell>
          <cell r="AP342">
            <v>1.38</v>
          </cell>
          <cell r="AQ342">
            <v>1.59</v>
          </cell>
          <cell r="AR342">
            <v>1.64</v>
          </cell>
          <cell r="AS342">
            <v>1.53</v>
          </cell>
          <cell r="AT342">
            <v>1.68</v>
          </cell>
          <cell r="AU342">
            <v>1.6</v>
          </cell>
          <cell r="AV342">
            <v>1.68</v>
          </cell>
          <cell r="AW342">
            <v>1.6</v>
          </cell>
          <cell r="AX342">
            <v>1.6</v>
          </cell>
          <cell r="AY342">
            <v>1.53</v>
          </cell>
          <cell r="AZ342">
            <v>1.78</v>
          </cell>
          <cell r="BA342">
            <v>1.7</v>
          </cell>
          <cell r="BB342">
            <v>1.62</v>
          </cell>
          <cell r="BC342">
            <v>1.87</v>
          </cell>
          <cell r="BD342">
            <v>1.7</v>
          </cell>
          <cell r="BE342">
            <v>1.7</v>
          </cell>
          <cell r="BF342">
            <v>1.78</v>
          </cell>
          <cell r="BG342">
            <v>1.62</v>
          </cell>
          <cell r="BH342">
            <v>1.84</v>
          </cell>
          <cell r="BI342">
            <v>1.68</v>
          </cell>
          <cell r="BJ342">
            <v>1.68</v>
          </cell>
          <cell r="BK342">
            <v>1.6</v>
          </cell>
          <cell r="BL342">
            <v>1.68</v>
          </cell>
          <cell r="BM342">
            <v>1.68</v>
          </cell>
          <cell r="BN342">
            <v>1.68</v>
          </cell>
          <cell r="BO342">
            <v>1.72</v>
          </cell>
          <cell r="BP342">
            <v>1.58</v>
          </cell>
          <cell r="BQ342">
            <v>1.65</v>
          </cell>
          <cell r="BR342">
            <v>1.58</v>
          </cell>
          <cell r="BS342">
            <v>1.58</v>
          </cell>
          <cell r="BT342">
            <v>1.73</v>
          </cell>
          <cell r="BU342">
            <v>1.43</v>
          </cell>
          <cell r="BV342">
            <v>1.73</v>
          </cell>
          <cell r="BW342">
            <v>1.35</v>
          </cell>
          <cell r="BX342">
            <v>1.26</v>
          </cell>
          <cell r="BY342">
            <v>1.38</v>
          </cell>
          <cell r="BZ342">
            <v>1.26</v>
          </cell>
          <cell r="CA342">
            <v>1.32</v>
          </cell>
          <cell r="CB342">
            <v>1.38</v>
          </cell>
          <cell r="CC342">
            <v>1.38</v>
          </cell>
          <cell r="CD342">
            <v>1.26</v>
          </cell>
          <cell r="CE342">
            <v>1.08</v>
          </cell>
          <cell r="CF342">
            <v>0.99</v>
          </cell>
          <cell r="CG342">
            <v>0.9</v>
          </cell>
          <cell r="CH342">
            <v>1.03</v>
          </cell>
          <cell r="CI342">
            <v>0.04</v>
          </cell>
        </row>
        <row r="343">
          <cell r="A343" t="str">
            <v xml:space="preserve">          WS01.04.11.131</v>
          </cell>
          <cell r="B343" t="str">
            <v>COST SEG 6.3 CONTINGENCY .CONTINGENCY</v>
          </cell>
          <cell r="C343" t="str">
            <v>Level of Effort</v>
          </cell>
          <cell r="D343">
            <v>100</v>
          </cell>
          <cell r="E343" t="str">
            <v>01-May-07 A</v>
          </cell>
          <cell r="F343">
            <v>41348</v>
          </cell>
          <cell r="G343" t="str">
            <v>B CONT 4-11</v>
          </cell>
          <cell r="H343" t="str">
            <v>Budgeted Material Cost</v>
          </cell>
          <cell r="I343">
            <v>0.45</v>
          </cell>
          <cell r="J343">
            <v>0.43</v>
          </cell>
          <cell r="K343">
            <v>0.43</v>
          </cell>
          <cell r="L343">
            <v>0.51</v>
          </cell>
          <cell r="M343">
            <v>0.53</v>
          </cell>
          <cell r="N343">
            <v>0.64</v>
          </cell>
          <cell r="O343">
            <v>0.56000000000000005</v>
          </cell>
          <cell r="P343">
            <v>0.53</v>
          </cell>
          <cell r="Q343">
            <v>0.61</v>
          </cell>
          <cell r="R343">
            <v>0.57999999999999996</v>
          </cell>
          <cell r="S343">
            <v>0.57999999999999996</v>
          </cell>
          <cell r="T343">
            <v>0.71</v>
          </cell>
          <cell r="U343">
            <v>0.92</v>
          </cell>
          <cell r="V343">
            <v>0.92</v>
          </cell>
          <cell r="W343">
            <v>0.96</v>
          </cell>
          <cell r="X343">
            <v>0.92</v>
          </cell>
          <cell r="Y343">
            <v>0.92</v>
          </cell>
          <cell r="Z343">
            <v>1</v>
          </cell>
          <cell r="AA343">
            <v>0.78</v>
          </cell>
          <cell r="AB343">
            <v>1.04</v>
          </cell>
          <cell r="AC343">
            <v>1.19</v>
          </cell>
          <cell r="AD343">
            <v>1.1399999999999999</v>
          </cell>
          <cell r="AE343">
            <v>1.25</v>
          </cell>
          <cell r="AF343">
            <v>1.25</v>
          </cell>
          <cell r="AG343">
            <v>1.1399999999999999</v>
          </cell>
          <cell r="AH343">
            <v>1.25</v>
          </cell>
          <cell r="AI343">
            <v>1.25</v>
          </cell>
          <cell r="AJ343">
            <v>1.36</v>
          </cell>
          <cell r="AK343">
            <v>1.45</v>
          </cell>
          <cell r="AL343">
            <v>1.52</v>
          </cell>
          <cell r="AM343">
            <v>1.31</v>
          </cell>
          <cell r="AN343">
            <v>1.45</v>
          </cell>
          <cell r="AO343">
            <v>1.38</v>
          </cell>
          <cell r="AP343">
            <v>1.38</v>
          </cell>
          <cell r="AQ343">
            <v>1.59</v>
          </cell>
          <cell r="AR343">
            <v>1.64</v>
          </cell>
          <cell r="AS343">
            <v>1.53</v>
          </cell>
          <cell r="AT343">
            <v>1.68</v>
          </cell>
          <cell r="AU343">
            <v>1.6</v>
          </cell>
          <cell r="AV343">
            <v>1.68</v>
          </cell>
          <cell r="AW343">
            <v>1.6</v>
          </cell>
          <cell r="AX343">
            <v>1.6</v>
          </cell>
          <cell r="AY343">
            <v>1.53</v>
          </cell>
          <cell r="AZ343">
            <v>1.78</v>
          </cell>
          <cell r="BA343">
            <v>1.7</v>
          </cell>
          <cell r="BB343">
            <v>1.62</v>
          </cell>
          <cell r="BC343">
            <v>1.87</v>
          </cell>
          <cell r="BD343">
            <v>1.7</v>
          </cell>
          <cell r="BE343">
            <v>1.7</v>
          </cell>
          <cell r="BF343">
            <v>1.78</v>
          </cell>
          <cell r="BG343">
            <v>1.62</v>
          </cell>
          <cell r="BH343">
            <v>1.84</v>
          </cell>
          <cell r="BI343">
            <v>1.68</v>
          </cell>
          <cell r="BJ343">
            <v>1.68</v>
          </cell>
          <cell r="BK343">
            <v>1.6</v>
          </cell>
          <cell r="BL343">
            <v>1.68</v>
          </cell>
          <cell r="BM343">
            <v>1.68</v>
          </cell>
          <cell r="BN343">
            <v>1.68</v>
          </cell>
          <cell r="BO343">
            <v>1.72</v>
          </cell>
          <cell r="BP343">
            <v>1.58</v>
          </cell>
          <cell r="BQ343">
            <v>1.65</v>
          </cell>
          <cell r="BR343">
            <v>1.58</v>
          </cell>
          <cell r="BS343">
            <v>1.58</v>
          </cell>
          <cell r="BT343">
            <v>1.73</v>
          </cell>
          <cell r="BU343">
            <v>1.43</v>
          </cell>
          <cell r="BV343">
            <v>1.73</v>
          </cell>
          <cell r="BW343">
            <v>1.35</v>
          </cell>
          <cell r="BX343">
            <v>1.26</v>
          </cell>
          <cell r="BY343">
            <v>1.38</v>
          </cell>
          <cell r="BZ343">
            <v>1.26</v>
          </cell>
          <cell r="CA343">
            <v>1.32</v>
          </cell>
          <cell r="CB343">
            <v>1.38</v>
          </cell>
          <cell r="CC343">
            <v>1.38</v>
          </cell>
          <cell r="CD343">
            <v>1.26</v>
          </cell>
          <cell r="CE343">
            <v>1.08</v>
          </cell>
          <cell r="CF343">
            <v>0.99</v>
          </cell>
          <cell r="CG343">
            <v>0.9</v>
          </cell>
          <cell r="CH343">
            <v>1.03</v>
          </cell>
          <cell r="CI343">
            <v>0.04</v>
          </cell>
        </row>
        <row r="344">
          <cell r="A344" t="str">
            <v xml:space="preserve">      T/L HOME OFFICE</v>
          </cell>
          <cell r="D344">
            <v>300</v>
          </cell>
          <cell r="E344" t="str">
            <v>01-May-07 A</v>
          </cell>
          <cell r="F344">
            <v>40931</v>
          </cell>
          <cell r="H344" t="str">
            <v>Budgeted Material Cost</v>
          </cell>
          <cell r="I344">
            <v>2.5499999999999998</v>
          </cell>
          <cell r="J344">
            <v>2.44</v>
          </cell>
          <cell r="K344">
            <v>2.44</v>
          </cell>
          <cell r="L344">
            <v>2.67</v>
          </cell>
          <cell r="M344">
            <v>2.2000000000000002</v>
          </cell>
          <cell r="N344">
            <v>2.69</v>
          </cell>
          <cell r="O344">
            <v>2.63</v>
          </cell>
          <cell r="P344">
            <v>2.5</v>
          </cell>
          <cell r="Q344">
            <v>2.9</v>
          </cell>
          <cell r="R344">
            <v>2.77</v>
          </cell>
          <cell r="S344">
            <v>2.77</v>
          </cell>
          <cell r="T344">
            <v>2.9</v>
          </cell>
          <cell r="U344">
            <v>3.55</v>
          </cell>
          <cell r="V344">
            <v>3.59</v>
          </cell>
          <cell r="W344">
            <v>3.76</v>
          </cell>
          <cell r="X344">
            <v>3.59</v>
          </cell>
          <cell r="Y344">
            <v>3.59</v>
          </cell>
          <cell r="Z344">
            <v>3.96</v>
          </cell>
          <cell r="AA344">
            <v>4.0599999999999996</v>
          </cell>
          <cell r="AB344">
            <v>4.74</v>
          </cell>
          <cell r="AC344">
            <v>4.74</v>
          </cell>
          <cell r="AD344">
            <v>4.5199999999999996</v>
          </cell>
          <cell r="AE344">
            <v>4.97</v>
          </cell>
          <cell r="AF344">
            <v>4.97</v>
          </cell>
          <cell r="AG344">
            <v>5.58</v>
          </cell>
          <cell r="AH344">
            <v>6.35</v>
          </cell>
          <cell r="AI344">
            <v>6.35</v>
          </cell>
          <cell r="AJ344">
            <v>6.06</v>
          </cell>
          <cell r="AK344">
            <v>5.46</v>
          </cell>
          <cell r="AL344">
            <v>5.25</v>
          </cell>
          <cell r="AM344">
            <v>4.53</v>
          </cell>
          <cell r="AN344">
            <v>5.01</v>
          </cell>
          <cell r="AO344">
            <v>4.7699999999999996</v>
          </cell>
          <cell r="AP344">
            <v>4.7699999999999996</v>
          </cell>
          <cell r="AQ344">
            <v>5.49</v>
          </cell>
          <cell r="AR344">
            <v>5.25</v>
          </cell>
          <cell r="AS344">
            <v>3.83</v>
          </cell>
          <cell r="AT344">
            <v>3.87</v>
          </cell>
          <cell r="AU344">
            <v>3.69</v>
          </cell>
          <cell r="AV344">
            <v>3.87</v>
          </cell>
          <cell r="AW344">
            <v>3.69</v>
          </cell>
          <cell r="AX344">
            <v>3.69</v>
          </cell>
          <cell r="AY344">
            <v>2.72</v>
          </cell>
          <cell r="AZ344">
            <v>2.66</v>
          </cell>
          <cell r="BA344">
            <v>2.54</v>
          </cell>
          <cell r="BB344">
            <v>2.42</v>
          </cell>
          <cell r="BC344">
            <v>2.78</v>
          </cell>
          <cell r="BD344">
            <v>2.54</v>
          </cell>
          <cell r="BE344">
            <v>1.95</v>
          </cell>
          <cell r="BF344">
            <v>1.8</v>
          </cell>
          <cell r="BG344">
            <v>1.64</v>
          </cell>
          <cell r="BH344">
            <v>1.88</v>
          </cell>
          <cell r="BI344">
            <v>1.72</v>
          </cell>
          <cell r="BJ344">
            <v>101.72</v>
          </cell>
          <cell r="BK344">
            <v>1.41</v>
          </cell>
          <cell r="BL344">
            <v>1.39</v>
          </cell>
          <cell r="BM344">
            <v>1.27</v>
          </cell>
          <cell r="BN344">
            <v>0.16</v>
          </cell>
          <cell r="BO344">
            <v>0.17</v>
          </cell>
          <cell r="BP344">
            <v>0.16</v>
          </cell>
          <cell r="BQ344">
            <v>0.05</v>
          </cell>
        </row>
        <row r="345">
          <cell r="A345" t="str">
            <v xml:space="preserve">        HOME OFFICE</v>
          </cell>
          <cell r="D345">
            <v>300</v>
          </cell>
          <cell r="E345" t="str">
            <v>01-May-07 A</v>
          </cell>
          <cell r="F345">
            <v>40931</v>
          </cell>
          <cell r="H345" t="str">
            <v>Budgeted Material Cost</v>
          </cell>
          <cell r="I345">
            <v>2.5499999999999998</v>
          </cell>
          <cell r="J345">
            <v>2.44</v>
          </cell>
          <cell r="K345">
            <v>2.44</v>
          </cell>
          <cell r="L345">
            <v>2.67</v>
          </cell>
          <cell r="M345">
            <v>2.2000000000000002</v>
          </cell>
          <cell r="N345">
            <v>2.69</v>
          </cell>
          <cell r="O345">
            <v>2.63</v>
          </cell>
          <cell r="P345">
            <v>2.5</v>
          </cell>
          <cell r="Q345">
            <v>2.9</v>
          </cell>
          <cell r="R345">
            <v>2.77</v>
          </cell>
          <cell r="S345">
            <v>2.77</v>
          </cell>
          <cell r="T345">
            <v>2.9</v>
          </cell>
          <cell r="U345">
            <v>3.55</v>
          </cell>
          <cell r="V345">
            <v>3.59</v>
          </cell>
          <cell r="W345">
            <v>3.76</v>
          </cell>
          <cell r="X345">
            <v>3.59</v>
          </cell>
          <cell r="Y345">
            <v>3.59</v>
          </cell>
          <cell r="Z345">
            <v>3.96</v>
          </cell>
          <cell r="AA345">
            <v>4.0599999999999996</v>
          </cell>
          <cell r="AB345">
            <v>4.74</v>
          </cell>
          <cell r="AC345">
            <v>4.74</v>
          </cell>
          <cell r="AD345">
            <v>4.5199999999999996</v>
          </cell>
          <cell r="AE345">
            <v>4.97</v>
          </cell>
          <cell r="AF345">
            <v>4.97</v>
          </cell>
          <cell r="AG345">
            <v>5.58</v>
          </cell>
          <cell r="AH345">
            <v>6.35</v>
          </cell>
          <cell r="AI345">
            <v>6.35</v>
          </cell>
          <cell r="AJ345">
            <v>6.06</v>
          </cell>
          <cell r="AK345">
            <v>5.46</v>
          </cell>
          <cell r="AL345">
            <v>5.25</v>
          </cell>
          <cell r="AM345">
            <v>4.53</v>
          </cell>
          <cell r="AN345">
            <v>5.01</v>
          </cell>
          <cell r="AO345">
            <v>4.7699999999999996</v>
          </cell>
          <cell r="AP345">
            <v>4.7699999999999996</v>
          </cell>
          <cell r="AQ345">
            <v>5.49</v>
          </cell>
          <cell r="AR345">
            <v>5.25</v>
          </cell>
          <cell r="AS345">
            <v>3.83</v>
          </cell>
          <cell r="AT345">
            <v>3.87</v>
          </cell>
          <cell r="AU345">
            <v>3.69</v>
          </cell>
          <cell r="AV345">
            <v>3.87</v>
          </cell>
          <cell r="AW345">
            <v>3.69</v>
          </cell>
          <cell r="AX345">
            <v>3.69</v>
          </cell>
          <cell r="AY345">
            <v>2.72</v>
          </cell>
          <cell r="AZ345">
            <v>2.66</v>
          </cell>
          <cell r="BA345">
            <v>2.54</v>
          </cell>
          <cell r="BB345">
            <v>2.42</v>
          </cell>
          <cell r="BC345">
            <v>2.78</v>
          </cell>
          <cell r="BD345">
            <v>2.54</v>
          </cell>
          <cell r="BE345">
            <v>1.95</v>
          </cell>
          <cell r="BF345">
            <v>1.8</v>
          </cell>
          <cell r="BG345">
            <v>1.64</v>
          </cell>
          <cell r="BH345">
            <v>1.88</v>
          </cell>
          <cell r="BI345">
            <v>1.72</v>
          </cell>
          <cell r="BJ345">
            <v>101.72</v>
          </cell>
          <cell r="BK345">
            <v>1.41</v>
          </cell>
          <cell r="BL345">
            <v>1.39</v>
          </cell>
          <cell r="BM345">
            <v>1.27</v>
          </cell>
          <cell r="BN345">
            <v>0.16</v>
          </cell>
          <cell r="BO345">
            <v>0.17</v>
          </cell>
          <cell r="BP345">
            <v>0.16</v>
          </cell>
          <cell r="BQ345">
            <v>0.05</v>
          </cell>
        </row>
        <row r="346">
          <cell r="A346" t="str">
            <v xml:space="preserve">          LOE01.04.12.561</v>
          </cell>
          <cell r="B346" t="str">
            <v>COST SEG 6.3 HOME OFFICE (PROJ. MGMT. &amp; INSPECTION)</v>
          </cell>
          <cell r="C346" t="str">
            <v>Level of Effort</v>
          </cell>
          <cell r="D346">
            <v>100</v>
          </cell>
          <cell r="E346">
            <v>40823</v>
          </cell>
          <cell r="F346">
            <v>40844</v>
          </cell>
          <cell r="G346" t="str">
            <v>B HO 4-11</v>
          </cell>
          <cell r="H346" t="str">
            <v>Budgeted Material Cost</v>
          </cell>
          <cell r="BJ346">
            <v>100</v>
          </cell>
        </row>
        <row r="347">
          <cell r="A347" t="str">
            <v xml:space="preserve">          LOE01.04.12.571</v>
          </cell>
          <cell r="B347" t="str">
            <v>COST SEG 6.3 HOME OFFICE (ESTIMATING, PROTECTION STUDIES)</v>
          </cell>
          <cell r="C347" t="str">
            <v>Level of Effort</v>
          </cell>
          <cell r="D347">
            <v>100</v>
          </cell>
          <cell r="E347" t="str">
            <v>01-May-07 A</v>
          </cell>
          <cell r="F347">
            <v>40844</v>
          </cell>
          <cell r="G347" t="str">
            <v>B HO 4-11</v>
          </cell>
          <cell r="H347" t="str">
            <v>Budgeted Material Cost</v>
          </cell>
          <cell r="I347">
            <v>2.38</v>
          </cell>
          <cell r="J347">
            <v>2.27</v>
          </cell>
          <cell r="K347">
            <v>2.27</v>
          </cell>
          <cell r="L347">
            <v>2.4900000000000002</v>
          </cell>
          <cell r="M347">
            <v>2.0499999999999998</v>
          </cell>
          <cell r="N347">
            <v>2.4900000000000002</v>
          </cell>
          <cell r="O347">
            <v>2.16</v>
          </cell>
          <cell r="P347">
            <v>2.0499999999999998</v>
          </cell>
          <cell r="Q347">
            <v>2.38</v>
          </cell>
          <cell r="R347">
            <v>2.27</v>
          </cell>
          <cell r="S347">
            <v>2.27</v>
          </cell>
          <cell r="T347">
            <v>2.38</v>
          </cell>
          <cell r="U347">
            <v>2.27</v>
          </cell>
          <cell r="V347">
            <v>2.27</v>
          </cell>
          <cell r="W347">
            <v>2.38</v>
          </cell>
          <cell r="X347">
            <v>2.27</v>
          </cell>
          <cell r="Y347">
            <v>2.27</v>
          </cell>
          <cell r="Z347">
            <v>2.4900000000000002</v>
          </cell>
          <cell r="AA347">
            <v>1.95</v>
          </cell>
          <cell r="AB347">
            <v>2.27</v>
          </cell>
          <cell r="AC347">
            <v>2.27</v>
          </cell>
          <cell r="AD347">
            <v>2.16</v>
          </cell>
          <cell r="AE347">
            <v>2.38</v>
          </cell>
          <cell r="AF347">
            <v>2.38</v>
          </cell>
          <cell r="AG347">
            <v>2.16</v>
          </cell>
          <cell r="AH347">
            <v>2.38</v>
          </cell>
          <cell r="AI347">
            <v>2.38</v>
          </cell>
          <cell r="AJ347">
            <v>2.27</v>
          </cell>
          <cell r="AK347">
            <v>1.67</v>
          </cell>
          <cell r="AL347">
            <v>1.28</v>
          </cell>
          <cell r="AM347">
            <v>1.1100000000000001</v>
          </cell>
          <cell r="AN347">
            <v>1.22</v>
          </cell>
          <cell r="AO347">
            <v>1.1599999999999999</v>
          </cell>
          <cell r="AP347">
            <v>1.1599999999999999</v>
          </cell>
          <cell r="AQ347">
            <v>1.34</v>
          </cell>
          <cell r="AR347">
            <v>1.28</v>
          </cell>
          <cell r="AS347">
            <v>1.1599999999999999</v>
          </cell>
          <cell r="AT347">
            <v>1.28</v>
          </cell>
          <cell r="AU347">
            <v>1.22</v>
          </cell>
          <cell r="AV347">
            <v>1.28</v>
          </cell>
          <cell r="AW347">
            <v>1.22</v>
          </cell>
          <cell r="AX347">
            <v>1.22</v>
          </cell>
          <cell r="AY347">
            <v>1.1599999999999999</v>
          </cell>
          <cell r="AZ347">
            <v>1.28</v>
          </cell>
          <cell r="BA347">
            <v>1.22</v>
          </cell>
          <cell r="BB347">
            <v>1.1599999999999999</v>
          </cell>
          <cell r="BC347">
            <v>1.34</v>
          </cell>
          <cell r="BD347">
            <v>1.22</v>
          </cell>
          <cell r="BE347">
            <v>1.22</v>
          </cell>
          <cell r="BF347">
            <v>1.28</v>
          </cell>
          <cell r="BG347">
            <v>1.1599999999999999</v>
          </cell>
          <cell r="BH347">
            <v>1.34</v>
          </cell>
          <cell r="BI347">
            <v>1.22</v>
          </cell>
          <cell r="BJ347">
            <v>1.22</v>
          </cell>
          <cell r="BK347">
            <v>1.1599999999999999</v>
          </cell>
          <cell r="BL347">
            <v>1.22</v>
          </cell>
          <cell r="BM347">
            <v>1.1100000000000001</v>
          </cell>
        </row>
        <row r="348">
          <cell r="A348" t="str">
            <v xml:space="preserve">          LOE01.04.12.131</v>
          </cell>
          <cell r="B348" t="str">
            <v>COST SEG 6.3 HOME OFFICE (OWNER'S AGENT, PROJ. MGR., PROJ. ADMIN., B&amp;A, COST SCHED., NON-TDBU SUPPORT, OTHER)</v>
          </cell>
          <cell r="C348" t="str">
            <v>Level of Effort</v>
          </cell>
          <cell r="D348">
            <v>100</v>
          </cell>
          <cell r="E348" t="str">
            <v>01-May-07 A</v>
          </cell>
          <cell r="F348">
            <v>40931</v>
          </cell>
          <cell r="G348" t="str">
            <v>B HO 4-11</v>
          </cell>
          <cell r="H348" t="str">
            <v>Budgeted Material Cost</v>
          </cell>
          <cell r="I348">
            <v>0.17</v>
          </cell>
          <cell r="J348">
            <v>0.16</v>
          </cell>
          <cell r="K348">
            <v>0.16</v>
          </cell>
          <cell r="L348">
            <v>0.18</v>
          </cell>
          <cell r="M348">
            <v>0.15</v>
          </cell>
          <cell r="N348">
            <v>0.2</v>
          </cell>
          <cell r="O348">
            <v>0.47</v>
          </cell>
          <cell r="P348">
            <v>0.45</v>
          </cell>
          <cell r="Q348">
            <v>0.52</v>
          </cell>
          <cell r="R348">
            <v>0.49</v>
          </cell>
          <cell r="S348">
            <v>0.49</v>
          </cell>
          <cell r="T348">
            <v>0.52</v>
          </cell>
          <cell r="U348">
            <v>1.28</v>
          </cell>
          <cell r="V348">
            <v>1.32</v>
          </cell>
          <cell r="W348">
            <v>1.38</v>
          </cell>
          <cell r="X348">
            <v>1.32</v>
          </cell>
          <cell r="Y348">
            <v>1.32</v>
          </cell>
          <cell r="Z348">
            <v>1.47</v>
          </cell>
          <cell r="AA348">
            <v>2.12</v>
          </cell>
          <cell r="AB348">
            <v>2.4700000000000002</v>
          </cell>
          <cell r="AC348">
            <v>2.4700000000000002</v>
          </cell>
          <cell r="AD348">
            <v>2.35</v>
          </cell>
          <cell r="AE348">
            <v>2.59</v>
          </cell>
          <cell r="AF348">
            <v>2.59</v>
          </cell>
          <cell r="AG348">
            <v>3.42</v>
          </cell>
          <cell r="AH348">
            <v>3.97</v>
          </cell>
          <cell r="AI348">
            <v>3.97</v>
          </cell>
          <cell r="AJ348">
            <v>3.79</v>
          </cell>
          <cell r="AK348">
            <v>3.79</v>
          </cell>
          <cell r="AL348">
            <v>3.97</v>
          </cell>
          <cell r="AM348">
            <v>3.43</v>
          </cell>
          <cell r="AN348">
            <v>3.79</v>
          </cell>
          <cell r="AO348">
            <v>3.61</v>
          </cell>
          <cell r="AP348">
            <v>3.61</v>
          </cell>
          <cell r="AQ348">
            <v>4.1500000000000004</v>
          </cell>
          <cell r="AR348">
            <v>3.97</v>
          </cell>
          <cell r="AS348">
            <v>2.67</v>
          </cell>
          <cell r="AT348">
            <v>2.59</v>
          </cell>
          <cell r="AU348">
            <v>2.4700000000000002</v>
          </cell>
          <cell r="AV348">
            <v>2.59</v>
          </cell>
          <cell r="AW348">
            <v>2.4700000000000002</v>
          </cell>
          <cell r="AX348">
            <v>2.4700000000000002</v>
          </cell>
          <cell r="AY348">
            <v>1.56</v>
          </cell>
          <cell r="AZ348">
            <v>1.38</v>
          </cell>
          <cell r="BA348">
            <v>1.32</v>
          </cell>
          <cell r="BB348">
            <v>1.25</v>
          </cell>
          <cell r="BC348">
            <v>1.44</v>
          </cell>
          <cell r="BD348">
            <v>1.32</v>
          </cell>
          <cell r="BE348">
            <v>0.73</v>
          </cell>
          <cell r="BF348">
            <v>0.52</v>
          </cell>
          <cell r="BG348">
            <v>0.47</v>
          </cell>
          <cell r="BH348">
            <v>0.54</v>
          </cell>
          <cell r="BI348">
            <v>0.49</v>
          </cell>
          <cell r="BJ348">
            <v>0.49</v>
          </cell>
          <cell r="BK348">
            <v>0.24</v>
          </cell>
          <cell r="BL348">
            <v>0.16</v>
          </cell>
          <cell r="BM348">
            <v>0.16</v>
          </cell>
          <cell r="BN348">
            <v>0.16</v>
          </cell>
          <cell r="BO348">
            <v>0.17</v>
          </cell>
          <cell r="BP348">
            <v>0.16</v>
          </cell>
          <cell r="BQ348">
            <v>0.05</v>
          </cell>
        </row>
        <row r="349">
          <cell r="A349" t="str">
            <v xml:space="preserve">    SEG 6-4 - VIN/ANF 500kV</v>
          </cell>
          <cell r="D349">
            <v>2200</v>
          </cell>
          <cell r="E349" t="str">
            <v>01-May-07 A</v>
          </cell>
          <cell r="F349">
            <v>41495</v>
          </cell>
          <cell r="H349" t="str">
            <v>Budgeted Material Cost</v>
          </cell>
          <cell r="I349">
            <v>7.43</v>
          </cell>
          <cell r="J349">
            <v>2.3199999999999998</v>
          </cell>
          <cell r="K349">
            <v>2.3199999999999998</v>
          </cell>
          <cell r="L349">
            <v>3.54</v>
          </cell>
          <cell r="M349">
            <v>3.8</v>
          </cell>
          <cell r="N349">
            <v>4.5999999999999996</v>
          </cell>
          <cell r="O349">
            <v>4</v>
          </cell>
          <cell r="P349">
            <v>3.89</v>
          </cell>
          <cell r="Q349">
            <v>4.96</v>
          </cell>
          <cell r="R349">
            <v>4.78</v>
          </cell>
          <cell r="S349">
            <v>4.78</v>
          </cell>
          <cell r="T349">
            <v>5.1100000000000003</v>
          </cell>
          <cell r="U349">
            <v>5.39</v>
          </cell>
          <cell r="V349">
            <v>5.43</v>
          </cell>
          <cell r="W349">
            <v>9.3800000000000008</v>
          </cell>
          <cell r="X349">
            <v>9.85</v>
          </cell>
          <cell r="Y349">
            <v>10.48</v>
          </cell>
          <cell r="Z349">
            <v>11.58</v>
          </cell>
          <cell r="AA349">
            <v>9.06</v>
          </cell>
          <cell r="AB349">
            <v>10.69</v>
          </cell>
          <cell r="AC349">
            <v>11.3</v>
          </cell>
          <cell r="AD349">
            <v>10.92</v>
          </cell>
          <cell r="AE349">
            <v>12.12</v>
          </cell>
          <cell r="AF349">
            <v>12.97</v>
          </cell>
          <cell r="AG349">
            <v>10.36</v>
          </cell>
          <cell r="AH349">
            <v>10.82</v>
          </cell>
          <cell r="AI349">
            <v>10.82</v>
          </cell>
          <cell r="AJ349">
            <v>10.5</v>
          </cell>
          <cell r="AK349">
            <v>10.16</v>
          </cell>
          <cell r="AL349">
            <v>11.16</v>
          </cell>
          <cell r="AM349">
            <v>10.18</v>
          </cell>
          <cell r="AN349">
            <v>11.82</v>
          </cell>
          <cell r="AO349">
            <v>11.21</v>
          </cell>
          <cell r="AP349">
            <v>11.07</v>
          </cell>
          <cell r="AQ349">
            <v>12.6</v>
          </cell>
          <cell r="AR349">
            <v>11.85</v>
          </cell>
          <cell r="AS349">
            <v>10.92</v>
          </cell>
          <cell r="AT349">
            <v>12.1</v>
          </cell>
          <cell r="AU349">
            <v>11.55</v>
          </cell>
          <cell r="AV349">
            <v>11.18</v>
          </cell>
          <cell r="AW349">
            <v>7.68</v>
          </cell>
          <cell r="AX349">
            <v>7.98</v>
          </cell>
          <cell r="AY349">
            <v>7.74</v>
          </cell>
          <cell r="AZ349">
            <v>195.96</v>
          </cell>
          <cell r="BA349">
            <v>30.31</v>
          </cell>
          <cell r="BB349">
            <v>107.27</v>
          </cell>
          <cell r="BC349">
            <v>24.03</v>
          </cell>
          <cell r="BD349">
            <v>17.71</v>
          </cell>
          <cell r="BE349">
            <v>20.309999999999999</v>
          </cell>
          <cell r="BF349">
            <v>22.37</v>
          </cell>
          <cell r="BG349">
            <v>22.14</v>
          </cell>
          <cell r="BH349">
            <v>28.02</v>
          </cell>
          <cell r="BI349">
            <v>26.27</v>
          </cell>
          <cell r="BJ349">
            <v>28.38</v>
          </cell>
          <cell r="BK349">
            <v>112.53</v>
          </cell>
          <cell r="BL349">
            <v>42.76</v>
          </cell>
          <cell r="BM349">
            <v>123.54</v>
          </cell>
          <cell r="BN349">
            <v>152.56</v>
          </cell>
          <cell r="BO349">
            <v>139.36000000000001</v>
          </cell>
          <cell r="BP349">
            <v>30.26</v>
          </cell>
          <cell r="BQ349">
            <v>33.47</v>
          </cell>
          <cell r="BR349">
            <v>88.74</v>
          </cell>
          <cell r="BS349">
            <v>244.2</v>
          </cell>
          <cell r="BT349">
            <v>64.319999999999993</v>
          </cell>
          <cell r="BU349">
            <v>26.63</v>
          </cell>
          <cell r="BV349">
            <v>44.13</v>
          </cell>
          <cell r="BW349">
            <v>54.93</v>
          </cell>
          <cell r="BX349">
            <v>51.07</v>
          </cell>
          <cell r="BY349">
            <v>28.32</v>
          </cell>
          <cell r="BZ349">
            <v>23.27</v>
          </cell>
          <cell r="CA349">
            <v>13.62</v>
          </cell>
          <cell r="CB349">
            <v>5.04</v>
          </cell>
          <cell r="CC349">
            <v>4.96</v>
          </cell>
          <cell r="CD349">
            <v>4.2699999999999996</v>
          </cell>
          <cell r="CE349">
            <v>4.4000000000000004</v>
          </cell>
          <cell r="CF349">
            <v>4.08</v>
          </cell>
          <cell r="CG349">
            <v>3.16</v>
          </cell>
          <cell r="CH349">
            <v>3.34</v>
          </cell>
          <cell r="CI349">
            <v>0.68</v>
          </cell>
          <cell r="CJ349">
            <v>0.61</v>
          </cell>
          <cell r="CK349">
            <v>0.56000000000000005</v>
          </cell>
        </row>
        <row r="350">
          <cell r="A350" t="str">
            <v xml:space="preserve">      T/L ENGINEERING</v>
          </cell>
          <cell r="D350">
            <v>200</v>
          </cell>
          <cell r="E350" t="str">
            <v>01-May-07 A</v>
          </cell>
          <cell r="F350">
            <v>41397</v>
          </cell>
          <cell r="H350" t="str">
            <v>Budgeted Material Cost</v>
          </cell>
          <cell r="I350">
            <v>0.33</v>
          </cell>
          <cell r="J350">
            <v>0.32</v>
          </cell>
          <cell r="K350">
            <v>0.32</v>
          </cell>
          <cell r="L350">
            <v>0.37</v>
          </cell>
          <cell r="M350">
            <v>0.56000000000000005</v>
          </cell>
          <cell r="N350">
            <v>0.67</v>
          </cell>
          <cell r="O350">
            <v>0.57999999999999996</v>
          </cell>
          <cell r="P350">
            <v>0.56000000000000005</v>
          </cell>
          <cell r="Q350">
            <v>0.93</v>
          </cell>
          <cell r="R350">
            <v>0.93</v>
          </cell>
          <cell r="S350">
            <v>0.93</v>
          </cell>
          <cell r="T350">
            <v>0.98</v>
          </cell>
          <cell r="U350">
            <v>1.21</v>
          </cell>
          <cell r="V350">
            <v>1.25</v>
          </cell>
          <cell r="W350">
            <v>5</v>
          </cell>
          <cell r="X350">
            <v>5.13</v>
          </cell>
          <cell r="Y350">
            <v>5.65</v>
          </cell>
          <cell r="Z350">
            <v>6.29</v>
          </cell>
          <cell r="AA350">
            <v>4.92</v>
          </cell>
          <cell r="AB350">
            <v>5.74</v>
          </cell>
          <cell r="AC350">
            <v>6.19</v>
          </cell>
          <cell r="AD350">
            <v>6.05</v>
          </cell>
          <cell r="AE350">
            <v>6.66</v>
          </cell>
          <cell r="AF350">
            <v>6.66</v>
          </cell>
          <cell r="AG350">
            <v>5.64</v>
          </cell>
          <cell r="AH350">
            <v>6.01</v>
          </cell>
          <cell r="AI350">
            <v>6.01</v>
          </cell>
          <cell r="AJ350">
            <v>5.74</v>
          </cell>
          <cell r="AK350">
            <v>5.32</v>
          </cell>
          <cell r="AL350">
            <v>5.37</v>
          </cell>
          <cell r="AM350">
            <v>4.6399999999999997</v>
          </cell>
          <cell r="AN350">
            <v>5.13</v>
          </cell>
          <cell r="AO350">
            <v>4.72</v>
          </cell>
          <cell r="AP350">
            <v>4.58</v>
          </cell>
          <cell r="AQ350">
            <v>5.27</v>
          </cell>
          <cell r="AR350">
            <v>5.04</v>
          </cell>
          <cell r="AS350">
            <v>4.42</v>
          </cell>
          <cell r="AT350">
            <v>4.7</v>
          </cell>
          <cell r="AU350">
            <v>4.49</v>
          </cell>
          <cell r="AV350">
            <v>3.78</v>
          </cell>
          <cell r="AW350">
            <v>0.61</v>
          </cell>
          <cell r="AX350">
            <v>0.61</v>
          </cell>
          <cell r="AY350">
            <v>0.57999999999999996</v>
          </cell>
          <cell r="AZ350">
            <v>0.64</v>
          </cell>
          <cell r="BA350">
            <v>0.61</v>
          </cell>
          <cell r="BB350">
            <v>0.57999999999999996</v>
          </cell>
          <cell r="BC350">
            <v>0.67</v>
          </cell>
          <cell r="BD350">
            <v>0.61</v>
          </cell>
          <cell r="BE350">
            <v>0.75</v>
          </cell>
          <cell r="BF350">
            <v>0.98</v>
          </cell>
          <cell r="BG350">
            <v>0.89</v>
          </cell>
          <cell r="BH350">
            <v>1.02</v>
          </cell>
          <cell r="BI350">
            <v>1.08</v>
          </cell>
          <cell r="BJ350">
            <v>1.25</v>
          </cell>
          <cell r="BK350">
            <v>1.19</v>
          </cell>
          <cell r="BL350">
            <v>1.25</v>
          </cell>
          <cell r="BM350">
            <v>1.46</v>
          </cell>
          <cell r="BN350">
            <v>1.87</v>
          </cell>
          <cell r="BO350">
            <v>1.96</v>
          </cell>
          <cell r="BP350">
            <v>1.87</v>
          </cell>
          <cell r="BQ350">
            <v>2.17</v>
          </cell>
          <cell r="BR350">
            <v>2.48</v>
          </cell>
          <cell r="BS350">
            <v>2.48</v>
          </cell>
          <cell r="BT350">
            <v>2.72</v>
          </cell>
          <cell r="BU350">
            <v>2.0699999999999998</v>
          </cell>
          <cell r="BV350">
            <v>2.04</v>
          </cell>
          <cell r="BW350">
            <v>1.78</v>
          </cell>
          <cell r="BX350">
            <v>1.78</v>
          </cell>
          <cell r="BY350">
            <v>1.79</v>
          </cell>
          <cell r="BZ350">
            <v>1.19</v>
          </cell>
          <cell r="CA350">
            <v>1.25</v>
          </cell>
          <cell r="CB350">
            <v>1.31</v>
          </cell>
          <cell r="CC350">
            <v>1.24</v>
          </cell>
          <cell r="CD350">
            <v>0.89</v>
          </cell>
          <cell r="CE350">
            <v>0.98</v>
          </cell>
          <cell r="CF350">
            <v>0.98</v>
          </cell>
          <cell r="CG350">
            <v>0.84</v>
          </cell>
          <cell r="CH350">
            <v>0.67</v>
          </cell>
          <cell r="CI350">
            <v>0.56000000000000005</v>
          </cell>
          <cell r="CJ350">
            <v>0.61</v>
          </cell>
          <cell r="CK350">
            <v>0.56000000000000005</v>
          </cell>
        </row>
        <row r="351">
          <cell r="A351" t="str">
            <v xml:space="preserve">        SEG 6 - T/L VENDOR ENGG</v>
          </cell>
          <cell r="D351">
            <v>100</v>
          </cell>
          <cell r="E351" t="str">
            <v>03-Jul-08 A</v>
          </cell>
          <cell r="F351">
            <v>40416</v>
          </cell>
          <cell r="H351" t="str">
            <v>Budgeted Material Cost</v>
          </cell>
          <cell r="W351">
            <v>3.69</v>
          </cell>
          <cell r="X351">
            <v>3.87</v>
          </cell>
          <cell r="Y351">
            <v>3.87</v>
          </cell>
          <cell r="Z351">
            <v>4.24</v>
          </cell>
          <cell r="AA351">
            <v>3.32</v>
          </cell>
          <cell r="AB351">
            <v>3.87</v>
          </cell>
          <cell r="AC351">
            <v>3.87</v>
          </cell>
          <cell r="AD351">
            <v>3.69</v>
          </cell>
          <cell r="AE351">
            <v>4.0599999999999996</v>
          </cell>
          <cell r="AF351">
            <v>4.0599999999999996</v>
          </cell>
          <cell r="AG351">
            <v>3.69</v>
          </cell>
          <cell r="AH351">
            <v>4.0599999999999996</v>
          </cell>
          <cell r="AI351">
            <v>4.0599999999999996</v>
          </cell>
          <cell r="AJ351">
            <v>3.87</v>
          </cell>
          <cell r="AK351">
            <v>3.87</v>
          </cell>
          <cell r="AL351">
            <v>4.0599999999999996</v>
          </cell>
          <cell r="AM351">
            <v>3.51</v>
          </cell>
          <cell r="AN351">
            <v>3.87</v>
          </cell>
          <cell r="AO351">
            <v>3.69</v>
          </cell>
          <cell r="AP351">
            <v>3.69</v>
          </cell>
          <cell r="AQ351">
            <v>4.24</v>
          </cell>
          <cell r="AR351">
            <v>4.0599999999999996</v>
          </cell>
          <cell r="AS351">
            <v>3.69</v>
          </cell>
          <cell r="AT351">
            <v>4.0599999999999996</v>
          </cell>
          <cell r="AU351">
            <v>3.87</v>
          </cell>
          <cell r="AV351">
            <v>3.14</v>
          </cell>
        </row>
        <row r="352">
          <cell r="A352" t="str">
            <v xml:space="preserve">          WS01.04.02.71</v>
          </cell>
          <cell r="B352" t="str">
            <v>COST SEG 6.4 T/L ENG .VENDOR ENGG</v>
          </cell>
          <cell r="C352" t="str">
            <v>Level of Effort</v>
          </cell>
          <cell r="D352">
            <v>100</v>
          </cell>
          <cell r="E352" t="str">
            <v>03-Jul-08 A</v>
          </cell>
          <cell r="F352">
            <v>40416</v>
          </cell>
          <cell r="G352" t="str">
            <v>B HO 4-11</v>
          </cell>
          <cell r="H352" t="str">
            <v>Budgeted Material Cost</v>
          </cell>
          <cell r="W352">
            <v>3.69</v>
          </cell>
          <cell r="X352">
            <v>3.87</v>
          </cell>
          <cell r="Y352">
            <v>3.87</v>
          </cell>
          <cell r="Z352">
            <v>4.24</v>
          </cell>
          <cell r="AA352">
            <v>3.32</v>
          </cell>
          <cell r="AB352">
            <v>3.87</v>
          </cell>
          <cell r="AC352">
            <v>3.87</v>
          </cell>
          <cell r="AD352">
            <v>3.69</v>
          </cell>
          <cell r="AE352">
            <v>4.0599999999999996</v>
          </cell>
          <cell r="AF352">
            <v>4.0599999999999996</v>
          </cell>
          <cell r="AG352">
            <v>3.69</v>
          </cell>
          <cell r="AH352">
            <v>4.0599999999999996</v>
          </cell>
          <cell r="AI352">
            <v>4.0599999999999996</v>
          </cell>
          <cell r="AJ352">
            <v>3.87</v>
          </cell>
          <cell r="AK352">
            <v>3.87</v>
          </cell>
          <cell r="AL352">
            <v>4.0599999999999996</v>
          </cell>
          <cell r="AM352">
            <v>3.51</v>
          </cell>
          <cell r="AN352">
            <v>3.87</v>
          </cell>
          <cell r="AO352">
            <v>3.69</v>
          </cell>
          <cell r="AP352">
            <v>3.69</v>
          </cell>
          <cell r="AQ352">
            <v>4.24</v>
          </cell>
          <cell r="AR352">
            <v>4.0599999999999996</v>
          </cell>
          <cell r="AS352">
            <v>3.69</v>
          </cell>
          <cell r="AT352">
            <v>4.0599999999999996</v>
          </cell>
          <cell r="AU352">
            <v>3.87</v>
          </cell>
          <cell r="AV352">
            <v>3.14</v>
          </cell>
        </row>
        <row r="353">
          <cell r="A353" t="str">
            <v xml:space="preserve">        SEG 6 - T/L EDISON ENGG</v>
          </cell>
          <cell r="D353">
            <v>100</v>
          </cell>
          <cell r="E353" t="str">
            <v>01-May-07 A</v>
          </cell>
          <cell r="F353">
            <v>41397</v>
          </cell>
          <cell r="H353" t="str">
            <v>Budgeted Material Cost</v>
          </cell>
          <cell r="I353">
            <v>0.33</v>
          </cell>
          <cell r="J353">
            <v>0.32</v>
          </cell>
          <cell r="K353">
            <v>0.32</v>
          </cell>
          <cell r="L353">
            <v>0.37</v>
          </cell>
          <cell r="M353">
            <v>0.56000000000000005</v>
          </cell>
          <cell r="N353">
            <v>0.67</v>
          </cell>
          <cell r="O353">
            <v>0.57999999999999996</v>
          </cell>
          <cell r="P353">
            <v>0.56000000000000005</v>
          </cell>
          <cell r="Q353">
            <v>0.93</v>
          </cell>
          <cell r="R353">
            <v>0.93</v>
          </cell>
          <cell r="S353">
            <v>0.93</v>
          </cell>
          <cell r="T353">
            <v>0.98</v>
          </cell>
          <cell r="U353">
            <v>1.21</v>
          </cell>
          <cell r="V353">
            <v>1.25</v>
          </cell>
          <cell r="W353">
            <v>1.31</v>
          </cell>
          <cell r="X353">
            <v>1.25</v>
          </cell>
          <cell r="Y353">
            <v>1.78</v>
          </cell>
          <cell r="Z353">
            <v>2.04</v>
          </cell>
          <cell r="AA353">
            <v>1.6</v>
          </cell>
          <cell r="AB353">
            <v>1.87</v>
          </cell>
          <cell r="AC353">
            <v>2.3199999999999998</v>
          </cell>
          <cell r="AD353">
            <v>2.36</v>
          </cell>
          <cell r="AE353">
            <v>2.6</v>
          </cell>
          <cell r="AF353">
            <v>2.6</v>
          </cell>
          <cell r="AG353">
            <v>1.95</v>
          </cell>
          <cell r="AH353">
            <v>1.96</v>
          </cell>
          <cell r="AI353">
            <v>1.96</v>
          </cell>
          <cell r="AJ353">
            <v>1.87</v>
          </cell>
          <cell r="AK353">
            <v>1.44</v>
          </cell>
          <cell r="AL353">
            <v>1.31</v>
          </cell>
          <cell r="AM353">
            <v>1.1299999999999999</v>
          </cell>
          <cell r="AN353">
            <v>1.25</v>
          </cell>
          <cell r="AO353">
            <v>1.03</v>
          </cell>
          <cell r="AP353">
            <v>0.89</v>
          </cell>
          <cell r="AQ353">
            <v>1.02</v>
          </cell>
          <cell r="AR353">
            <v>0.98</v>
          </cell>
          <cell r="AS353">
            <v>0.73</v>
          </cell>
          <cell r="AT353">
            <v>0.64</v>
          </cell>
          <cell r="AU353">
            <v>0.61</v>
          </cell>
          <cell r="AV353">
            <v>0.64</v>
          </cell>
          <cell r="AW353">
            <v>0.61</v>
          </cell>
          <cell r="AX353">
            <v>0.61</v>
          </cell>
          <cell r="AY353">
            <v>0.57999999999999996</v>
          </cell>
          <cell r="AZ353">
            <v>0.64</v>
          </cell>
          <cell r="BA353">
            <v>0.61</v>
          </cell>
          <cell r="BB353">
            <v>0.57999999999999996</v>
          </cell>
          <cell r="BC353">
            <v>0.67</v>
          </cell>
          <cell r="BD353">
            <v>0.61</v>
          </cell>
          <cell r="BE353">
            <v>0.75</v>
          </cell>
          <cell r="BF353">
            <v>0.98</v>
          </cell>
          <cell r="BG353">
            <v>0.89</v>
          </cell>
          <cell r="BH353">
            <v>1.02</v>
          </cell>
          <cell r="BI353">
            <v>1.08</v>
          </cell>
          <cell r="BJ353">
            <v>1.25</v>
          </cell>
          <cell r="BK353">
            <v>1.19</v>
          </cell>
          <cell r="BL353">
            <v>1.25</v>
          </cell>
          <cell r="BM353">
            <v>1.46</v>
          </cell>
          <cell r="BN353">
            <v>1.87</v>
          </cell>
          <cell r="BO353">
            <v>1.96</v>
          </cell>
          <cell r="BP353">
            <v>1.87</v>
          </cell>
          <cell r="BQ353">
            <v>2.17</v>
          </cell>
          <cell r="BR353">
            <v>2.48</v>
          </cell>
          <cell r="BS353">
            <v>2.48</v>
          </cell>
          <cell r="BT353">
            <v>2.72</v>
          </cell>
          <cell r="BU353">
            <v>2.0699999999999998</v>
          </cell>
          <cell r="BV353">
            <v>2.04</v>
          </cell>
          <cell r="BW353">
            <v>1.78</v>
          </cell>
          <cell r="BX353">
            <v>1.78</v>
          </cell>
          <cell r="BY353">
            <v>1.79</v>
          </cell>
          <cell r="BZ353">
            <v>1.19</v>
          </cell>
          <cell r="CA353">
            <v>1.25</v>
          </cell>
          <cell r="CB353">
            <v>1.31</v>
          </cell>
          <cell r="CC353">
            <v>1.24</v>
          </cell>
          <cell r="CD353">
            <v>0.89</v>
          </cell>
          <cell r="CE353">
            <v>0.98</v>
          </cell>
          <cell r="CF353">
            <v>0.98</v>
          </cell>
          <cell r="CG353">
            <v>0.84</v>
          </cell>
          <cell r="CH353">
            <v>0.67</v>
          </cell>
          <cell r="CI353">
            <v>0.56000000000000005</v>
          </cell>
          <cell r="CJ353">
            <v>0.61</v>
          </cell>
          <cell r="CK353">
            <v>0.56000000000000005</v>
          </cell>
        </row>
        <row r="354">
          <cell r="A354" t="str">
            <v xml:space="preserve">          WS01.04.02.142</v>
          </cell>
          <cell r="B354" t="str">
            <v>COST SEG 6.4 T/L ENG .EDISON ENGG</v>
          </cell>
          <cell r="C354" t="str">
            <v>Level of Effort</v>
          </cell>
          <cell r="D354">
            <v>100</v>
          </cell>
          <cell r="E354" t="str">
            <v>01-May-07 A</v>
          </cell>
          <cell r="F354">
            <v>41397</v>
          </cell>
          <cell r="G354" t="str">
            <v>B HO 4-11</v>
          </cell>
          <cell r="H354" t="str">
            <v>Budgeted Material Cost</v>
          </cell>
          <cell r="I354">
            <v>0.33</v>
          </cell>
          <cell r="J354">
            <v>0.32</v>
          </cell>
          <cell r="K354">
            <v>0.32</v>
          </cell>
          <cell r="L354">
            <v>0.37</v>
          </cell>
          <cell r="M354">
            <v>0.56000000000000005</v>
          </cell>
          <cell r="N354">
            <v>0.67</v>
          </cell>
          <cell r="O354">
            <v>0.57999999999999996</v>
          </cell>
          <cell r="P354">
            <v>0.56000000000000005</v>
          </cell>
          <cell r="Q354">
            <v>0.93</v>
          </cell>
          <cell r="R354">
            <v>0.93</v>
          </cell>
          <cell r="S354">
            <v>0.93</v>
          </cell>
          <cell r="T354">
            <v>0.98</v>
          </cell>
          <cell r="U354">
            <v>1.21</v>
          </cell>
          <cell r="V354">
            <v>1.25</v>
          </cell>
          <cell r="W354">
            <v>1.31</v>
          </cell>
          <cell r="X354">
            <v>1.25</v>
          </cell>
          <cell r="Y354">
            <v>1.78</v>
          </cell>
          <cell r="Z354">
            <v>2.04</v>
          </cell>
          <cell r="AA354">
            <v>1.6</v>
          </cell>
          <cell r="AB354">
            <v>1.87</v>
          </cell>
          <cell r="AC354">
            <v>2.3199999999999998</v>
          </cell>
          <cell r="AD354">
            <v>2.36</v>
          </cell>
          <cell r="AE354">
            <v>2.6</v>
          </cell>
          <cell r="AF354">
            <v>2.6</v>
          </cell>
          <cell r="AG354">
            <v>1.95</v>
          </cell>
          <cell r="AH354">
            <v>1.96</v>
          </cell>
          <cell r="AI354">
            <v>1.96</v>
          </cell>
          <cell r="AJ354">
            <v>1.87</v>
          </cell>
          <cell r="AK354">
            <v>1.44</v>
          </cell>
          <cell r="AL354">
            <v>1.31</v>
          </cell>
          <cell r="AM354">
            <v>1.1299999999999999</v>
          </cell>
          <cell r="AN354">
            <v>1.25</v>
          </cell>
          <cell r="AO354">
            <v>1.03</v>
          </cell>
          <cell r="AP354">
            <v>0.89</v>
          </cell>
          <cell r="AQ354">
            <v>1.02</v>
          </cell>
          <cell r="AR354">
            <v>0.98</v>
          </cell>
          <cell r="AS354">
            <v>0.73</v>
          </cell>
          <cell r="AT354">
            <v>0.64</v>
          </cell>
          <cell r="AU354">
            <v>0.61</v>
          </cell>
          <cell r="AV354">
            <v>0.64</v>
          </cell>
          <cell r="AW354">
            <v>0.61</v>
          </cell>
          <cell r="AX354">
            <v>0.61</v>
          </cell>
          <cell r="AY354">
            <v>0.57999999999999996</v>
          </cell>
          <cell r="AZ354">
            <v>0.64</v>
          </cell>
          <cell r="BA354">
            <v>0.61</v>
          </cell>
          <cell r="BB354">
            <v>0.57999999999999996</v>
          </cell>
          <cell r="BC354">
            <v>0.67</v>
          </cell>
          <cell r="BD354">
            <v>0.61</v>
          </cell>
          <cell r="BE354">
            <v>0.75</v>
          </cell>
          <cell r="BF354">
            <v>0.98</v>
          </cell>
          <cell r="BG354">
            <v>0.89</v>
          </cell>
          <cell r="BH354">
            <v>1.02</v>
          </cell>
          <cell r="BI354">
            <v>1.08</v>
          </cell>
          <cell r="BJ354">
            <v>1.25</v>
          </cell>
          <cell r="BK354">
            <v>1.19</v>
          </cell>
          <cell r="BL354">
            <v>1.25</v>
          </cell>
          <cell r="BM354">
            <v>1.46</v>
          </cell>
          <cell r="BN354">
            <v>1.87</v>
          </cell>
          <cell r="BO354">
            <v>1.96</v>
          </cell>
          <cell r="BP354">
            <v>1.87</v>
          </cell>
          <cell r="BQ354">
            <v>2.17</v>
          </cell>
          <cell r="BR354">
            <v>2.48</v>
          </cell>
          <cell r="BS354">
            <v>2.48</v>
          </cell>
          <cell r="BT354">
            <v>2.72</v>
          </cell>
          <cell r="BU354">
            <v>2.0699999999999998</v>
          </cell>
          <cell r="BV354">
            <v>2.04</v>
          </cell>
          <cell r="BW354">
            <v>1.78</v>
          </cell>
          <cell r="BX354">
            <v>1.78</v>
          </cell>
          <cell r="BY354">
            <v>1.79</v>
          </cell>
          <cell r="BZ354">
            <v>1.19</v>
          </cell>
          <cell r="CA354">
            <v>1.25</v>
          </cell>
          <cell r="CB354">
            <v>1.31</v>
          </cell>
          <cell r="CC354">
            <v>1.24</v>
          </cell>
          <cell r="CD354">
            <v>0.89</v>
          </cell>
          <cell r="CE354">
            <v>0.98</v>
          </cell>
          <cell r="CF354">
            <v>0.98</v>
          </cell>
          <cell r="CG354">
            <v>0.84</v>
          </cell>
          <cell r="CH354">
            <v>0.67</v>
          </cell>
          <cell r="CI354">
            <v>0.56000000000000005</v>
          </cell>
          <cell r="CJ354">
            <v>0.61</v>
          </cell>
          <cell r="CK354">
            <v>0.56000000000000005</v>
          </cell>
        </row>
        <row r="355">
          <cell r="A355" t="str">
            <v xml:space="preserve">      T/L PROCUREMENT</v>
          </cell>
          <cell r="D355">
            <v>700</v>
          </cell>
          <cell r="E355" t="str">
            <v>06-Jan-10 A</v>
          </cell>
          <cell r="F355">
            <v>41124</v>
          </cell>
          <cell r="H355" t="str">
            <v>Budgeted Material Cost</v>
          </cell>
          <cell r="BB355">
            <v>93.2</v>
          </cell>
          <cell r="BC355">
            <v>6.8</v>
          </cell>
          <cell r="BK355">
            <v>85.47</v>
          </cell>
          <cell r="BL355">
            <v>14.53</v>
          </cell>
          <cell r="BM355">
            <v>42.5</v>
          </cell>
          <cell r="BN355">
            <v>52.5</v>
          </cell>
          <cell r="BO355">
            <v>105</v>
          </cell>
          <cell r="BR355">
            <v>57.48</v>
          </cell>
          <cell r="BS355">
            <v>212.2</v>
          </cell>
          <cell r="BT355">
            <v>30.31</v>
          </cell>
        </row>
        <row r="356">
          <cell r="A356" t="str">
            <v xml:space="preserve">        SEG 6 - T/L TOWER STEEL</v>
          </cell>
          <cell r="D356">
            <v>100</v>
          </cell>
          <cell r="E356" t="str">
            <v>21-Apr-10 A</v>
          </cell>
          <cell r="F356">
            <v>40882</v>
          </cell>
          <cell r="H356" t="str">
            <v>Budgeted Material Cost</v>
          </cell>
          <cell r="BK356">
            <v>85.47</v>
          </cell>
          <cell r="BL356">
            <v>14.53</v>
          </cell>
        </row>
        <row r="357">
          <cell r="A357" t="str">
            <v xml:space="preserve">          WS01.04.03.141</v>
          </cell>
          <cell r="B357" t="str">
            <v>COST SEG 6.4 PROC .TOWER STEEL</v>
          </cell>
          <cell r="C357" t="str">
            <v>Level of Effort</v>
          </cell>
          <cell r="D357">
            <v>100</v>
          </cell>
          <cell r="E357" t="str">
            <v>21-Apr-10 A</v>
          </cell>
          <cell r="F357">
            <v>40882</v>
          </cell>
          <cell r="G357" t="str">
            <v>B PRO 4-11</v>
          </cell>
          <cell r="H357" t="str">
            <v>Budgeted Material Cost</v>
          </cell>
          <cell r="BK357">
            <v>85.47</v>
          </cell>
          <cell r="BL357">
            <v>14.53</v>
          </cell>
        </row>
        <row r="358">
          <cell r="A358" t="str">
            <v xml:space="preserve">        SEG 6 - T/L CONDUCTORS</v>
          </cell>
          <cell r="D358">
            <v>100</v>
          </cell>
          <cell r="E358" t="str">
            <v>06-Jan-10 A</v>
          </cell>
          <cell r="F358">
            <v>40603</v>
          </cell>
          <cell r="H358" t="str">
            <v>Budgeted Material Cost</v>
          </cell>
          <cell r="BB358">
            <v>93.2</v>
          </cell>
          <cell r="BC358">
            <v>6.8</v>
          </cell>
        </row>
        <row r="359">
          <cell r="A359" t="str">
            <v xml:space="preserve">          WS01.04.03.152</v>
          </cell>
          <cell r="B359" t="str">
            <v>COST SEG 6.4 PROC .CONDUCTORS</v>
          </cell>
          <cell r="C359" t="str">
            <v>Level of Effort</v>
          </cell>
          <cell r="D359">
            <v>100</v>
          </cell>
          <cell r="E359" t="str">
            <v>06-Jan-10 A</v>
          </cell>
          <cell r="F359">
            <v>40603</v>
          </cell>
          <cell r="G359" t="str">
            <v>B PRO 4-11</v>
          </cell>
          <cell r="H359" t="str">
            <v>Budgeted Material Cost</v>
          </cell>
          <cell r="BB359">
            <v>93.2</v>
          </cell>
          <cell r="BC359">
            <v>6.8</v>
          </cell>
        </row>
        <row r="360">
          <cell r="A360" t="str">
            <v xml:space="preserve">        SEG 6 - T/L FIBER OPTIC CABLE</v>
          </cell>
          <cell r="D360">
            <v>100</v>
          </cell>
          <cell r="E360">
            <v>40406</v>
          </cell>
          <cell r="F360">
            <v>41124</v>
          </cell>
          <cell r="H360" t="str">
            <v>Budgeted Material Cost</v>
          </cell>
          <cell r="BR360">
            <v>4.38</v>
          </cell>
          <cell r="BS360">
            <v>83.67</v>
          </cell>
          <cell r="BT360">
            <v>11.95</v>
          </cell>
        </row>
        <row r="361">
          <cell r="A361" t="str">
            <v xml:space="preserve">          WS01.04.03.833</v>
          </cell>
          <cell r="B361" t="str">
            <v>COST SEG 6.4 PROC .FIBER OPTIC CABLE</v>
          </cell>
          <cell r="C361" t="str">
            <v>Level of Effort</v>
          </cell>
          <cell r="D361">
            <v>100</v>
          </cell>
          <cell r="E361">
            <v>40406</v>
          </cell>
          <cell r="F361">
            <v>41124</v>
          </cell>
          <cell r="G361" t="str">
            <v>B PRO 4-11</v>
          </cell>
          <cell r="H361" t="str">
            <v>Budgeted Material Cost</v>
          </cell>
          <cell r="BR361">
            <v>4.38</v>
          </cell>
          <cell r="BS361">
            <v>83.67</v>
          </cell>
          <cell r="BT361">
            <v>11.95</v>
          </cell>
        </row>
        <row r="362">
          <cell r="A362" t="str">
            <v xml:space="preserve">        SEG 6 - T/L MISC HARDWARE</v>
          </cell>
          <cell r="D362">
            <v>100</v>
          </cell>
          <cell r="E362" t="str">
            <v>12-Jan-10 A</v>
          </cell>
          <cell r="F362">
            <v>40882</v>
          </cell>
          <cell r="H362" t="str">
            <v>Budgeted Material Cost</v>
          </cell>
          <cell r="BR362">
            <v>26.61</v>
          </cell>
          <cell r="BS362">
            <v>64.22</v>
          </cell>
          <cell r="BT362">
            <v>9.17</v>
          </cell>
        </row>
        <row r="363">
          <cell r="A363" t="str">
            <v xml:space="preserve">          WS01.04.03.75</v>
          </cell>
          <cell r="B363" t="str">
            <v>COST SEG 6.4 PROC .MISC HARDWARE</v>
          </cell>
          <cell r="C363" t="str">
            <v>Level of Effort</v>
          </cell>
          <cell r="D363">
            <v>100</v>
          </cell>
          <cell r="E363" t="str">
            <v>12-Jan-10 A</v>
          </cell>
          <cell r="F363">
            <v>40882</v>
          </cell>
          <cell r="G363" t="str">
            <v>B PRO 4-11</v>
          </cell>
          <cell r="H363" t="str">
            <v>Budgeted Material Cost</v>
          </cell>
          <cell r="BR363">
            <v>26.61</v>
          </cell>
          <cell r="BS363">
            <v>64.22</v>
          </cell>
          <cell r="BT363">
            <v>9.17</v>
          </cell>
        </row>
        <row r="364">
          <cell r="A364" t="str">
            <v xml:space="preserve">        SEG 6 - T/L SHIELD/GROUND CABLE</v>
          </cell>
          <cell r="D364">
            <v>100</v>
          </cell>
          <cell r="E364" t="str">
            <v>12-Jan-10 A</v>
          </cell>
          <cell r="F364">
            <v>41124</v>
          </cell>
          <cell r="H364" t="str">
            <v>Budgeted Material Cost</v>
          </cell>
          <cell r="BR364">
            <v>26.49</v>
          </cell>
          <cell r="BS364">
            <v>64.319999999999993</v>
          </cell>
          <cell r="BT364">
            <v>9.19</v>
          </cell>
        </row>
        <row r="365">
          <cell r="A365" t="str">
            <v xml:space="preserve">          WS01.04.03.214</v>
          </cell>
          <cell r="B365" t="str">
            <v>COST SEG 6.4 PROC .SHIELD/GROUND CABLE</v>
          </cell>
          <cell r="C365" t="str">
            <v>Level of Effort</v>
          </cell>
          <cell r="D365">
            <v>100</v>
          </cell>
          <cell r="E365" t="str">
            <v>12-Jan-10 A</v>
          </cell>
          <cell r="F365">
            <v>41124</v>
          </cell>
          <cell r="G365" t="str">
            <v>B PRO 4-11</v>
          </cell>
          <cell r="H365" t="str">
            <v>Budgeted Material Cost</v>
          </cell>
          <cell r="BR365">
            <v>26.49</v>
          </cell>
          <cell r="BS365">
            <v>64.319999999999993</v>
          </cell>
          <cell r="BT365">
            <v>9.19</v>
          </cell>
        </row>
        <row r="366">
          <cell r="A366" t="str">
            <v xml:space="preserve">        SEG 6 - T/L MATERIAL PAMM &amp; SUPPLY EXPENSE</v>
          </cell>
          <cell r="D366">
            <v>100</v>
          </cell>
          <cell r="E366">
            <v>40917</v>
          </cell>
          <cell r="F366">
            <v>40970</v>
          </cell>
          <cell r="H366" t="str">
            <v>Budgeted Material Cost</v>
          </cell>
          <cell r="BO366">
            <v>100</v>
          </cell>
        </row>
        <row r="367">
          <cell r="A367" t="str">
            <v xml:space="preserve">          WS01.04.03.853</v>
          </cell>
          <cell r="B367" t="str">
            <v>COST SEG 6.4 PROC .MATERIAL PAMM &amp; SUPPLY EXP</v>
          </cell>
          <cell r="C367" t="str">
            <v>Level of Effort</v>
          </cell>
          <cell r="D367">
            <v>100</v>
          </cell>
          <cell r="E367">
            <v>40917</v>
          </cell>
          <cell r="F367">
            <v>40970</v>
          </cell>
          <cell r="G367" t="str">
            <v>B PRO 4-11</v>
          </cell>
          <cell r="H367" t="str">
            <v>Budgeted Material Cost</v>
          </cell>
          <cell r="BO367">
            <v>100</v>
          </cell>
        </row>
        <row r="368">
          <cell r="A368" t="str">
            <v xml:space="preserve">        SEG 6 - T/L CIVIL MATERIAL</v>
          </cell>
          <cell r="D368">
            <v>100</v>
          </cell>
          <cell r="E368">
            <v>40917</v>
          </cell>
          <cell r="F368">
            <v>40970</v>
          </cell>
          <cell r="H368" t="str">
            <v>Budgeted Material Cost</v>
          </cell>
          <cell r="BM368">
            <v>42.5</v>
          </cell>
          <cell r="BN368">
            <v>52.5</v>
          </cell>
          <cell r="BO368">
            <v>5</v>
          </cell>
        </row>
        <row r="369">
          <cell r="A369" t="str">
            <v xml:space="preserve">          WS01.04.03.873</v>
          </cell>
          <cell r="B369" t="str">
            <v>COST SEG 6.4 PROC .CIVIL MATERIAL</v>
          </cell>
          <cell r="C369" t="str">
            <v>Level of Effort</v>
          </cell>
          <cell r="D369">
            <v>100</v>
          </cell>
          <cell r="E369">
            <v>40917</v>
          </cell>
          <cell r="F369">
            <v>40970</v>
          </cell>
          <cell r="G369" t="str">
            <v>B PRO 4-11</v>
          </cell>
          <cell r="H369" t="str">
            <v>Budgeted Material Cost</v>
          </cell>
          <cell r="BM369">
            <v>42.5</v>
          </cell>
          <cell r="BN369">
            <v>52.5</v>
          </cell>
          <cell r="BO369">
            <v>5</v>
          </cell>
        </row>
        <row r="370">
          <cell r="A370" t="str">
            <v xml:space="preserve">      T/L CONSTRUCTION</v>
          </cell>
          <cell r="D370">
            <v>800</v>
          </cell>
          <cell r="E370">
            <v>40513</v>
          </cell>
          <cell r="F370">
            <v>41360</v>
          </cell>
          <cell r="H370" t="str">
            <v>Budgeted Material Cost</v>
          </cell>
          <cell r="AZ370">
            <v>186.94</v>
          </cell>
          <cell r="BA370">
            <v>21.69</v>
          </cell>
          <cell r="BB370">
            <v>5.79</v>
          </cell>
          <cell r="BC370">
            <v>7.78</v>
          </cell>
          <cell r="BD370">
            <v>8.9600000000000009</v>
          </cell>
          <cell r="BE370">
            <v>9.9600000000000009</v>
          </cell>
          <cell r="BF370">
            <v>11.59</v>
          </cell>
          <cell r="BG370">
            <v>11.35</v>
          </cell>
          <cell r="BH370">
            <v>13.61</v>
          </cell>
          <cell r="BI370">
            <v>13.18</v>
          </cell>
          <cell r="BJ370">
            <v>13.09</v>
          </cell>
          <cell r="BK370">
            <v>12.35</v>
          </cell>
          <cell r="BL370">
            <v>12.78</v>
          </cell>
          <cell r="BM370">
            <v>65.239999999999995</v>
          </cell>
          <cell r="BN370">
            <v>83.84</v>
          </cell>
          <cell r="BO370">
            <v>19.68</v>
          </cell>
          <cell r="BP370">
            <v>17.239999999999998</v>
          </cell>
          <cell r="BQ370">
            <v>20.28</v>
          </cell>
          <cell r="BR370">
            <v>21.04</v>
          </cell>
          <cell r="BS370">
            <v>21.77</v>
          </cell>
          <cell r="BT370">
            <v>24.21</v>
          </cell>
          <cell r="BU370">
            <v>19.309999999999999</v>
          </cell>
          <cell r="BV370">
            <v>35.89</v>
          </cell>
          <cell r="BW370">
            <v>48.68</v>
          </cell>
          <cell r="BX370">
            <v>44.9</v>
          </cell>
          <cell r="BY370">
            <v>22.05</v>
          </cell>
          <cell r="BZ370">
            <v>18.309999999999999</v>
          </cell>
          <cell r="CA370">
            <v>8.48</v>
          </cell>
        </row>
        <row r="371">
          <cell r="A371" t="str">
            <v xml:space="preserve">        SEG 6 T/L CONSTRUCTION CONTRACT</v>
          </cell>
          <cell r="D371">
            <v>800</v>
          </cell>
          <cell r="E371">
            <v>40513</v>
          </cell>
          <cell r="F371">
            <v>41360</v>
          </cell>
          <cell r="H371" t="str">
            <v>Budgeted Material Cost</v>
          </cell>
          <cell r="AZ371">
            <v>186.94</v>
          </cell>
          <cell r="BA371">
            <v>21.69</v>
          </cell>
          <cell r="BB371">
            <v>5.79</v>
          </cell>
          <cell r="BC371">
            <v>7.78</v>
          </cell>
          <cell r="BD371">
            <v>8.9600000000000009</v>
          </cell>
          <cell r="BE371">
            <v>9.9600000000000009</v>
          </cell>
          <cell r="BF371">
            <v>11.59</v>
          </cell>
          <cell r="BG371">
            <v>11.35</v>
          </cell>
          <cell r="BH371">
            <v>13.61</v>
          </cell>
          <cell r="BI371">
            <v>13.18</v>
          </cell>
          <cell r="BJ371">
            <v>13.09</v>
          </cell>
          <cell r="BK371">
            <v>12.35</v>
          </cell>
          <cell r="BL371">
            <v>12.78</v>
          </cell>
          <cell r="BM371">
            <v>65.239999999999995</v>
          </cell>
          <cell r="BN371">
            <v>83.84</v>
          </cell>
          <cell r="BO371">
            <v>19.68</v>
          </cell>
          <cell r="BP371">
            <v>17.239999999999998</v>
          </cell>
          <cell r="BQ371">
            <v>20.28</v>
          </cell>
          <cell r="BR371">
            <v>21.04</v>
          </cell>
          <cell r="BS371">
            <v>21.77</v>
          </cell>
          <cell r="BT371">
            <v>24.21</v>
          </cell>
          <cell r="BU371">
            <v>19.309999999999999</v>
          </cell>
          <cell r="BV371">
            <v>35.89</v>
          </cell>
          <cell r="BW371">
            <v>48.68</v>
          </cell>
          <cell r="BX371">
            <v>44.9</v>
          </cell>
          <cell r="BY371">
            <v>22.05</v>
          </cell>
          <cell r="BZ371">
            <v>18.309999999999999</v>
          </cell>
          <cell r="CA371">
            <v>8.48</v>
          </cell>
        </row>
        <row r="372">
          <cell r="A372" t="str">
            <v xml:space="preserve">          LOE01.04.12.3121</v>
          </cell>
          <cell r="B372" t="str">
            <v>COST SEG 6.4 CONSTRUCTION (MOBILIZATION/DEMOBILIZATION)</v>
          </cell>
          <cell r="C372" t="str">
            <v>Level of Effort</v>
          </cell>
          <cell r="D372">
            <v>100</v>
          </cell>
          <cell r="E372">
            <v>40513</v>
          </cell>
          <cell r="F372">
            <v>40529</v>
          </cell>
          <cell r="G372" t="str">
            <v>B CON 4-11</v>
          </cell>
          <cell r="H372" t="str">
            <v>Budgeted Material Cost</v>
          </cell>
          <cell r="AZ372">
            <v>100</v>
          </cell>
        </row>
        <row r="373">
          <cell r="A373" t="str">
            <v xml:space="preserve">          LOE01.04.12.1841</v>
          </cell>
          <cell r="B373" t="str">
            <v>COST SEG 6.4 CONSTRUCTION (ACCESS ROADS)</v>
          </cell>
          <cell r="C373" t="str">
            <v>Level of Effort</v>
          </cell>
          <cell r="D373">
            <v>100</v>
          </cell>
          <cell r="E373">
            <v>40513</v>
          </cell>
          <cell r="F373">
            <v>40560</v>
          </cell>
          <cell r="G373" t="str">
            <v>B CON 4-11</v>
          </cell>
          <cell r="H373" t="str">
            <v>Budgeted Material Cost</v>
          </cell>
          <cell r="AZ373">
            <v>83</v>
          </cell>
          <cell r="BA373">
            <v>17</v>
          </cell>
        </row>
        <row r="374">
          <cell r="A374" t="str">
            <v xml:space="preserve">          LOE01.04.12.1831</v>
          </cell>
          <cell r="B374" t="str">
            <v>COST SEG 6.4 CONSTRUCTION (FOUNDATIONS)</v>
          </cell>
          <cell r="C374" t="str">
            <v>Level of Effort</v>
          </cell>
          <cell r="D374">
            <v>100</v>
          </cell>
          <cell r="E374">
            <v>40917</v>
          </cell>
          <cell r="F374">
            <v>40970</v>
          </cell>
          <cell r="G374" t="str">
            <v>B CON 4-11</v>
          </cell>
          <cell r="H374" t="str">
            <v>Budgeted Material Cost</v>
          </cell>
          <cell r="BM374">
            <v>31.45</v>
          </cell>
          <cell r="BN374">
            <v>64.849999999999994</v>
          </cell>
          <cell r="BO374">
            <v>3.7</v>
          </cell>
        </row>
        <row r="375">
          <cell r="A375" t="str">
            <v xml:space="preserve">          LOE01.04.12.1861</v>
          </cell>
          <cell r="B375" t="str">
            <v>COST SEG 6.4 CONSTRUCTION (CIVIL PAMM, SUPPLY, &amp; OH)</v>
          </cell>
          <cell r="C375" t="str">
            <v>Level of Effort</v>
          </cell>
          <cell r="D375">
            <v>100</v>
          </cell>
          <cell r="E375">
            <v>40513</v>
          </cell>
          <cell r="F375">
            <v>40970</v>
          </cell>
          <cell r="G375" t="str">
            <v>B CON 4-11</v>
          </cell>
          <cell r="H375" t="str">
            <v>Budgeted Material Cost</v>
          </cell>
          <cell r="AZ375">
            <v>2.56</v>
          </cell>
          <cell r="BA375">
            <v>3.02</v>
          </cell>
          <cell r="BB375">
            <v>4.09</v>
          </cell>
          <cell r="BC375">
            <v>5.59</v>
          </cell>
          <cell r="BD375">
            <v>6.17</v>
          </cell>
          <cell r="BE375">
            <v>7.17</v>
          </cell>
          <cell r="BF375">
            <v>8.06</v>
          </cell>
          <cell r="BG375">
            <v>7.88</v>
          </cell>
          <cell r="BH375">
            <v>9.48</v>
          </cell>
          <cell r="BI375">
            <v>8.76</v>
          </cell>
          <cell r="BJ375">
            <v>8.66</v>
          </cell>
          <cell r="BK375">
            <v>7.88</v>
          </cell>
          <cell r="BL375">
            <v>7.89</v>
          </cell>
          <cell r="BM375">
            <v>6.83</v>
          </cell>
          <cell r="BN375">
            <v>5.51</v>
          </cell>
          <cell r="BO375">
            <v>0.46</v>
          </cell>
        </row>
        <row r="376">
          <cell r="A376" t="str">
            <v xml:space="preserve">          LOE01.04.12.1801</v>
          </cell>
          <cell r="B376" t="str">
            <v>COST SEG 6.4 CONSTRUCTION (TOWERS)</v>
          </cell>
          <cell r="C376" t="str">
            <v>Level of Effort</v>
          </cell>
          <cell r="D376">
            <v>100</v>
          </cell>
          <cell r="E376">
            <v>40945</v>
          </cell>
          <cell r="F376">
            <v>41246</v>
          </cell>
          <cell r="G376" t="str">
            <v>B CON 4-11</v>
          </cell>
          <cell r="H376" t="str">
            <v>Budgeted Material Cost</v>
          </cell>
          <cell r="BN376">
            <v>3.32</v>
          </cell>
          <cell r="BO376">
            <v>5.83</v>
          </cell>
          <cell r="BP376">
            <v>8.0299999999999994</v>
          </cell>
          <cell r="BQ376">
            <v>10.67</v>
          </cell>
          <cell r="BR376">
            <v>11.86</v>
          </cell>
          <cell r="BS376">
            <v>12.88</v>
          </cell>
          <cell r="BT376">
            <v>14.5</v>
          </cell>
          <cell r="BU376">
            <v>11.55</v>
          </cell>
          <cell r="BV376">
            <v>12.51</v>
          </cell>
          <cell r="BW376">
            <v>8.5</v>
          </cell>
          <cell r="BX376">
            <v>0.35</v>
          </cell>
        </row>
        <row r="377">
          <cell r="A377" t="str">
            <v xml:space="preserve">          LOE01.04.12.1811</v>
          </cell>
          <cell r="B377" t="str">
            <v>COST SEG 6.4 CONSTRUCTION (WIRES)</v>
          </cell>
          <cell r="C377" t="str">
            <v>Level of Effort</v>
          </cell>
          <cell r="D377">
            <v>100</v>
          </cell>
          <cell r="E377">
            <v>41190</v>
          </cell>
          <cell r="F377">
            <v>41290</v>
          </cell>
          <cell r="G377" t="str">
            <v>B CON 4-11</v>
          </cell>
          <cell r="H377" t="str">
            <v>Budgeted Material Cost</v>
          </cell>
          <cell r="BV377">
            <v>14.52</v>
          </cell>
          <cell r="BW377">
            <v>32.479999999999997</v>
          </cell>
          <cell r="BX377">
            <v>37.729999999999997</v>
          </cell>
          <cell r="BY377">
            <v>15.27</v>
          </cell>
        </row>
        <row r="378">
          <cell r="A378" t="str">
            <v xml:space="preserve">          LOE01.04.12.1851</v>
          </cell>
          <cell r="B378" t="str">
            <v>COST SEG 6.4 CONSTRUCTION (ELECTRICAL PAMM, SUPPLY, &amp; OH)</v>
          </cell>
          <cell r="C378" t="str">
            <v>Level of Effort</v>
          </cell>
          <cell r="D378">
            <v>100</v>
          </cell>
          <cell r="E378">
            <v>40513</v>
          </cell>
          <cell r="F378">
            <v>41290</v>
          </cell>
          <cell r="G378" t="str">
            <v>B CON 4-11</v>
          </cell>
          <cell r="H378" t="str">
            <v>Budgeted Material Cost</v>
          </cell>
          <cell r="AZ378">
            <v>1.38</v>
          </cell>
          <cell r="BA378">
            <v>1.67</v>
          </cell>
          <cell r="BB378">
            <v>1.7</v>
          </cell>
          <cell r="BC378">
            <v>2.19</v>
          </cell>
          <cell r="BD378">
            <v>2.79</v>
          </cell>
          <cell r="BE378">
            <v>2.79</v>
          </cell>
          <cell r="BF378">
            <v>3.53</v>
          </cell>
          <cell r="BG378">
            <v>3.48</v>
          </cell>
          <cell r="BH378">
            <v>4.13</v>
          </cell>
          <cell r="BI378">
            <v>4.43</v>
          </cell>
          <cell r="BJ378">
            <v>4.43</v>
          </cell>
          <cell r="BK378">
            <v>4.47</v>
          </cell>
          <cell r="BL378">
            <v>4.8899999999999997</v>
          </cell>
          <cell r="BM378">
            <v>4.8899999999999997</v>
          </cell>
          <cell r="BN378">
            <v>5.19</v>
          </cell>
          <cell r="BO378">
            <v>5.45</v>
          </cell>
          <cell r="BP378">
            <v>5.17</v>
          </cell>
          <cell r="BQ378">
            <v>5.37</v>
          </cell>
          <cell r="BR378">
            <v>5.12</v>
          </cell>
          <cell r="BS378">
            <v>4.84</v>
          </cell>
          <cell r="BT378">
            <v>5.27</v>
          </cell>
          <cell r="BU378">
            <v>4.09</v>
          </cell>
          <cell r="BV378">
            <v>4.42</v>
          </cell>
          <cell r="BW378">
            <v>3.84</v>
          </cell>
          <cell r="BX378">
            <v>2.95</v>
          </cell>
          <cell r="BY378">
            <v>1.5</v>
          </cell>
        </row>
        <row r="379">
          <cell r="A379" t="str">
            <v xml:space="preserve">          LOE01.04.12.1061</v>
          </cell>
          <cell r="B379" t="str">
            <v>COST SEG 6.4 CONSTRUCTION (PERMITTING)</v>
          </cell>
          <cell r="C379" t="str">
            <v>Level of Effort</v>
          </cell>
          <cell r="D379">
            <v>100</v>
          </cell>
          <cell r="E379">
            <v>40917</v>
          </cell>
          <cell r="F379">
            <v>41360</v>
          </cell>
          <cell r="G379" t="str">
            <v>B CON 4-11</v>
          </cell>
          <cell r="H379" t="str">
            <v>Budgeted Material Cost</v>
          </cell>
          <cell r="BM379">
            <v>22.07</v>
          </cell>
          <cell r="BN379">
            <v>4.96</v>
          </cell>
          <cell r="BO379">
            <v>4.24</v>
          </cell>
          <cell r="BP379">
            <v>4.05</v>
          </cell>
          <cell r="BQ379">
            <v>4.24</v>
          </cell>
          <cell r="BR379">
            <v>4.05</v>
          </cell>
          <cell r="BS379">
            <v>4.05</v>
          </cell>
          <cell r="BT379">
            <v>4.4400000000000004</v>
          </cell>
          <cell r="BU379">
            <v>3.67</v>
          </cell>
          <cell r="BV379">
            <v>4.4400000000000004</v>
          </cell>
          <cell r="BW379">
            <v>3.86</v>
          </cell>
          <cell r="BX379">
            <v>3.86</v>
          </cell>
          <cell r="BY379">
            <v>5.28</v>
          </cell>
          <cell r="BZ379">
            <v>18.309999999999999</v>
          </cell>
          <cell r="CA379">
            <v>8.48</v>
          </cell>
        </row>
        <row r="380">
          <cell r="A380" t="str">
            <v xml:space="preserve">      T/L ENVIRONMENTAL</v>
          </cell>
          <cell r="D380">
            <v>100</v>
          </cell>
          <cell r="E380" t="str">
            <v>01-Oct-09 A</v>
          </cell>
          <cell r="F380">
            <v>41348</v>
          </cell>
          <cell r="H380" t="str">
            <v>Budgeted Material Cost</v>
          </cell>
          <cell r="AL380">
            <v>0.72</v>
          </cell>
          <cell r="AM380">
            <v>0.62</v>
          </cell>
          <cell r="AN380">
            <v>0.8</v>
          </cell>
          <cell r="AO380">
            <v>0.89</v>
          </cell>
          <cell r="AP380">
            <v>0.89</v>
          </cell>
          <cell r="AQ380">
            <v>1.02</v>
          </cell>
          <cell r="AR380">
            <v>0.97</v>
          </cell>
          <cell r="AS380">
            <v>1.1599999999999999</v>
          </cell>
          <cell r="AT380">
            <v>1.52</v>
          </cell>
          <cell r="AU380">
            <v>1.46</v>
          </cell>
          <cell r="AV380">
            <v>1.52</v>
          </cell>
          <cell r="AW380">
            <v>1.46</v>
          </cell>
          <cell r="AX380">
            <v>1.75</v>
          </cell>
          <cell r="AY380">
            <v>1.81</v>
          </cell>
          <cell r="AZ380">
            <v>1.99</v>
          </cell>
          <cell r="BA380">
            <v>1.9</v>
          </cell>
          <cell r="BB380">
            <v>1.81</v>
          </cell>
          <cell r="BC380">
            <v>2.39</v>
          </cell>
          <cell r="BD380">
            <v>2.2999999999999998</v>
          </cell>
          <cell r="BE380">
            <v>2.2999999999999998</v>
          </cell>
          <cell r="BF380">
            <v>2.41</v>
          </cell>
          <cell r="BG380">
            <v>2.19</v>
          </cell>
          <cell r="BH380">
            <v>2.75</v>
          </cell>
          <cell r="BI380">
            <v>2.5499999999999998</v>
          </cell>
          <cell r="BJ380">
            <v>2.5499999999999998</v>
          </cell>
          <cell r="BK380">
            <v>2.4300000000000002</v>
          </cell>
          <cell r="BL380">
            <v>2.5499999999999998</v>
          </cell>
          <cell r="BM380">
            <v>2.7</v>
          </cell>
          <cell r="BN380">
            <v>2.71</v>
          </cell>
          <cell r="BO380">
            <v>2.84</v>
          </cell>
          <cell r="BP380">
            <v>2.71</v>
          </cell>
          <cell r="BQ380">
            <v>2.83</v>
          </cell>
          <cell r="BR380">
            <v>2.67</v>
          </cell>
          <cell r="BS380">
            <v>2.67</v>
          </cell>
          <cell r="BT380">
            <v>2.92</v>
          </cell>
          <cell r="BU380">
            <v>2.41</v>
          </cell>
          <cell r="BV380">
            <v>2.89</v>
          </cell>
          <cell r="BW380">
            <v>2.39</v>
          </cell>
          <cell r="BX380">
            <v>2.39</v>
          </cell>
          <cell r="BY380">
            <v>2.63</v>
          </cell>
          <cell r="BZ380">
            <v>2.39</v>
          </cell>
          <cell r="CA380">
            <v>2.4300000000000002</v>
          </cell>
          <cell r="CB380">
            <v>2.2000000000000002</v>
          </cell>
          <cell r="CC380">
            <v>2.2000000000000002</v>
          </cell>
          <cell r="CD380">
            <v>2</v>
          </cell>
          <cell r="CE380">
            <v>2.2000000000000002</v>
          </cell>
          <cell r="CF380">
            <v>1.98</v>
          </cell>
          <cell r="CG380">
            <v>1.42</v>
          </cell>
          <cell r="CH380">
            <v>1.64</v>
          </cell>
          <cell r="CI380">
            <v>0.08</v>
          </cell>
        </row>
        <row r="381">
          <cell r="A381" t="str">
            <v xml:space="preserve">        WS02.06.08.11</v>
          </cell>
          <cell r="B381" t="str">
            <v>COST SEG 6.4 ENVIRONMENTAL</v>
          </cell>
          <cell r="C381" t="str">
            <v>Level of Effort</v>
          </cell>
          <cell r="D381">
            <v>100</v>
          </cell>
          <cell r="E381" t="str">
            <v>01-Oct-09 A</v>
          </cell>
          <cell r="F381">
            <v>41348</v>
          </cell>
          <cell r="G381" t="str">
            <v>B HO 4-11</v>
          </cell>
          <cell r="H381" t="str">
            <v>Budgeted Material Cost</v>
          </cell>
          <cell r="AL381">
            <v>0.72</v>
          </cell>
          <cell r="AM381">
            <v>0.62</v>
          </cell>
          <cell r="AN381">
            <v>0.8</v>
          </cell>
          <cell r="AO381">
            <v>0.89</v>
          </cell>
          <cell r="AP381">
            <v>0.89</v>
          </cell>
          <cell r="AQ381">
            <v>1.02</v>
          </cell>
          <cell r="AR381">
            <v>0.97</v>
          </cell>
          <cell r="AS381">
            <v>1.1599999999999999</v>
          </cell>
          <cell r="AT381">
            <v>1.52</v>
          </cell>
          <cell r="AU381">
            <v>1.46</v>
          </cell>
          <cell r="AV381">
            <v>1.52</v>
          </cell>
          <cell r="AW381">
            <v>1.46</v>
          </cell>
          <cell r="AX381">
            <v>1.75</v>
          </cell>
          <cell r="AY381">
            <v>1.81</v>
          </cell>
          <cell r="AZ381">
            <v>1.99</v>
          </cell>
          <cell r="BA381">
            <v>1.9</v>
          </cell>
          <cell r="BB381">
            <v>1.81</v>
          </cell>
          <cell r="BC381">
            <v>2.39</v>
          </cell>
          <cell r="BD381">
            <v>2.2999999999999998</v>
          </cell>
          <cell r="BE381">
            <v>2.2999999999999998</v>
          </cell>
          <cell r="BF381">
            <v>2.41</v>
          </cell>
          <cell r="BG381">
            <v>2.19</v>
          </cell>
          <cell r="BH381">
            <v>2.75</v>
          </cell>
          <cell r="BI381">
            <v>2.5499999999999998</v>
          </cell>
          <cell r="BJ381">
            <v>2.5499999999999998</v>
          </cell>
          <cell r="BK381">
            <v>2.4300000000000002</v>
          </cell>
          <cell r="BL381">
            <v>2.5499999999999998</v>
          </cell>
          <cell r="BM381">
            <v>2.7</v>
          </cell>
          <cell r="BN381">
            <v>2.71</v>
          </cell>
          <cell r="BO381">
            <v>2.84</v>
          </cell>
          <cell r="BP381">
            <v>2.71</v>
          </cell>
          <cell r="BQ381">
            <v>2.83</v>
          </cell>
          <cell r="BR381">
            <v>2.67</v>
          </cell>
          <cell r="BS381">
            <v>2.67</v>
          </cell>
          <cell r="BT381">
            <v>2.92</v>
          </cell>
          <cell r="BU381">
            <v>2.41</v>
          </cell>
          <cell r="BV381">
            <v>2.89</v>
          </cell>
          <cell r="BW381">
            <v>2.39</v>
          </cell>
          <cell r="BX381">
            <v>2.39</v>
          </cell>
          <cell r="BY381">
            <v>2.63</v>
          </cell>
          <cell r="BZ381">
            <v>2.39</v>
          </cell>
          <cell r="CA381">
            <v>2.4300000000000002</v>
          </cell>
          <cell r="CB381">
            <v>2.2000000000000002</v>
          </cell>
          <cell r="CC381">
            <v>2.2000000000000002</v>
          </cell>
          <cell r="CD381">
            <v>2</v>
          </cell>
          <cell r="CE381">
            <v>2.2000000000000002</v>
          </cell>
          <cell r="CF381">
            <v>1.98</v>
          </cell>
          <cell r="CG381">
            <v>1.42</v>
          </cell>
          <cell r="CH381">
            <v>1.64</v>
          </cell>
          <cell r="CI381">
            <v>0.08</v>
          </cell>
        </row>
        <row r="382">
          <cell r="A382" t="str">
            <v xml:space="preserve">      T/L CONTINGENCY</v>
          </cell>
          <cell r="D382">
            <v>100</v>
          </cell>
          <cell r="E382" t="str">
            <v>01-May-07 A</v>
          </cell>
          <cell r="F382">
            <v>41348</v>
          </cell>
          <cell r="H382" t="str">
            <v>Budgeted Material Cost</v>
          </cell>
          <cell r="I382">
            <v>0.45</v>
          </cell>
          <cell r="J382">
            <v>0.43</v>
          </cell>
          <cell r="K382">
            <v>0.43</v>
          </cell>
          <cell r="L382">
            <v>0.51</v>
          </cell>
          <cell r="M382">
            <v>0.53</v>
          </cell>
          <cell r="N382">
            <v>0.64</v>
          </cell>
          <cell r="O382">
            <v>0.56000000000000005</v>
          </cell>
          <cell r="P382">
            <v>0.53</v>
          </cell>
          <cell r="Q382">
            <v>0.61</v>
          </cell>
          <cell r="R382">
            <v>0.57999999999999996</v>
          </cell>
          <cell r="S382">
            <v>0.57999999999999996</v>
          </cell>
          <cell r="T382">
            <v>0.71</v>
          </cell>
          <cell r="U382">
            <v>0.92</v>
          </cell>
          <cell r="V382">
            <v>0.92</v>
          </cell>
          <cell r="W382">
            <v>0.96</v>
          </cell>
          <cell r="X382">
            <v>0.92</v>
          </cell>
          <cell r="Y382">
            <v>0.92</v>
          </cell>
          <cell r="Z382">
            <v>1</v>
          </cell>
          <cell r="AA382">
            <v>0.78</v>
          </cell>
          <cell r="AB382">
            <v>1.04</v>
          </cell>
          <cell r="AC382">
            <v>1.19</v>
          </cell>
          <cell r="AD382">
            <v>1.1399999999999999</v>
          </cell>
          <cell r="AE382">
            <v>1.25</v>
          </cell>
          <cell r="AF382">
            <v>1.25</v>
          </cell>
          <cell r="AG382">
            <v>1.1399999999999999</v>
          </cell>
          <cell r="AH382">
            <v>1.25</v>
          </cell>
          <cell r="AI382">
            <v>1.25</v>
          </cell>
          <cell r="AJ382">
            <v>1.36</v>
          </cell>
          <cell r="AK382">
            <v>1.45</v>
          </cell>
          <cell r="AL382">
            <v>1.52</v>
          </cell>
          <cell r="AM382">
            <v>1.31</v>
          </cell>
          <cell r="AN382">
            <v>1.45</v>
          </cell>
          <cell r="AO382">
            <v>1.38</v>
          </cell>
          <cell r="AP382">
            <v>1.38</v>
          </cell>
          <cell r="AQ382">
            <v>1.59</v>
          </cell>
          <cell r="AR382">
            <v>1.64</v>
          </cell>
          <cell r="AS382">
            <v>1.53</v>
          </cell>
          <cell r="AT382">
            <v>1.68</v>
          </cell>
          <cell r="AU382">
            <v>1.6</v>
          </cell>
          <cell r="AV382">
            <v>1.68</v>
          </cell>
          <cell r="AW382">
            <v>1.6</v>
          </cell>
          <cell r="AX382">
            <v>1.6</v>
          </cell>
          <cell r="AY382">
            <v>1.53</v>
          </cell>
          <cell r="AZ382">
            <v>1.78</v>
          </cell>
          <cell r="BA382">
            <v>1.7</v>
          </cell>
          <cell r="BB382">
            <v>1.62</v>
          </cell>
          <cell r="BC382">
            <v>1.87</v>
          </cell>
          <cell r="BD382">
            <v>1.7</v>
          </cell>
          <cell r="BE382">
            <v>1.7</v>
          </cell>
          <cell r="BF382">
            <v>1.78</v>
          </cell>
          <cell r="BG382">
            <v>1.62</v>
          </cell>
          <cell r="BH382">
            <v>1.84</v>
          </cell>
          <cell r="BI382">
            <v>1.68</v>
          </cell>
          <cell r="BJ382">
            <v>1.68</v>
          </cell>
          <cell r="BK382">
            <v>1.6</v>
          </cell>
          <cell r="BL382">
            <v>1.68</v>
          </cell>
          <cell r="BM382">
            <v>1.68</v>
          </cell>
          <cell r="BN382">
            <v>1.68</v>
          </cell>
          <cell r="BO382">
            <v>1.72</v>
          </cell>
          <cell r="BP382">
            <v>1.58</v>
          </cell>
          <cell r="BQ382">
            <v>1.65</v>
          </cell>
          <cell r="BR382">
            <v>1.58</v>
          </cell>
          <cell r="BS382">
            <v>1.58</v>
          </cell>
          <cell r="BT382">
            <v>1.73</v>
          </cell>
          <cell r="BU382">
            <v>1.43</v>
          </cell>
          <cell r="BV382">
            <v>1.73</v>
          </cell>
          <cell r="BW382">
            <v>1.35</v>
          </cell>
          <cell r="BX382">
            <v>1.26</v>
          </cell>
          <cell r="BY382">
            <v>1.38</v>
          </cell>
          <cell r="BZ382">
            <v>1.26</v>
          </cell>
          <cell r="CA382">
            <v>1.32</v>
          </cell>
          <cell r="CB382">
            <v>1.38</v>
          </cell>
          <cell r="CC382">
            <v>1.38</v>
          </cell>
          <cell r="CD382">
            <v>1.26</v>
          </cell>
          <cell r="CE382">
            <v>1.08</v>
          </cell>
          <cell r="CF382">
            <v>0.99</v>
          </cell>
          <cell r="CG382">
            <v>0.9</v>
          </cell>
          <cell r="CH382">
            <v>1.03</v>
          </cell>
          <cell r="CI382">
            <v>0.04</v>
          </cell>
        </row>
        <row r="383">
          <cell r="A383" t="str">
            <v xml:space="preserve">        CONTINGENCY</v>
          </cell>
          <cell r="D383">
            <v>100</v>
          </cell>
          <cell r="E383" t="str">
            <v>01-May-07 A</v>
          </cell>
          <cell r="F383">
            <v>41348</v>
          </cell>
          <cell r="H383" t="str">
            <v>Budgeted Material Cost</v>
          </cell>
          <cell r="I383">
            <v>0.45</v>
          </cell>
          <cell r="J383">
            <v>0.43</v>
          </cell>
          <cell r="K383">
            <v>0.43</v>
          </cell>
          <cell r="L383">
            <v>0.51</v>
          </cell>
          <cell r="M383">
            <v>0.53</v>
          </cell>
          <cell r="N383">
            <v>0.64</v>
          </cell>
          <cell r="O383">
            <v>0.56000000000000005</v>
          </cell>
          <cell r="P383">
            <v>0.53</v>
          </cell>
          <cell r="Q383">
            <v>0.61</v>
          </cell>
          <cell r="R383">
            <v>0.57999999999999996</v>
          </cell>
          <cell r="S383">
            <v>0.57999999999999996</v>
          </cell>
          <cell r="T383">
            <v>0.71</v>
          </cell>
          <cell r="U383">
            <v>0.92</v>
          </cell>
          <cell r="V383">
            <v>0.92</v>
          </cell>
          <cell r="W383">
            <v>0.96</v>
          </cell>
          <cell r="X383">
            <v>0.92</v>
          </cell>
          <cell r="Y383">
            <v>0.92</v>
          </cell>
          <cell r="Z383">
            <v>1</v>
          </cell>
          <cell r="AA383">
            <v>0.78</v>
          </cell>
          <cell r="AB383">
            <v>1.04</v>
          </cell>
          <cell r="AC383">
            <v>1.19</v>
          </cell>
          <cell r="AD383">
            <v>1.1399999999999999</v>
          </cell>
          <cell r="AE383">
            <v>1.25</v>
          </cell>
          <cell r="AF383">
            <v>1.25</v>
          </cell>
          <cell r="AG383">
            <v>1.1399999999999999</v>
          </cell>
          <cell r="AH383">
            <v>1.25</v>
          </cell>
          <cell r="AI383">
            <v>1.25</v>
          </cell>
          <cell r="AJ383">
            <v>1.36</v>
          </cell>
          <cell r="AK383">
            <v>1.45</v>
          </cell>
          <cell r="AL383">
            <v>1.52</v>
          </cell>
          <cell r="AM383">
            <v>1.31</v>
          </cell>
          <cell r="AN383">
            <v>1.45</v>
          </cell>
          <cell r="AO383">
            <v>1.38</v>
          </cell>
          <cell r="AP383">
            <v>1.38</v>
          </cell>
          <cell r="AQ383">
            <v>1.59</v>
          </cell>
          <cell r="AR383">
            <v>1.64</v>
          </cell>
          <cell r="AS383">
            <v>1.53</v>
          </cell>
          <cell r="AT383">
            <v>1.68</v>
          </cell>
          <cell r="AU383">
            <v>1.6</v>
          </cell>
          <cell r="AV383">
            <v>1.68</v>
          </cell>
          <cell r="AW383">
            <v>1.6</v>
          </cell>
          <cell r="AX383">
            <v>1.6</v>
          </cell>
          <cell r="AY383">
            <v>1.53</v>
          </cell>
          <cell r="AZ383">
            <v>1.78</v>
          </cell>
          <cell r="BA383">
            <v>1.7</v>
          </cell>
          <cell r="BB383">
            <v>1.62</v>
          </cell>
          <cell r="BC383">
            <v>1.87</v>
          </cell>
          <cell r="BD383">
            <v>1.7</v>
          </cell>
          <cell r="BE383">
            <v>1.7</v>
          </cell>
          <cell r="BF383">
            <v>1.78</v>
          </cell>
          <cell r="BG383">
            <v>1.62</v>
          </cell>
          <cell r="BH383">
            <v>1.84</v>
          </cell>
          <cell r="BI383">
            <v>1.68</v>
          </cell>
          <cell r="BJ383">
            <v>1.68</v>
          </cell>
          <cell r="BK383">
            <v>1.6</v>
          </cell>
          <cell r="BL383">
            <v>1.68</v>
          </cell>
          <cell r="BM383">
            <v>1.68</v>
          </cell>
          <cell r="BN383">
            <v>1.68</v>
          </cell>
          <cell r="BO383">
            <v>1.72</v>
          </cell>
          <cell r="BP383">
            <v>1.58</v>
          </cell>
          <cell r="BQ383">
            <v>1.65</v>
          </cell>
          <cell r="BR383">
            <v>1.58</v>
          </cell>
          <cell r="BS383">
            <v>1.58</v>
          </cell>
          <cell r="BT383">
            <v>1.73</v>
          </cell>
          <cell r="BU383">
            <v>1.43</v>
          </cell>
          <cell r="BV383">
            <v>1.73</v>
          </cell>
          <cell r="BW383">
            <v>1.35</v>
          </cell>
          <cell r="BX383">
            <v>1.26</v>
          </cell>
          <cell r="BY383">
            <v>1.38</v>
          </cell>
          <cell r="BZ383">
            <v>1.26</v>
          </cell>
          <cell r="CA383">
            <v>1.32</v>
          </cell>
          <cell r="CB383">
            <v>1.38</v>
          </cell>
          <cell r="CC383">
            <v>1.38</v>
          </cell>
          <cell r="CD383">
            <v>1.26</v>
          </cell>
          <cell r="CE383">
            <v>1.08</v>
          </cell>
          <cell r="CF383">
            <v>0.99</v>
          </cell>
          <cell r="CG383">
            <v>0.9</v>
          </cell>
          <cell r="CH383">
            <v>1.03</v>
          </cell>
          <cell r="CI383">
            <v>0.04</v>
          </cell>
        </row>
        <row r="384">
          <cell r="A384" t="str">
            <v xml:space="preserve">          WS01.04.11.151</v>
          </cell>
          <cell r="B384" t="str">
            <v>COST SEG 6.4 CONTINGENCY .CONTINGENCY</v>
          </cell>
          <cell r="C384" t="str">
            <v>Level of Effort</v>
          </cell>
          <cell r="D384">
            <v>100</v>
          </cell>
          <cell r="E384" t="str">
            <v>01-May-07 A</v>
          </cell>
          <cell r="F384">
            <v>41348</v>
          </cell>
          <cell r="G384" t="str">
            <v>B CONT 4-11</v>
          </cell>
          <cell r="H384" t="str">
            <v>Budgeted Material Cost</v>
          </cell>
          <cell r="I384">
            <v>0.45</v>
          </cell>
          <cell r="J384">
            <v>0.43</v>
          </cell>
          <cell r="K384">
            <v>0.43</v>
          </cell>
          <cell r="L384">
            <v>0.51</v>
          </cell>
          <cell r="M384">
            <v>0.53</v>
          </cell>
          <cell r="N384">
            <v>0.64</v>
          </cell>
          <cell r="O384">
            <v>0.56000000000000005</v>
          </cell>
          <cell r="P384">
            <v>0.53</v>
          </cell>
          <cell r="Q384">
            <v>0.61</v>
          </cell>
          <cell r="R384">
            <v>0.57999999999999996</v>
          </cell>
          <cell r="S384">
            <v>0.57999999999999996</v>
          </cell>
          <cell r="T384">
            <v>0.71</v>
          </cell>
          <cell r="U384">
            <v>0.92</v>
          </cell>
          <cell r="V384">
            <v>0.92</v>
          </cell>
          <cell r="W384">
            <v>0.96</v>
          </cell>
          <cell r="X384">
            <v>0.92</v>
          </cell>
          <cell r="Y384">
            <v>0.92</v>
          </cell>
          <cell r="Z384">
            <v>1</v>
          </cell>
          <cell r="AA384">
            <v>0.78</v>
          </cell>
          <cell r="AB384">
            <v>1.04</v>
          </cell>
          <cell r="AC384">
            <v>1.19</v>
          </cell>
          <cell r="AD384">
            <v>1.1399999999999999</v>
          </cell>
          <cell r="AE384">
            <v>1.25</v>
          </cell>
          <cell r="AF384">
            <v>1.25</v>
          </cell>
          <cell r="AG384">
            <v>1.1399999999999999</v>
          </cell>
          <cell r="AH384">
            <v>1.25</v>
          </cell>
          <cell r="AI384">
            <v>1.25</v>
          </cell>
          <cell r="AJ384">
            <v>1.36</v>
          </cell>
          <cell r="AK384">
            <v>1.45</v>
          </cell>
          <cell r="AL384">
            <v>1.52</v>
          </cell>
          <cell r="AM384">
            <v>1.31</v>
          </cell>
          <cell r="AN384">
            <v>1.45</v>
          </cell>
          <cell r="AO384">
            <v>1.38</v>
          </cell>
          <cell r="AP384">
            <v>1.38</v>
          </cell>
          <cell r="AQ384">
            <v>1.59</v>
          </cell>
          <cell r="AR384">
            <v>1.64</v>
          </cell>
          <cell r="AS384">
            <v>1.53</v>
          </cell>
          <cell r="AT384">
            <v>1.68</v>
          </cell>
          <cell r="AU384">
            <v>1.6</v>
          </cell>
          <cell r="AV384">
            <v>1.68</v>
          </cell>
          <cell r="AW384">
            <v>1.6</v>
          </cell>
          <cell r="AX384">
            <v>1.6</v>
          </cell>
          <cell r="AY384">
            <v>1.53</v>
          </cell>
          <cell r="AZ384">
            <v>1.78</v>
          </cell>
          <cell r="BA384">
            <v>1.7</v>
          </cell>
          <cell r="BB384">
            <v>1.62</v>
          </cell>
          <cell r="BC384">
            <v>1.87</v>
          </cell>
          <cell r="BD384">
            <v>1.7</v>
          </cell>
          <cell r="BE384">
            <v>1.7</v>
          </cell>
          <cell r="BF384">
            <v>1.78</v>
          </cell>
          <cell r="BG384">
            <v>1.62</v>
          </cell>
          <cell r="BH384">
            <v>1.84</v>
          </cell>
          <cell r="BI384">
            <v>1.68</v>
          </cell>
          <cell r="BJ384">
            <v>1.68</v>
          </cell>
          <cell r="BK384">
            <v>1.6</v>
          </cell>
          <cell r="BL384">
            <v>1.68</v>
          </cell>
          <cell r="BM384">
            <v>1.68</v>
          </cell>
          <cell r="BN384">
            <v>1.68</v>
          </cell>
          <cell r="BO384">
            <v>1.72</v>
          </cell>
          <cell r="BP384">
            <v>1.58</v>
          </cell>
          <cell r="BQ384">
            <v>1.65</v>
          </cell>
          <cell r="BR384">
            <v>1.58</v>
          </cell>
          <cell r="BS384">
            <v>1.58</v>
          </cell>
          <cell r="BT384">
            <v>1.73</v>
          </cell>
          <cell r="BU384">
            <v>1.43</v>
          </cell>
          <cell r="BV384">
            <v>1.73</v>
          </cell>
          <cell r="BW384">
            <v>1.35</v>
          </cell>
          <cell r="BX384">
            <v>1.26</v>
          </cell>
          <cell r="BY384">
            <v>1.38</v>
          </cell>
          <cell r="BZ384">
            <v>1.26</v>
          </cell>
          <cell r="CA384">
            <v>1.32</v>
          </cell>
          <cell r="CB384">
            <v>1.38</v>
          </cell>
          <cell r="CC384">
            <v>1.38</v>
          </cell>
          <cell r="CD384">
            <v>1.26</v>
          </cell>
          <cell r="CE384">
            <v>1.08</v>
          </cell>
          <cell r="CF384">
            <v>0.99</v>
          </cell>
          <cell r="CG384">
            <v>0.9</v>
          </cell>
          <cell r="CH384">
            <v>1.03</v>
          </cell>
          <cell r="CI384">
            <v>0.04</v>
          </cell>
        </row>
        <row r="385">
          <cell r="A385" t="str">
            <v xml:space="preserve">      T/L HOME OFFICE</v>
          </cell>
          <cell r="D385">
            <v>300</v>
          </cell>
          <cell r="E385" t="str">
            <v>01-May-07 A</v>
          </cell>
          <cell r="F385">
            <v>41495</v>
          </cell>
          <cell r="H385" t="str">
            <v>Budgeted Material Cost</v>
          </cell>
          <cell r="I385">
            <v>6.64</v>
          </cell>
          <cell r="J385">
            <v>1.57</v>
          </cell>
          <cell r="K385">
            <v>1.57</v>
          </cell>
          <cell r="L385">
            <v>2.66</v>
          </cell>
          <cell r="M385">
            <v>2.72</v>
          </cell>
          <cell r="N385">
            <v>3.29</v>
          </cell>
          <cell r="O385">
            <v>2.86</v>
          </cell>
          <cell r="P385">
            <v>2.81</v>
          </cell>
          <cell r="Q385">
            <v>3.42</v>
          </cell>
          <cell r="R385">
            <v>3.26</v>
          </cell>
          <cell r="S385">
            <v>3.26</v>
          </cell>
          <cell r="T385">
            <v>3.42</v>
          </cell>
          <cell r="U385">
            <v>3.26</v>
          </cell>
          <cell r="V385">
            <v>3.26</v>
          </cell>
          <cell r="W385">
            <v>3.42</v>
          </cell>
          <cell r="X385">
            <v>3.8</v>
          </cell>
          <cell r="Y385">
            <v>3.92</v>
          </cell>
          <cell r="Z385">
            <v>4.29</v>
          </cell>
          <cell r="AA385">
            <v>3.36</v>
          </cell>
          <cell r="AB385">
            <v>3.92</v>
          </cell>
          <cell r="AC385">
            <v>3.92</v>
          </cell>
          <cell r="AD385">
            <v>3.73</v>
          </cell>
          <cell r="AE385">
            <v>4.22</v>
          </cell>
          <cell r="AF385">
            <v>5.0599999999999996</v>
          </cell>
          <cell r="AG385">
            <v>3.58</v>
          </cell>
          <cell r="AH385">
            <v>3.56</v>
          </cell>
          <cell r="AI385">
            <v>3.56</v>
          </cell>
          <cell r="AJ385">
            <v>3.39</v>
          </cell>
          <cell r="AK385">
            <v>3.39</v>
          </cell>
          <cell r="AL385">
            <v>3.56</v>
          </cell>
          <cell r="AM385">
            <v>3.61</v>
          </cell>
          <cell r="AN385">
            <v>4.4400000000000004</v>
          </cell>
          <cell r="AO385">
            <v>4.2300000000000004</v>
          </cell>
          <cell r="AP385">
            <v>4.2300000000000004</v>
          </cell>
          <cell r="AQ385">
            <v>4.7300000000000004</v>
          </cell>
          <cell r="AR385">
            <v>4.2</v>
          </cell>
          <cell r="AS385">
            <v>3.82</v>
          </cell>
          <cell r="AT385">
            <v>4.2</v>
          </cell>
          <cell r="AU385">
            <v>4.01</v>
          </cell>
          <cell r="AV385">
            <v>4.2</v>
          </cell>
          <cell r="AW385">
            <v>4.01</v>
          </cell>
          <cell r="AX385">
            <v>4.01</v>
          </cell>
          <cell r="AY385">
            <v>3.82</v>
          </cell>
          <cell r="AZ385">
            <v>4.6100000000000003</v>
          </cell>
          <cell r="BA385">
            <v>4.4000000000000004</v>
          </cell>
          <cell r="BB385">
            <v>4.26</v>
          </cell>
          <cell r="BC385">
            <v>4.5199999999999996</v>
          </cell>
          <cell r="BD385">
            <v>4.13</v>
          </cell>
          <cell r="BE385">
            <v>5.59</v>
          </cell>
          <cell r="BF385">
            <v>5.61</v>
          </cell>
          <cell r="BG385">
            <v>6.09</v>
          </cell>
          <cell r="BH385">
            <v>8.8000000000000007</v>
          </cell>
          <cell r="BI385">
            <v>7.78</v>
          </cell>
          <cell r="BJ385">
            <v>9.82</v>
          </cell>
          <cell r="BK385">
            <v>9.5</v>
          </cell>
          <cell r="BL385">
            <v>9.9700000000000006</v>
          </cell>
          <cell r="BM385">
            <v>9.9700000000000006</v>
          </cell>
          <cell r="BN385">
            <v>9.9700000000000006</v>
          </cell>
          <cell r="BO385">
            <v>8.17</v>
          </cell>
          <cell r="BP385">
            <v>6.87</v>
          </cell>
          <cell r="BQ385">
            <v>6.53</v>
          </cell>
          <cell r="BR385">
            <v>3.5</v>
          </cell>
          <cell r="BS385">
            <v>3.5</v>
          </cell>
          <cell r="BT385">
            <v>2.4300000000000002</v>
          </cell>
          <cell r="BU385">
            <v>1.41</v>
          </cell>
          <cell r="BV385">
            <v>1.59</v>
          </cell>
          <cell r="BW385">
            <v>0.74</v>
          </cell>
          <cell r="BX385">
            <v>0.74</v>
          </cell>
          <cell r="BY385">
            <v>0.47</v>
          </cell>
          <cell r="BZ385">
            <v>0.12</v>
          </cell>
          <cell r="CA385">
            <v>0.13</v>
          </cell>
          <cell r="CB385">
            <v>0.14000000000000001</v>
          </cell>
          <cell r="CC385">
            <v>0.14000000000000001</v>
          </cell>
          <cell r="CD385">
            <v>0.12</v>
          </cell>
          <cell r="CE385">
            <v>0.14000000000000001</v>
          </cell>
          <cell r="CF385">
            <v>0.14000000000000001</v>
          </cell>
        </row>
        <row r="386">
          <cell r="A386" t="str">
            <v xml:space="preserve">        HOME OFFICE</v>
          </cell>
          <cell r="D386">
            <v>300</v>
          </cell>
          <cell r="E386" t="str">
            <v>01-May-07 A</v>
          </cell>
          <cell r="F386">
            <v>41495</v>
          </cell>
          <cell r="H386" t="str">
            <v>Budgeted Material Cost</v>
          </cell>
          <cell r="I386">
            <v>6.64</v>
          </cell>
          <cell r="J386">
            <v>1.57</v>
          </cell>
          <cell r="K386">
            <v>1.57</v>
          </cell>
          <cell r="L386">
            <v>2.66</v>
          </cell>
          <cell r="M386">
            <v>2.72</v>
          </cell>
          <cell r="N386">
            <v>3.29</v>
          </cell>
          <cell r="O386">
            <v>2.86</v>
          </cell>
          <cell r="P386">
            <v>2.81</v>
          </cell>
          <cell r="Q386">
            <v>3.42</v>
          </cell>
          <cell r="R386">
            <v>3.26</v>
          </cell>
          <cell r="S386">
            <v>3.26</v>
          </cell>
          <cell r="T386">
            <v>3.42</v>
          </cell>
          <cell r="U386">
            <v>3.26</v>
          </cell>
          <cell r="V386">
            <v>3.26</v>
          </cell>
          <cell r="W386">
            <v>3.42</v>
          </cell>
          <cell r="X386">
            <v>3.8</v>
          </cell>
          <cell r="Y386">
            <v>3.92</v>
          </cell>
          <cell r="Z386">
            <v>4.29</v>
          </cell>
          <cell r="AA386">
            <v>3.36</v>
          </cell>
          <cell r="AB386">
            <v>3.92</v>
          </cell>
          <cell r="AC386">
            <v>3.92</v>
          </cell>
          <cell r="AD386">
            <v>3.73</v>
          </cell>
          <cell r="AE386">
            <v>4.22</v>
          </cell>
          <cell r="AF386">
            <v>5.0599999999999996</v>
          </cell>
          <cell r="AG386">
            <v>3.58</v>
          </cell>
          <cell r="AH386">
            <v>3.56</v>
          </cell>
          <cell r="AI386">
            <v>3.56</v>
          </cell>
          <cell r="AJ386">
            <v>3.39</v>
          </cell>
          <cell r="AK386">
            <v>3.39</v>
          </cell>
          <cell r="AL386">
            <v>3.56</v>
          </cell>
          <cell r="AM386">
            <v>3.61</v>
          </cell>
          <cell r="AN386">
            <v>4.4400000000000004</v>
          </cell>
          <cell r="AO386">
            <v>4.2300000000000004</v>
          </cell>
          <cell r="AP386">
            <v>4.2300000000000004</v>
          </cell>
          <cell r="AQ386">
            <v>4.7300000000000004</v>
          </cell>
          <cell r="AR386">
            <v>4.2</v>
          </cell>
          <cell r="AS386">
            <v>3.82</v>
          </cell>
          <cell r="AT386">
            <v>4.2</v>
          </cell>
          <cell r="AU386">
            <v>4.01</v>
          </cell>
          <cell r="AV386">
            <v>4.2</v>
          </cell>
          <cell r="AW386">
            <v>4.01</v>
          </cell>
          <cell r="AX386">
            <v>4.01</v>
          </cell>
          <cell r="AY386">
            <v>3.82</v>
          </cell>
          <cell r="AZ386">
            <v>4.6100000000000003</v>
          </cell>
          <cell r="BA386">
            <v>4.4000000000000004</v>
          </cell>
          <cell r="BB386">
            <v>4.26</v>
          </cell>
          <cell r="BC386">
            <v>4.5199999999999996</v>
          </cell>
          <cell r="BD386">
            <v>4.13</v>
          </cell>
          <cell r="BE386">
            <v>5.59</v>
          </cell>
          <cell r="BF386">
            <v>5.61</v>
          </cell>
          <cell r="BG386">
            <v>6.09</v>
          </cell>
          <cell r="BH386">
            <v>8.8000000000000007</v>
          </cell>
          <cell r="BI386">
            <v>7.78</v>
          </cell>
          <cell r="BJ386">
            <v>9.82</v>
          </cell>
          <cell r="BK386">
            <v>9.5</v>
          </cell>
          <cell r="BL386">
            <v>9.9700000000000006</v>
          </cell>
          <cell r="BM386">
            <v>9.9700000000000006</v>
          </cell>
          <cell r="BN386">
            <v>9.9700000000000006</v>
          </cell>
          <cell r="BO386">
            <v>8.17</v>
          </cell>
          <cell r="BP386">
            <v>6.87</v>
          </cell>
          <cell r="BQ386">
            <v>6.53</v>
          </cell>
          <cell r="BR386">
            <v>3.5</v>
          </cell>
          <cell r="BS386">
            <v>3.5</v>
          </cell>
          <cell r="BT386">
            <v>2.4300000000000002</v>
          </cell>
          <cell r="BU386">
            <v>1.41</v>
          </cell>
          <cell r="BV386">
            <v>1.59</v>
          </cell>
          <cell r="BW386">
            <v>0.74</v>
          </cell>
          <cell r="BX386">
            <v>0.74</v>
          </cell>
          <cell r="BY386">
            <v>0.47</v>
          </cell>
          <cell r="BZ386">
            <v>0.12</v>
          </cell>
          <cell r="CA386">
            <v>0.13</v>
          </cell>
          <cell r="CB386">
            <v>0.14000000000000001</v>
          </cell>
          <cell r="CC386">
            <v>0.14000000000000001</v>
          </cell>
          <cell r="CD386">
            <v>0.12</v>
          </cell>
          <cell r="CE386">
            <v>0.14000000000000001</v>
          </cell>
          <cell r="CF386">
            <v>0.14000000000000001</v>
          </cell>
        </row>
        <row r="387">
          <cell r="A387" t="str">
            <v xml:space="preserve">          LOE01.04.12.581</v>
          </cell>
          <cell r="B387" t="str">
            <v>COST SEG 6.4 HOME OFFICE (PROJ. MGMT. &amp; INSPECTION)</v>
          </cell>
          <cell r="C387" t="str">
            <v>Level of Effort</v>
          </cell>
          <cell r="D387">
            <v>100</v>
          </cell>
          <cell r="E387">
            <v>40513</v>
          </cell>
          <cell r="F387">
            <v>41290</v>
          </cell>
          <cell r="G387" t="str">
            <v>B HO 4-11</v>
          </cell>
          <cell r="H387" t="str">
            <v>Budgeted Material Cost</v>
          </cell>
          <cell r="AZ387">
            <v>0.41</v>
          </cell>
          <cell r="BA387">
            <v>0.39</v>
          </cell>
          <cell r="BB387">
            <v>0.7</v>
          </cell>
          <cell r="BC387">
            <v>1.28</v>
          </cell>
          <cell r="BD387">
            <v>1.1599999999999999</v>
          </cell>
          <cell r="BE387">
            <v>2.99</v>
          </cell>
          <cell r="BF387">
            <v>3.25</v>
          </cell>
          <cell r="BG387">
            <v>3.95</v>
          </cell>
          <cell r="BH387">
            <v>6.38</v>
          </cell>
          <cell r="BI387">
            <v>5.82</v>
          </cell>
          <cell r="BJ387">
            <v>8.57</v>
          </cell>
          <cell r="BK387">
            <v>8.5</v>
          </cell>
          <cell r="BL387">
            <v>8.93</v>
          </cell>
          <cell r="BM387">
            <v>8.93</v>
          </cell>
          <cell r="BN387">
            <v>8.93</v>
          </cell>
          <cell r="BO387">
            <v>7.08</v>
          </cell>
          <cell r="BP387">
            <v>5.82</v>
          </cell>
          <cell r="BQ387">
            <v>5.54</v>
          </cell>
          <cell r="BR387">
            <v>3.11</v>
          </cell>
          <cell r="BS387">
            <v>3.11</v>
          </cell>
          <cell r="BT387">
            <v>2</v>
          </cell>
          <cell r="BU387">
            <v>1.05</v>
          </cell>
          <cell r="BV387">
            <v>1.1599999999999999</v>
          </cell>
          <cell r="BW387">
            <v>0.37</v>
          </cell>
          <cell r="BX387">
            <v>0.37</v>
          </cell>
          <cell r="BY387">
            <v>0.2</v>
          </cell>
        </row>
        <row r="388">
          <cell r="A388" t="str">
            <v xml:space="preserve">          LOE01.04.12.591</v>
          </cell>
          <cell r="B388" t="str">
            <v>COST SEG 6.4 HOME OFFICE (ESTIMATING, PROTECTION STUDIES)</v>
          </cell>
          <cell r="C388" t="str">
            <v>Level of Effort</v>
          </cell>
          <cell r="D388">
            <v>100</v>
          </cell>
          <cell r="E388" t="str">
            <v>01-May-07 A</v>
          </cell>
          <cell r="F388">
            <v>41290</v>
          </cell>
          <cell r="G388" t="str">
            <v>B HO 4-11</v>
          </cell>
          <cell r="H388" t="str">
            <v>Budgeted Material Cost</v>
          </cell>
          <cell r="I388">
            <v>6.5</v>
          </cell>
          <cell r="J388">
            <v>1.44</v>
          </cell>
          <cell r="K388">
            <v>1.44</v>
          </cell>
          <cell r="L388">
            <v>2.52</v>
          </cell>
          <cell r="M388">
            <v>2.6</v>
          </cell>
          <cell r="N388">
            <v>3.14</v>
          </cell>
          <cell r="O388">
            <v>2.73</v>
          </cell>
          <cell r="P388">
            <v>2.6</v>
          </cell>
          <cell r="Q388">
            <v>3.01</v>
          </cell>
          <cell r="R388">
            <v>2.87</v>
          </cell>
          <cell r="S388">
            <v>2.87</v>
          </cell>
          <cell r="T388">
            <v>3.01</v>
          </cell>
          <cell r="U388">
            <v>2.87</v>
          </cell>
          <cell r="V388">
            <v>2.87</v>
          </cell>
          <cell r="W388">
            <v>3.01</v>
          </cell>
          <cell r="X388">
            <v>2.87</v>
          </cell>
          <cell r="Y388">
            <v>2.87</v>
          </cell>
          <cell r="Z388">
            <v>3.14</v>
          </cell>
          <cell r="AA388">
            <v>2.46</v>
          </cell>
          <cell r="AB388">
            <v>2.87</v>
          </cell>
          <cell r="AC388">
            <v>2.87</v>
          </cell>
          <cell r="AD388">
            <v>2.73</v>
          </cell>
          <cell r="AE388">
            <v>3.01</v>
          </cell>
          <cell r="AF388">
            <v>3.01</v>
          </cell>
          <cell r="AG388">
            <v>1.71</v>
          </cell>
          <cell r="AH388">
            <v>1.5</v>
          </cell>
          <cell r="AI388">
            <v>1.5</v>
          </cell>
          <cell r="AJ388">
            <v>1.44</v>
          </cell>
          <cell r="AK388">
            <v>1.44</v>
          </cell>
          <cell r="AL388">
            <v>1.5</v>
          </cell>
          <cell r="AM388">
            <v>1.3</v>
          </cell>
          <cell r="AN388">
            <v>1.44</v>
          </cell>
          <cell r="AO388">
            <v>1.37</v>
          </cell>
          <cell r="AP388">
            <v>1.37</v>
          </cell>
          <cell r="AQ388">
            <v>1.44</v>
          </cell>
          <cell r="AR388">
            <v>1.05</v>
          </cell>
          <cell r="AS388">
            <v>0.96</v>
          </cell>
          <cell r="AT388">
            <v>1.05</v>
          </cell>
          <cell r="AU388">
            <v>1</v>
          </cell>
          <cell r="AV388">
            <v>1.05</v>
          </cell>
          <cell r="AW388">
            <v>1</v>
          </cell>
          <cell r="AX388">
            <v>1</v>
          </cell>
          <cell r="AY388">
            <v>0.96</v>
          </cell>
          <cell r="AZ388">
            <v>1.05</v>
          </cell>
          <cell r="BA388">
            <v>1</v>
          </cell>
          <cell r="BB388">
            <v>0.96</v>
          </cell>
          <cell r="BC388">
            <v>1.1000000000000001</v>
          </cell>
          <cell r="BD388">
            <v>1</v>
          </cell>
          <cell r="BE388">
            <v>0.63</v>
          </cell>
          <cell r="BF388">
            <v>0.3</v>
          </cell>
          <cell r="BG388">
            <v>0.27</v>
          </cell>
          <cell r="BH388">
            <v>0.28000000000000003</v>
          </cell>
        </row>
        <row r="389">
          <cell r="A389" t="str">
            <v xml:space="preserve">          LOE01.04.12.151</v>
          </cell>
          <cell r="B389" t="str">
            <v>COST SEG 6.4 HOME OFFICE (OWNER'S AGENT, PROJ. MGR., PROJ. ADMIN., B&amp;A, COST SCHED., NON-TDBU SUPPORT, OTHER)</v>
          </cell>
          <cell r="C389" t="str">
            <v>Level of Effort</v>
          </cell>
          <cell r="D389">
            <v>100</v>
          </cell>
          <cell r="E389" t="str">
            <v>01-May-07 A</v>
          </cell>
          <cell r="F389">
            <v>41495</v>
          </cell>
          <cell r="G389" t="str">
            <v>B HO 4-11</v>
          </cell>
          <cell r="H389" t="str">
            <v>Budgeted Material Cost</v>
          </cell>
          <cell r="I389">
            <v>0.14000000000000001</v>
          </cell>
          <cell r="J389">
            <v>0.13</v>
          </cell>
          <cell r="K389">
            <v>0.13</v>
          </cell>
          <cell r="L389">
            <v>0.14000000000000001</v>
          </cell>
          <cell r="M389">
            <v>0.12</v>
          </cell>
          <cell r="N389">
            <v>0.14000000000000001</v>
          </cell>
          <cell r="O389">
            <v>0.12</v>
          </cell>
          <cell r="P389">
            <v>0.21</v>
          </cell>
          <cell r="Q389">
            <v>0.41</v>
          </cell>
          <cell r="R389">
            <v>0.39</v>
          </cell>
          <cell r="S389">
            <v>0.39</v>
          </cell>
          <cell r="T389">
            <v>0.41</v>
          </cell>
          <cell r="U389">
            <v>0.39</v>
          </cell>
          <cell r="V389">
            <v>0.39</v>
          </cell>
          <cell r="W389">
            <v>0.41</v>
          </cell>
          <cell r="X389">
            <v>0.93</v>
          </cell>
          <cell r="Y389">
            <v>1.04</v>
          </cell>
          <cell r="Z389">
            <v>1.1399999999999999</v>
          </cell>
          <cell r="AA389">
            <v>0.9</v>
          </cell>
          <cell r="AB389">
            <v>1.04</v>
          </cell>
          <cell r="AC389">
            <v>1.04</v>
          </cell>
          <cell r="AD389">
            <v>1</v>
          </cell>
          <cell r="AE389">
            <v>1.21</v>
          </cell>
          <cell r="AF389">
            <v>2.0499999999999998</v>
          </cell>
          <cell r="AG389">
            <v>1.87</v>
          </cell>
          <cell r="AH389">
            <v>2.0499999999999998</v>
          </cell>
          <cell r="AI389">
            <v>2.0499999999999998</v>
          </cell>
          <cell r="AJ389">
            <v>1.96</v>
          </cell>
          <cell r="AK389">
            <v>1.96</v>
          </cell>
          <cell r="AL389">
            <v>2.0499999999999998</v>
          </cell>
          <cell r="AM389">
            <v>2.31</v>
          </cell>
          <cell r="AN389">
            <v>3</v>
          </cell>
          <cell r="AO389">
            <v>2.86</v>
          </cell>
          <cell r="AP389">
            <v>2.86</v>
          </cell>
          <cell r="AQ389">
            <v>3.29</v>
          </cell>
          <cell r="AR389">
            <v>3.15</v>
          </cell>
          <cell r="AS389">
            <v>2.86</v>
          </cell>
          <cell r="AT389">
            <v>3.15</v>
          </cell>
          <cell r="AU389">
            <v>3</v>
          </cell>
          <cell r="AV389">
            <v>3.15</v>
          </cell>
          <cell r="AW389">
            <v>3</v>
          </cell>
          <cell r="AX389">
            <v>3</v>
          </cell>
          <cell r="AY389">
            <v>2.86</v>
          </cell>
          <cell r="AZ389">
            <v>3.15</v>
          </cell>
          <cell r="BA389">
            <v>3</v>
          </cell>
          <cell r="BB389">
            <v>2.6</v>
          </cell>
          <cell r="BC389">
            <v>2.15</v>
          </cell>
          <cell r="BD389">
            <v>1.96</v>
          </cell>
          <cell r="BE389">
            <v>1.96</v>
          </cell>
          <cell r="BF389">
            <v>2.0499999999999998</v>
          </cell>
          <cell r="BG389">
            <v>1.87</v>
          </cell>
          <cell r="BH389">
            <v>2.15</v>
          </cell>
          <cell r="BI389">
            <v>1.96</v>
          </cell>
          <cell r="BJ389">
            <v>1.25</v>
          </cell>
          <cell r="BK389">
            <v>1</v>
          </cell>
          <cell r="BL389">
            <v>1.04</v>
          </cell>
          <cell r="BM389">
            <v>1.04</v>
          </cell>
          <cell r="BN389">
            <v>1.04</v>
          </cell>
          <cell r="BO389">
            <v>1.0900000000000001</v>
          </cell>
          <cell r="BP389">
            <v>1.04</v>
          </cell>
          <cell r="BQ389">
            <v>0.98</v>
          </cell>
          <cell r="BR389">
            <v>0.39</v>
          </cell>
          <cell r="BS389">
            <v>0.39</v>
          </cell>
          <cell r="BT389">
            <v>0.43</v>
          </cell>
          <cell r="BU389">
            <v>0.35</v>
          </cell>
          <cell r="BV389">
            <v>0.43</v>
          </cell>
          <cell r="BW389">
            <v>0.37</v>
          </cell>
          <cell r="BX389">
            <v>0.37</v>
          </cell>
          <cell r="BY389">
            <v>0.26</v>
          </cell>
          <cell r="BZ389">
            <v>0.12</v>
          </cell>
          <cell r="CA389">
            <v>0.13</v>
          </cell>
          <cell r="CB389">
            <v>0.14000000000000001</v>
          </cell>
          <cell r="CC389">
            <v>0.14000000000000001</v>
          </cell>
          <cell r="CD389">
            <v>0.12</v>
          </cell>
          <cell r="CE389">
            <v>0.14000000000000001</v>
          </cell>
          <cell r="CF389">
            <v>0.14000000000000001</v>
          </cell>
        </row>
        <row r="390">
          <cell r="A390" t="str">
            <v>SEGMENT 11</v>
          </cell>
          <cell r="D390">
            <v>6700</v>
          </cell>
          <cell r="E390" t="str">
            <v>01-May-07 A</v>
          </cell>
          <cell r="F390">
            <v>42478</v>
          </cell>
          <cell r="H390" t="str">
            <v>Budgeted Material Cost</v>
          </cell>
          <cell r="I390">
            <v>13.55</v>
          </cell>
          <cell r="J390">
            <v>8.16</v>
          </cell>
          <cell r="K390">
            <v>8.16</v>
          </cell>
          <cell r="L390">
            <v>8.94</v>
          </cell>
          <cell r="M390">
            <v>8.14</v>
          </cell>
          <cell r="N390">
            <v>11.72</v>
          </cell>
          <cell r="O390">
            <v>10.210000000000001</v>
          </cell>
          <cell r="P390">
            <v>9.6999999999999993</v>
          </cell>
          <cell r="Q390">
            <v>11.23</v>
          </cell>
          <cell r="R390">
            <v>11.64</v>
          </cell>
          <cell r="S390">
            <v>12.37</v>
          </cell>
          <cell r="T390">
            <v>13.22</v>
          </cell>
          <cell r="U390">
            <v>12.62</v>
          </cell>
          <cell r="V390">
            <v>12.84</v>
          </cell>
          <cell r="W390">
            <v>27.8</v>
          </cell>
          <cell r="X390">
            <v>28.49</v>
          </cell>
          <cell r="Y390">
            <v>28.6</v>
          </cell>
          <cell r="Z390">
            <v>31.32</v>
          </cell>
          <cell r="AA390">
            <v>25.69</v>
          </cell>
          <cell r="AB390">
            <v>31.25</v>
          </cell>
          <cell r="AC390">
            <v>31.79</v>
          </cell>
          <cell r="AD390">
            <v>30.86</v>
          </cell>
          <cell r="AE390">
            <v>34.270000000000003</v>
          </cell>
          <cell r="AF390">
            <v>36.14</v>
          </cell>
          <cell r="AG390">
            <v>33.14</v>
          </cell>
          <cell r="AH390">
            <v>37.08</v>
          </cell>
          <cell r="AI390">
            <v>37.42</v>
          </cell>
          <cell r="AJ390">
            <v>35.43</v>
          </cell>
          <cell r="AK390">
            <v>36.619999999999997</v>
          </cell>
          <cell r="AL390">
            <v>38.92</v>
          </cell>
          <cell r="AM390">
            <v>33.32</v>
          </cell>
          <cell r="AN390">
            <v>37.65</v>
          </cell>
          <cell r="AO390">
            <v>35.5</v>
          </cell>
          <cell r="AP390">
            <v>34.520000000000003</v>
          </cell>
          <cell r="AQ390">
            <v>39.729999999999997</v>
          </cell>
          <cell r="AR390">
            <v>37.94</v>
          </cell>
          <cell r="AS390">
            <v>34.61</v>
          </cell>
          <cell r="AT390">
            <v>38.4</v>
          </cell>
          <cell r="AU390">
            <v>37.74</v>
          </cell>
          <cell r="AV390">
            <v>40.01</v>
          </cell>
          <cell r="AW390">
            <v>38.1</v>
          </cell>
          <cell r="AX390">
            <v>38.19</v>
          </cell>
          <cell r="AY390">
            <v>35.49</v>
          </cell>
          <cell r="AZ390">
            <v>226.61</v>
          </cell>
          <cell r="BA390">
            <v>28.95</v>
          </cell>
          <cell r="BB390">
            <v>26.84</v>
          </cell>
          <cell r="BC390">
            <v>30.47</v>
          </cell>
          <cell r="BD390">
            <v>27.66</v>
          </cell>
          <cell r="BE390">
            <v>28.29</v>
          </cell>
          <cell r="BF390">
            <v>30.74</v>
          </cell>
          <cell r="BG390">
            <v>28.03</v>
          </cell>
          <cell r="BH390">
            <v>32.33</v>
          </cell>
          <cell r="BI390">
            <v>30.18</v>
          </cell>
          <cell r="BJ390">
            <v>31.02</v>
          </cell>
          <cell r="BK390">
            <v>29.85</v>
          </cell>
          <cell r="BL390">
            <v>31.54</v>
          </cell>
          <cell r="BM390">
            <v>32.35</v>
          </cell>
          <cell r="BN390">
            <v>32.17</v>
          </cell>
          <cell r="BO390">
            <v>33.78</v>
          </cell>
          <cell r="BP390">
            <v>32.42</v>
          </cell>
          <cell r="BQ390">
            <v>35.5</v>
          </cell>
          <cell r="BR390">
            <v>34.56</v>
          </cell>
          <cell r="BS390">
            <v>33.869999999999997</v>
          </cell>
          <cell r="BT390">
            <v>37.090000000000003</v>
          </cell>
          <cell r="BU390">
            <v>31.14</v>
          </cell>
          <cell r="BV390">
            <v>37.74</v>
          </cell>
          <cell r="BW390">
            <v>32.42</v>
          </cell>
          <cell r="BX390">
            <v>32.07</v>
          </cell>
          <cell r="BY390">
            <v>35.26</v>
          </cell>
          <cell r="BZ390">
            <v>33.380000000000003</v>
          </cell>
          <cell r="CA390">
            <v>35.19</v>
          </cell>
          <cell r="CB390">
            <v>37.1</v>
          </cell>
          <cell r="CC390">
            <v>36.14</v>
          </cell>
          <cell r="CD390">
            <v>71.459999999999994</v>
          </cell>
          <cell r="CE390">
            <v>94.3</v>
          </cell>
          <cell r="CF390">
            <v>121.67</v>
          </cell>
          <cell r="CG390">
            <v>340.24</v>
          </cell>
          <cell r="CH390">
            <v>258.38</v>
          </cell>
          <cell r="CI390">
            <v>268.47000000000003</v>
          </cell>
          <cell r="CJ390">
            <v>247.67</v>
          </cell>
          <cell r="CK390">
            <v>167.29</v>
          </cell>
          <cell r="CL390">
            <v>232.63</v>
          </cell>
          <cell r="CM390">
            <v>357.11</v>
          </cell>
          <cell r="CN390">
            <v>53.08</v>
          </cell>
          <cell r="CO390">
            <v>152.41</v>
          </cell>
          <cell r="CP390">
            <v>321.39</v>
          </cell>
          <cell r="CQ390">
            <v>204.96</v>
          </cell>
          <cell r="CR390">
            <v>163.44</v>
          </cell>
          <cell r="CS390">
            <v>65.11</v>
          </cell>
          <cell r="CT390">
            <v>131.75</v>
          </cell>
          <cell r="CU390">
            <v>392.04</v>
          </cell>
          <cell r="CV390">
            <v>137.94</v>
          </cell>
          <cell r="CW390">
            <v>214.17</v>
          </cell>
          <cell r="CX390">
            <v>157.4</v>
          </cell>
          <cell r="CY390">
            <v>41.14</v>
          </cell>
          <cell r="CZ390">
            <v>41.05</v>
          </cell>
          <cell r="DA390">
            <v>34.619999999999997</v>
          </cell>
          <cell r="DB390">
            <v>36.15</v>
          </cell>
          <cell r="DC390">
            <v>32.65</v>
          </cell>
          <cell r="DD390">
            <v>25.85</v>
          </cell>
          <cell r="DE390">
            <v>11.11</v>
          </cell>
          <cell r="DF390">
            <v>0.68</v>
          </cell>
          <cell r="DG390">
            <v>0.17</v>
          </cell>
          <cell r="DH390">
            <v>0.11</v>
          </cell>
          <cell r="DI390">
            <v>0.09</v>
          </cell>
          <cell r="DJ390">
            <v>0.09</v>
          </cell>
          <cell r="DK390">
            <v>0.1</v>
          </cell>
          <cell r="DL390">
            <v>7.0000000000000007E-2</v>
          </cell>
        </row>
        <row r="391">
          <cell r="A391" t="str">
            <v xml:space="preserve">  SEG 11 - T/L</v>
          </cell>
          <cell r="D391">
            <v>6700</v>
          </cell>
          <cell r="E391" t="str">
            <v>01-May-07 A</v>
          </cell>
          <cell r="F391">
            <v>42478</v>
          </cell>
          <cell r="H391" t="str">
            <v>Budgeted Material Cost</v>
          </cell>
          <cell r="I391">
            <v>13.55</v>
          </cell>
          <cell r="J391">
            <v>8.16</v>
          </cell>
          <cell r="K391">
            <v>8.16</v>
          </cell>
          <cell r="L391">
            <v>8.94</v>
          </cell>
          <cell r="M391">
            <v>8.14</v>
          </cell>
          <cell r="N391">
            <v>11.72</v>
          </cell>
          <cell r="O391">
            <v>10.210000000000001</v>
          </cell>
          <cell r="P391">
            <v>9.6999999999999993</v>
          </cell>
          <cell r="Q391">
            <v>11.23</v>
          </cell>
          <cell r="R391">
            <v>11.64</v>
          </cell>
          <cell r="S391">
            <v>12.37</v>
          </cell>
          <cell r="T391">
            <v>13.22</v>
          </cell>
          <cell r="U391">
            <v>12.62</v>
          </cell>
          <cell r="V391">
            <v>12.84</v>
          </cell>
          <cell r="W391">
            <v>27.8</v>
          </cell>
          <cell r="X391">
            <v>28.49</v>
          </cell>
          <cell r="Y391">
            <v>28.6</v>
          </cell>
          <cell r="Z391">
            <v>31.32</v>
          </cell>
          <cell r="AA391">
            <v>25.69</v>
          </cell>
          <cell r="AB391">
            <v>31.25</v>
          </cell>
          <cell r="AC391">
            <v>31.79</v>
          </cell>
          <cell r="AD391">
            <v>30.86</v>
          </cell>
          <cell r="AE391">
            <v>34.270000000000003</v>
          </cell>
          <cell r="AF391">
            <v>36.14</v>
          </cell>
          <cell r="AG391">
            <v>33.14</v>
          </cell>
          <cell r="AH391">
            <v>37.08</v>
          </cell>
          <cell r="AI391">
            <v>37.42</v>
          </cell>
          <cell r="AJ391">
            <v>35.43</v>
          </cell>
          <cell r="AK391">
            <v>36.619999999999997</v>
          </cell>
          <cell r="AL391">
            <v>38.92</v>
          </cell>
          <cell r="AM391">
            <v>33.32</v>
          </cell>
          <cell r="AN391">
            <v>37.65</v>
          </cell>
          <cell r="AO391">
            <v>35.5</v>
          </cell>
          <cell r="AP391">
            <v>34.520000000000003</v>
          </cell>
          <cell r="AQ391">
            <v>39.729999999999997</v>
          </cell>
          <cell r="AR391">
            <v>37.94</v>
          </cell>
          <cell r="AS391">
            <v>34.61</v>
          </cell>
          <cell r="AT391">
            <v>38.4</v>
          </cell>
          <cell r="AU391">
            <v>37.74</v>
          </cell>
          <cell r="AV391">
            <v>40.01</v>
          </cell>
          <cell r="AW391">
            <v>38.1</v>
          </cell>
          <cell r="AX391">
            <v>38.19</v>
          </cell>
          <cell r="AY391">
            <v>35.49</v>
          </cell>
          <cell r="AZ391">
            <v>226.61</v>
          </cell>
          <cell r="BA391">
            <v>28.95</v>
          </cell>
          <cell r="BB391">
            <v>26.84</v>
          </cell>
          <cell r="BC391">
            <v>30.47</v>
          </cell>
          <cell r="BD391">
            <v>27.66</v>
          </cell>
          <cell r="BE391">
            <v>28.29</v>
          </cell>
          <cell r="BF391">
            <v>30.74</v>
          </cell>
          <cell r="BG391">
            <v>28.03</v>
          </cell>
          <cell r="BH391">
            <v>32.33</v>
          </cell>
          <cell r="BI391">
            <v>30.18</v>
          </cell>
          <cell r="BJ391">
            <v>31.02</v>
          </cell>
          <cell r="BK391">
            <v>29.85</v>
          </cell>
          <cell r="BL391">
            <v>31.54</v>
          </cell>
          <cell r="BM391">
            <v>32.35</v>
          </cell>
          <cell r="BN391">
            <v>32.17</v>
          </cell>
          <cell r="BO391">
            <v>33.78</v>
          </cell>
          <cell r="BP391">
            <v>32.42</v>
          </cell>
          <cell r="BQ391">
            <v>35.5</v>
          </cell>
          <cell r="BR391">
            <v>34.56</v>
          </cell>
          <cell r="BS391">
            <v>33.869999999999997</v>
          </cell>
          <cell r="BT391">
            <v>37.090000000000003</v>
          </cell>
          <cell r="BU391">
            <v>31.14</v>
          </cell>
          <cell r="BV391">
            <v>37.74</v>
          </cell>
          <cell r="BW391">
            <v>32.42</v>
          </cell>
          <cell r="BX391">
            <v>32.07</v>
          </cell>
          <cell r="BY391">
            <v>35.26</v>
          </cell>
          <cell r="BZ391">
            <v>33.380000000000003</v>
          </cell>
          <cell r="CA391">
            <v>35.19</v>
          </cell>
          <cell r="CB391">
            <v>37.1</v>
          </cell>
          <cell r="CC391">
            <v>36.14</v>
          </cell>
          <cell r="CD391">
            <v>71.459999999999994</v>
          </cell>
          <cell r="CE391">
            <v>94.3</v>
          </cell>
          <cell r="CF391">
            <v>121.67</v>
          </cell>
          <cell r="CG391">
            <v>340.24</v>
          </cell>
          <cell r="CH391">
            <v>258.38</v>
          </cell>
          <cell r="CI391">
            <v>268.47000000000003</v>
          </cell>
          <cell r="CJ391">
            <v>247.67</v>
          </cell>
          <cell r="CK391">
            <v>167.29</v>
          </cell>
          <cell r="CL391">
            <v>232.63</v>
          </cell>
          <cell r="CM391">
            <v>357.11</v>
          </cell>
          <cell r="CN391">
            <v>53.08</v>
          </cell>
          <cell r="CO391">
            <v>152.41</v>
          </cell>
          <cell r="CP391">
            <v>321.39</v>
          </cell>
          <cell r="CQ391">
            <v>204.96</v>
          </cell>
          <cell r="CR391">
            <v>163.44</v>
          </cell>
          <cell r="CS391">
            <v>65.11</v>
          </cell>
          <cell r="CT391">
            <v>131.75</v>
          </cell>
          <cell r="CU391">
            <v>392.04</v>
          </cell>
          <cell r="CV391">
            <v>137.94</v>
          </cell>
          <cell r="CW391">
            <v>214.17</v>
          </cell>
          <cell r="CX391">
            <v>157.4</v>
          </cell>
          <cell r="CY391">
            <v>41.14</v>
          </cell>
          <cell r="CZ391">
            <v>41.05</v>
          </cell>
          <cell r="DA391">
            <v>34.619999999999997</v>
          </cell>
          <cell r="DB391">
            <v>36.15</v>
          </cell>
          <cell r="DC391">
            <v>32.65</v>
          </cell>
          <cell r="DD391">
            <v>25.85</v>
          </cell>
          <cell r="DE391">
            <v>11.11</v>
          </cell>
          <cell r="DF391">
            <v>0.68</v>
          </cell>
          <cell r="DG391">
            <v>0.17</v>
          </cell>
          <cell r="DH391">
            <v>0.11</v>
          </cell>
          <cell r="DI391">
            <v>0.09</v>
          </cell>
          <cell r="DJ391">
            <v>0.09</v>
          </cell>
          <cell r="DK391">
            <v>0.1</v>
          </cell>
          <cell r="DL391">
            <v>7.0000000000000007E-2</v>
          </cell>
        </row>
        <row r="392">
          <cell r="A392" t="str">
            <v xml:space="preserve">    SEG 11-1 - MESA/VIN #1 500kV</v>
          </cell>
          <cell r="D392">
            <v>2000</v>
          </cell>
          <cell r="E392" t="str">
            <v>01-May-07 A</v>
          </cell>
          <cell r="F392">
            <v>42478</v>
          </cell>
          <cell r="H392" t="str">
            <v>Budgeted Material Cost</v>
          </cell>
          <cell r="I392">
            <v>2.0499999999999998</v>
          </cell>
          <cell r="J392">
            <v>1.96</v>
          </cell>
          <cell r="K392">
            <v>1.96</v>
          </cell>
          <cell r="L392">
            <v>2.14</v>
          </cell>
          <cell r="M392">
            <v>1.77</v>
          </cell>
          <cell r="N392">
            <v>2.52</v>
          </cell>
          <cell r="O392">
            <v>2.2000000000000002</v>
          </cell>
          <cell r="P392">
            <v>2.09</v>
          </cell>
          <cell r="Q392">
            <v>2.42</v>
          </cell>
          <cell r="R392">
            <v>2.31</v>
          </cell>
          <cell r="S392">
            <v>2.57</v>
          </cell>
          <cell r="T392">
            <v>2.88</v>
          </cell>
          <cell r="U392">
            <v>2.75</v>
          </cell>
          <cell r="V392">
            <v>2.75</v>
          </cell>
          <cell r="W392">
            <v>6.17</v>
          </cell>
          <cell r="X392">
            <v>6.65</v>
          </cell>
          <cell r="Y392">
            <v>6.72</v>
          </cell>
          <cell r="Z392">
            <v>7.36</v>
          </cell>
          <cell r="AA392">
            <v>5.76</v>
          </cell>
          <cell r="AB392">
            <v>6.72</v>
          </cell>
          <cell r="AC392">
            <v>7.08</v>
          </cell>
          <cell r="AD392">
            <v>7.01</v>
          </cell>
          <cell r="AE392">
            <v>8.0299999999999994</v>
          </cell>
          <cell r="AF392">
            <v>8.0299999999999994</v>
          </cell>
          <cell r="AG392">
            <v>7.3</v>
          </cell>
          <cell r="AH392">
            <v>8.52</v>
          </cell>
          <cell r="AI392">
            <v>8.77</v>
          </cell>
          <cell r="AJ392">
            <v>8.3699999999999992</v>
          </cell>
          <cell r="AK392">
            <v>8.83</v>
          </cell>
          <cell r="AL392">
            <v>9.3000000000000007</v>
          </cell>
          <cell r="AM392">
            <v>7.74</v>
          </cell>
          <cell r="AN392">
            <v>8.48</v>
          </cell>
          <cell r="AO392">
            <v>8.49</v>
          </cell>
          <cell r="AP392">
            <v>8.77</v>
          </cell>
          <cell r="AQ392">
            <v>10.09</v>
          </cell>
          <cell r="AR392">
            <v>9.49</v>
          </cell>
          <cell r="AS392">
            <v>8.49</v>
          </cell>
          <cell r="AT392">
            <v>9.34</v>
          </cell>
          <cell r="AU392">
            <v>9.24</v>
          </cell>
          <cell r="AV392">
            <v>9.75</v>
          </cell>
          <cell r="AW392">
            <v>9.17</v>
          </cell>
          <cell r="AX392">
            <v>9.0500000000000007</v>
          </cell>
          <cell r="AY392">
            <v>8.4499999999999993</v>
          </cell>
          <cell r="AZ392">
            <v>7.15</v>
          </cell>
          <cell r="BA392">
            <v>7.06</v>
          </cell>
          <cell r="BB392">
            <v>7.04</v>
          </cell>
          <cell r="BC392">
            <v>8.14</v>
          </cell>
          <cell r="BD392">
            <v>7.43</v>
          </cell>
          <cell r="BE392">
            <v>7.43</v>
          </cell>
          <cell r="BF392">
            <v>7.79</v>
          </cell>
          <cell r="BG392">
            <v>7.12</v>
          </cell>
          <cell r="BH392">
            <v>8.24</v>
          </cell>
          <cell r="BI392">
            <v>7.66</v>
          </cell>
          <cell r="BJ392">
            <v>7.66</v>
          </cell>
          <cell r="BK392">
            <v>7.29</v>
          </cell>
          <cell r="BL392">
            <v>7.9</v>
          </cell>
          <cell r="BM392">
            <v>8.17</v>
          </cell>
          <cell r="BN392">
            <v>8.17</v>
          </cell>
          <cell r="BO392">
            <v>8.7200000000000006</v>
          </cell>
          <cell r="BP392">
            <v>8.35</v>
          </cell>
          <cell r="BQ392">
            <v>9.0500000000000007</v>
          </cell>
          <cell r="BR392">
            <v>9</v>
          </cell>
          <cell r="BS392">
            <v>9</v>
          </cell>
          <cell r="BT392">
            <v>9.86</v>
          </cell>
          <cell r="BU392">
            <v>7.98</v>
          </cell>
          <cell r="BV392">
            <v>9.4</v>
          </cell>
          <cell r="BW392">
            <v>8.43</v>
          </cell>
          <cell r="BX392">
            <v>8.43</v>
          </cell>
          <cell r="BY392">
            <v>9.2799999999999994</v>
          </cell>
          <cell r="BZ392">
            <v>8.43</v>
          </cell>
          <cell r="CA392">
            <v>9</v>
          </cell>
          <cell r="CB392">
            <v>9.94</v>
          </cell>
          <cell r="CC392">
            <v>9.92</v>
          </cell>
          <cell r="CD392">
            <v>9.02</v>
          </cell>
          <cell r="CE392">
            <v>9.92</v>
          </cell>
          <cell r="CF392">
            <v>9.65</v>
          </cell>
          <cell r="CG392">
            <v>8.76</v>
          </cell>
          <cell r="CH392">
            <v>61.51</v>
          </cell>
          <cell r="CI392">
            <v>57.55</v>
          </cell>
          <cell r="CJ392">
            <v>109.86</v>
          </cell>
          <cell r="CK392">
            <v>10.7</v>
          </cell>
          <cell r="CL392">
            <v>9.31</v>
          </cell>
          <cell r="CM392">
            <v>11.79</v>
          </cell>
          <cell r="CN392">
            <v>16.66</v>
          </cell>
          <cell r="CO392">
            <v>21.83</v>
          </cell>
          <cell r="CP392">
            <v>286.83999999999997</v>
          </cell>
          <cell r="CQ392">
            <v>167.87</v>
          </cell>
          <cell r="CR392">
            <v>132.52000000000001</v>
          </cell>
          <cell r="CS392">
            <v>35.5</v>
          </cell>
          <cell r="CT392">
            <v>46.76</v>
          </cell>
          <cell r="CU392">
            <v>38.729999999999997</v>
          </cell>
          <cell r="CV392">
            <v>47.49</v>
          </cell>
          <cell r="CW392">
            <v>135.41999999999999</v>
          </cell>
          <cell r="CX392">
            <v>46.03</v>
          </cell>
          <cell r="CY392">
            <v>38.01</v>
          </cell>
          <cell r="CZ392">
            <v>38.380000000000003</v>
          </cell>
          <cell r="DA392">
            <v>32.42</v>
          </cell>
          <cell r="DB392">
            <v>34.020000000000003</v>
          </cell>
          <cell r="DC392">
            <v>30.73</v>
          </cell>
          <cell r="DD392">
            <v>24.02</v>
          </cell>
          <cell r="DE392">
            <v>9.2799999999999994</v>
          </cell>
          <cell r="DF392">
            <v>0.28000000000000003</v>
          </cell>
          <cell r="DG392">
            <v>0.08</v>
          </cell>
          <cell r="DH392">
            <v>0.1</v>
          </cell>
          <cell r="DI392">
            <v>0.09</v>
          </cell>
          <cell r="DJ392">
            <v>0.09</v>
          </cell>
          <cell r="DK392">
            <v>0.1</v>
          </cell>
          <cell r="DL392">
            <v>7.0000000000000007E-2</v>
          </cell>
        </row>
        <row r="393">
          <cell r="A393" t="str">
            <v xml:space="preserve">      T/L ENGINEERING</v>
          </cell>
          <cell r="D393">
            <v>200</v>
          </cell>
          <cell r="E393" t="str">
            <v>01-May-07 A</v>
          </cell>
          <cell r="F393">
            <v>42272</v>
          </cell>
          <cell r="H393" t="str">
            <v>Budgeted Material Cost</v>
          </cell>
          <cell r="I393">
            <v>0.27</v>
          </cell>
          <cell r="J393">
            <v>0.26</v>
          </cell>
          <cell r="K393">
            <v>0.26</v>
          </cell>
          <cell r="L393">
            <v>0.28000000000000003</v>
          </cell>
          <cell r="M393">
            <v>0.23</v>
          </cell>
          <cell r="N393">
            <v>0.53</v>
          </cell>
          <cell r="O393">
            <v>0.47</v>
          </cell>
          <cell r="P393">
            <v>0.44</v>
          </cell>
          <cell r="Q393">
            <v>0.51</v>
          </cell>
          <cell r="R393">
            <v>0.49</v>
          </cell>
          <cell r="S393">
            <v>0.71</v>
          </cell>
          <cell r="T393">
            <v>0.78</v>
          </cell>
          <cell r="U393">
            <v>0.75</v>
          </cell>
          <cell r="V393">
            <v>0.75</v>
          </cell>
          <cell r="W393">
            <v>4.07</v>
          </cell>
          <cell r="X393">
            <v>4.42</v>
          </cell>
          <cell r="Y393">
            <v>4.46</v>
          </cell>
          <cell r="Z393">
            <v>4.88</v>
          </cell>
          <cell r="AA393">
            <v>3.82</v>
          </cell>
          <cell r="AB393">
            <v>4.46</v>
          </cell>
          <cell r="AC393">
            <v>4.82</v>
          </cell>
          <cell r="AD393">
            <v>4.71</v>
          </cell>
          <cell r="AE393">
            <v>5.18</v>
          </cell>
          <cell r="AF393">
            <v>5.18</v>
          </cell>
          <cell r="AG393">
            <v>4.71</v>
          </cell>
          <cell r="AH393">
            <v>5.52</v>
          </cell>
          <cell r="AI393">
            <v>5.7</v>
          </cell>
          <cell r="AJ393">
            <v>5.44</v>
          </cell>
          <cell r="AK393">
            <v>5.44</v>
          </cell>
          <cell r="AL393">
            <v>5.7</v>
          </cell>
          <cell r="AM393">
            <v>4.63</v>
          </cell>
          <cell r="AN393">
            <v>4.95</v>
          </cell>
          <cell r="AO393">
            <v>4.71</v>
          </cell>
          <cell r="AP393">
            <v>4.71</v>
          </cell>
          <cell r="AQ393">
            <v>5.42</v>
          </cell>
          <cell r="AR393">
            <v>4.91</v>
          </cell>
          <cell r="AS393">
            <v>4.24</v>
          </cell>
          <cell r="AT393">
            <v>4.67</v>
          </cell>
          <cell r="AU393">
            <v>4.46</v>
          </cell>
          <cell r="AV393">
            <v>4.67</v>
          </cell>
          <cell r="AW393">
            <v>4.32</v>
          </cell>
          <cell r="AX393">
            <v>4.2</v>
          </cell>
          <cell r="AY393">
            <v>3.84</v>
          </cell>
          <cell r="AZ393">
            <v>0.78</v>
          </cell>
          <cell r="BA393">
            <v>0.75</v>
          </cell>
          <cell r="BB393">
            <v>0.61</v>
          </cell>
          <cell r="BC393">
            <v>0.54</v>
          </cell>
          <cell r="BD393">
            <v>0.49</v>
          </cell>
          <cell r="BE393">
            <v>0.49</v>
          </cell>
          <cell r="BF393">
            <v>0.51</v>
          </cell>
          <cell r="BG393">
            <v>0.47</v>
          </cell>
          <cell r="BH393">
            <v>0.54</v>
          </cell>
          <cell r="BI393">
            <v>0.49</v>
          </cell>
          <cell r="BJ393">
            <v>0.49</v>
          </cell>
          <cell r="BK393">
            <v>0.47</v>
          </cell>
          <cell r="BL393">
            <v>0.49</v>
          </cell>
          <cell r="BM393">
            <v>0.49</v>
          </cell>
          <cell r="BN393">
            <v>0.49</v>
          </cell>
          <cell r="BO393">
            <v>0.51</v>
          </cell>
          <cell r="BP393">
            <v>0.49</v>
          </cell>
          <cell r="BQ393">
            <v>0.6</v>
          </cell>
          <cell r="BR393">
            <v>0.75</v>
          </cell>
          <cell r="BS393">
            <v>0.75</v>
          </cell>
          <cell r="BT393">
            <v>0.82</v>
          </cell>
          <cell r="BU393">
            <v>0.68</v>
          </cell>
          <cell r="BV393">
            <v>0.91</v>
          </cell>
          <cell r="BW393">
            <v>0.95</v>
          </cell>
          <cell r="BX393">
            <v>0.95</v>
          </cell>
          <cell r="BY393">
            <v>1.05</v>
          </cell>
          <cell r="BZ393">
            <v>0.95</v>
          </cell>
          <cell r="CA393">
            <v>1.08</v>
          </cell>
          <cell r="CB393">
            <v>1.56</v>
          </cell>
          <cell r="CC393">
            <v>1.56</v>
          </cell>
          <cell r="CD393">
            <v>1.42</v>
          </cell>
          <cell r="CE393">
            <v>1.56</v>
          </cell>
          <cell r="CF393">
            <v>1.67</v>
          </cell>
          <cell r="CG393">
            <v>1.89</v>
          </cell>
          <cell r="CH393">
            <v>2.17</v>
          </cell>
          <cell r="CI393">
            <v>1.8</v>
          </cell>
          <cell r="CJ393">
            <v>1.98</v>
          </cell>
          <cell r="CK393">
            <v>2.02</v>
          </cell>
          <cell r="CL393">
            <v>1.42</v>
          </cell>
          <cell r="CM393">
            <v>1.49</v>
          </cell>
          <cell r="CN393">
            <v>1.56</v>
          </cell>
          <cell r="CO393">
            <v>1.49</v>
          </cell>
          <cell r="CP393">
            <v>1.48</v>
          </cell>
          <cell r="CQ393">
            <v>1.05</v>
          </cell>
          <cell r="CR393">
            <v>1</v>
          </cell>
          <cell r="CS393">
            <v>1</v>
          </cell>
          <cell r="CT393">
            <v>1.1000000000000001</v>
          </cell>
          <cell r="CU393">
            <v>0.86</v>
          </cell>
          <cell r="CV393">
            <v>0.8</v>
          </cell>
          <cell r="CW393">
            <v>0.75</v>
          </cell>
          <cell r="CX393">
            <v>0.71</v>
          </cell>
          <cell r="CY393">
            <v>0.78</v>
          </cell>
          <cell r="CZ393">
            <v>0.78</v>
          </cell>
          <cell r="DA393">
            <v>0.48</v>
          </cell>
          <cell r="DB393">
            <v>0.51</v>
          </cell>
          <cell r="DC393">
            <v>0.51</v>
          </cell>
          <cell r="DD393">
            <v>0.49</v>
          </cell>
          <cell r="DE393">
            <v>0.49</v>
          </cell>
          <cell r="DF393">
            <v>0.05</v>
          </cell>
        </row>
        <row r="394">
          <cell r="A394" t="str">
            <v xml:space="preserve">        VENDOR ENGG</v>
          </cell>
          <cell r="D394">
            <v>100</v>
          </cell>
          <cell r="E394" t="str">
            <v>03-Jul-08 A</v>
          </cell>
          <cell r="F394">
            <v>40541</v>
          </cell>
          <cell r="H394" t="str">
            <v>Budgeted Material Cost</v>
          </cell>
          <cell r="W394">
            <v>3.29</v>
          </cell>
          <cell r="X394">
            <v>3.45</v>
          </cell>
          <cell r="Y394">
            <v>3.45</v>
          </cell>
          <cell r="Z394">
            <v>3.78</v>
          </cell>
          <cell r="AA394">
            <v>2.96</v>
          </cell>
          <cell r="AB394">
            <v>3.45</v>
          </cell>
          <cell r="AC394">
            <v>3.45</v>
          </cell>
          <cell r="AD394">
            <v>3.29</v>
          </cell>
          <cell r="AE394">
            <v>3.62</v>
          </cell>
          <cell r="AF394">
            <v>3.62</v>
          </cell>
          <cell r="AG394">
            <v>3.29</v>
          </cell>
          <cell r="AH394">
            <v>3.62</v>
          </cell>
          <cell r="AI394">
            <v>3.62</v>
          </cell>
          <cell r="AJ394">
            <v>3.45</v>
          </cell>
          <cell r="AK394">
            <v>3.45</v>
          </cell>
          <cell r="AL394">
            <v>3.62</v>
          </cell>
          <cell r="AM394">
            <v>3.13</v>
          </cell>
          <cell r="AN394">
            <v>3.45</v>
          </cell>
          <cell r="AO394">
            <v>3.29</v>
          </cell>
          <cell r="AP394">
            <v>3.29</v>
          </cell>
          <cell r="AQ394">
            <v>3.78</v>
          </cell>
          <cell r="AR394">
            <v>3.62</v>
          </cell>
          <cell r="AS394">
            <v>3.29</v>
          </cell>
          <cell r="AT394">
            <v>3.62</v>
          </cell>
          <cell r="AU394">
            <v>3.45</v>
          </cell>
          <cell r="AV394">
            <v>3.62</v>
          </cell>
          <cell r="AW394">
            <v>3.45</v>
          </cell>
          <cell r="AX394">
            <v>3.45</v>
          </cell>
          <cell r="AY394">
            <v>3.13</v>
          </cell>
        </row>
        <row r="395">
          <cell r="A395" t="str">
            <v xml:space="preserve">          WS02.11.02.01</v>
          </cell>
          <cell r="B395" t="str">
            <v>COST SEG 11.1 T/L ENG .VENDOR ENGG</v>
          </cell>
          <cell r="C395" t="str">
            <v>Level of Effort</v>
          </cell>
          <cell r="D395">
            <v>100</v>
          </cell>
          <cell r="E395" t="str">
            <v>03-Jul-08 A</v>
          </cell>
          <cell r="F395">
            <v>40541</v>
          </cell>
          <cell r="G395" t="str">
            <v>B HO 4-11</v>
          </cell>
          <cell r="H395" t="str">
            <v>Budgeted Material Cost</v>
          </cell>
          <cell r="W395">
            <v>3.29</v>
          </cell>
          <cell r="X395">
            <v>3.45</v>
          </cell>
          <cell r="Y395">
            <v>3.45</v>
          </cell>
          <cell r="Z395">
            <v>3.78</v>
          </cell>
          <cell r="AA395">
            <v>2.96</v>
          </cell>
          <cell r="AB395">
            <v>3.45</v>
          </cell>
          <cell r="AC395">
            <v>3.45</v>
          </cell>
          <cell r="AD395">
            <v>3.29</v>
          </cell>
          <cell r="AE395">
            <v>3.62</v>
          </cell>
          <cell r="AF395">
            <v>3.62</v>
          </cell>
          <cell r="AG395">
            <v>3.29</v>
          </cell>
          <cell r="AH395">
            <v>3.62</v>
          </cell>
          <cell r="AI395">
            <v>3.62</v>
          </cell>
          <cell r="AJ395">
            <v>3.45</v>
          </cell>
          <cell r="AK395">
            <v>3.45</v>
          </cell>
          <cell r="AL395">
            <v>3.62</v>
          </cell>
          <cell r="AM395">
            <v>3.13</v>
          </cell>
          <cell r="AN395">
            <v>3.45</v>
          </cell>
          <cell r="AO395">
            <v>3.29</v>
          </cell>
          <cell r="AP395">
            <v>3.29</v>
          </cell>
          <cell r="AQ395">
            <v>3.78</v>
          </cell>
          <cell r="AR395">
            <v>3.62</v>
          </cell>
          <cell r="AS395">
            <v>3.29</v>
          </cell>
          <cell r="AT395">
            <v>3.62</v>
          </cell>
          <cell r="AU395">
            <v>3.45</v>
          </cell>
          <cell r="AV395">
            <v>3.62</v>
          </cell>
          <cell r="AW395">
            <v>3.45</v>
          </cell>
          <cell r="AX395">
            <v>3.45</v>
          </cell>
          <cell r="AY395">
            <v>3.13</v>
          </cell>
        </row>
        <row r="396">
          <cell r="A396" t="str">
            <v xml:space="preserve">        EDISON ENGG</v>
          </cell>
          <cell r="D396">
            <v>100</v>
          </cell>
          <cell r="E396" t="str">
            <v>01-May-07 A</v>
          </cell>
          <cell r="F396">
            <v>42272</v>
          </cell>
          <cell r="H396" t="str">
            <v>Budgeted Material Cost</v>
          </cell>
          <cell r="I396">
            <v>0.27</v>
          </cell>
          <cell r="J396">
            <v>0.26</v>
          </cell>
          <cell r="K396">
            <v>0.26</v>
          </cell>
          <cell r="L396">
            <v>0.28000000000000003</v>
          </cell>
          <cell r="M396">
            <v>0.23</v>
          </cell>
          <cell r="N396">
            <v>0.53</v>
          </cell>
          <cell r="O396">
            <v>0.47</v>
          </cell>
          <cell r="P396">
            <v>0.44</v>
          </cell>
          <cell r="Q396">
            <v>0.51</v>
          </cell>
          <cell r="R396">
            <v>0.49</v>
          </cell>
          <cell r="S396">
            <v>0.71</v>
          </cell>
          <cell r="T396">
            <v>0.78</v>
          </cell>
          <cell r="U396">
            <v>0.75</v>
          </cell>
          <cell r="V396">
            <v>0.75</v>
          </cell>
          <cell r="W396">
            <v>0.78</v>
          </cell>
          <cell r="X396">
            <v>0.97</v>
          </cell>
          <cell r="Y396">
            <v>1</v>
          </cell>
          <cell r="Z396">
            <v>1.1000000000000001</v>
          </cell>
          <cell r="AA396">
            <v>0.86</v>
          </cell>
          <cell r="AB396">
            <v>1</v>
          </cell>
          <cell r="AC396">
            <v>1.36</v>
          </cell>
          <cell r="AD396">
            <v>1.42</v>
          </cell>
          <cell r="AE396">
            <v>1.56</v>
          </cell>
          <cell r="AF396">
            <v>1.56</v>
          </cell>
          <cell r="AG396">
            <v>1.42</v>
          </cell>
          <cell r="AH396">
            <v>1.9</v>
          </cell>
          <cell r="AI396">
            <v>2.08</v>
          </cell>
          <cell r="AJ396">
            <v>1.98</v>
          </cell>
          <cell r="AK396">
            <v>1.98</v>
          </cell>
          <cell r="AL396">
            <v>2.08</v>
          </cell>
          <cell r="AM396">
            <v>1.5</v>
          </cell>
          <cell r="AN396">
            <v>1.49</v>
          </cell>
          <cell r="AO396">
            <v>1.42</v>
          </cell>
          <cell r="AP396">
            <v>1.42</v>
          </cell>
          <cell r="AQ396">
            <v>1.64</v>
          </cell>
          <cell r="AR396">
            <v>1.29</v>
          </cell>
          <cell r="AS396">
            <v>0.95</v>
          </cell>
          <cell r="AT396">
            <v>1.05</v>
          </cell>
          <cell r="AU396">
            <v>1</v>
          </cell>
          <cell r="AV396">
            <v>1.05</v>
          </cell>
          <cell r="AW396">
            <v>0.87</v>
          </cell>
          <cell r="AX396">
            <v>0.75</v>
          </cell>
          <cell r="AY396">
            <v>0.71</v>
          </cell>
          <cell r="AZ396">
            <v>0.78</v>
          </cell>
          <cell r="BA396">
            <v>0.75</v>
          </cell>
          <cell r="BB396">
            <v>0.61</v>
          </cell>
          <cell r="BC396">
            <v>0.54</v>
          </cell>
          <cell r="BD396">
            <v>0.49</v>
          </cell>
          <cell r="BE396">
            <v>0.49</v>
          </cell>
          <cell r="BF396">
            <v>0.51</v>
          </cell>
          <cell r="BG396">
            <v>0.47</v>
          </cell>
          <cell r="BH396">
            <v>0.54</v>
          </cell>
          <cell r="BI396">
            <v>0.49</v>
          </cell>
          <cell r="BJ396">
            <v>0.49</v>
          </cell>
          <cell r="BK396">
            <v>0.47</v>
          </cell>
          <cell r="BL396">
            <v>0.49</v>
          </cell>
          <cell r="BM396">
            <v>0.49</v>
          </cell>
          <cell r="BN396">
            <v>0.49</v>
          </cell>
          <cell r="BO396">
            <v>0.51</v>
          </cell>
          <cell r="BP396">
            <v>0.49</v>
          </cell>
          <cell r="BQ396">
            <v>0.6</v>
          </cell>
          <cell r="BR396">
            <v>0.75</v>
          </cell>
          <cell r="BS396">
            <v>0.75</v>
          </cell>
          <cell r="BT396">
            <v>0.82</v>
          </cell>
          <cell r="BU396">
            <v>0.68</v>
          </cell>
          <cell r="BV396">
            <v>0.91</v>
          </cell>
          <cell r="BW396">
            <v>0.95</v>
          </cell>
          <cell r="BX396">
            <v>0.95</v>
          </cell>
          <cell r="BY396">
            <v>1.05</v>
          </cell>
          <cell r="BZ396">
            <v>0.95</v>
          </cell>
          <cell r="CA396">
            <v>1.08</v>
          </cell>
          <cell r="CB396">
            <v>1.56</v>
          </cell>
          <cell r="CC396">
            <v>1.56</v>
          </cell>
          <cell r="CD396">
            <v>1.42</v>
          </cell>
          <cell r="CE396">
            <v>1.56</v>
          </cell>
          <cell r="CF396">
            <v>1.67</v>
          </cell>
          <cell r="CG396">
            <v>1.89</v>
          </cell>
          <cell r="CH396">
            <v>2.17</v>
          </cell>
          <cell r="CI396">
            <v>1.8</v>
          </cell>
          <cell r="CJ396">
            <v>1.98</v>
          </cell>
          <cell r="CK396">
            <v>2.02</v>
          </cell>
          <cell r="CL396">
            <v>1.42</v>
          </cell>
          <cell r="CM396">
            <v>1.49</v>
          </cell>
          <cell r="CN396">
            <v>1.56</v>
          </cell>
          <cell r="CO396">
            <v>1.49</v>
          </cell>
          <cell r="CP396">
            <v>1.48</v>
          </cell>
          <cell r="CQ396">
            <v>1.05</v>
          </cell>
          <cell r="CR396">
            <v>1</v>
          </cell>
          <cell r="CS396">
            <v>1</v>
          </cell>
          <cell r="CT396">
            <v>1.1000000000000001</v>
          </cell>
          <cell r="CU396">
            <v>0.86</v>
          </cell>
          <cell r="CV396">
            <v>0.8</v>
          </cell>
          <cell r="CW396">
            <v>0.75</v>
          </cell>
          <cell r="CX396">
            <v>0.71</v>
          </cell>
          <cell r="CY396">
            <v>0.78</v>
          </cell>
          <cell r="CZ396">
            <v>0.78</v>
          </cell>
          <cell r="DA396">
            <v>0.48</v>
          </cell>
          <cell r="DB396">
            <v>0.51</v>
          </cell>
          <cell r="DC396">
            <v>0.51</v>
          </cell>
          <cell r="DD396">
            <v>0.49</v>
          </cell>
          <cell r="DE396">
            <v>0.49</v>
          </cell>
          <cell r="DF396">
            <v>0.05</v>
          </cell>
        </row>
        <row r="397">
          <cell r="A397" t="str">
            <v xml:space="preserve">          WS02.11.02.02</v>
          </cell>
          <cell r="B397" t="str">
            <v>COST SEG 11.1 T/L ENG .EDISON ENGG</v>
          </cell>
          <cell r="C397" t="str">
            <v>Level of Effort</v>
          </cell>
          <cell r="D397">
            <v>100</v>
          </cell>
          <cell r="E397" t="str">
            <v>01-May-07 A</v>
          </cell>
          <cell r="F397">
            <v>42272</v>
          </cell>
          <cell r="G397" t="str">
            <v>B HO 4-11</v>
          </cell>
          <cell r="H397" t="str">
            <v>Budgeted Material Cost</v>
          </cell>
          <cell r="I397">
            <v>0.27</v>
          </cell>
          <cell r="J397">
            <v>0.26</v>
          </cell>
          <cell r="K397">
            <v>0.26</v>
          </cell>
          <cell r="L397">
            <v>0.28000000000000003</v>
          </cell>
          <cell r="M397">
            <v>0.23</v>
          </cell>
          <cell r="N397">
            <v>0.53</v>
          </cell>
          <cell r="O397">
            <v>0.47</v>
          </cell>
          <cell r="P397">
            <v>0.44</v>
          </cell>
          <cell r="Q397">
            <v>0.51</v>
          </cell>
          <cell r="R397">
            <v>0.49</v>
          </cell>
          <cell r="S397">
            <v>0.71</v>
          </cell>
          <cell r="T397">
            <v>0.78</v>
          </cell>
          <cell r="U397">
            <v>0.75</v>
          </cell>
          <cell r="V397">
            <v>0.75</v>
          </cell>
          <cell r="W397">
            <v>0.78</v>
          </cell>
          <cell r="X397">
            <v>0.97</v>
          </cell>
          <cell r="Y397">
            <v>1</v>
          </cell>
          <cell r="Z397">
            <v>1.1000000000000001</v>
          </cell>
          <cell r="AA397">
            <v>0.86</v>
          </cell>
          <cell r="AB397">
            <v>1</v>
          </cell>
          <cell r="AC397">
            <v>1.36</v>
          </cell>
          <cell r="AD397">
            <v>1.42</v>
          </cell>
          <cell r="AE397">
            <v>1.56</v>
          </cell>
          <cell r="AF397">
            <v>1.56</v>
          </cell>
          <cell r="AG397">
            <v>1.42</v>
          </cell>
          <cell r="AH397">
            <v>1.9</v>
          </cell>
          <cell r="AI397">
            <v>2.08</v>
          </cell>
          <cell r="AJ397">
            <v>1.98</v>
          </cell>
          <cell r="AK397">
            <v>1.98</v>
          </cell>
          <cell r="AL397">
            <v>2.08</v>
          </cell>
          <cell r="AM397">
            <v>1.5</v>
          </cell>
          <cell r="AN397">
            <v>1.49</v>
          </cell>
          <cell r="AO397">
            <v>1.42</v>
          </cell>
          <cell r="AP397">
            <v>1.42</v>
          </cell>
          <cell r="AQ397">
            <v>1.64</v>
          </cell>
          <cell r="AR397">
            <v>1.29</v>
          </cell>
          <cell r="AS397">
            <v>0.95</v>
          </cell>
          <cell r="AT397">
            <v>1.05</v>
          </cell>
          <cell r="AU397">
            <v>1</v>
          </cell>
          <cell r="AV397">
            <v>1.05</v>
          </cell>
          <cell r="AW397">
            <v>0.87</v>
          </cell>
          <cell r="AX397">
            <v>0.75</v>
          </cell>
          <cell r="AY397">
            <v>0.71</v>
          </cell>
          <cell r="AZ397">
            <v>0.78</v>
          </cell>
          <cell r="BA397">
            <v>0.75</v>
          </cell>
          <cell r="BB397">
            <v>0.61</v>
          </cell>
          <cell r="BC397">
            <v>0.54</v>
          </cell>
          <cell r="BD397">
            <v>0.49</v>
          </cell>
          <cell r="BE397">
            <v>0.49</v>
          </cell>
          <cell r="BF397">
            <v>0.51</v>
          </cell>
          <cell r="BG397">
            <v>0.47</v>
          </cell>
          <cell r="BH397">
            <v>0.54</v>
          </cell>
          <cell r="BI397">
            <v>0.49</v>
          </cell>
          <cell r="BJ397">
            <v>0.49</v>
          </cell>
          <cell r="BK397">
            <v>0.47</v>
          </cell>
          <cell r="BL397">
            <v>0.49</v>
          </cell>
          <cell r="BM397">
            <v>0.49</v>
          </cell>
          <cell r="BN397">
            <v>0.49</v>
          </cell>
          <cell r="BO397">
            <v>0.51</v>
          </cell>
          <cell r="BP397">
            <v>0.49</v>
          </cell>
          <cell r="BQ397">
            <v>0.6</v>
          </cell>
          <cell r="BR397">
            <v>0.75</v>
          </cell>
          <cell r="BS397">
            <v>0.75</v>
          </cell>
          <cell r="BT397">
            <v>0.82</v>
          </cell>
          <cell r="BU397">
            <v>0.68</v>
          </cell>
          <cell r="BV397">
            <v>0.91</v>
          </cell>
          <cell r="BW397">
            <v>0.95</v>
          </cell>
          <cell r="BX397">
            <v>0.95</v>
          </cell>
          <cell r="BY397">
            <v>1.05</v>
          </cell>
          <cell r="BZ397">
            <v>0.95</v>
          </cell>
          <cell r="CA397">
            <v>1.08</v>
          </cell>
          <cell r="CB397">
            <v>1.56</v>
          </cell>
          <cell r="CC397">
            <v>1.56</v>
          </cell>
          <cell r="CD397">
            <v>1.42</v>
          </cell>
          <cell r="CE397">
            <v>1.56</v>
          </cell>
          <cell r="CF397">
            <v>1.67</v>
          </cell>
          <cell r="CG397">
            <v>1.89</v>
          </cell>
          <cell r="CH397">
            <v>2.17</v>
          </cell>
          <cell r="CI397">
            <v>1.8</v>
          </cell>
          <cell r="CJ397">
            <v>1.98</v>
          </cell>
          <cell r="CK397">
            <v>2.02</v>
          </cell>
          <cell r="CL397">
            <v>1.42</v>
          </cell>
          <cell r="CM397">
            <v>1.49</v>
          </cell>
          <cell r="CN397">
            <v>1.56</v>
          </cell>
          <cell r="CO397">
            <v>1.49</v>
          </cell>
          <cell r="CP397">
            <v>1.48</v>
          </cell>
          <cell r="CQ397">
            <v>1.05</v>
          </cell>
          <cell r="CR397">
            <v>1</v>
          </cell>
          <cell r="CS397">
            <v>1</v>
          </cell>
          <cell r="CT397">
            <v>1.1000000000000001</v>
          </cell>
          <cell r="CU397">
            <v>0.86</v>
          </cell>
          <cell r="CV397">
            <v>0.8</v>
          </cell>
          <cell r="CW397">
            <v>0.75</v>
          </cell>
          <cell r="CX397">
            <v>0.71</v>
          </cell>
          <cell r="CY397">
            <v>0.78</v>
          </cell>
          <cell r="CZ397">
            <v>0.78</v>
          </cell>
          <cell r="DA397">
            <v>0.48</v>
          </cell>
          <cell r="DB397">
            <v>0.51</v>
          </cell>
          <cell r="DC397">
            <v>0.51</v>
          </cell>
          <cell r="DD397">
            <v>0.49</v>
          </cell>
          <cell r="DE397">
            <v>0.49</v>
          </cell>
          <cell r="DF397">
            <v>0.05</v>
          </cell>
        </row>
        <row r="398">
          <cell r="A398" t="str">
            <v xml:space="preserve">      SEG 11 PROCUREMENT (18mi SINGLE CIR 500KV, 2.2mi SINGLE CIR 230KV)</v>
          </cell>
          <cell r="D398">
            <v>700</v>
          </cell>
          <cell r="E398">
            <v>41179</v>
          </cell>
          <cell r="F398">
            <v>42272</v>
          </cell>
          <cell r="H398" t="str">
            <v>Budgeted Material Cost</v>
          </cell>
          <cell r="CH398">
            <v>51.05</v>
          </cell>
          <cell r="CI398">
            <v>48.95</v>
          </cell>
          <cell r="CP398">
            <v>261.76</v>
          </cell>
          <cell r="CQ398">
            <v>138.24</v>
          </cell>
          <cell r="CR398">
            <v>100</v>
          </cell>
          <cell r="CW398">
            <v>90.57</v>
          </cell>
          <cell r="CX398">
            <v>9.43</v>
          </cell>
        </row>
        <row r="399">
          <cell r="A399" t="str">
            <v xml:space="preserve">        TOWER STEEL-COMPETITIVE BID</v>
          </cell>
          <cell r="D399">
            <v>100</v>
          </cell>
          <cell r="E399">
            <v>41179</v>
          </cell>
          <cell r="F399">
            <v>41589</v>
          </cell>
          <cell r="H399" t="str">
            <v>Budgeted Material Cost</v>
          </cell>
          <cell r="CH399">
            <v>51.05</v>
          </cell>
          <cell r="CI399">
            <v>48.95</v>
          </cell>
        </row>
        <row r="400">
          <cell r="A400" t="str">
            <v xml:space="preserve">          LOE02.11.03.33</v>
          </cell>
          <cell r="B400" t="str">
            <v>COST LOE SEG 11-1 PROC .TOWER STEEL</v>
          </cell>
          <cell r="C400" t="str">
            <v>Level of Effort</v>
          </cell>
          <cell r="D400">
            <v>100</v>
          </cell>
          <cell r="E400">
            <v>41179</v>
          </cell>
          <cell r="F400">
            <v>41589</v>
          </cell>
          <cell r="G400" t="str">
            <v>B PRO 4-11</v>
          </cell>
          <cell r="H400" t="str">
            <v>Budgeted Material Cost</v>
          </cell>
          <cell r="CH400">
            <v>51.05</v>
          </cell>
          <cell r="CI400">
            <v>48.95</v>
          </cell>
        </row>
        <row r="401">
          <cell r="A401" t="str">
            <v xml:space="preserve">        CONDUCTOR-COMPETITIVE BID</v>
          </cell>
          <cell r="D401">
            <v>100</v>
          </cell>
          <cell r="E401">
            <v>41276</v>
          </cell>
          <cell r="F401">
            <v>41830</v>
          </cell>
          <cell r="H401" t="str">
            <v>Budgeted Material Cost</v>
          </cell>
          <cell r="CP401">
            <v>63.92</v>
          </cell>
          <cell r="CQ401">
            <v>36.08</v>
          </cell>
        </row>
        <row r="402">
          <cell r="A402" t="str">
            <v xml:space="preserve">          LOE02.11.03.23</v>
          </cell>
          <cell r="B402" t="str">
            <v>COST LOE SEG 11-1 PROC .CONDUCTORS</v>
          </cell>
          <cell r="C402" t="str">
            <v>Level of Effort</v>
          </cell>
          <cell r="D402">
            <v>100</v>
          </cell>
          <cell r="E402">
            <v>41276</v>
          </cell>
          <cell r="F402">
            <v>41830</v>
          </cell>
          <cell r="G402" t="str">
            <v>B PRO 4-11</v>
          </cell>
          <cell r="H402" t="str">
            <v>Budgeted Material Cost</v>
          </cell>
          <cell r="CP402">
            <v>63.92</v>
          </cell>
          <cell r="CQ402">
            <v>36.08</v>
          </cell>
        </row>
        <row r="403">
          <cell r="A403" t="str">
            <v xml:space="preserve">        FIBER OPTIC CABLE-COMPETITIVE BID</v>
          </cell>
          <cell r="D403">
            <v>100</v>
          </cell>
          <cell r="E403">
            <v>41270</v>
          </cell>
          <cell r="F403">
            <v>41830</v>
          </cell>
          <cell r="H403" t="str">
            <v>Budgeted Material Cost</v>
          </cell>
          <cell r="CP403">
            <v>64.19</v>
          </cell>
          <cell r="CQ403">
            <v>35.81</v>
          </cell>
        </row>
        <row r="404">
          <cell r="A404" t="str">
            <v xml:space="preserve">          LOE02.11.03.13</v>
          </cell>
          <cell r="B404" t="str">
            <v>COST LOE SEG 11-1 PROC .FIBER OPTIC CABLE</v>
          </cell>
          <cell r="C404" t="str">
            <v>Level of Effort</v>
          </cell>
          <cell r="D404">
            <v>100</v>
          </cell>
          <cell r="E404">
            <v>41270</v>
          </cell>
          <cell r="F404">
            <v>41830</v>
          </cell>
          <cell r="G404" t="str">
            <v>B PRO 4-11</v>
          </cell>
          <cell r="H404" t="str">
            <v>Budgeted Material Cost</v>
          </cell>
          <cell r="CP404">
            <v>64.19</v>
          </cell>
          <cell r="CQ404">
            <v>35.81</v>
          </cell>
        </row>
        <row r="405">
          <cell r="A405" t="str">
            <v xml:space="preserve">        SHIELD/GROUND CABLE-COMPETITIVE BID</v>
          </cell>
          <cell r="D405">
            <v>100</v>
          </cell>
          <cell r="E405">
            <v>41260</v>
          </cell>
          <cell r="F405">
            <v>41830</v>
          </cell>
          <cell r="H405" t="str">
            <v>Budgeted Material Cost</v>
          </cell>
          <cell r="CP405">
            <v>64.819999999999993</v>
          </cell>
          <cell r="CQ405">
            <v>35.18</v>
          </cell>
        </row>
        <row r="406">
          <cell r="A406" t="str">
            <v xml:space="preserve">          LOE02.11.03.14</v>
          </cell>
          <cell r="B406" t="str">
            <v>COST LOE SEG 11-1 PROC .SHIELD/GROUND HARDWARE</v>
          </cell>
          <cell r="C406" t="str">
            <v>Level of Effort</v>
          </cell>
          <cell r="D406">
            <v>100</v>
          </cell>
          <cell r="E406">
            <v>41260</v>
          </cell>
          <cell r="F406">
            <v>41830</v>
          </cell>
          <cell r="G406" t="str">
            <v>B PRO 4-11</v>
          </cell>
          <cell r="H406" t="str">
            <v>Budgeted Material Cost</v>
          </cell>
          <cell r="CP406">
            <v>64.819999999999993</v>
          </cell>
          <cell r="CQ406">
            <v>35.18</v>
          </cell>
        </row>
        <row r="407">
          <cell r="A407" t="str">
            <v xml:space="preserve">        MISC HARDWARE-COMPETITIVE BID</v>
          </cell>
          <cell r="D407">
            <v>100</v>
          </cell>
          <cell r="E407">
            <v>41185</v>
          </cell>
          <cell r="F407">
            <v>41830</v>
          </cell>
          <cell r="H407" t="str">
            <v>Budgeted Material Cost</v>
          </cell>
          <cell r="CP407">
            <v>68.819999999999993</v>
          </cell>
          <cell r="CQ407">
            <v>31.18</v>
          </cell>
        </row>
        <row r="408">
          <cell r="A408" t="str">
            <v xml:space="preserve">          LOE02.11.03.43</v>
          </cell>
          <cell r="B408" t="str">
            <v>COST LOE SEG 11-1 PROC .MISC HARDWARE</v>
          </cell>
          <cell r="C408" t="str">
            <v>Level of Effort</v>
          </cell>
          <cell r="D408">
            <v>100</v>
          </cell>
          <cell r="E408">
            <v>41185</v>
          </cell>
          <cell r="F408">
            <v>41830</v>
          </cell>
          <cell r="G408" t="str">
            <v>B PRO 4-11</v>
          </cell>
          <cell r="H408" t="str">
            <v>Budgeted Material Cost</v>
          </cell>
          <cell r="CP408">
            <v>68.819999999999993</v>
          </cell>
          <cell r="CQ408">
            <v>31.18</v>
          </cell>
        </row>
        <row r="409">
          <cell r="A409" t="str">
            <v xml:space="preserve">        SEG 11 - T/L MATERIAL PAMM &amp; SUPPLY EXPENSE</v>
          </cell>
          <cell r="D409">
            <v>100</v>
          </cell>
          <cell r="E409">
            <v>41731</v>
          </cell>
          <cell r="F409">
            <v>42272</v>
          </cell>
          <cell r="H409" t="str">
            <v>Budgeted Material Cost</v>
          </cell>
          <cell r="CW409">
            <v>90.57</v>
          </cell>
          <cell r="CX409">
            <v>9.43</v>
          </cell>
        </row>
        <row r="410">
          <cell r="A410" t="str">
            <v xml:space="preserve">          LOE01.04.03.103</v>
          </cell>
          <cell r="B410" t="str">
            <v>COST LOE SEG 11-1 PROC .MATERIAL PAMM &amp; SUPPLY EXP</v>
          </cell>
          <cell r="C410" t="str">
            <v>Level of Effort</v>
          </cell>
          <cell r="D410">
            <v>100</v>
          </cell>
          <cell r="E410">
            <v>41731</v>
          </cell>
          <cell r="F410">
            <v>42272</v>
          </cell>
          <cell r="G410" t="str">
            <v>B PRO 4-11</v>
          </cell>
          <cell r="H410" t="str">
            <v>Budgeted Material Cost</v>
          </cell>
          <cell r="CW410">
            <v>90.57</v>
          </cell>
          <cell r="CX410">
            <v>9.43</v>
          </cell>
        </row>
        <row r="411">
          <cell r="A411" t="str">
            <v xml:space="preserve">        SEG 11 - T/L CIVIL MATERIAL</v>
          </cell>
          <cell r="D411">
            <v>100</v>
          </cell>
          <cell r="E411">
            <v>41731</v>
          </cell>
          <cell r="F411">
            <v>42039</v>
          </cell>
          <cell r="H411" t="str">
            <v>Budgeted Material Cost</v>
          </cell>
          <cell r="CR411">
            <v>100</v>
          </cell>
        </row>
        <row r="412">
          <cell r="A412" t="str">
            <v xml:space="preserve">          LOE01.04.03.323</v>
          </cell>
          <cell r="B412" t="str">
            <v>COST LOE SEG 11-1 PROC .CIVIL MATERIAL</v>
          </cell>
          <cell r="C412" t="str">
            <v>Level of Effort</v>
          </cell>
          <cell r="D412">
            <v>100</v>
          </cell>
          <cell r="E412">
            <v>41731</v>
          </cell>
          <cell r="F412">
            <v>42039</v>
          </cell>
          <cell r="G412" t="str">
            <v>B PRO 4-11</v>
          </cell>
          <cell r="H412" t="str">
            <v>Budgeted Material Cost</v>
          </cell>
          <cell r="CR412">
            <v>100</v>
          </cell>
        </row>
        <row r="413">
          <cell r="A413" t="str">
            <v xml:space="preserve">      T/L CONSTRUCTION</v>
          </cell>
          <cell r="D413">
            <v>600</v>
          </cell>
          <cell r="E413">
            <v>40513</v>
          </cell>
          <cell r="F413">
            <v>42272</v>
          </cell>
          <cell r="H413" t="str">
            <v>Budgeted Material Cost</v>
          </cell>
          <cell r="AZ413">
            <v>0.7</v>
          </cell>
          <cell r="BA413">
            <v>0.67</v>
          </cell>
          <cell r="BB413">
            <v>0.75</v>
          </cell>
          <cell r="BC413">
            <v>1</v>
          </cell>
          <cell r="BD413">
            <v>0.91</v>
          </cell>
          <cell r="BE413">
            <v>0.91</v>
          </cell>
          <cell r="BF413">
            <v>0.95</v>
          </cell>
          <cell r="BG413">
            <v>1.1299999999999999</v>
          </cell>
          <cell r="BH413">
            <v>1.56</v>
          </cell>
          <cell r="BI413">
            <v>1.42</v>
          </cell>
          <cell r="BJ413">
            <v>1.42</v>
          </cell>
          <cell r="BK413">
            <v>1.36</v>
          </cell>
          <cell r="BL413">
            <v>1.64</v>
          </cell>
          <cell r="BM413">
            <v>1.86</v>
          </cell>
          <cell r="BN413">
            <v>1.86</v>
          </cell>
          <cell r="BO413">
            <v>1.95</v>
          </cell>
          <cell r="BP413">
            <v>1.86</v>
          </cell>
          <cell r="BQ413">
            <v>2.16</v>
          </cell>
          <cell r="BR413">
            <v>2.25</v>
          </cell>
          <cell r="BS413">
            <v>2.25</v>
          </cell>
          <cell r="BT413">
            <v>2.4700000000000002</v>
          </cell>
          <cell r="BU413">
            <v>2.04</v>
          </cell>
          <cell r="BV413">
            <v>2.61</v>
          </cell>
          <cell r="BW413">
            <v>2.37</v>
          </cell>
          <cell r="BX413">
            <v>2.37</v>
          </cell>
          <cell r="BY413">
            <v>2.61</v>
          </cell>
          <cell r="BZ413">
            <v>2.37</v>
          </cell>
          <cell r="CA413">
            <v>2.56</v>
          </cell>
          <cell r="CB413">
            <v>2.78</v>
          </cell>
          <cell r="CC413">
            <v>2.78</v>
          </cell>
          <cell r="CD413">
            <v>2.52</v>
          </cell>
          <cell r="CE413">
            <v>2.78</v>
          </cell>
          <cell r="CF413">
            <v>2.76</v>
          </cell>
          <cell r="CG413">
            <v>2.4900000000000002</v>
          </cell>
          <cell r="CH413">
            <v>2.86</v>
          </cell>
          <cell r="CI413">
            <v>2.36</v>
          </cell>
          <cell r="CJ413">
            <v>102.61</v>
          </cell>
          <cell r="CK413">
            <v>2.66</v>
          </cell>
          <cell r="CL413">
            <v>2.34</v>
          </cell>
          <cell r="CM413">
            <v>2.4500000000000002</v>
          </cell>
          <cell r="CN413">
            <v>6.88</v>
          </cell>
          <cell r="CO413">
            <v>10.51</v>
          </cell>
          <cell r="CP413">
            <v>13.14</v>
          </cell>
          <cell r="CQ413">
            <v>16.920000000000002</v>
          </cell>
          <cell r="CR413">
            <v>18.350000000000001</v>
          </cell>
          <cell r="CS413">
            <v>21.32</v>
          </cell>
          <cell r="CT413">
            <v>31.23</v>
          </cell>
          <cell r="CU413">
            <v>26.58</v>
          </cell>
          <cell r="CV413">
            <v>35.119999999999997</v>
          </cell>
          <cell r="CW413">
            <v>34.729999999999997</v>
          </cell>
          <cell r="CX413">
            <v>27.42</v>
          </cell>
          <cell r="CY413">
            <v>30.69</v>
          </cell>
          <cell r="CZ413">
            <v>32.01</v>
          </cell>
          <cell r="DA413">
            <v>28.83</v>
          </cell>
          <cell r="DB413">
            <v>30.58</v>
          </cell>
          <cell r="DC413">
            <v>27.77</v>
          </cell>
          <cell r="DD413">
            <v>21.6</v>
          </cell>
          <cell r="DE413">
            <v>6.92</v>
          </cell>
        </row>
        <row r="414">
          <cell r="A414" t="str">
            <v xml:space="preserve">        SEG 11 T/L CONSTRUCTION CONTRACT</v>
          </cell>
          <cell r="D414">
            <v>600</v>
          </cell>
          <cell r="E414">
            <v>40513</v>
          </cell>
          <cell r="F414">
            <v>42272</v>
          </cell>
          <cell r="H414" t="str">
            <v>Budgeted Material Cost</v>
          </cell>
          <cell r="AZ414">
            <v>0.7</v>
          </cell>
          <cell r="BA414">
            <v>0.67</v>
          </cell>
          <cell r="BB414">
            <v>0.75</v>
          </cell>
          <cell r="BC414">
            <v>1</v>
          </cell>
          <cell r="BD414">
            <v>0.91</v>
          </cell>
          <cell r="BE414">
            <v>0.91</v>
          </cell>
          <cell r="BF414">
            <v>0.95</v>
          </cell>
          <cell r="BG414">
            <v>1.1299999999999999</v>
          </cell>
          <cell r="BH414">
            <v>1.56</v>
          </cell>
          <cell r="BI414">
            <v>1.42</v>
          </cell>
          <cell r="BJ414">
            <v>1.42</v>
          </cell>
          <cell r="BK414">
            <v>1.36</v>
          </cell>
          <cell r="BL414">
            <v>1.64</v>
          </cell>
          <cell r="BM414">
            <v>1.86</v>
          </cell>
          <cell r="BN414">
            <v>1.86</v>
          </cell>
          <cell r="BO414">
            <v>1.95</v>
          </cell>
          <cell r="BP414">
            <v>1.86</v>
          </cell>
          <cell r="BQ414">
            <v>2.16</v>
          </cell>
          <cell r="BR414">
            <v>2.25</v>
          </cell>
          <cell r="BS414">
            <v>2.25</v>
          </cell>
          <cell r="BT414">
            <v>2.4700000000000002</v>
          </cell>
          <cell r="BU414">
            <v>2.04</v>
          </cell>
          <cell r="BV414">
            <v>2.61</v>
          </cell>
          <cell r="BW414">
            <v>2.37</v>
          </cell>
          <cell r="BX414">
            <v>2.37</v>
          </cell>
          <cell r="BY414">
            <v>2.61</v>
          </cell>
          <cell r="BZ414">
            <v>2.37</v>
          </cell>
          <cell r="CA414">
            <v>2.56</v>
          </cell>
          <cell r="CB414">
            <v>2.78</v>
          </cell>
          <cell r="CC414">
            <v>2.78</v>
          </cell>
          <cell r="CD414">
            <v>2.52</v>
          </cell>
          <cell r="CE414">
            <v>2.78</v>
          </cell>
          <cell r="CF414">
            <v>2.76</v>
          </cell>
          <cell r="CG414">
            <v>2.4900000000000002</v>
          </cell>
          <cell r="CH414">
            <v>2.86</v>
          </cell>
          <cell r="CI414">
            <v>2.36</v>
          </cell>
          <cell r="CJ414">
            <v>102.61</v>
          </cell>
          <cell r="CK414">
            <v>2.66</v>
          </cell>
          <cell r="CL414">
            <v>2.34</v>
          </cell>
          <cell r="CM414">
            <v>2.4500000000000002</v>
          </cell>
          <cell r="CN414">
            <v>6.88</v>
          </cell>
          <cell r="CO414">
            <v>10.51</v>
          </cell>
          <cell r="CP414">
            <v>13.14</v>
          </cell>
          <cell r="CQ414">
            <v>16.920000000000002</v>
          </cell>
          <cell r="CR414">
            <v>18.350000000000001</v>
          </cell>
          <cell r="CS414">
            <v>21.32</v>
          </cell>
          <cell r="CT414">
            <v>31.23</v>
          </cell>
          <cell r="CU414">
            <v>26.58</v>
          </cell>
          <cell r="CV414">
            <v>35.119999999999997</v>
          </cell>
          <cell r="CW414">
            <v>34.729999999999997</v>
          </cell>
          <cell r="CX414">
            <v>27.42</v>
          </cell>
          <cell r="CY414">
            <v>30.69</v>
          </cell>
          <cell r="CZ414">
            <v>32.01</v>
          </cell>
          <cell r="DA414">
            <v>28.83</v>
          </cell>
          <cell r="DB414">
            <v>30.58</v>
          </cell>
          <cell r="DC414">
            <v>27.77</v>
          </cell>
          <cell r="DD414">
            <v>21.6</v>
          </cell>
          <cell r="DE414">
            <v>6.92</v>
          </cell>
        </row>
        <row r="415">
          <cell r="A415" t="str">
            <v xml:space="preserve">          LOE01.04.12.3131</v>
          </cell>
          <cell r="B415" t="str">
            <v>COST SEG 11.1 CONSTRUCTION (MOBILIZATION/DEMOBILIZATION)</v>
          </cell>
          <cell r="C415" t="str">
            <v>Level of Effort</v>
          </cell>
          <cell r="D415">
            <v>100</v>
          </cell>
          <cell r="E415">
            <v>41554</v>
          </cell>
          <cell r="F415">
            <v>41613</v>
          </cell>
          <cell r="G415" t="str">
            <v>B CON 4-11</v>
          </cell>
          <cell r="H415" t="str">
            <v>Budgeted Material Cost</v>
          </cell>
          <cell r="CJ415">
            <v>100</v>
          </cell>
        </row>
        <row r="416">
          <cell r="A416" t="str">
            <v xml:space="preserve">          LOE01.04.12.1901</v>
          </cell>
          <cell r="B416" t="str">
            <v>COST SEG 11.1 CONSTRUCTION (FOUNDATIONS)</v>
          </cell>
          <cell r="C416" t="str">
            <v>Level of Effort</v>
          </cell>
          <cell r="D416">
            <v>100</v>
          </cell>
          <cell r="E416">
            <v>41731</v>
          </cell>
          <cell r="F416">
            <v>42039</v>
          </cell>
          <cell r="G416" t="str">
            <v>B CON 4-11</v>
          </cell>
          <cell r="H416" t="str">
            <v>Budgeted Material Cost</v>
          </cell>
          <cell r="CN416">
            <v>3.91</v>
          </cell>
          <cell r="CO416">
            <v>5.72</v>
          </cell>
          <cell r="CP416">
            <v>8.0399999999999991</v>
          </cell>
          <cell r="CQ416">
            <v>10.61</v>
          </cell>
          <cell r="CR416">
            <v>11.73</v>
          </cell>
          <cell r="CS416">
            <v>12.71</v>
          </cell>
          <cell r="CT416">
            <v>14.3</v>
          </cell>
          <cell r="CU416">
            <v>10.82</v>
          </cell>
          <cell r="CV416">
            <v>11.99</v>
          </cell>
          <cell r="CW416">
            <v>9.1300000000000008</v>
          </cell>
          <cell r="CX416">
            <v>1.04</v>
          </cell>
        </row>
        <row r="417">
          <cell r="A417" t="str">
            <v xml:space="preserve">          LOE01.04.12.1931</v>
          </cell>
          <cell r="B417" t="str">
            <v>COST SEG 11.1 CONSTRUCTION (CIVIL PAMM, SUPPLY, &amp; OH)</v>
          </cell>
          <cell r="C417" t="str">
            <v>Level of Effort</v>
          </cell>
          <cell r="D417">
            <v>100</v>
          </cell>
          <cell r="E417">
            <v>40513</v>
          </cell>
          <cell r="F417">
            <v>42039</v>
          </cell>
          <cell r="G417" t="str">
            <v>B CON 4-11</v>
          </cell>
          <cell r="H417" t="str">
            <v>Budgeted Material Cost</v>
          </cell>
          <cell r="AZ417">
            <v>0.7</v>
          </cell>
          <cell r="BA417">
            <v>0.67</v>
          </cell>
          <cell r="BB417">
            <v>0.75</v>
          </cell>
          <cell r="BC417">
            <v>1</v>
          </cell>
          <cell r="BD417">
            <v>0.91</v>
          </cell>
          <cell r="BE417">
            <v>0.91</v>
          </cell>
          <cell r="BF417">
            <v>0.95</v>
          </cell>
          <cell r="BG417">
            <v>1.1299999999999999</v>
          </cell>
          <cell r="BH417">
            <v>1.56</v>
          </cell>
          <cell r="BI417">
            <v>1.42</v>
          </cell>
          <cell r="BJ417">
            <v>1.42</v>
          </cell>
          <cell r="BK417">
            <v>1.36</v>
          </cell>
          <cell r="BL417">
            <v>1.64</v>
          </cell>
          <cell r="BM417">
            <v>1.86</v>
          </cell>
          <cell r="BN417">
            <v>1.86</v>
          </cell>
          <cell r="BO417">
            <v>1.95</v>
          </cell>
          <cell r="BP417">
            <v>1.86</v>
          </cell>
          <cell r="BQ417">
            <v>2.16</v>
          </cell>
          <cell r="BR417">
            <v>2.25</v>
          </cell>
          <cell r="BS417">
            <v>2.25</v>
          </cell>
          <cell r="BT417">
            <v>2.4700000000000002</v>
          </cell>
          <cell r="BU417">
            <v>2.04</v>
          </cell>
          <cell r="BV417">
            <v>2.61</v>
          </cell>
          <cell r="BW417">
            <v>2.37</v>
          </cell>
          <cell r="BX417">
            <v>2.37</v>
          </cell>
          <cell r="BY417">
            <v>2.61</v>
          </cell>
          <cell r="BZ417">
            <v>2.37</v>
          </cell>
          <cell r="CA417">
            <v>2.56</v>
          </cell>
          <cell r="CB417">
            <v>2.78</v>
          </cell>
          <cell r="CC417">
            <v>2.78</v>
          </cell>
          <cell r="CD417">
            <v>2.52</v>
          </cell>
          <cell r="CE417">
            <v>2.78</v>
          </cell>
          <cell r="CF417">
            <v>2.76</v>
          </cell>
          <cell r="CG417">
            <v>2.4900000000000002</v>
          </cell>
          <cell r="CH417">
            <v>2.86</v>
          </cell>
          <cell r="CI417">
            <v>2.36</v>
          </cell>
          <cell r="CJ417">
            <v>2.61</v>
          </cell>
          <cell r="CK417">
            <v>2.66</v>
          </cell>
          <cell r="CL417">
            <v>2.34</v>
          </cell>
          <cell r="CM417">
            <v>2.4500000000000002</v>
          </cell>
          <cell r="CN417">
            <v>2.57</v>
          </cell>
          <cell r="CO417">
            <v>2.4500000000000002</v>
          </cell>
          <cell r="CP417">
            <v>2.2999999999999998</v>
          </cell>
          <cell r="CQ417">
            <v>2.15</v>
          </cell>
          <cell r="CR417">
            <v>2.06</v>
          </cell>
          <cell r="CS417">
            <v>2.06</v>
          </cell>
          <cell r="CT417">
            <v>2.25</v>
          </cell>
          <cell r="CU417">
            <v>1.56</v>
          </cell>
          <cell r="CV417">
            <v>1.53</v>
          </cell>
          <cell r="CW417">
            <v>1.46</v>
          </cell>
          <cell r="CX417">
            <v>0.21</v>
          </cell>
        </row>
        <row r="418">
          <cell r="A418" t="str">
            <v xml:space="preserve">          LOE01.04.12.1871</v>
          </cell>
          <cell r="B418" t="str">
            <v>COST SEG 11.1 CONSTRUCTION (TOWERS)</v>
          </cell>
          <cell r="C418" t="str">
            <v>Level of Effort</v>
          </cell>
          <cell r="D418">
            <v>100</v>
          </cell>
          <cell r="E418">
            <v>41754</v>
          </cell>
          <cell r="F418">
            <v>42249</v>
          </cell>
          <cell r="G418" t="str">
            <v>B CON 4-11</v>
          </cell>
          <cell r="H418" t="str">
            <v>Budgeted Material Cost</v>
          </cell>
          <cell r="CN418">
            <v>0.39</v>
          </cell>
          <cell r="CO418">
            <v>2.34</v>
          </cell>
          <cell r="CP418">
            <v>2.8</v>
          </cell>
          <cell r="CQ418">
            <v>4.16</v>
          </cell>
          <cell r="CR418">
            <v>4.5599999999999996</v>
          </cell>
          <cell r="CS418">
            <v>5.72</v>
          </cell>
          <cell r="CT418">
            <v>6.98</v>
          </cell>
          <cell r="CU418">
            <v>5.95</v>
          </cell>
          <cell r="CV418">
            <v>7.89</v>
          </cell>
          <cell r="CW418">
            <v>7.77</v>
          </cell>
          <cell r="CX418">
            <v>7.77</v>
          </cell>
          <cell r="CY418">
            <v>8.48</v>
          </cell>
          <cell r="CZ418">
            <v>8.42</v>
          </cell>
          <cell r="DA418">
            <v>7.21</v>
          </cell>
          <cell r="DB418">
            <v>7.52</v>
          </cell>
          <cell r="DC418">
            <v>6.63</v>
          </cell>
          <cell r="DD418">
            <v>5</v>
          </cell>
          <cell r="DE418">
            <v>0.43</v>
          </cell>
        </row>
        <row r="419">
          <cell r="A419" t="str">
            <v xml:space="preserve">          LOE01.04.12.1921</v>
          </cell>
          <cell r="B419" t="str">
            <v>COST SEG 11.1 CONSTRUCTION (ELECTRICAL PAMM, SUPPLY, &amp; OH)</v>
          </cell>
          <cell r="C419" t="str">
            <v>Level of Effort</v>
          </cell>
          <cell r="D419">
            <v>100</v>
          </cell>
          <cell r="E419">
            <v>41908</v>
          </cell>
          <cell r="F419">
            <v>42249</v>
          </cell>
          <cell r="G419" t="str">
            <v>B CON 4-11</v>
          </cell>
          <cell r="H419" t="str">
            <v>Budgeted Material Cost</v>
          </cell>
          <cell r="CS419">
            <v>0.43</v>
          </cell>
          <cell r="CT419">
            <v>4</v>
          </cell>
          <cell r="CU419">
            <v>4.3899999999999997</v>
          </cell>
          <cell r="CV419">
            <v>7.26</v>
          </cell>
          <cell r="CW419">
            <v>8.61</v>
          </cell>
          <cell r="CX419">
            <v>9.58</v>
          </cell>
          <cell r="CY419">
            <v>11.64</v>
          </cell>
          <cell r="CZ419">
            <v>12.32</v>
          </cell>
          <cell r="DA419">
            <v>11.12</v>
          </cell>
          <cell r="DB419">
            <v>11.71</v>
          </cell>
          <cell r="DC419">
            <v>10.39</v>
          </cell>
          <cell r="DD419">
            <v>7.93</v>
          </cell>
          <cell r="DE419">
            <v>0.62</v>
          </cell>
        </row>
        <row r="420">
          <cell r="A420" t="str">
            <v xml:space="preserve">          LOE01.04.12.1881</v>
          </cell>
          <cell r="B420" t="str">
            <v>COST SEG 11.1 CONSTRUCTION (WIRES)</v>
          </cell>
          <cell r="C420" t="str">
            <v>Level of Effort</v>
          </cell>
          <cell r="D420">
            <v>100</v>
          </cell>
          <cell r="E420">
            <v>41908</v>
          </cell>
          <cell r="F420">
            <v>42272</v>
          </cell>
          <cell r="G420" t="str">
            <v>B CON 4-11</v>
          </cell>
          <cell r="H420" t="str">
            <v>Budgeted Material Cost</v>
          </cell>
          <cell r="CS420">
            <v>0.4</v>
          </cell>
          <cell r="CT420">
            <v>3.71</v>
          </cell>
          <cell r="CU420">
            <v>3.86</v>
          </cell>
          <cell r="CV420">
            <v>6.45</v>
          </cell>
          <cell r="CW420">
            <v>7.77</v>
          </cell>
          <cell r="CX420">
            <v>8.83</v>
          </cell>
          <cell r="CY420">
            <v>10.57</v>
          </cell>
          <cell r="CZ420">
            <v>11.27</v>
          </cell>
          <cell r="DA420">
            <v>10.5</v>
          </cell>
          <cell r="DB420">
            <v>11.35</v>
          </cell>
          <cell r="DC420">
            <v>10.74</v>
          </cell>
          <cell r="DD420">
            <v>8.67</v>
          </cell>
          <cell r="DE420">
            <v>5.87</v>
          </cell>
        </row>
        <row r="421">
          <cell r="A421" t="str">
            <v xml:space="preserve">      ENVIRONMENTAL</v>
          </cell>
          <cell r="D421">
            <v>100</v>
          </cell>
          <cell r="E421" t="str">
            <v>03-Sep-09 A</v>
          </cell>
          <cell r="F421">
            <v>41929</v>
          </cell>
          <cell r="H421" t="str">
            <v>Budgeted Material Cost</v>
          </cell>
          <cell r="AK421">
            <v>0.46</v>
          </cell>
          <cell r="AL421">
            <v>0.53</v>
          </cell>
          <cell r="AM421">
            <v>0.46</v>
          </cell>
          <cell r="AN421">
            <v>0.6</v>
          </cell>
          <cell r="AO421">
            <v>0.65</v>
          </cell>
          <cell r="AP421">
            <v>0.65</v>
          </cell>
          <cell r="AQ421">
            <v>0.75</v>
          </cell>
          <cell r="AR421">
            <v>0.72</v>
          </cell>
          <cell r="AS421">
            <v>0.65</v>
          </cell>
          <cell r="AT421">
            <v>0.72</v>
          </cell>
          <cell r="AU421">
            <v>1.01</v>
          </cell>
          <cell r="AV421">
            <v>1.1200000000000001</v>
          </cell>
          <cell r="AW421">
            <v>1.07</v>
          </cell>
          <cell r="AX421">
            <v>1.07</v>
          </cell>
          <cell r="AY421">
            <v>1.02</v>
          </cell>
          <cell r="AZ421">
            <v>1.1200000000000001</v>
          </cell>
          <cell r="BA421">
            <v>1.1299999999999999</v>
          </cell>
          <cell r="BB421">
            <v>1.33</v>
          </cell>
          <cell r="BC421">
            <v>1.53</v>
          </cell>
          <cell r="BD421">
            <v>1.4</v>
          </cell>
          <cell r="BE421">
            <v>1.4</v>
          </cell>
          <cell r="BF421">
            <v>1.47</v>
          </cell>
          <cell r="BG421">
            <v>1.33</v>
          </cell>
          <cell r="BH421">
            <v>1.71</v>
          </cell>
          <cell r="BI421">
            <v>1.7</v>
          </cell>
          <cell r="BJ421">
            <v>1.7</v>
          </cell>
          <cell r="BK421">
            <v>1.62</v>
          </cell>
          <cell r="BL421">
            <v>1.7</v>
          </cell>
          <cell r="BM421">
            <v>1.7</v>
          </cell>
          <cell r="BN421">
            <v>1.7</v>
          </cell>
          <cell r="BO421">
            <v>1.94</v>
          </cell>
          <cell r="BP421">
            <v>1.88</v>
          </cell>
          <cell r="BQ421">
            <v>1.97</v>
          </cell>
          <cell r="BR421">
            <v>1.88</v>
          </cell>
          <cell r="BS421">
            <v>1.88</v>
          </cell>
          <cell r="BT421">
            <v>2.06</v>
          </cell>
          <cell r="BU421">
            <v>1.72</v>
          </cell>
          <cell r="BV421">
            <v>2.19</v>
          </cell>
          <cell r="BW421">
            <v>1.9</v>
          </cell>
          <cell r="BX421">
            <v>1.9</v>
          </cell>
          <cell r="BY421">
            <v>2.09</v>
          </cell>
          <cell r="BZ421">
            <v>1.9</v>
          </cell>
          <cell r="CA421">
            <v>2</v>
          </cell>
          <cell r="CB421">
            <v>2.0699999999999998</v>
          </cell>
          <cell r="CC421">
            <v>2.06</v>
          </cell>
          <cell r="CD421">
            <v>1.87</v>
          </cell>
          <cell r="CE421">
            <v>2.06</v>
          </cell>
          <cell r="CF421">
            <v>2.06</v>
          </cell>
          <cell r="CG421">
            <v>1.87</v>
          </cell>
          <cell r="CH421">
            <v>2.15</v>
          </cell>
          <cell r="CI421">
            <v>1.67</v>
          </cell>
          <cell r="CJ421">
            <v>1.85</v>
          </cell>
          <cell r="CK421">
            <v>1.93</v>
          </cell>
          <cell r="CL421">
            <v>1.76</v>
          </cell>
          <cell r="CM421">
            <v>1.85</v>
          </cell>
          <cell r="CN421">
            <v>1.93</v>
          </cell>
          <cell r="CO421">
            <v>1.78</v>
          </cell>
          <cell r="CP421">
            <v>1.55</v>
          </cell>
          <cell r="CQ421">
            <v>1.62</v>
          </cell>
          <cell r="CR421">
            <v>1.55</v>
          </cell>
          <cell r="CS421">
            <v>1.55</v>
          </cell>
          <cell r="CT421">
            <v>1.7</v>
          </cell>
          <cell r="CU421">
            <v>1.33</v>
          </cell>
          <cell r="CV421">
            <v>1.38</v>
          </cell>
          <cell r="CW421">
            <v>1.1000000000000001</v>
          </cell>
          <cell r="CX421">
            <v>1.05</v>
          </cell>
          <cell r="CY421">
            <v>0.94</v>
          </cell>
        </row>
        <row r="422">
          <cell r="A422" t="str">
            <v xml:space="preserve">        WS02.11.08.01</v>
          </cell>
          <cell r="B422" t="str">
            <v>COST SEG 11.1 ENVIRONMENTAL</v>
          </cell>
          <cell r="C422" t="str">
            <v>Level of Effort</v>
          </cell>
          <cell r="D422">
            <v>100</v>
          </cell>
          <cell r="E422" t="str">
            <v>03-Sep-09 A</v>
          </cell>
          <cell r="F422">
            <v>41929</v>
          </cell>
          <cell r="G422" t="str">
            <v>B HO 4-11</v>
          </cell>
          <cell r="H422" t="str">
            <v>Budgeted Material Cost</v>
          </cell>
          <cell r="AK422">
            <v>0.46</v>
          </cell>
          <cell r="AL422">
            <v>0.53</v>
          </cell>
          <cell r="AM422">
            <v>0.46</v>
          </cell>
          <cell r="AN422">
            <v>0.6</v>
          </cell>
          <cell r="AO422">
            <v>0.65</v>
          </cell>
          <cell r="AP422">
            <v>0.65</v>
          </cell>
          <cell r="AQ422">
            <v>0.75</v>
          </cell>
          <cell r="AR422">
            <v>0.72</v>
          </cell>
          <cell r="AS422">
            <v>0.65</v>
          </cell>
          <cell r="AT422">
            <v>0.72</v>
          </cell>
          <cell r="AU422">
            <v>1.01</v>
          </cell>
          <cell r="AV422">
            <v>1.1200000000000001</v>
          </cell>
          <cell r="AW422">
            <v>1.07</v>
          </cell>
          <cell r="AX422">
            <v>1.07</v>
          </cell>
          <cell r="AY422">
            <v>1.02</v>
          </cell>
          <cell r="AZ422">
            <v>1.1200000000000001</v>
          </cell>
          <cell r="BA422">
            <v>1.1299999999999999</v>
          </cell>
          <cell r="BB422">
            <v>1.33</v>
          </cell>
          <cell r="BC422">
            <v>1.53</v>
          </cell>
          <cell r="BD422">
            <v>1.4</v>
          </cell>
          <cell r="BE422">
            <v>1.4</v>
          </cell>
          <cell r="BF422">
            <v>1.47</v>
          </cell>
          <cell r="BG422">
            <v>1.33</v>
          </cell>
          <cell r="BH422">
            <v>1.71</v>
          </cell>
          <cell r="BI422">
            <v>1.7</v>
          </cell>
          <cell r="BJ422">
            <v>1.7</v>
          </cell>
          <cell r="BK422">
            <v>1.62</v>
          </cell>
          <cell r="BL422">
            <v>1.7</v>
          </cell>
          <cell r="BM422">
            <v>1.7</v>
          </cell>
          <cell r="BN422">
            <v>1.7</v>
          </cell>
          <cell r="BO422">
            <v>1.94</v>
          </cell>
          <cell r="BP422">
            <v>1.88</v>
          </cell>
          <cell r="BQ422">
            <v>1.97</v>
          </cell>
          <cell r="BR422">
            <v>1.88</v>
          </cell>
          <cell r="BS422">
            <v>1.88</v>
          </cell>
          <cell r="BT422">
            <v>2.06</v>
          </cell>
          <cell r="BU422">
            <v>1.72</v>
          </cell>
          <cell r="BV422">
            <v>2.19</v>
          </cell>
          <cell r="BW422">
            <v>1.9</v>
          </cell>
          <cell r="BX422">
            <v>1.9</v>
          </cell>
          <cell r="BY422">
            <v>2.09</v>
          </cell>
          <cell r="BZ422">
            <v>1.9</v>
          </cell>
          <cell r="CA422">
            <v>2</v>
          </cell>
          <cell r="CB422">
            <v>2.0699999999999998</v>
          </cell>
          <cell r="CC422">
            <v>2.06</v>
          </cell>
          <cell r="CD422">
            <v>1.87</v>
          </cell>
          <cell r="CE422">
            <v>2.06</v>
          </cell>
          <cell r="CF422">
            <v>2.06</v>
          </cell>
          <cell r="CG422">
            <v>1.87</v>
          </cell>
          <cell r="CH422">
            <v>2.15</v>
          </cell>
          <cell r="CI422">
            <v>1.67</v>
          </cell>
          <cell r="CJ422">
            <v>1.85</v>
          </cell>
          <cell r="CK422">
            <v>1.93</v>
          </cell>
          <cell r="CL422">
            <v>1.76</v>
          </cell>
          <cell r="CM422">
            <v>1.85</v>
          </cell>
          <cell r="CN422">
            <v>1.93</v>
          </cell>
          <cell r="CO422">
            <v>1.78</v>
          </cell>
          <cell r="CP422">
            <v>1.55</v>
          </cell>
          <cell r="CQ422">
            <v>1.62</v>
          </cell>
          <cell r="CR422">
            <v>1.55</v>
          </cell>
          <cell r="CS422">
            <v>1.55</v>
          </cell>
          <cell r="CT422">
            <v>1.7</v>
          </cell>
          <cell r="CU422">
            <v>1.33</v>
          </cell>
          <cell r="CV422">
            <v>1.38</v>
          </cell>
          <cell r="CW422">
            <v>1.1000000000000001</v>
          </cell>
          <cell r="CX422">
            <v>1.05</v>
          </cell>
          <cell r="CY422">
            <v>0.94</v>
          </cell>
        </row>
        <row r="423">
          <cell r="A423" t="str">
            <v xml:space="preserve">      CONTINGENCY</v>
          </cell>
          <cell r="D423">
            <v>100</v>
          </cell>
          <cell r="E423" t="str">
            <v>01-May-07 A</v>
          </cell>
          <cell r="F423">
            <v>41936</v>
          </cell>
          <cell r="H423" t="str">
            <v>Budgeted Material Cost</v>
          </cell>
          <cell r="I423">
            <v>0.35</v>
          </cell>
          <cell r="J423">
            <v>0.33</v>
          </cell>
          <cell r="K423">
            <v>0.33</v>
          </cell>
          <cell r="L423">
            <v>0.37</v>
          </cell>
          <cell r="M423">
            <v>0.3</v>
          </cell>
          <cell r="N423">
            <v>0.49</v>
          </cell>
          <cell r="O423">
            <v>0.43</v>
          </cell>
          <cell r="P423">
            <v>0.41</v>
          </cell>
          <cell r="Q423">
            <v>0.47</v>
          </cell>
          <cell r="R423">
            <v>0.45</v>
          </cell>
          <cell r="S423">
            <v>0.45</v>
          </cell>
          <cell r="T423">
            <v>0.47</v>
          </cell>
          <cell r="U423">
            <v>0.45</v>
          </cell>
          <cell r="V423">
            <v>0.45</v>
          </cell>
          <cell r="W423">
            <v>0.47</v>
          </cell>
          <cell r="X423">
            <v>0.67</v>
          </cell>
          <cell r="Y423">
            <v>0.71</v>
          </cell>
          <cell r="Z423">
            <v>0.77</v>
          </cell>
          <cell r="AA423">
            <v>0.61</v>
          </cell>
          <cell r="AB423">
            <v>0.71</v>
          </cell>
          <cell r="AC423">
            <v>0.71</v>
          </cell>
          <cell r="AD423">
            <v>0.67</v>
          </cell>
          <cell r="AE423">
            <v>0.74</v>
          </cell>
          <cell r="AF423">
            <v>0.74</v>
          </cell>
          <cell r="AG423">
            <v>0.67</v>
          </cell>
          <cell r="AH423">
            <v>0.89</v>
          </cell>
          <cell r="AI423">
            <v>0.97</v>
          </cell>
          <cell r="AJ423">
            <v>0.92</v>
          </cell>
          <cell r="AK423">
            <v>0.92</v>
          </cell>
          <cell r="AL423">
            <v>0.97</v>
          </cell>
          <cell r="AM423">
            <v>0.84</v>
          </cell>
          <cell r="AN423">
            <v>0.92</v>
          </cell>
          <cell r="AO423">
            <v>0.88</v>
          </cell>
          <cell r="AP423">
            <v>0.88</v>
          </cell>
          <cell r="AQ423">
            <v>1.01</v>
          </cell>
          <cell r="AR423">
            <v>1.08</v>
          </cell>
          <cell r="AS423">
            <v>1.07</v>
          </cell>
          <cell r="AT423">
            <v>1.17</v>
          </cell>
          <cell r="AU423">
            <v>1.1200000000000001</v>
          </cell>
          <cell r="AV423">
            <v>1.17</v>
          </cell>
          <cell r="AW423">
            <v>1.1200000000000001</v>
          </cell>
          <cell r="AX423">
            <v>1.1200000000000001</v>
          </cell>
          <cell r="AY423">
            <v>1.07</v>
          </cell>
          <cell r="AZ423">
            <v>1.17</v>
          </cell>
          <cell r="BA423">
            <v>1.1200000000000001</v>
          </cell>
          <cell r="BB423">
            <v>1.1100000000000001</v>
          </cell>
          <cell r="BC423">
            <v>1.36</v>
          </cell>
          <cell r="BD423">
            <v>1.24</v>
          </cell>
          <cell r="BE423">
            <v>1.24</v>
          </cell>
          <cell r="BF423">
            <v>1.3</v>
          </cell>
          <cell r="BG423">
            <v>1.18</v>
          </cell>
          <cell r="BH423">
            <v>1.36</v>
          </cell>
          <cell r="BI423">
            <v>1.24</v>
          </cell>
          <cell r="BJ423">
            <v>1.24</v>
          </cell>
          <cell r="BK423">
            <v>1.18</v>
          </cell>
          <cell r="BL423">
            <v>1.26</v>
          </cell>
          <cell r="BM423">
            <v>1.32</v>
          </cell>
          <cell r="BN423">
            <v>1.32</v>
          </cell>
          <cell r="BO423">
            <v>1.38</v>
          </cell>
          <cell r="BP423">
            <v>1.32</v>
          </cell>
          <cell r="BQ423">
            <v>1.38</v>
          </cell>
          <cell r="BR423">
            <v>1.32</v>
          </cell>
          <cell r="BS423">
            <v>1.32</v>
          </cell>
          <cell r="BT423">
            <v>1.44</v>
          </cell>
          <cell r="BU423">
            <v>1.19</v>
          </cell>
          <cell r="BV423">
            <v>1.43</v>
          </cell>
          <cell r="BW423">
            <v>1.23</v>
          </cell>
          <cell r="BX423">
            <v>1.23</v>
          </cell>
          <cell r="BY423">
            <v>1.36</v>
          </cell>
          <cell r="BZ423">
            <v>1.23</v>
          </cell>
          <cell r="CA423">
            <v>1.3</v>
          </cell>
          <cell r="CB423">
            <v>1.36</v>
          </cell>
          <cell r="CC423">
            <v>1.36</v>
          </cell>
          <cell r="CD423">
            <v>1.23</v>
          </cell>
          <cell r="CE423">
            <v>1.36</v>
          </cell>
          <cell r="CF423">
            <v>1.34</v>
          </cell>
          <cell r="CG423">
            <v>1.1599999999999999</v>
          </cell>
          <cell r="CH423">
            <v>1.33</v>
          </cell>
          <cell r="CI423">
            <v>1.1000000000000001</v>
          </cell>
          <cell r="CJ423">
            <v>1.22</v>
          </cell>
          <cell r="CK423">
            <v>1.28</v>
          </cell>
          <cell r="CL423">
            <v>1.1599999999999999</v>
          </cell>
          <cell r="CM423">
            <v>1.22</v>
          </cell>
          <cell r="CN423">
            <v>1.28</v>
          </cell>
          <cell r="CO423">
            <v>1.22</v>
          </cell>
          <cell r="CP423">
            <v>1.21</v>
          </cell>
          <cell r="CQ423">
            <v>1.07</v>
          </cell>
          <cell r="CR423">
            <v>1.02</v>
          </cell>
          <cell r="CS423">
            <v>1.02</v>
          </cell>
          <cell r="CT423">
            <v>1.1200000000000001</v>
          </cell>
          <cell r="CU423">
            <v>0.88</v>
          </cell>
          <cell r="CV423">
            <v>1.07</v>
          </cell>
          <cell r="CW423">
            <v>1.02</v>
          </cell>
          <cell r="CX423">
            <v>0.97</v>
          </cell>
          <cell r="CY423">
            <v>1.07</v>
          </cell>
          <cell r="CZ423">
            <v>1.07</v>
          </cell>
          <cell r="DA423">
            <v>0.71</v>
          </cell>
          <cell r="DB423">
            <v>0.76</v>
          </cell>
          <cell r="DC423">
            <v>0.76</v>
          </cell>
          <cell r="DD423">
            <v>0.73</v>
          </cell>
          <cell r="DE423">
            <v>0.73</v>
          </cell>
          <cell r="DF423">
            <v>7.0000000000000007E-2</v>
          </cell>
        </row>
        <row r="424">
          <cell r="A424" t="str">
            <v xml:space="preserve">        CONTINGENCY</v>
          </cell>
          <cell r="D424">
            <v>100</v>
          </cell>
          <cell r="E424" t="str">
            <v>01-May-07 A</v>
          </cell>
          <cell r="F424">
            <v>41936</v>
          </cell>
          <cell r="H424" t="str">
            <v>Budgeted Material Cost</v>
          </cell>
          <cell r="I424">
            <v>0.35</v>
          </cell>
          <cell r="J424">
            <v>0.33</v>
          </cell>
          <cell r="K424">
            <v>0.33</v>
          </cell>
          <cell r="L424">
            <v>0.37</v>
          </cell>
          <cell r="M424">
            <v>0.3</v>
          </cell>
          <cell r="N424">
            <v>0.49</v>
          </cell>
          <cell r="O424">
            <v>0.43</v>
          </cell>
          <cell r="P424">
            <v>0.41</v>
          </cell>
          <cell r="Q424">
            <v>0.47</v>
          </cell>
          <cell r="R424">
            <v>0.45</v>
          </cell>
          <cell r="S424">
            <v>0.45</v>
          </cell>
          <cell r="T424">
            <v>0.47</v>
          </cell>
          <cell r="U424">
            <v>0.45</v>
          </cell>
          <cell r="V424">
            <v>0.45</v>
          </cell>
          <cell r="W424">
            <v>0.47</v>
          </cell>
          <cell r="X424">
            <v>0.67</v>
          </cell>
          <cell r="Y424">
            <v>0.71</v>
          </cell>
          <cell r="Z424">
            <v>0.77</v>
          </cell>
          <cell r="AA424">
            <v>0.61</v>
          </cell>
          <cell r="AB424">
            <v>0.71</v>
          </cell>
          <cell r="AC424">
            <v>0.71</v>
          </cell>
          <cell r="AD424">
            <v>0.67</v>
          </cell>
          <cell r="AE424">
            <v>0.74</v>
          </cell>
          <cell r="AF424">
            <v>0.74</v>
          </cell>
          <cell r="AG424">
            <v>0.67</v>
          </cell>
          <cell r="AH424">
            <v>0.89</v>
          </cell>
          <cell r="AI424">
            <v>0.97</v>
          </cell>
          <cell r="AJ424">
            <v>0.92</v>
          </cell>
          <cell r="AK424">
            <v>0.92</v>
          </cell>
          <cell r="AL424">
            <v>0.97</v>
          </cell>
          <cell r="AM424">
            <v>0.84</v>
          </cell>
          <cell r="AN424">
            <v>0.92</v>
          </cell>
          <cell r="AO424">
            <v>0.88</v>
          </cell>
          <cell r="AP424">
            <v>0.88</v>
          </cell>
          <cell r="AQ424">
            <v>1.01</v>
          </cell>
          <cell r="AR424">
            <v>1.08</v>
          </cell>
          <cell r="AS424">
            <v>1.07</v>
          </cell>
          <cell r="AT424">
            <v>1.17</v>
          </cell>
          <cell r="AU424">
            <v>1.1200000000000001</v>
          </cell>
          <cell r="AV424">
            <v>1.17</v>
          </cell>
          <cell r="AW424">
            <v>1.1200000000000001</v>
          </cell>
          <cell r="AX424">
            <v>1.1200000000000001</v>
          </cell>
          <cell r="AY424">
            <v>1.07</v>
          </cell>
          <cell r="AZ424">
            <v>1.17</v>
          </cell>
          <cell r="BA424">
            <v>1.1200000000000001</v>
          </cell>
          <cell r="BB424">
            <v>1.1100000000000001</v>
          </cell>
          <cell r="BC424">
            <v>1.36</v>
          </cell>
          <cell r="BD424">
            <v>1.24</v>
          </cell>
          <cell r="BE424">
            <v>1.24</v>
          </cell>
          <cell r="BF424">
            <v>1.3</v>
          </cell>
          <cell r="BG424">
            <v>1.18</v>
          </cell>
          <cell r="BH424">
            <v>1.36</v>
          </cell>
          <cell r="BI424">
            <v>1.24</v>
          </cell>
          <cell r="BJ424">
            <v>1.24</v>
          </cell>
          <cell r="BK424">
            <v>1.18</v>
          </cell>
          <cell r="BL424">
            <v>1.26</v>
          </cell>
          <cell r="BM424">
            <v>1.32</v>
          </cell>
          <cell r="BN424">
            <v>1.32</v>
          </cell>
          <cell r="BO424">
            <v>1.38</v>
          </cell>
          <cell r="BP424">
            <v>1.32</v>
          </cell>
          <cell r="BQ424">
            <v>1.38</v>
          </cell>
          <cell r="BR424">
            <v>1.32</v>
          </cell>
          <cell r="BS424">
            <v>1.32</v>
          </cell>
          <cell r="BT424">
            <v>1.44</v>
          </cell>
          <cell r="BU424">
            <v>1.19</v>
          </cell>
          <cell r="BV424">
            <v>1.43</v>
          </cell>
          <cell r="BW424">
            <v>1.23</v>
          </cell>
          <cell r="BX424">
            <v>1.23</v>
          </cell>
          <cell r="BY424">
            <v>1.36</v>
          </cell>
          <cell r="BZ424">
            <v>1.23</v>
          </cell>
          <cell r="CA424">
            <v>1.3</v>
          </cell>
          <cell r="CB424">
            <v>1.36</v>
          </cell>
          <cell r="CC424">
            <v>1.36</v>
          </cell>
          <cell r="CD424">
            <v>1.23</v>
          </cell>
          <cell r="CE424">
            <v>1.36</v>
          </cell>
          <cell r="CF424">
            <v>1.34</v>
          </cell>
          <cell r="CG424">
            <v>1.1599999999999999</v>
          </cell>
          <cell r="CH424">
            <v>1.33</v>
          </cell>
          <cell r="CI424">
            <v>1.1000000000000001</v>
          </cell>
          <cell r="CJ424">
            <v>1.22</v>
          </cell>
          <cell r="CK424">
            <v>1.28</v>
          </cell>
          <cell r="CL424">
            <v>1.1599999999999999</v>
          </cell>
          <cell r="CM424">
            <v>1.22</v>
          </cell>
          <cell r="CN424">
            <v>1.28</v>
          </cell>
          <cell r="CO424">
            <v>1.22</v>
          </cell>
          <cell r="CP424">
            <v>1.21</v>
          </cell>
          <cell r="CQ424">
            <v>1.07</v>
          </cell>
          <cell r="CR424">
            <v>1.02</v>
          </cell>
          <cell r="CS424">
            <v>1.02</v>
          </cell>
          <cell r="CT424">
            <v>1.1200000000000001</v>
          </cell>
          <cell r="CU424">
            <v>0.88</v>
          </cell>
          <cell r="CV424">
            <v>1.07</v>
          </cell>
          <cell r="CW424">
            <v>1.02</v>
          </cell>
          <cell r="CX424">
            <v>0.97</v>
          </cell>
          <cell r="CY424">
            <v>1.07</v>
          </cell>
          <cell r="CZ424">
            <v>1.07</v>
          </cell>
          <cell r="DA424">
            <v>0.71</v>
          </cell>
          <cell r="DB424">
            <v>0.76</v>
          </cell>
          <cell r="DC424">
            <v>0.76</v>
          </cell>
          <cell r="DD424">
            <v>0.73</v>
          </cell>
          <cell r="DE424">
            <v>0.73</v>
          </cell>
          <cell r="DF424">
            <v>7.0000000000000007E-2</v>
          </cell>
        </row>
        <row r="425">
          <cell r="A425" t="str">
            <v xml:space="preserve">          WS02.11.11.01</v>
          </cell>
          <cell r="B425" t="str">
            <v>COST SEG 11.1 CONTINGENCY .CONTINGENCY</v>
          </cell>
          <cell r="C425" t="str">
            <v>Level of Effort</v>
          </cell>
          <cell r="D425">
            <v>100</v>
          </cell>
          <cell r="E425" t="str">
            <v>01-May-07 A</v>
          </cell>
          <cell r="F425">
            <v>41936</v>
          </cell>
          <cell r="G425" t="str">
            <v>B CONT 4-11</v>
          </cell>
          <cell r="H425" t="str">
            <v>Budgeted Material Cost</v>
          </cell>
          <cell r="I425">
            <v>0.35</v>
          </cell>
          <cell r="J425">
            <v>0.33</v>
          </cell>
          <cell r="K425">
            <v>0.33</v>
          </cell>
          <cell r="L425">
            <v>0.37</v>
          </cell>
          <cell r="M425">
            <v>0.3</v>
          </cell>
          <cell r="N425">
            <v>0.49</v>
          </cell>
          <cell r="O425">
            <v>0.43</v>
          </cell>
          <cell r="P425">
            <v>0.41</v>
          </cell>
          <cell r="Q425">
            <v>0.47</v>
          </cell>
          <cell r="R425">
            <v>0.45</v>
          </cell>
          <cell r="S425">
            <v>0.45</v>
          </cell>
          <cell r="T425">
            <v>0.47</v>
          </cell>
          <cell r="U425">
            <v>0.45</v>
          </cell>
          <cell r="V425">
            <v>0.45</v>
          </cell>
          <cell r="W425">
            <v>0.47</v>
          </cell>
          <cell r="X425">
            <v>0.67</v>
          </cell>
          <cell r="Y425">
            <v>0.71</v>
          </cell>
          <cell r="Z425">
            <v>0.77</v>
          </cell>
          <cell r="AA425">
            <v>0.61</v>
          </cell>
          <cell r="AB425">
            <v>0.71</v>
          </cell>
          <cell r="AC425">
            <v>0.71</v>
          </cell>
          <cell r="AD425">
            <v>0.67</v>
          </cell>
          <cell r="AE425">
            <v>0.74</v>
          </cell>
          <cell r="AF425">
            <v>0.74</v>
          </cell>
          <cell r="AG425">
            <v>0.67</v>
          </cell>
          <cell r="AH425">
            <v>0.89</v>
          </cell>
          <cell r="AI425">
            <v>0.97</v>
          </cell>
          <cell r="AJ425">
            <v>0.92</v>
          </cell>
          <cell r="AK425">
            <v>0.92</v>
          </cell>
          <cell r="AL425">
            <v>0.97</v>
          </cell>
          <cell r="AM425">
            <v>0.84</v>
          </cell>
          <cell r="AN425">
            <v>0.92</v>
          </cell>
          <cell r="AO425">
            <v>0.88</v>
          </cell>
          <cell r="AP425">
            <v>0.88</v>
          </cell>
          <cell r="AQ425">
            <v>1.01</v>
          </cell>
          <cell r="AR425">
            <v>1.08</v>
          </cell>
          <cell r="AS425">
            <v>1.07</v>
          </cell>
          <cell r="AT425">
            <v>1.17</v>
          </cell>
          <cell r="AU425">
            <v>1.1200000000000001</v>
          </cell>
          <cell r="AV425">
            <v>1.17</v>
          </cell>
          <cell r="AW425">
            <v>1.1200000000000001</v>
          </cell>
          <cell r="AX425">
            <v>1.1200000000000001</v>
          </cell>
          <cell r="AY425">
            <v>1.07</v>
          </cell>
          <cell r="AZ425">
            <v>1.17</v>
          </cell>
          <cell r="BA425">
            <v>1.1200000000000001</v>
          </cell>
          <cell r="BB425">
            <v>1.1100000000000001</v>
          </cell>
          <cell r="BC425">
            <v>1.36</v>
          </cell>
          <cell r="BD425">
            <v>1.24</v>
          </cell>
          <cell r="BE425">
            <v>1.24</v>
          </cell>
          <cell r="BF425">
            <v>1.3</v>
          </cell>
          <cell r="BG425">
            <v>1.18</v>
          </cell>
          <cell r="BH425">
            <v>1.36</v>
          </cell>
          <cell r="BI425">
            <v>1.24</v>
          </cell>
          <cell r="BJ425">
            <v>1.24</v>
          </cell>
          <cell r="BK425">
            <v>1.18</v>
          </cell>
          <cell r="BL425">
            <v>1.26</v>
          </cell>
          <cell r="BM425">
            <v>1.32</v>
          </cell>
          <cell r="BN425">
            <v>1.32</v>
          </cell>
          <cell r="BO425">
            <v>1.38</v>
          </cell>
          <cell r="BP425">
            <v>1.32</v>
          </cell>
          <cell r="BQ425">
            <v>1.38</v>
          </cell>
          <cell r="BR425">
            <v>1.32</v>
          </cell>
          <cell r="BS425">
            <v>1.32</v>
          </cell>
          <cell r="BT425">
            <v>1.44</v>
          </cell>
          <cell r="BU425">
            <v>1.19</v>
          </cell>
          <cell r="BV425">
            <v>1.43</v>
          </cell>
          <cell r="BW425">
            <v>1.23</v>
          </cell>
          <cell r="BX425">
            <v>1.23</v>
          </cell>
          <cell r="BY425">
            <v>1.36</v>
          </cell>
          <cell r="BZ425">
            <v>1.23</v>
          </cell>
          <cell r="CA425">
            <v>1.3</v>
          </cell>
          <cell r="CB425">
            <v>1.36</v>
          </cell>
          <cell r="CC425">
            <v>1.36</v>
          </cell>
          <cell r="CD425">
            <v>1.23</v>
          </cell>
          <cell r="CE425">
            <v>1.36</v>
          </cell>
          <cell r="CF425">
            <v>1.34</v>
          </cell>
          <cell r="CG425">
            <v>1.1599999999999999</v>
          </cell>
          <cell r="CH425">
            <v>1.33</v>
          </cell>
          <cell r="CI425">
            <v>1.1000000000000001</v>
          </cell>
          <cell r="CJ425">
            <v>1.22</v>
          </cell>
          <cell r="CK425">
            <v>1.28</v>
          </cell>
          <cell r="CL425">
            <v>1.1599999999999999</v>
          </cell>
          <cell r="CM425">
            <v>1.22</v>
          </cell>
          <cell r="CN425">
            <v>1.28</v>
          </cell>
          <cell r="CO425">
            <v>1.22</v>
          </cell>
          <cell r="CP425">
            <v>1.21</v>
          </cell>
          <cell r="CQ425">
            <v>1.07</v>
          </cell>
          <cell r="CR425">
            <v>1.02</v>
          </cell>
          <cell r="CS425">
            <v>1.02</v>
          </cell>
          <cell r="CT425">
            <v>1.1200000000000001</v>
          </cell>
          <cell r="CU425">
            <v>0.88</v>
          </cell>
          <cell r="CV425">
            <v>1.07</v>
          </cell>
          <cell r="CW425">
            <v>1.02</v>
          </cell>
          <cell r="CX425">
            <v>0.97</v>
          </cell>
          <cell r="CY425">
            <v>1.07</v>
          </cell>
          <cell r="CZ425">
            <v>1.07</v>
          </cell>
          <cell r="DA425">
            <v>0.71</v>
          </cell>
          <cell r="DB425">
            <v>0.76</v>
          </cell>
          <cell r="DC425">
            <v>0.76</v>
          </cell>
          <cell r="DD425">
            <v>0.73</v>
          </cell>
          <cell r="DE425">
            <v>0.73</v>
          </cell>
          <cell r="DF425">
            <v>7.0000000000000007E-2</v>
          </cell>
        </row>
        <row r="426">
          <cell r="A426" t="str">
            <v xml:space="preserve">      HOME OFFICE</v>
          </cell>
          <cell r="D426">
            <v>300</v>
          </cell>
          <cell r="E426" t="str">
            <v>01-May-07 A</v>
          </cell>
          <cell r="F426">
            <v>42478</v>
          </cell>
          <cell r="H426" t="str">
            <v>Budgeted Material Cost</v>
          </cell>
          <cell r="I426">
            <v>1.43</v>
          </cell>
          <cell r="J426">
            <v>1.37</v>
          </cell>
          <cell r="K426">
            <v>1.37</v>
          </cell>
          <cell r="L426">
            <v>1.5</v>
          </cell>
          <cell r="M426">
            <v>1.24</v>
          </cell>
          <cell r="N426">
            <v>1.5</v>
          </cell>
          <cell r="O426">
            <v>1.3</v>
          </cell>
          <cell r="P426">
            <v>1.24</v>
          </cell>
          <cell r="Q426">
            <v>1.43</v>
          </cell>
          <cell r="R426">
            <v>1.37</v>
          </cell>
          <cell r="S426">
            <v>1.4</v>
          </cell>
          <cell r="T426">
            <v>1.63</v>
          </cell>
          <cell r="U426">
            <v>1.55</v>
          </cell>
          <cell r="V426">
            <v>1.55</v>
          </cell>
          <cell r="W426">
            <v>1.63</v>
          </cell>
          <cell r="X426">
            <v>1.55</v>
          </cell>
          <cell r="Y426">
            <v>1.55</v>
          </cell>
          <cell r="Z426">
            <v>1.7</v>
          </cell>
          <cell r="AA426">
            <v>1.33</v>
          </cell>
          <cell r="AB426">
            <v>1.55</v>
          </cell>
          <cell r="AC426">
            <v>1.55</v>
          </cell>
          <cell r="AD426">
            <v>1.63</v>
          </cell>
          <cell r="AE426">
            <v>2.11</v>
          </cell>
          <cell r="AF426">
            <v>2.11</v>
          </cell>
          <cell r="AG426">
            <v>1.92</v>
          </cell>
          <cell r="AH426">
            <v>2.11</v>
          </cell>
          <cell r="AI426">
            <v>2.11</v>
          </cell>
          <cell r="AJ426">
            <v>2.0099999999999998</v>
          </cell>
          <cell r="AK426">
            <v>2.0099999999999998</v>
          </cell>
          <cell r="AL426">
            <v>2.11</v>
          </cell>
          <cell r="AM426">
            <v>1.82</v>
          </cell>
          <cell r="AN426">
            <v>2.0099999999999998</v>
          </cell>
          <cell r="AO426">
            <v>2.25</v>
          </cell>
          <cell r="AP426">
            <v>2.5299999999999998</v>
          </cell>
          <cell r="AQ426">
            <v>2.91</v>
          </cell>
          <cell r="AR426">
            <v>2.78</v>
          </cell>
          <cell r="AS426">
            <v>2.5299999999999998</v>
          </cell>
          <cell r="AT426">
            <v>2.78</v>
          </cell>
          <cell r="AU426">
            <v>2.66</v>
          </cell>
          <cell r="AV426">
            <v>2.78</v>
          </cell>
          <cell r="AW426">
            <v>2.66</v>
          </cell>
          <cell r="AX426">
            <v>2.66</v>
          </cell>
          <cell r="AY426">
            <v>2.5299999999999998</v>
          </cell>
          <cell r="AZ426">
            <v>3.37</v>
          </cell>
          <cell r="BA426">
            <v>3.39</v>
          </cell>
          <cell r="BB426">
            <v>3.23</v>
          </cell>
          <cell r="BC426">
            <v>3.72</v>
          </cell>
          <cell r="BD426">
            <v>3.39</v>
          </cell>
          <cell r="BE426">
            <v>3.39</v>
          </cell>
          <cell r="BF426">
            <v>3.56</v>
          </cell>
          <cell r="BG426">
            <v>3.01</v>
          </cell>
          <cell r="BH426">
            <v>3.07</v>
          </cell>
          <cell r="BI426">
            <v>2.81</v>
          </cell>
          <cell r="BJ426">
            <v>2.81</v>
          </cell>
          <cell r="BK426">
            <v>2.67</v>
          </cell>
          <cell r="BL426">
            <v>2.81</v>
          </cell>
          <cell r="BM426">
            <v>2.81</v>
          </cell>
          <cell r="BN426">
            <v>2.81</v>
          </cell>
          <cell r="BO426">
            <v>2.94</v>
          </cell>
          <cell r="BP426">
            <v>2.81</v>
          </cell>
          <cell r="BQ426">
            <v>2.94</v>
          </cell>
          <cell r="BR426">
            <v>2.81</v>
          </cell>
          <cell r="BS426">
            <v>2.81</v>
          </cell>
          <cell r="BT426">
            <v>3.07</v>
          </cell>
          <cell r="BU426">
            <v>2.35</v>
          </cell>
          <cell r="BV426">
            <v>2.27</v>
          </cell>
          <cell r="BW426">
            <v>1.97</v>
          </cell>
          <cell r="BX426">
            <v>1.97</v>
          </cell>
          <cell r="BY426">
            <v>2.17</v>
          </cell>
          <cell r="BZ426">
            <v>1.97</v>
          </cell>
          <cell r="CA426">
            <v>2.0699999999999998</v>
          </cell>
          <cell r="CB426">
            <v>2.17</v>
          </cell>
          <cell r="CC426">
            <v>2.17</v>
          </cell>
          <cell r="CD426">
            <v>1.97</v>
          </cell>
          <cell r="CE426">
            <v>2.17</v>
          </cell>
          <cell r="CF426">
            <v>1.82</v>
          </cell>
          <cell r="CG426">
            <v>1.36</v>
          </cell>
          <cell r="CH426">
            <v>1.94</v>
          </cell>
          <cell r="CI426">
            <v>1.67</v>
          </cell>
          <cell r="CJ426">
            <v>2.2000000000000002</v>
          </cell>
          <cell r="CK426">
            <v>2.81</v>
          </cell>
          <cell r="CL426">
            <v>2.63</v>
          </cell>
          <cell r="CM426">
            <v>4.78</v>
          </cell>
          <cell r="CN426">
            <v>5</v>
          </cell>
          <cell r="CO426">
            <v>6.83</v>
          </cell>
          <cell r="CP426">
            <v>7.71</v>
          </cell>
          <cell r="CQ426">
            <v>8.9600000000000009</v>
          </cell>
          <cell r="CR426">
            <v>10.6</v>
          </cell>
          <cell r="CS426">
            <v>10.6</v>
          </cell>
          <cell r="CT426">
            <v>11.61</v>
          </cell>
          <cell r="CU426">
            <v>9.09</v>
          </cell>
          <cell r="CV426">
            <v>9.1300000000000008</v>
          </cell>
          <cell r="CW426">
            <v>7.25</v>
          </cell>
          <cell r="CX426">
            <v>6.44</v>
          </cell>
          <cell r="CY426">
            <v>4.5199999999999996</v>
          </cell>
          <cell r="CZ426">
            <v>4.5199999999999996</v>
          </cell>
          <cell r="DA426">
            <v>2.39</v>
          </cell>
          <cell r="DB426">
            <v>2.16</v>
          </cell>
          <cell r="DC426">
            <v>1.69</v>
          </cell>
          <cell r="DD426">
            <v>1.2</v>
          </cell>
          <cell r="DE426">
            <v>1.1399999999999999</v>
          </cell>
          <cell r="DF426">
            <v>0.16</v>
          </cell>
          <cell r="DG426">
            <v>0.08</v>
          </cell>
          <cell r="DH426">
            <v>0.1</v>
          </cell>
          <cell r="DI426">
            <v>0.09</v>
          </cell>
          <cell r="DJ426">
            <v>0.09</v>
          </cell>
          <cell r="DK426">
            <v>0.1</v>
          </cell>
          <cell r="DL426">
            <v>7.0000000000000007E-2</v>
          </cell>
        </row>
        <row r="427">
          <cell r="A427" t="str">
            <v xml:space="preserve">        HOME OFFICE</v>
          </cell>
          <cell r="D427">
            <v>300</v>
          </cell>
          <cell r="E427" t="str">
            <v>01-May-07 A</v>
          </cell>
          <cell r="F427">
            <v>42478</v>
          </cell>
          <cell r="H427" t="str">
            <v>Budgeted Material Cost</v>
          </cell>
          <cell r="I427">
            <v>1.43</v>
          </cell>
          <cell r="J427">
            <v>1.37</v>
          </cell>
          <cell r="K427">
            <v>1.37</v>
          </cell>
          <cell r="L427">
            <v>1.5</v>
          </cell>
          <cell r="M427">
            <v>1.24</v>
          </cell>
          <cell r="N427">
            <v>1.5</v>
          </cell>
          <cell r="O427">
            <v>1.3</v>
          </cell>
          <cell r="P427">
            <v>1.24</v>
          </cell>
          <cell r="Q427">
            <v>1.43</v>
          </cell>
          <cell r="R427">
            <v>1.37</v>
          </cell>
          <cell r="S427">
            <v>1.4</v>
          </cell>
          <cell r="T427">
            <v>1.63</v>
          </cell>
          <cell r="U427">
            <v>1.55</v>
          </cell>
          <cell r="V427">
            <v>1.55</v>
          </cell>
          <cell r="W427">
            <v>1.63</v>
          </cell>
          <cell r="X427">
            <v>1.55</v>
          </cell>
          <cell r="Y427">
            <v>1.55</v>
          </cell>
          <cell r="Z427">
            <v>1.7</v>
          </cell>
          <cell r="AA427">
            <v>1.33</v>
          </cell>
          <cell r="AB427">
            <v>1.55</v>
          </cell>
          <cell r="AC427">
            <v>1.55</v>
          </cell>
          <cell r="AD427">
            <v>1.63</v>
          </cell>
          <cell r="AE427">
            <v>2.11</v>
          </cell>
          <cell r="AF427">
            <v>2.11</v>
          </cell>
          <cell r="AG427">
            <v>1.92</v>
          </cell>
          <cell r="AH427">
            <v>2.11</v>
          </cell>
          <cell r="AI427">
            <v>2.11</v>
          </cell>
          <cell r="AJ427">
            <v>2.0099999999999998</v>
          </cell>
          <cell r="AK427">
            <v>2.0099999999999998</v>
          </cell>
          <cell r="AL427">
            <v>2.11</v>
          </cell>
          <cell r="AM427">
            <v>1.82</v>
          </cell>
          <cell r="AN427">
            <v>2.0099999999999998</v>
          </cell>
          <cell r="AO427">
            <v>2.25</v>
          </cell>
          <cell r="AP427">
            <v>2.5299999999999998</v>
          </cell>
          <cell r="AQ427">
            <v>2.91</v>
          </cell>
          <cell r="AR427">
            <v>2.78</v>
          </cell>
          <cell r="AS427">
            <v>2.5299999999999998</v>
          </cell>
          <cell r="AT427">
            <v>2.78</v>
          </cell>
          <cell r="AU427">
            <v>2.66</v>
          </cell>
          <cell r="AV427">
            <v>2.78</v>
          </cell>
          <cell r="AW427">
            <v>2.66</v>
          </cell>
          <cell r="AX427">
            <v>2.66</v>
          </cell>
          <cell r="AY427">
            <v>2.5299999999999998</v>
          </cell>
          <cell r="AZ427">
            <v>3.37</v>
          </cell>
          <cell r="BA427">
            <v>3.39</v>
          </cell>
          <cell r="BB427">
            <v>3.23</v>
          </cell>
          <cell r="BC427">
            <v>3.72</v>
          </cell>
          <cell r="BD427">
            <v>3.39</v>
          </cell>
          <cell r="BE427">
            <v>3.39</v>
          </cell>
          <cell r="BF427">
            <v>3.56</v>
          </cell>
          <cell r="BG427">
            <v>3.01</v>
          </cell>
          <cell r="BH427">
            <v>3.07</v>
          </cell>
          <cell r="BI427">
            <v>2.81</v>
          </cell>
          <cell r="BJ427">
            <v>2.81</v>
          </cell>
          <cell r="BK427">
            <v>2.67</v>
          </cell>
          <cell r="BL427">
            <v>2.81</v>
          </cell>
          <cell r="BM427">
            <v>2.81</v>
          </cell>
          <cell r="BN427">
            <v>2.81</v>
          </cell>
          <cell r="BO427">
            <v>2.94</v>
          </cell>
          <cell r="BP427">
            <v>2.81</v>
          </cell>
          <cell r="BQ427">
            <v>2.94</v>
          </cell>
          <cell r="BR427">
            <v>2.81</v>
          </cell>
          <cell r="BS427">
            <v>2.81</v>
          </cell>
          <cell r="BT427">
            <v>3.07</v>
          </cell>
          <cell r="BU427">
            <v>2.35</v>
          </cell>
          <cell r="BV427">
            <v>2.27</v>
          </cell>
          <cell r="BW427">
            <v>1.97</v>
          </cell>
          <cell r="BX427">
            <v>1.97</v>
          </cell>
          <cell r="BY427">
            <v>2.17</v>
          </cell>
          <cell r="BZ427">
            <v>1.97</v>
          </cell>
          <cell r="CA427">
            <v>2.0699999999999998</v>
          </cell>
          <cell r="CB427">
            <v>2.17</v>
          </cell>
          <cell r="CC427">
            <v>2.17</v>
          </cell>
          <cell r="CD427">
            <v>1.97</v>
          </cell>
          <cell r="CE427">
            <v>2.17</v>
          </cell>
          <cell r="CF427">
            <v>1.82</v>
          </cell>
          <cell r="CG427">
            <v>1.36</v>
          </cell>
          <cell r="CH427">
            <v>1.94</v>
          </cell>
          <cell r="CI427">
            <v>1.67</v>
          </cell>
          <cell r="CJ427">
            <v>2.2000000000000002</v>
          </cell>
          <cell r="CK427">
            <v>2.81</v>
          </cell>
          <cell r="CL427">
            <v>2.63</v>
          </cell>
          <cell r="CM427">
            <v>4.78</v>
          </cell>
          <cell r="CN427">
            <v>5</v>
          </cell>
          <cell r="CO427">
            <v>6.83</v>
          </cell>
          <cell r="CP427">
            <v>7.71</v>
          </cell>
          <cell r="CQ427">
            <v>8.9600000000000009</v>
          </cell>
          <cell r="CR427">
            <v>10.6</v>
          </cell>
          <cell r="CS427">
            <v>10.6</v>
          </cell>
          <cell r="CT427">
            <v>11.61</v>
          </cell>
          <cell r="CU427">
            <v>9.09</v>
          </cell>
          <cell r="CV427">
            <v>9.1300000000000008</v>
          </cell>
          <cell r="CW427">
            <v>7.25</v>
          </cell>
          <cell r="CX427">
            <v>6.44</v>
          </cell>
          <cell r="CY427">
            <v>4.5199999999999996</v>
          </cell>
          <cell r="CZ427">
            <v>4.5199999999999996</v>
          </cell>
          <cell r="DA427">
            <v>2.39</v>
          </cell>
          <cell r="DB427">
            <v>2.16</v>
          </cell>
          <cell r="DC427">
            <v>1.69</v>
          </cell>
          <cell r="DD427">
            <v>1.2</v>
          </cell>
          <cell r="DE427">
            <v>1.1399999999999999</v>
          </cell>
          <cell r="DF427">
            <v>0.16</v>
          </cell>
          <cell r="DG427">
            <v>0.08</v>
          </cell>
          <cell r="DH427">
            <v>0.1</v>
          </cell>
          <cell r="DI427">
            <v>0.09</v>
          </cell>
          <cell r="DJ427">
            <v>0.09</v>
          </cell>
          <cell r="DK427">
            <v>0.1</v>
          </cell>
          <cell r="DL427">
            <v>7.0000000000000007E-2</v>
          </cell>
        </row>
        <row r="428">
          <cell r="A428" t="str">
            <v xml:space="preserve">          LOE02.11.12.21</v>
          </cell>
          <cell r="B428" t="str">
            <v>COST SEG 11.1 HOME OFFICE (PROJ. MGMT. &amp; INSPECTION)</v>
          </cell>
          <cell r="C428" t="str">
            <v>Level of Effort</v>
          </cell>
          <cell r="D428">
            <v>100</v>
          </cell>
          <cell r="E428">
            <v>41554</v>
          </cell>
          <cell r="F428">
            <v>42272</v>
          </cell>
          <cell r="G428" t="str">
            <v>B HO 4-11</v>
          </cell>
          <cell r="H428" t="str">
            <v>Budgeted Material Cost</v>
          </cell>
          <cell r="CH428">
            <v>0.38</v>
          </cell>
          <cell r="CI428">
            <v>0.38</v>
          </cell>
          <cell r="CJ428">
            <v>0.77</v>
          </cell>
          <cell r="CK428">
            <v>1.32</v>
          </cell>
          <cell r="CL428">
            <v>1.28</v>
          </cell>
          <cell r="CM428">
            <v>3.35</v>
          </cell>
          <cell r="CN428">
            <v>3.51</v>
          </cell>
          <cell r="CO428">
            <v>5.41</v>
          </cell>
          <cell r="CP428">
            <v>6.29</v>
          </cell>
          <cell r="CQ428">
            <v>7.8</v>
          </cell>
          <cell r="CR428">
            <v>9.64</v>
          </cell>
          <cell r="CS428">
            <v>9.64</v>
          </cell>
          <cell r="CT428">
            <v>10.56</v>
          </cell>
          <cell r="CU428">
            <v>8.26</v>
          </cell>
          <cell r="CV428">
            <v>8.1199999999999992</v>
          </cell>
          <cell r="CW428">
            <v>6.29</v>
          </cell>
          <cell r="CX428">
            <v>5.53</v>
          </cell>
          <cell r="CY428">
            <v>3.51</v>
          </cell>
          <cell r="CZ428">
            <v>3.51</v>
          </cell>
          <cell r="DA428">
            <v>1.48</v>
          </cell>
          <cell r="DB428">
            <v>1.32</v>
          </cell>
          <cell r="DC428">
            <v>0.87</v>
          </cell>
          <cell r="DD428">
            <v>0.42</v>
          </cell>
          <cell r="DE428">
            <v>0.36</v>
          </cell>
        </row>
        <row r="429">
          <cell r="A429" t="str">
            <v xml:space="preserve">          LOE02.11.12.31</v>
          </cell>
          <cell r="B429" t="str">
            <v>COST SEG 11.1 HOME OFFICE (ESTIMATING, PROTECTION STUDIES)</v>
          </cell>
          <cell r="C429" t="str">
            <v>Level of Effort</v>
          </cell>
          <cell r="D429">
            <v>100</v>
          </cell>
          <cell r="E429" t="str">
            <v>01-May-07 A</v>
          </cell>
          <cell r="F429">
            <v>42272</v>
          </cell>
          <cell r="G429" t="str">
            <v>B HO 4-11</v>
          </cell>
          <cell r="H429" t="str">
            <v>Budgeted Material Cost</v>
          </cell>
          <cell r="I429">
            <v>1.34</v>
          </cell>
          <cell r="J429">
            <v>1.28</v>
          </cell>
          <cell r="K429">
            <v>1.28</v>
          </cell>
          <cell r="L429">
            <v>1.4</v>
          </cell>
          <cell r="M429">
            <v>1.1599999999999999</v>
          </cell>
          <cell r="N429">
            <v>1.4</v>
          </cell>
          <cell r="O429">
            <v>1.22</v>
          </cell>
          <cell r="P429">
            <v>1.1599999999999999</v>
          </cell>
          <cell r="Q429">
            <v>1.34</v>
          </cell>
          <cell r="R429">
            <v>1.28</v>
          </cell>
          <cell r="S429">
            <v>1.28</v>
          </cell>
          <cell r="T429">
            <v>1.34</v>
          </cell>
          <cell r="U429">
            <v>1.28</v>
          </cell>
          <cell r="V429">
            <v>1.28</v>
          </cell>
          <cell r="W429">
            <v>1.34</v>
          </cell>
          <cell r="X429">
            <v>1.28</v>
          </cell>
          <cell r="Y429">
            <v>1.28</v>
          </cell>
          <cell r="Z429">
            <v>1.4</v>
          </cell>
          <cell r="AA429">
            <v>1.0900000000000001</v>
          </cell>
          <cell r="AB429">
            <v>1.28</v>
          </cell>
          <cell r="AC429">
            <v>1.28</v>
          </cell>
          <cell r="AD429">
            <v>1.22</v>
          </cell>
          <cell r="AE429">
            <v>1.34</v>
          </cell>
          <cell r="AF429">
            <v>1.34</v>
          </cell>
          <cell r="AG429">
            <v>1.22</v>
          </cell>
          <cell r="AH429">
            <v>1.34</v>
          </cell>
          <cell r="AI429">
            <v>1.34</v>
          </cell>
          <cell r="AJ429">
            <v>1.28</v>
          </cell>
          <cell r="AK429">
            <v>1.28</v>
          </cell>
          <cell r="AL429">
            <v>1.34</v>
          </cell>
          <cell r="AM429">
            <v>1.1599999999999999</v>
          </cell>
          <cell r="AN429">
            <v>1.28</v>
          </cell>
          <cell r="AO429">
            <v>1.22</v>
          </cell>
          <cell r="AP429">
            <v>1.22</v>
          </cell>
          <cell r="AQ429">
            <v>1.4</v>
          </cell>
          <cell r="AR429">
            <v>1.34</v>
          </cell>
          <cell r="AS429">
            <v>1.22</v>
          </cell>
          <cell r="AT429">
            <v>1.34</v>
          </cell>
          <cell r="AU429">
            <v>1.28</v>
          </cell>
          <cell r="AV429">
            <v>1.34</v>
          </cell>
          <cell r="AW429">
            <v>1.28</v>
          </cell>
          <cell r="AX429">
            <v>1.28</v>
          </cell>
          <cell r="AY429">
            <v>1.22</v>
          </cell>
          <cell r="AZ429">
            <v>1.34</v>
          </cell>
          <cell r="BA429">
            <v>1.28</v>
          </cell>
          <cell r="BB429">
            <v>1.22</v>
          </cell>
          <cell r="BC429">
            <v>1.4</v>
          </cell>
          <cell r="BD429">
            <v>1.28</v>
          </cell>
          <cell r="BE429">
            <v>1.28</v>
          </cell>
          <cell r="BF429">
            <v>1.34</v>
          </cell>
          <cell r="BG429">
            <v>0.99</v>
          </cell>
          <cell r="BH429">
            <v>0.75</v>
          </cell>
          <cell r="BI429">
            <v>0.69</v>
          </cell>
          <cell r="BJ429">
            <v>0.69</v>
          </cell>
          <cell r="BK429">
            <v>0.65</v>
          </cell>
          <cell r="BL429">
            <v>0.69</v>
          </cell>
          <cell r="BM429">
            <v>0.69</v>
          </cell>
          <cell r="BN429">
            <v>0.69</v>
          </cell>
          <cell r="BO429">
            <v>0.72</v>
          </cell>
          <cell r="BP429">
            <v>0.69</v>
          </cell>
          <cell r="BQ429">
            <v>0.72</v>
          </cell>
          <cell r="BR429">
            <v>0.69</v>
          </cell>
          <cell r="BS429">
            <v>0.69</v>
          </cell>
          <cell r="BT429">
            <v>0.75</v>
          </cell>
          <cell r="BU429">
            <v>0.62</v>
          </cell>
          <cell r="BV429">
            <v>0.75</v>
          </cell>
          <cell r="BW429">
            <v>0.65</v>
          </cell>
          <cell r="BX429">
            <v>0.65</v>
          </cell>
          <cell r="BY429">
            <v>0.72</v>
          </cell>
          <cell r="BZ429">
            <v>0.65</v>
          </cell>
          <cell r="CA429">
            <v>0.69</v>
          </cell>
          <cell r="CB429">
            <v>0.72</v>
          </cell>
          <cell r="CC429">
            <v>0.72</v>
          </cell>
          <cell r="CD429">
            <v>0.65</v>
          </cell>
          <cell r="CE429">
            <v>0.72</v>
          </cell>
          <cell r="CF429">
            <v>0.72</v>
          </cell>
          <cell r="CG429">
            <v>0.65</v>
          </cell>
          <cell r="CH429">
            <v>0.75</v>
          </cell>
          <cell r="CI429">
            <v>0.62</v>
          </cell>
          <cell r="CJ429">
            <v>0.69</v>
          </cell>
          <cell r="CK429">
            <v>0.72</v>
          </cell>
          <cell r="CL429">
            <v>0.65</v>
          </cell>
          <cell r="CM429">
            <v>0.69</v>
          </cell>
          <cell r="CN429">
            <v>0.72</v>
          </cell>
          <cell r="CO429">
            <v>0.69</v>
          </cell>
          <cell r="CP429">
            <v>0.69</v>
          </cell>
          <cell r="CQ429">
            <v>0.72</v>
          </cell>
          <cell r="CR429">
            <v>0.69</v>
          </cell>
          <cell r="CS429">
            <v>0.69</v>
          </cell>
          <cell r="CT429">
            <v>0.75</v>
          </cell>
          <cell r="CU429">
            <v>0.59</v>
          </cell>
          <cell r="CV429">
            <v>0.72</v>
          </cell>
          <cell r="CW429">
            <v>0.69</v>
          </cell>
          <cell r="CX429">
            <v>0.65</v>
          </cell>
          <cell r="CY429">
            <v>0.72</v>
          </cell>
          <cell r="CZ429">
            <v>0.72</v>
          </cell>
          <cell r="DA429">
            <v>0.65</v>
          </cell>
          <cell r="DB429">
            <v>0.72</v>
          </cell>
          <cell r="DC429">
            <v>0.72</v>
          </cell>
          <cell r="DD429">
            <v>0.69</v>
          </cell>
          <cell r="DE429">
            <v>0.69</v>
          </cell>
          <cell r="DF429">
            <v>7.0000000000000007E-2</v>
          </cell>
        </row>
        <row r="430">
          <cell r="A430" t="str">
            <v xml:space="preserve">          LOE02.11.12.01</v>
          </cell>
          <cell r="B430" t="str">
            <v>COST SEG 11.1 HOME OFFICE (OWNER'S AGENT, PROJ. MGR., PROJ. ADMIN., B&amp;A, COST SCHED., NON-TDBU SUPPORT, OTHER)</v>
          </cell>
          <cell r="C430" t="str">
            <v>Level of Effort</v>
          </cell>
          <cell r="D430">
            <v>100</v>
          </cell>
          <cell r="E430" t="str">
            <v>01-May-07 A</v>
          </cell>
          <cell r="F430">
            <v>42478</v>
          </cell>
          <cell r="G430" t="str">
            <v>B HO 4-11</v>
          </cell>
          <cell r="H430" t="str">
            <v>Budgeted Material Cost</v>
          </cell>
          <cell r="I430">
            <v>0.1</v>
          </cell>
          <cell r="J430">
            <v>0.09</v>
          </cell>
          <cell r="K430">
            <v>0.09</v>
          </cell>
          <cell r="L430">
            <v>0.1</v>
          </cell>
          <cell r="M430">
            <v>0.08</v>
          </cell>
          <cell r="N430">
            <v>0.1</v>
          </cell>
          <cell r="O430">
            <v>0.09</v>
          </cell>
          <cell r="P430">
            <v>0.08</v>
          </cell>
          <cell r="Q430">
            <v>0.1</v>
          </cell>
          <cell r="R430">
            <v>0.09</v>
          </cell>
          <cell r="S430">
            <v>0.13</v>
          </cell>
          <cell r="T430">
            <v>0.28999999999999998</v>
          </cell>
          <cell r="U430">
            <v>0.28000000000000003</v>
          </cell>
          <cell r="V430">
            <v>0.28000000000000003</v>
          </cell>
          <cell r="W430">
            <v>0.28999999999999998</v>
          </cell>
          <cell r="X430">
            <v>0.28000000000000003</v>
          </cell>
          <cell r="Y430">
            <v>0.28000000000000003</v>
          </cell>
          <cell r="Z430">
            <v>0.3</v>
          </cell>
          <cell r="AA430">
            <v>0.24</v>
          </cell>
          <cell r="AB430">
            <v>0.28000000000000003</v>
          </cell>
          <cell r="AC430">
            <v>0.28000000000000003</v>
          </cell>
          <cell r="AD430">
            <v>0.41</v>
          </cell>
          <cell r="AE430">
            <v>0.77</v>
          </cell>
          <cell r="AF430">
            <v>0.77</v>
          </cell>
          <cell r="AG430">
            <v>0.7</v>
          </cell>
          <cell r="AH430">
            <v>0.77</v>
          </cell>
          <cell r="AI430">
            <v>0.77</v>
          </cell>
          <cell r="AJ430">
            <v>0.74</v>
          </cell>
          <cell r="AK430">
            <v>0.74</v>
          </cell>
          <cell r="AL430">
            <v>0.77</v>
          </cell>
          <cell r="AM430">
            <v>0.67</v>
          </cell>
          <cell r="AN430">
            <v>0.74</v>
          </cell>
          <cell r="AO430">
            <v>1.03</v>
          </cell>
          <cell r="AP430">
            <v>1.32</v>
          </cell>
          <cell r="AQ430">
            <v>1.51</v>
          </cell>
          <cell r="AR430">
            <v>1.45</v>
          </cell>
          <cell r="AS430">
            <v>1.32</v>
          </cell>
          <cell r="AT430">
            <v>1.45</v>
          </cell>
          <cell r="AU430">
            <v>1.38</v>
          </cell>
          <cell r="AV430">
            <v>1.45</v>
          </cell>
          <cell r="AW430">
            <v>1.38</v>
          </cell>
          <cell r="AX430">
            <v>1.38</v>
          </cell>
          <cell r="AY430">
            <v>1.32</v>
          </cell>
          <cell r="AZ430">
            <v>2.0299999999999998</v>
          </cell>
          <cell r="BA430">
            <v>2.12</v>
          </cell>
          <cell r="BB430">
            <v>2.02</v>
          </cell>
          <cell r="BC430">
            <v>2.3199999999999998</v>
          </cell>
          <cell r="BD430">
            <v>2.12</v>
          </cell>
          <cell r="BE430">
            <v>2.12</v>
          </cell>
          <cell r="BF430">
            <v>2.2200000000000002</v>
          </cell>
          <cell r="BG430">
            <v>2.02</v>
          </cell>
          <cell r="BH430">
            <v>2.3199999999999998</v>
          </cell>
          <cell r="BI430">
            <v>2.12</v>
          </cell>
          <cell r="BJ430">
            <v>2.12</v>
          </cell>
          <cell r="BK430">
            <v>2.02</v>
          </cell>
          <cell r="BL430">
            <v>2.12</v>
          </cell>
          <cell r="BM430">
            <v>2.12</v>
          </cell>
          <cell r="BN430">
            <v>2.12</v>
          </cell>
          <cell r="BO430">
            <v>2.2200000000000002</v>
          </cell>
          <cell r="BP430">
            <v>2.12</v>
          </cell>
          <cell r="BQ430">
            <v>2.2200000000000002</v>
          </cell>
          <cell r="BR430">
            <v>2.12</v>
          </cell>
          <cell r="BS430">
            <v>2.12</v>
          </cell>
          <cell r="BT430">
            <v>2.3199999999999998</v>
          </cell>
          <cell r="BU430">
            <v>1.73</v>
          </cell>
          <cell r="BV430">
            <v>1.51</v>
          </cell>
          <cell r="BW430">
            <v>1.32</v>
          </cell>
          <cell r="BX430">
            <v>1.32</v>
          </cell>
          <cell r="BY430">
            <v>1.45</v>
          </cell>
          <cell r="BZ430">
            <v>1.32</v>
          </cell>
          <cell r="CA430">
            <v>1.38</v>
          </cell>
          <cell r="CB430">
            <v>1.45</v>
          </cell>
          <cell r="CC430">
            <v>1.45</v>
          </cell>
          <cell r="CD430">
            <v>1.32</v>
          </cell>
          <cell r="CE430">
            <v>1.45</v>
          </cell>
          <cell r="CF430">
            <v>1.1000000000000001</v>
          </cell>
          <cell r="CG430">
            <v>0.7</v>
          </cell>
          <cell r="CH430">
            <v>0.81</v>
          </cell>
          <cell r="CI430">
            <v>0.67</v>
          </cell>
          <cell r="CJ430">
            <v>0.74</v>
          </cell>
          <cell r="CK430">
            <v>0.77</v>
          </cell>
          <cell r="CL430">
            <v>0.7</v>
          </cell>
          <cell r="CM430">
            <v>0.74</v>
          </cell>
          <cell r="CN430">
            <v>0.77</v>
          </cell>
          <cell r="CO430">
            <v>0.74</v>
          </cell>
          <cell r="CP430">
            <v>0.74</v>
          </cell>
          <cell r="CQ430">
            <v>0.44</v>
          </cell>
          <cell r="CR430">
            <v>0.28000000000000003</v>
          </cell>
          <cell r="CS430">
            <v>0.28000000000000003</v>
          </cell>
          <cell r="CT430">
            <v>0.3</v>
          </cell>
          <cell r="CU430">
            <v>0.24</v>
          </cell>
          <cell r="CV430">
            <v>0.28999999999999998</v>
          </cell>
          <cell r="CW430">
            <v>0.28000000000000003</v>
          </cell>
          <cell r="CX430">
            <v>0.26</v>
          </cell>
          <cell r="CY430">
            <v>0.28999999999999998</v>
          </cell>
          <cell r="CZ430">
            <v>0.28999999999999998</v>
          </cell>
          <cell r="DA430">
            <v>0.26</v>
          </cell>
          <cell r="DB430">
            <v>0.12</v>
          </cell>
          <cell r="DC430">
            <v>0.1</v>
          </cell>
          <cell r="DD430">
            <v>0.09</v>
          </cell>
          <cell r="DE430">
            <v>0.09</v>
          </cell>
          <cell r="DF430">
            <v>0.1</v>
          </cell>
          <cell r="DG430">
            <v>0.08</v>
          </cell>
          <cell r="DH430">
            <v>0.1</v>
          </cell>
          <cell r="DI430">
            <v>0.09</v>
          </cell>
          <cell r="DJ430">
            <v>0.09</v>
          </cell>
          <cell r="DK430">
            <v>0.1</v>
          </cell>
          <cell r="DL430">
            <v>7.0000000000000007E-2</v>
          </cell>
        </row>
        <row r="431">
          <cell r="A431" t="str">
            <v xml:space="preserve">    SEG 11-2 - MESA/GOULD 220kV</v>
          </cell>
          <cell r="D431">
            <v>1600</v>
          </cell>
          <cell r="E431" t="str">
            <v>01-May-07 A</v>
          </cell>
          <cell r="F431">
            <v>42341</v>
          </cell>
          <cell r="H431" t="str">
            <v>Budgeted Material Cost</v>
          </cell>
          <cell r="I431">
            <v>6.85</v>
          </cell>
          <cell r="J431">
            <v>1.77</v>
          </cell>
          <cell r="K431">
            <v>1.77</v>
          </cell>
          <cell r="L431">
            <v>1.94</v>
          </cell>
          <cell r="M431">
            <v>2.06</v>
          </cell>
          <cell r="N431">
            <v>3.5</v>
          </cell>
          <cell r="O431">
            <v>3.05</v>
          </cell>
          <cell r="P431">
            <v>2.9</v>
          </cell>
          <cell r="Q431">
            <v>3.36</v>
          </cell>
          <cell r="R431">
            <v>3.42</v>
          </cell>
          <cell r="S431">
            <v>3.61</v>
          </cell>
          <cell r="T431">
            <v>3.85</v>
          </cell>
          <cell r="U431">
            <v>3.68</v>
          </cell>
          <cell r="V431">
            <v>3.73</v>
          </cell>
          <cell r="W431">
            <v>7.44</v>
          </cell>
          <cell r="X431">
            <v>7.63</v>
          </cell>
          <cell r="Y431">
            <v>7.67</v>
          </cell>
          <cell r="Z431">
            <v>8.4</v>
          </cell>
          <cell r="AA431">
            <v>6.86</v>
          </cell>
          <cell r="AB431">
            <v>8.2100000000000009</v>
          </cell>
          <cell r="AC431">
            <v>8.36</v>
          </cell>
          <cell r="AD431">
            <v>8.27</v>
          </cell>
          <cell r="AE431">
            <v>9.1</v>
          </cell>
          <cell r="AF431">
            <v>9.61</v>
          </cell>
          <cell r="AG431">
            <v>8.7899999999999991</v>
          </cell>
          <cell r="AH431">
            <v>9.8000000000000007</v>
          </cell>
          <cell r="AI431">
            <v>9.89</v>
          </cell>
          <cell r="AJ431">
            <v>9.25</v>
          </cell>
          <cell r="AK431">
            <v>9.32</v>
          </cell>
          <cell r="AL431">
            <v>9.81</v>
          </cell>
          <cell r="AM431">
            <v>8.4700000000000006</v>
          </cell>
          <cell r="AN431">
            <v>10.06</v>
          </cell>
          <cell r="AO431">
            <v>9.31</v>
          </cell>
          <cell r="AP431">
            <v>8.19</v>
          </cell>
          <cell r="AQ431">
            <v>9.42</v>
          </cell>
          <cell r="AR431">
            <v>9.11</v>
          </cell>
          <cell r="AS431">
            <v>8.3699999999999992</v>
          </cell>
          <cell r="AT431">
            <v>8.93</v>
          </cell>
          <cell r="AU431">
            <v>8.52</v>
          </cell>
          <cell r="AV431">
            <v>9.25</v>
          </cell>
          <cell r="AW431">
            <v>8.8699999999999992</v>
          </cell>
          <cell r="AX431">
            <v>9.27</v>
          </cell>
          <cell r="AY431">
            <v>8.75</v>
          </cell>
          <cell r="AZ431">
            <v>106.27</v>
          </cell>
          <cell r="BA431">
            <v>7.64</v>
          </cell>
          <cell r="BB431">
            <v>6.78</v>
          </cell>
          <cell r="BC431">
            <v>8.0500000000000007</v>
          </cell>
          <cell r="BD431">
            <v>7.19</v>
          </cell>
          <cell r="BE431">
            <v>7.34</v>
          </cell>
          <cell r="BF431">
            <v>8.2200000000000006</v>
          </cell>
          <cell r="BG431">
            <v>7.48</v>
          </cell>
          <cell r="BH431">
            <v>8.6</v>
          </cell>
          <cell r="BI431">
            <v>8.09</v>
          </cell>
          <cell r="BJ431">
            <v>8.51</v>
          </cell>
          <cell r="BK431">
            <v>8.27</v>
          </cell>
          <cell r="BL431">
            <v>8.89</v>
          </cell>
          <cell r="BM431">
            <v>9.2799999999999994</v>
          </cell>
          <cell r="BN431">
            <v>9.56</v>
          </cell>
          <cell r="BO431">
            <v>10.01</v>
          </cell>
          <cell r="BP431">
            <v>9.58</v>
          </cell>
          <cell r="BQ431">
            <v>10.51</v>
          </cell>
          <cell r="BR431">
            <v>10.220000000000001</v>
          </cell>
          <cell r="BS431">
            <v>9.5399999999999991</v>
          </cell>
          <cell r="BT431">
            <v>10.44</v>
          </cell>
          <cell r="BU431">
            <v>9.0500000000000007</v>
          </cell>
          <cell r="BV431">
            <v>11.01</v>
          </cell>
          <cell r="BW431">
            <v>9.27</v>
          </cell>
          <cell r="BX431">
            <v>9.27</v>
          </cell>
          <cell r="BY431">
            <v>10.23</v>
          </cell>
          <cell r="BZ431">
            <v>9.7799999999999994</v>
          </cell>
          <cell r="CA431">
            <v>10.19</v>
          </cell>
          <cell r="CB431">
            <v>10.6</v>
          </cell>
          <cell r="CC431">
            <v>9.83</v>
          </cell>
          <cell r="CD431">
            <v>8.65</v>
          </cell>
          <cell r="CE431">
            <v>9.11</v>
          </cell>
          <cell r="CF431">
            <v>97.39</v>
          </cell>
          <cell r="CG431">
            <v>19.32</v>
          </cell>
          <cell r="CH431">
            <v>73.69</v>
          </cell>
          <cell r="CI431">
            <v>68.94</v>
          </cell>
          <cell r="CJ431">
            <v>13.49</v>
          </cell>
          <cell r="CK431">
            <v>14.39</v>
          </cell>
          <cell r="CL431">
            <v>16.059999999999999</v>
          </cell>
          <cell r="CM431">
            <v>20.239999999999998</v>
          </cell>
          <cell r="CN431">
            <v>28.93</v>
          </cell>
          <cell r="CO431">
            <v>123.58</v>
          </cell>
          <cell r="CP431">
            <v>29.6</v>
          </cell>
          <cell r="CQ431">
            <v>32.03</v>
          </cell>
          <cell r="CR431">
            <v>26.68</v>
          </cell>
          <cell r="CS431">
            <v>25.66</v>
          </cell>
          <cell r="CT431">
            <v>32.93</v>
          </cell>
          <cell r="CU431">
            <v>34.340000000000003</v>
          </cell>
          <cell r="CV431">
            <v>50.88</v>
          </cell>
          <cell r="CW431">
            <v>77.709999999999994</v>
          </cell>
          <cell r="CX431">
            <v>110.52</v>
          </cell>
          <cell r="CY431">
            <v>2.65</v>
          </cell>
          <cell r="CZ431">
            <v>2.65</v>
          </cell>
          <cell r="DA431">
            <v>2.2000000000000002</v>
          </cell>
          <cell r="DB431">
            <v>2.13</v>
          </cell>
          <cell r="DC431">
            <v>1.92</v>
          </cell>
          <cell r="DD431">
            <v>1.83</v>
          </cell>
          <cell r="DE431">
            <v>1.83</v>
          </cell>
          <cell r="DF431">
            <v>0.4</v>
          </cell>
          <cell r="DG431">
            <v>0.09</v>
          </cell>
          <cell r="DH431">
            <v>0.02</v>
          </cell>
        </row>
        <row r="432">
          <cell r="A432" t="str">
            <v xml:space="preserve">      T/L ENGINEERING</v>
          </cell>
          <cell r="D432">
            <v>200</v>
          </cell>
          <cell r="E432" t="str">
            <v>01-May-07 A</v>
          </cell>
          <cell r="F432">
            <v>41936</v>
          </cell>
          <cell r="H432" t="str">
            <v>Budgeted Material Cost</v>
          </cell>
          <cell r="I432">
            <v>0.28999999999999998</v>
          </cell>
          <cell r="J432">
            <v>0.28000000000000003</v>
          </cell>
          <cell r="K432">
            <v>0.28000000000000003</v>
          </cell>
          <cell r="L432">
            <v>0.31</v>
          </cell>
          <cell r="M432">
            <v>0.36</v>
          </cell>
          <cell r="N432">
            <v>0.59</v>
          </cell>
          <cell r="O432">
            <v>0.51</v>
          </cell>
          <cell r="P432">
            <v>0.49</v>
          </cell>
          <cell r="Q432">
            <v>0.56000000000000005</v>
          </cell>
          <cell r="R432">
            <v>0.76</v>
          </cell>
          <cell r="S432">
            <v>0.82</v>
          </cell>
          <cell r="T432">
            <v>0.86</v>
          </cell>
          <cell r="U432">
            <v>0.82</v>
          </cell>
          <cell r="V432">
            <v>0.87</v>
          </cell>
          <cell r="W432">
            <v>4.4400000000000004</v>
          </cell>
          <cell r="X432">
            <v>4.55</v>
          </cell>
          <cell r="Y432">
            <v>4.55</v>
          </cell>
          <cell r="Z432">
            <v>4.99</v>
          </cell>
          <cell r="AA432">
            <v>4.2</v>
          </cell>
          <cell r="AB432">
            <v>5.09</v>
          </cell>
          <cell r="AC432">
            <v>5.09</v>
          </cell>
          <cell r="AD432">
            <v>4.8499999999999996</v>
          </cell>
          <cell r="AE432">
            <v>5.34</v>
          </cell>
          <cell r="AF432">
            <v>5.85</v>
          </cell>
          <cell r="AG432">
            <v>5.36</v>
          </cell>
          <cell r="AH432">
            <v>5.9</v>
          </cell>
          <cell r="AI432">
            <v>5.9</v>
          </cell>
          <cell r="AJ432">
            <v>5.44</v>
          </cell>
          <cell r="AK432">
            <v>5.09</v>
          </cell>
          <cell r="AL432">
            <v>5.34</v>
          </cell>
          <cell r="AM432">
            <v>4.6100000000000003</v>
          </cell>
          <cell r="AN432">
            <v>5.09</v>
          </cell>
          <cell r="AO432">
            <v>4.51</v>
          </cell>
          <cell r="AP432">
            <v>4.34</v>
          </cell>
          <cell r="AQ432">
            <v>4.99</v>
          </cell>
          <cell r="AR432">
            <v>4.7699999999999996</v>
          </cell>
          <cell r="AS432">
            <v>4.33</v>
          </cell>
          <cell r="AT432">
            <v>4.4800000000000004</v>
          </cell>
          <cell r="AU432">
            <v>4.2699999999999996</v>
          </cell>
          <cell r="AV432">
            <v>4.4800000000000004</v>
          </cell>
          <cell r="AW432">
            <v>4.2699999999999996</v>
          </cell>
          <cell r="AX432">
            <v>4.13</v>
          </cell>
          <cell r="AY432">
            <v>3.64</v>
          </cell>
          <cell r="AZ432">
            <v>0.56000000000000005</v>
          </cell>
          <cell r="BA432">
            <v>0.54</v>
          </cell>
          <cell r="BB432">
            <v>0.51</v>
          </cell>
          <cell r="BC432">
            <v>0.59</v>
          </cell>
          <cell r="BD432">
            <v>0.54</v>
          </cell>
          <cell r="BE432">
            <v>0.54</v>
          </cell>
          <cell r="BF432">
            <v>0.56000000000000005</v>
          </cell>
          <cell r="BG432">
            <v>0.51</v>
          </cell>
          <cell r="BH432">
            <v>0.59</v>
          </cell>
          <cell r="BI432">
            <v>0.54</v>
          </cell>
          <cell r="BJ432">
            <v>0.54</v>
          </cell>
          <cell r="BK432">
            <v>0.51</v>
          </cell>
          <cell r="BL432">
            <v>0.73</v>
          </cell>
          <cell r="BM432">
            <v>0.82</v>
          </cell>
          <cell r="BN432">
            <v>0.82</v>
          </cell>
          <cell r="BO432">
            <v>0.86</v>
          </cell>
          <cell r="BP432">
            <v>0.84</v>
          </cell>
          <cell r="BQ432">
            <v>1.1499999999999999</v>
          </cell>
          <cell r="BR432">
            <v>1.1000000000000001</v>
          </cell>
          <cell r="BS432">
            <v>1.1000000000000001</v>
          </cell>
          <cell r="BT432">
            <v>1.2</v>
          </cell>
          <cell r="BU432">
            <v>1.26</v>
          </cell>
          <cell r="BV432">
            <v>1.79</v>
          </cell>
          <cell r="BW432">
            <v>1.56</v>
          </cell>
          <cell r="BX432">
            <v>1.56</v>
          </cell>
          <cell r="BY432">
            <v>1.72</v>
          </cell>
          <cell r="BZ432">
            <v>2.02</v>
          </cell>
          <cell r="CA432">
            <v>2.1800000000000002</v>
          </cell>
          <cell r="CB432">
            <v>2.2799999999999998</v>
          </cell>
          <cell r="CC432">
            <v>2.2799999999999998</v>
          </cell>
          <cell r="CD432">
            <v>1.93</v>
          </cell>
          <cell r="CE432">
            <v>1.72</v>
          </cell>
          <cell r="CF432">
            <v>1.72</v>
          </cell>
          <cell r="CG432">
            <v>1.56</v>
          </cell>
          <cell r="CH432">
            <v>1.79</v>
          </cell>
          <cell r="CI432">
            <v>1.1200000000000001</v>
          </cell>
          <cell r="CJ432">
            <v>1.1000000000000001</v>
          </cell>
          <cell r="CK432">
            <v>1.1499999999999999</v>
          </cell>
          <cell r="CL432">
            <v>1.05</v>
          </cell>
          <cell r="CM432">
            <v>1.0900000000000001</v>
          </cell>
          <cell r="CN432">
            <v>0.86</v>
          </cell>
          <cell r="CO432">
            <v>0.82</v>
          </cell>
          <cell r="CP432">
            <v>0.82</v>
          </cell>
          <cell r="CQ432">
            <v>0.86</v>
          </cell>
          <cell r="CR432">
            <v>0.68</v>
          </cell>
          <cell r="CS432">
            <v>0.54</v>
          </cell>
          <cell r="CT432">
            <v>0.59</v>
          </cell>
          <cell r="CU432">
            <v>0.46</v>
          </cell>
          <cell r="CV432">
            <v>0.56000000000000005</v>
          </cell>
          <cell r="CW432">
            <v>0.08</v>
          </cell>
        </row>
        <row r="433">
          <cell r="A433" t="str">
            <v xml:space="preserve">        SEG 11 - T/L VENDOR ENGG</v>
          </cell>
          <cell r="D433">
            <v>100</v>
          </cell>
          <cell r="E433" t="str">
            <v>03-Jul-08 A</v>
          </cell>
          <cell r="F433">
            <v>40541</v>
          </cell>
          <cell r="H433" t="str">
            <v>Budgeted Material Cost</v>
          </cell>
          <cell r="W433">
            <v>3.29</v>
          </cell>
          <cell r="X433">
            <v>3.45</v>
          </cell>
          <cell r="Y433">
            <v>3.45</v>
          </cell>
          <cell r="Z433">
            <v>3.78</v>
          </cell>
          <cell r="AA433">
            <v>2.96</v>
          </cell>
          <cell r="AB433">
            <v>3.45</v>
          </cell>
          <cell r="AC433">
            <v>3.45</v>
          </cell>
          <cell r="AD433">
            <v>3.29</v>
          </cell>
          <cell r="AE433">
            <v>3.62</v>
          </cell>
          <cell r="AF433">
            <v>3.62</v>
          </cell>
          <cell r="AG433">
            <v>3.29</v>
          </cell>
          <cell r="AH433">
            <v>3.62</v>
          </cell>
          <cell r="AI433">
            <v>3.62</v>
          </cell>
          <cell r="AJ433">
            <v>3.45</v>
          </cell>
          <cell r="AK433">
            <v>3.45</v>
          </cell>
          <cell r="AL433">
            <v>3.62</v>
          </cell>
          <cell r="AM433">
            <v>3.13</v>
          </cell>
          <cell r="AN433">
            <v>3.45</v>
          </cell>
          <cell r="AO433">
            <v>3.29</v>
          </cell>
          <cell r="AP433">
            <v>3.29</v>
          </cell>
          <cell r="AQ433">
            <v>3.78</v>
          </cell>
          <cell r="AR433">
            <v>3.62</v>
          </cell>
          <cell r="AS433">
            <v>3.29</v>
          </cell>
          <cell r="AT433">
            <v>3.62</v>
          </cell>
          <cell r="AU433">
            <v>3.45</v>
          </cell>
          <cell r="AV433">
            <v>3.62</v>
          </cell>
          <cell r="AW433">
            <v>3.45</v>
          </cell>
          <cell r="AX433">
            <v>3.45</v>
          </cell>
          <cell r="AY433">
            <v>3.13</v>
          </cell>
        </row>
        <row r="434">
          <cell r="A434" t="str">
            <v xml:space="preserve">          WS01.04.02.81</v>
          </cell>
          <cell r="B434" t="str">
            <v>COST SEG 11.2 T/L ENG .VENDOR ENGG</v>
          </cell>
          <cell r="C434" t="str">
            <v>Level of Effort</v>
          </cell>
          <cell r="D434">
            <v>100</v>
          </cell>
          <cell r="E434" t="str">
            <v>03-Jul-08 A</v>
          </cell>
          <cell r="F434">
            <v>40541</v>
          </cell>
          <cell r="G434" t="str">
            <v>B HO 4-11</v>
          </cell>
          <cell r="H434" t="str">
            <v>Budgeted Material Cost</v>
          </cell>
          <cell r="W434">
            <v>3.29</v>
          </cell>
          <cell r="X434">
            <v>3.45</v>
          </cell>
          <cell r="Y434">
            <v>3.45</v>
          </cell>
          <cell r="Z434">
            <v>3.78</v>
          </cell>
          <cell r="AA434">
            <v>2.96</v>
          </cell>
          <cell r="AB434">
            <v>3.45</v>
          </cell>
          <cell r="AC434">
            <v>3.45</v>
          </cell>
          <cell r="AD434">
            <v>3.29</v>
          </cell>
          <cell r="AE434">
            <v>3.62</v>
          </cell>
          <cell r="AF434">
            <v>3.62</v>
          </cell>
          <cell r="AG434">
            <v>3.29</v>
          </cell>
          <cell r="AH434">
            <v>3.62</v>
          </cell>
          <cell r="AI434">
            <v>3.62</v>
          </cell>
          <cell r="AJ434">
            <v>3.45</v>
          </cell>
          <cell r="AK434">
            <v>3.45</v>
          </cell>
          <cell r="AL434">
            <v>3.62</v>
          </cell>
          <cell r="AM434">
            <v>3.13</v>
          </cell>
          <cell r="AN434">
            <v>3.45</v>
          </cell>
          <cell r="AO434">
            <v>3.29</v>
          </cell>
          <cell r="AP434">
            <v>3.29</v>
          </cell>
          <cell r="AQ434">
            <v>3.78</v>
          </cell>
          <cell r="AR434">
            <v>3.62</v>
          </cell>
          <cell r="AS434">
            <v>3.29</v>
          </cell>
          <cell r="AT434">
            <v>3.62</v>
          </cell>
          <cell r="AU434">
            <v>3.45</v>
          </cell>
          <cell r="AV434">
            <v>3.62</v>
          </cell>
          <cell r="AW434">
            <v>3.45</v>
          </cell>
          <cell r="AX434">
            <v>3.45</v>
          </cell>
          <cell r="AY434">
            <v>3.13</v>
          </cell>
        </row>
        <row r="435">
          <cell r="A435" t="str">
            <v xml:space="preserve">        SEG 11 - T/L EDISON ENGG</v>
          </cell>
          <cell r="D435">
            <v>100</v>
          </cell>
          <cell r="E435" t="str">
            <v>01-May-07 A</v>
          </cell>
          <cell r="F435">
            <v>41936</v>
          </cell>
          <cell r="H435" t="str">
            <v>Budgeted Material Cost</v>
          </cell>
          <cell r="I435">
            <v>0.28999999999999998</v>
          </cell>
          <cell r="J435">
            <v>0.28000000000000003</v>
          </cell>
          <cell r="K435">
            <v>0.28000000000000003</v>
          </cell>
          <cell r="L435">
            <v>0.31</v>
          </cell>
          <cell r="M435">
            <v>0.36</v>
          </cell>
          <cell r="N435">
            <v>0.59</v>
          </cell>
          <cell r="O435">
            <v>0.51</v>
          </cell>
          <cell r="P435">
            <v>0.49</v>
          </cell>
          <cell r="Q435">
            <v>0.56000000000000005</v>
          </cell>
          <cell r="R435">
            <v>0.76</v>
          </cell>
          <cell r="S435">
            <v>0.82</v>
          </cell>
          <cell r="T435">
            <v>0.86</v>
          </cell>
          <cell r="U435">
            <v>0.82</v>
          </cell>
          <cell r="V435">
            <v>0.87</v>
          </cell>
          <cell r="W435">
            <v>1.1499999999999999</v>
          </cell>
          <cell r="X435">
            <v>1.1000000000000001</v>
          </cell>
          <cell r="Y435">
            <v>1.1000000000000001</v>
          </cell>
          <cell r="Z435">
            <v>1.2</v>
          </cell>
          <cell r="AA435">
            <v>1.24</v>
          </cell>
          <cell r="AB435">
            <v>1.64</v>
          </cell>
          <cell r="AC435">
            <v>1.64</v>
          </cell>
          <cell r="AD435">
            <v>1.56</v>
          </cell>
          <cell r="AE435">
            <v>1.72</v>
          </cell>
          <cell r="AF435">
            <v>2.23</v>
          </cell>
          <cell r="AG435">
            <v>2.0699999999999998</v>
          </cell>
          <cell r="AH435">
            <v>2.2799999999999998</v>
          </cell>
          <cell r="AI435">
            <v>2.2799999999999998</v>
          </cell>
          <cell r="AJ435">
            <v>1.98</v>
          </cell>
          <cell r="AK435">
            <v>1.64</v>
          </cell>
          <cell r="AL435">
            <v>1.72</v>
          </cell>
          <cell r="AM435">
            <v>1.48</v>
          </cell>
          <cell r="AN435">
            <v>1.64</v>
          </cell>
          <cell r="AO435">
            <v>1.22</v>
          </cell>
          <cell r="AP435">
            <v>1.05</v>
          </cell>
          <cell r="AQ435">
            <v>1.2</v>
          </cell>
          <cell r="AR435">
            <v>1.1499999999999999</v>
          </cell>
          <cell r="AS435">
            <v>1.04</v>
          </cell>
          <cell r="AT435">
            <v>0.86</v>
          </cell>
          <cell r="AU435">
            <v>0.82</v>
          </cell>
          <cell r="AV435">
            <v>0.86</v>
          </cell>
          <cell r="AW435">
            <v>0.82</v>
          </cell>
          <cell r="AX435">
            <v>0.68</v>
          </cell>
          <cell r="AY435">
            <v>0.51</v>
          </cell>
          <cell r="AZ435">
            <v>0.56000000000000005</v>
          </cell>
          <cell r="BA435">
            <v>0.54</v>
          </cell>
          <cell r="BB435">
            <v>0.51</v>
          </cell>
          <cell r="BC435">
            <v>0.59</v>
          </cell>
          <cell r="BD435">
            <v>0.54</v>
          </cell>
          <cell r="BE435">
            <v>0.54</v>
          </cell>
          <cell r="BF435">
            <v>0.56000000000000005</v>
          </cell>
          <cell r="BG435">
            <v>0.51</v>
          </cell>
          <cell r="BH435">
            <v>0.59</v>
          </cell>
          <cell r="BI435">
            <v>0.54</v>
          </cell>
          <cell r="BJ435">
            <v>0.54</v>
          </cell>
          <cell r="BK435">
            <v>0.51</v>
          </cell>
          <cell r="BL435">
            <v>0.73</v>
          </cell>
          <cell r="BM435">
            <v>0.82</v>
          </cell>
          <cell r="BN435">
            <v>0.82</v>
          </cell>
          <cell r="BO435">
            <v>0.86</v>
          </cell>
          <cell r="BP435">
            <v>0.84</v>
          </cell>
          <cell r="BQ435">
            <v>1.1499999999999999</v>
          </cell>
          <cell r="BR435">
            <v>1.1000000000000001</v>
          </cell>
          <cell r="BS435">
            <v>1.1000000000000001</v>
          </cell>
          <cell r="BT435">
            <v>1.2</v>
          </cell>
          <cell r="BU435">
            <v>1.26</v>
          </cell>
          <cell r="BV435">
            <v>1.79</v>
          </cell>
          <cell r="BW435">
            <v>1.56</v>
          </cell>
          <cell r="BX435">
            <v>1.56</v>
          </cell>
          <cell r="BY435">
            <v>1.72</v>
          </cell>
          <cell r="BZ435">
            <v>2.02</v>
          </cell>
          <cell r="CA435">
            <v>2.1800000000000002</v>
          </cell>
          <cell r="CB435">
            <v>2.2799999999999998</v>
          </cell>
          <cell r="CC435">
            <v>2.2799999999999998</v>
          </cell>
          <cell r="CD435">
            <v>1.93</v>
          </cell>
          <cell r="CE435">
            <v>1.72</v>
          </cell>
          <cell r="CF435">
            <v>1.72</v>
          </cell>
          <cell r="CG435">
            <v>1.56</v>
          </cell>
          <cell r="CH435">
            <v>1.79</v>
          </cell>
          <cell r="CI435">
            <v>1.1200000000000001</v>
          </cell>
          <cell r="CJ435">
            <v>1.1000000000000001</v>
          </cell>
          <cell r="CK435">
            <v>1.1499999999999999</v>
          </cell>
          <cell r="CL435">
            <v>1.05</v>
          </cell>
          <cell r="CM435">
            <v>1.0900000000000001</v>
          </cell>
          <cell r="CN435">
            <v>0.86</v>
          </cell>
          <cell r="CO435">
            <v>0.82</v>
          </cell>
          <cell r="CP435">
            <v>0.82</v>
          </cell>
          <cell r="CQ435">
            <v>0.86</v>
          </cell>
          <cell r="CR435">
            <v>0.68</v>
          </cell>
          <cell r="CS435">
            <v>0.54</v>
          </cell>
          <cell r="CT435">
            <v>0.59</v>
          </cell>
          <cell r="CU435">
            <v>0.46</v>
          </cell>
          <cell r="CV435">
            <v>0.56000000000000005</v>
          </cell>
          <cell r="CW435">
            <v>0.08</v>
          </cell>
        </row>
        <row r="436">
          <cell r="A436" t="str">
            <v xml:space="preserve">          WS01.04.02.162</v>
          </cell>
          <cell r="B436" t="str">
            <v>COST SEG 11.2 T/L ENG .EDISON ENGG</v>
          </cell>
          <cell r="C436" t="str">
            <v>Level of Effort</v>
          </cell>
          <cell r="D436">
            <v>100</v>
          </cell>
          <cell r="E436" t="str">
            <v>01-May-07 A</v>
          </cell>
          <cell r="F436">
            <v>41936</v>
          </cell>
          <cell r="G436" t="str">
            <v>B HO 4-11</v>
          </cell>
          <cell r="H436" t="str">
            <v>Budgeted Material Cost</v>
          </cell>
          <cell r="I436">
            <v>0.28999999999999998</v>
          </cell>
          <cell r="J436">
            <v>0.28000000000000003</v>
          </cell>
          <cell r="K436">
            <v>0.28000000000000003</v>
          </cell>
          <cell r="L436">
            <v>0.31</v>
          </cell>
          <cell r="M436">
            <v>0.36</v>
          </cell>
          <cell r="N436">
            <v>0.59</v>
          </cell>
          <cell r="O436">
            <v>0.51</v>
          </cell>
          <cell r="P436">
            <v>0.49</v>
          </cell>
          <cell r="Q436">
            <v>0.56000000000000005</v>
          </cell>
          <cell r="R436">
            <v>0.76</v>
          </cell>
          <cell r="S436">
            <v>0.82</v>
          </cell>
          <cell r="T436">
            <v>0.86</v>
          </cell>
          <cell r="U436">
            <v>0.82</v>
          </cell>
          <cell r="V436">
            <v>0.87</v>
          </cell>
          <cell r="W436">
            <v>1.1499999999999999</v>
          </cell>
          <cell r="X436">
            <v>1.1000000000000001</v>
          </cell>
          <cell r="Y436">
            <v>1.1000000000000001</v>
          </cell>
          <cell r="Z436">
            <v>1.2</v>
          </cell>
          <cell r="AA436">
            <v>1.24</v>
          </cell>
          <cell r="AB436">
            <v>1.64</v>
          </cell>
          <cell r="AC436">
            <v>1.64</v>
          </cell>
          <cell r="AD436">
            <v>1.56</v>
          </cell>
          <cell r="AE436">
            <v>1.72</v>
          </cell>
          <cell r="AF436">
            <v>2.23</v>
          </cell>
          <cell r="AG436">
            <v>2.0699999999999998</v>
          </cell>
          <cell r="AH436">
            <v>2.2799999999999998</v>
          </cell>
          <cell r="AI436">
            <v>2.2799999999999998</v>
          </cell>
          <cell r="AJ436">
            <v>1.98</v>
          </cell>
          <cell r="AK436">
            <v>1.64</v>
          </cell>
          <cell r="AL436">
            <v>1.72</v>
          </cell>
          <cell r="AM436">
            <v>1.48</v>
          </cell>
          <cell r="AN436">
            <v>1.64</v>
          </cell>
          <cell r="AO436">
            <v>1.22</v>
          </cell>
          <cell r="AP436">
            <v>1.05</v>
          </cell>
          <cell r="AQ436">
            <v>1.2</v>
          </cell>
          <cell r="AR436">
            <v>1.1499999999999999</v>
          </cell>
          <cell r="AS436">
            <v>1.04</v>
          </cell>
          <cell r="AT436">
            <v>0.86</v>
          </cell>
          <cell r="AU436">
            <v>0.82</v>
          </cell>
          <cell r="AV436">
            <v>0.86</v>
          </cell>
          <cell r="AW436">
            <v>0.82</v>
          </cell>
          <cell r="AX436">
            <v>0.68</v>
          </cell>
          <cell r="AY436">
            <v>0.51</v>
          </cell>
          <cell r="AZ436">
            <v>0.56000000000000005</v>
          </cell>
          <cell r="BA436">
            <v>0.54</v>
          </cell>
          <cell r="BB436">
            <v>0.51</v>
          </cell>
          <cell r="BC436">
            <v>0.59</v>
          </cell>
          <cell r="BD436">
            <v>0.54</v>
          </cell>
          <cell r="BE436">
            <v>0.54</v>
          </cell>
          <cell r="BF436">
            <v>0.56000000000000005</v>
          </cell>
          <cell r="BG436">
            <v>0.51</v>
          </cell>
          <cell r="BH436">
            <v>0.59</v>
          </cell>
          <cell r="BI436">
            <v>0.54</v>
          </cell>
          <cell r="BJ436">
            <v>0.54</v>
          </cell>
          <cell r="BK436">
            <v>0.51</v>
          </cell>
          <cell r="BL436">
            <v>0.73</v>
          </cell>
          <cell r="BM436">
            <v>0.82</v>
          </cell>
          <cell r="BN436">
            <v>0.82</v>
          </cell>
          <cell r="BO436">
            <v>0.86</v>
          </cell>
          <cell r="BP436">
            <v>0.84</v>
          </cell>
          <cell r="BQ436">
            <v>1.1499999999999999</v>
          </cell>
          <cell r="BR436">
            <v>1.1000000000000001</v>
          </cell>
          <cell r="BS436">
            <v>1.1000000000000001</v>
          </cell>
          <cell r="BT436">
            <v>1.2</v>
          </cell>
          <cell r="BU436">
            <v>1.26</v>
          </cell>
          <cell r="BV436">
            <v>1.79</v>
          </cell>
          <cell r="BW436">
            <v>1.56</v>
          </cell>
          <cell r="BX436">
            <v>1.56</v>
          </cell>
          <cell r="BY436">
            <v>1.72</v>
          </cell>
          <cell r="BZ436">
            <v>2.02</v>
          </cell>
          <cell r="CA436">
            <v>2.1800000000000002</v>
          </cell>
          <cell r="CB436">
            <v>2.2799999999999998</v>
          </cell>
          <cell r="CC436">
            <v>2.2799999999999998</v>
          </cell>
          <cell r="CD436">
            <v>1.93</v>
          </cell>
          <cell r="CE436">
            <v>1.72</v>
          </cell>
          <cell r="CF436">
            <v>1.72</v>
          </cell>
          <cell r="CG436">
            <v>1.56</v>
          </cell>
          <cell r="CH436">
            <v>1.79</v>
          </cell>
          <cell r="CI436">
            <v>1.1200000000000001</v>
          </cell>
          <cell r="CJ436">
            <v>1.1000000000000001</v>
          </cell>
          <cell r="CK436">
            <v>1.1499999999999999</v>
          </cell>
          <cell r="CL436">
            <v>1.05</v>
          </cell>
          <cell r="CM436">
            <v>1.0900000000000001</v>
          </cell>
          <cell r="CN436">
            <v>0.86</v>
          </cell>
          <cell r="CO436">
            <v>0.82</v>
          </cell>
          <cell r="CP436">
            <v>0.82</v>
          </cell>
          <cell r="CQ436">
            <v>0.86</v>
          </cell>
          <cell r="CR436">
            <v>0.68</v>
          </cell>
          <cell r="CS436">
            <v>0.54</v>
          </cell>
          <cell r="CT436">
            <v>0.59</v>
          </cell>
          <cell r="CU436">
            <v>0.46</v>
          </cell>
          <cell r="CV436">
            <v>0.56000000000000005</v>
          </cell>
          <cell r="CW436">
            <v>0.08</v>
          </cell>
        </row>
        <row r="437">
          <cell r="A437" t="str">
            <v xml:space="preserve">      T/L PROCUREMENT</v>
          </cell>
          <cell r="D437">
            <v>300</v>
          </cell>
          <cell r="E437">
            <v>41185</v>
          </cell>
          <cell r="F437">
            <v>42055</v>
          </cell>
          <cell r="H437" t="str">
            <v>Budgeted Material Cost</v>
          </cell>
          <cell r="CF437">
            <v>88.37</v>
          </cell>
          <cell r="CG437">
            <v>11.63</v>
          </cell>
          <cell r="CN437">
            <v>4.76</v>
          </cell>
          <cell r="CO437">
            <v>95.24</v>
          </cell>
          <cell r="CW437">
            <v>15.41</v>
          </cell>
          <cell r="CX437">
            <v>84.59</v>
          </cell>
        </row>
        <row r="438">
          <cell r="A438" t="str">
            <v xml:space="preserve">        SEG 11 - T/L CONDUCTORS</v>
          </cell>
          <cell r="D438">
            <v>100</v>
          </cell>
          <cell r="E438">
            <v>41276</v>
          </cell>
          <cell r="F438">
            <v>41520</v>
          </cell>
          <cell r="H438" t="str">
            <v>Budgeted Material Cost</v>
          </cell>
          <cell r="CF438">
            <v>88.37</v>
          </cell>
          <cell r="CG438">
            <v>11.63</v>
          </cell>
        </row>
        <row r="439">
          <cell r="A439" t="str">
            <v xml:space="preserve">          WS01.04.03.172</v>
          </cell>
          <cell r="B439" t="str">
            <v>COST SEG 11.2 PROC .CONDUCTORS</v>
          </cell>
          <cell r="C439" t="str">
            <v>Level of Effort</v>
          </cell>
          <cell r="D439">
            <v>100</v>
          </cell>
          <cell r="E439">
            <v>41276</v>
          </cell>
          <cell r="F439">
            <v>41520</v>
          </cell>
          <cell r="G439" t="str">
            <v>B PRO 4-11</v>
          </cell>
          <cell r="H439" t="str">
            <v>Budgeted Material Cost</v>
          </cell>
          <cell r="CF439">
            <v>88.37</v>
          </cell>
          <cell r="CG439">
            <v>11.63</v>
          </cell>
        </row>
        <row r="440">
          <cell r="A440" t="str">
            <v xml:space="preserve">        SEG 11 - T/L MISC HARDWARE</v>
          </cell>
          <cell r="D440">
            <v>100</v>
          </cell>
          <cell r="E440">
            <v>41185</v>
          </cell>
          <cell r="F440">
            <v>41788</v>
          </cell>
          <cell r="H440" t="str">
            <v>Budgeted Material Cost</v>
          </cell>
          <cell r="CN440">
            <v>4.76</v>
          </cell>
          <cell r="CO440">
            <v>95.24</v>
          </cell>
        </row>
        <row r="441">
          <cell r="A441" t="str">
            <v xml:space="preserve">          WS01.04.03.85</v>
          </cell>
          <cell r="B441" t="str">
            <v>COST SEG 11.2 PROC .MISC HARDWARE</v>
          </cell>
          <cell r="C441" t="str">
            <v>Level of Effort</v>
          </cell>
          <cell r="D441">
            <v>100</v>
          </cell>
          <cell r="E441">
            <v>41185</v>
          </cell>
          <cell r="F441">
            <v>41788</v>
          </cell>
          <cell r="G441" t="str">
            <v>B PRO 4-11</v>
          </cell>
          <cell r="H441" t="str">
            <v>Budgeted Material Cost</v>
          </cell>
          <cell r="CN441">
            <v>4.76</v>
          </cell>
          <cell r="CO441">
            <v>95.24</v>
          </cell>
        </row>
        <row r="442">
          <cell r="A442" t="str">
            <v xml:space="preserve">        SEG 11 - T/L MATERIAL PAMM &amp; SUPPLY EXPENSE</v>
          </cell>
          <cell r="D442">
            <v>100</v>
          </cell>
          <cell r="E442">
            <v>41554</v>
          </cell>
          <cell r="F442">
            <v>42055</v>
          </cell>
          <cell r="H442" t="str">
            <v>Budgeted Material Cost</v>
          </cell>
          <cell r="CW442">
            <v>15.41</v>
          </cell>
          <cell r="CX442">
            <v>84.59</v>
          </cell>
        </row>
        <row r="443">
          <cell r="A443" t="str">
            <v xml:space="preserve">          WS01.04.03.913</v>
          </cell>
          <cell r="B443" t="str">
            <v>COST SEG 11.2 PROC .MATERIAL PAMM &amp; SUPPLY EXP</v>
          </cell>
          <cell r="C443" t="str">
            <v>Level of Effort</v>
          </cell>
          <cell r="D443">
            <v>100</v>
          </cell>
          <cell r="E443">
            <v>41554</v>
          </cell>
          <cell r="F443">
            <v>42055</v>
          </cell>
          <cell r="G443" t="str">
            <v>B PRO 4-11</v>
          </cell>
          <cell r="H443" t="str">
            <v>Budgeted Material Cost</v>
          </cell>
          <cell r="CW443">
            <v>15.41</v>
          </cell>
          <cell r="CX443">
            <v>84.59</v>
          </cell>
        </row>
        <row r="444">
          <cell r="A444" t="str">
            <v xml:space="preserve">      T/L CONSTRUCTION</v>
          </cell>
          <cell r="D444">
            <v>600</v>
          </cell>
          <cell r="E444">
            <v>40513</v>
          </cell>
          <cell r="F444">
            <v>42055</v>
          </cell>
          <cell r="H444" t="str">
            <v>Budgeted Material Cost</v>
          </cell>
          <cell r="AZ444">
            <v>100.08</v>
          </cell>
          <cell r="BA444">
            <v>1.73</v>
          </cell>
          <cell r="BB444">
            <v>1.1200000000000001</v>
          </cell>
          <cell r="BC444">
            <v>1.29</v>
          </cell>
          <cell r="BD444">
            <v>1.18</v>
          </cell>
          <cell r="BE444">
            <v>1.33</v>
          </cell>
          <cell r="BF444">
            <v>1.93</v>
          </cell>
          <cell r="BG444">
            <v>1.75</v>
          </cell>
          <cell r="BH444">
            <v>2.02</v>
          </cell>
          <cell r="BI444">
            <v>2.08</v>
          </cell>
          <cell r="BJ444">
            <v>2.4</v>
          </cell>
          <cell r="BK444">
            <v>2.29</v>
          </cell>
          <cell r="BL444">
            <v>2.4</v>
          </cell>
          <cell r="BM444">
            <v>2.64</v>
          </cell>
          <cell r="BN444">
            <v>2.92</v>
          </cell>
          <cell r="BO444">
            <v>3.05</v>
          </cell>
          <cell r="BP444">
            <v>2.92</v>
          </cell>
          <cell r="BQ444">
            <v>3.25</v>
          </cell>
          <cell r="BR444">
            <v>3.22</v>
          </cell>
          <cell r="BS444">
            <v>3.22</v>
          </cell>
          <cell r="BT444">
            <v>3.53</v>
          </cell>
          <cell r="BU444">
            <v>3.07</v>
          </cell>
          <cell r="BV444">
            <v>3.75</v>
          </cell>
          <cell r="BW444">
            <v>3.26</v>
          </cell>
          <cell r="BX444">
            <v>3.26</v>
          </cell>
          <cell r="BY444">
            <v>3.55</v>
          </cell>
          <cell r="BZ444">
            <v>3.22</v>
          </cell>
          <cell r="CA444">
            <v>3.38</v>
          </cell>
          <cell r="CB444">
            <v>3.54</v>
          </cell>
          <cell r="CC444">
            <v>3.33</v>
          </cell>
          <cell r="CD444">
            <v>3.02</v>
          </cell>
          <cell r="CE444">
            <v>3.32</v>
          </cell>
          <cell r="CF444">
            <v>3.25</v>
          </cell>
          <cell r="CG444">
            <v>2.5299999999999998</v>
          </cell>
          <cell r="CH444">
            <v>67.209999999999994</v>
          </cell>
          <cell r="CI444">
            <v>63.67</v>
          </cell>
          <cell r="CJ444">
            <v>6.8</v>
          </cell>
          <cell r="CK444">
            <v>5.77</v>
          </cell>
          <cell r="CL444">
            <v>6.82</v>
          </cell>
          <cell r="CM444">
            <v>7.29</v>
          </cell>
          <cell r="CN444">
            <v>9.48</v>
          </cell>
          <cell r="CO444">
            <v>10.48</v>
          </cell>
          <cell r="CP444">
            <v>11.74</v>
          </cell>
          <cell r="CQ444">
            <v>13.5</v>
          </cell>
          <cell r="CR444">
            <v>13.68</v>
          </cell>
          <cell r="CS444">
            <v>14.28</v>
          </cell>
          <cell r="CT444">
            <v>23.78</v>
          </cell>
          <cell r="CU444">
            <v>29.12</v>
          </cell>
          <cell r="CV444">
            <v>45.57</v>
          </cell>
          <cell r="CW444">
            <v>58.87</v>
          </cell>
          <cell r="CX444">
            <v>23.1</v>
          </cell>
        </row>
        <row r="445">
          <cell r="A445" t="str">
            <v xml:space="preserve">        SEG 11 T/L CONSTRUCTION CONTRACT</v>
          </cell>
          <cell r="D445">
            <v>600</v>
          </cell>
          <cell r="E445">
            <v>40513</v>
          </cell>
          <cell r="F445">
            <v>42055</v>
          </cell>
          <cell r="H445" t="str">
            <v>Budgeted Material Cost</v>
          </cell>
          <cell r="AZ445">
            <v>100.08</v>
          </cell>
          <cell r="BA445">
            <v>1.73</v>
          </cell>
          <cell r="BB445">
            <v>1.1200000000000001</v>
          </cell>
          <cell r="BC445">
            <v>1.29</v>
          </cell>
          <cell r="BD445">
            <v>1.18</v>
          </cell>
          <cell r="BE445">
            <v>1.33</v>
          </cell>
          <cell r="BF445">
            <v>1.93</v>
          </cell>
          <cell r="BG445">
            <v>1.75</v>
          </cell>
          <cell r="BH445">
            <v>2.02</v>
          </cell>
          <cell r="BI445">
            <v>2.08</v>
          </cell>
          <cell r="BJ445">
            <v>2.4</v>
          </cell>
          <cell r="BK445">
            <v>2.29</v>
          </cell>
          <cell r="BL445">
            <v>2.4</v>
          </cell>
          <cell r="BM445">
            <v>2.64</v>
          </cell>
          <cell r="BN445">
            <v>2.92</v>
          </cell>
          <cell r="BO445">
            <v>3.05</v>
          </cell>
          <cell r="BP445">
            <v>2.92</v>
          </cell>
          <cell r="BQ445">
            <v>3.25</v>
          </cell>
          <cell r="BR445">
            <v>3.22</v>
          </cell>
          <cell r="BS445">
            <v>3.22</v>
          </cell>
          <cell r="BT445">
            <v>3.53</v>
          </cell>
          <cell r="BU445">
            <v>3.07</v>
          </cell>
          <cell r="BV445">
            <v>3.75</v>
          </cell>
          <cell r="BW445">
            <v>3.26</v>
          </cell>
          <cell r="BX445">
            <v>3.26</v>
          </cell>
          <cell r="BY445">
            <v>3.55</v>
          </cell>
          <cell r="BZ445">
            <v>3.22</v>
          </cell>
          <cell r="CA445">
            <v>3.38</v>
          </cell>
          <cell r="CB445">
            <v>3.54</v>
          </cell>
          <cell r="CC445">
            <v>3.33</v>
          </cell>
          <cell r="CD445">
            <v>3.02</v>
          </cell>
          <cell r="CE445">
            <v>3.32</v>
          </cell>
          <cell r="CF445">
            <v>3.25</v>
          </cell>
          <cell r="CG445">
            <v>2.5299999999999998</v>
          </cell>
          <cell r="CH445">
            <v>67.209999999999994</v>
          </cell>
          <cell r="CI445">
            <v>63.67</v>
          </cell>
          <cell r="CJ445">
            <v>6.8</v>
          </cell>
          <cell r="CK445">
            <v>5.77</v>
          </cell>
          <cell r="CL445">
            <v>6.82</v>
          </cell>
          <cell r="CM445">
            <v>7.29</v>
          </cell>
          <cell r="CN445">
            <v>9.48</v>
          </cell>
          <cell r="CO445">
            <v>10.48</v>
          </cell>
          <cell r="CP445">
            <v>11.74</v>
          </cell>
          <cell r="CQ445">
            <v>13.5</v>
          </cell>
          <cell r="CR445">
            <v>13.68</v>
          </cell>
          <cell r="CS445">
            <v>14.28</v>
          </cell>
          <cell r="CT445">
            <v>23.78</v>
          </cell>
          <cell r="CU445">
            <v>29.12</v>
          </cell>
          <cell r="CV445">
            <v>45.57</v>
          </cell>
          <cell r="CW445">
            <v>58.87</v>
          </cell>
          <cell r="CX445">
            <v>23.1</v>
          </cell>
        </row>
        <row r="446">
          <cell r="A446" t="str">
            <v xml:space="preserve">          LOE01.04.12.1981</v>
          </cell>
          <cell r="B446" t="str">
            <v>COST SEG 11.2 CONSTRUCTION (ACCESS ROADS)</v>
          </cell>
          <cell r="C446" t="str">
            <v>Level of Effort</v>
          </cell>
          <cell r="D446">
            <v>100</v>
          </cell>
          <cell r="E446">
            <v>40513</v>
          </cell>
          <cell r="F446">
            <v>40547</v>
          </cell>
          <cell r="G446" t="str">
            <v>B CON 4-11</v>
          </cell>
          <cell r="H446" t="str">
            <v>Budgeted Material Cost</v>
          </cell>
          <cell r="AZ446">
            <v>99.17</v>
          </cell>
          <cell r="BA446">
            <v>0.83</v>
          </cell>
        </row>
        <row r="447">
          <cell r="A447" t="str">
            <v xml:space="preserve">          LOE01.04.12.1961</v>
          </cell>
          <cell r="B447" t="str">
            <v>COST SEG 11.2 CONSTRUCTION (REMOVAL)</v>
          </cell>
          <cell r="C447" t="str">
            <v>Level of Effort</v>
          </cell>
          <cell r="D447">
            <v>100</v>
          </cell>
          <cell r="E447">
            <v>41554</v>
          </cell>
          <cell r="F447">
            <v>41612</v>
          </cell>
          <cell r="G447" t="str">
            <v>B CON 4-11</v>
          </cell>
          <cell r="H447" t="str">
            <v>Budgeted Material Cost</v>
          </cell>
          <cell r="CH447">
            <v>42.24</v>
          </cell>
          <cell r="CI447">
            <v>57.09</v>
          </cell>
          <cell r="CJ447">
            <v>0.67</v>
          </cell>
        </row>
        <row r="448">
          <cell r="A448" t="str">
            <v xml:space="preserve">          LOE01.04.12.2001</v>
          </cell>
          <cell r="B448" t="str">
            <v>COST SEG 11.2 CONSTRUCTION (CIVIL PAMM, SUPPLY, &amp; OH)</v>
          </cell>
          <cell r="C448" t="str">
            <v>Level of Effort</v>
          </cell>
          <cell r="D448">
            <v>100</v>
          </cell>
          <cell r="E448">
            <v>40513</v>
          </cell>
          <cell r="F448">
            <v>41691</v>
          </cell>
          <cell r="G448" t="str">
            <v>B CON 4-11</v>
          </cell>
          <cell r="H448" t="str">
            <v>Budgeted Material Cost</v>
          </cell>
          <cell r="AZ448">
            <v>0.91</v>
          </cell>
          <cell r="BA448">
            <v>0.9</v>
          </cell>
          <cell r="BB448">
            <v>1.1200000000000001</v>
          </cell>
          <cell r="BC448">
            <v>1.29</v>
          </cell>
          <cell r="BD448">
            <v>1.18</v>
          </cell>
          <cell r="BE448">
            <v>1.33</v>
          </cell>
          <cell r="BF448">
            <v>1.93</v>
          </cell>
          <cell r="BG448">
            <v>1.75</v>
          </cell>
          <cell r="BH448">
            <v>2.02</v>
          </cell>
          <cell r="BI448">
            <v>2.08</v>
          </cell>
          <cell r="BJ448">
            <v>2.4</v>
          </cell>
          <cell r="BK448">
            <v>2.29</v>
          </cell>
          <cell r="BL448">
            <v>2.4</v>
          </cell>
          <cell r="BM448">
            <v>2.64</v>
          </cell>
          <cell r="BN448">
            <v>2.92</v>
          </cell>
          <cell r="BO448">
            <v>3.05</v>
          </cell>
          <cell r="BP448">
            <v>2.92</v>
          </cell>
          <cell r="BQ448">
            <v>3.25</v>
          </cell>
          <cell r="BR448">
            <v>3.22</v>
          </cell>
          <cell r="BS448">
            <v>3.22</v>
          </cell>
          <cell r="BT448">
            <v>3.53</v>
          </cell>
          <cell r="BU448">
            <v>3.07</v>
          </cell>
          <cell r="BV448">
            <v>3.75</v>
          </cell>
          <cell r="BW448">
            <v>3.26</v>
          </cell>
          <cell r="BX448">
            <v>3.26</v>
          </cell>
          <cell r="BY448">
            <v>3.55</v>
          </cell>
          <cell r="BZ448">
            <v>3.22</v>
          </cell>
          <cell r="CA448">
            <v>3.38</v>
          </cell>
          <cell r="CB448">
            <v>3.54</v>
          </cell>
          <cell r="CC448">
            <v>3.33</v>
          </cell>
          <cell r="CD448">
            <v>3.02</v>
          </cell>
          <cell r="CE448">
            <v>3.32</v>
          </cell>
          <cell r="CF448">
            <v>3.25</v>
          </cell>
          <cell r="CG448">
            <v>2.5299999999999998</v>
          </cell>
          <cell r="CH448">
            <v>2.91</v>
          </cell>
          <cell r="CI448">
            <v>2.41</v>
          </cell>
          <cell r="CJ448">
            <v>2.5099999999999998</v>
          </cell>
          <cell r="CK448">
            <v>1.98</v>
          </cell>
          <cell r="CL448">
            <v>1.35</v>
          </cell>
        </row>
        <row r="449">
          <cell r="A449" t="str">
            <v xml:space="preserve">          LOE01.04.12.1071</v>
          </cell>
          <cell r="B449" t="str">
            <v>COST SEG 11.2 CONSTRUCTION (PERMITTING)</v>
          </cell>
          <cell r="C449" t="str">
            <v>Level of Effort</v>
          </cell>
          <cell r="D449">
            <v>100</v>
          </cell>
          <cell r="E449">
            <v>41554</v>
          </cell>
          <cell r="F449">
            <v>42055</v>
          </cell>
          <cell r="G449" t="str">
            <v>B CON 4-11</v>
          </cell>
          <cell r="H449" t="str">
            <v>Budgeted Material Cost</v>
          </cell>
          <cell r="CH449">
            <v>22.06</v>
          </cell>
          <cell r="CI449">
            <v>4.18</v>
          </cell>
          <cell r="CJ449">
            <v>3.61</v>
          </cell>
          <cell r="CK449">
            <v>3.78</v>
          </cell>
          <cell r="CL449">
            <v>3.44</v>
          </cell>
          <cell r="CM449">
            <v>3.61</v>
          </cell>
          <cell r="CN449">
            <v>3.78</v>
          </cell>
          <cell r="CO449">
            <v>3.61</v>
          </cell>
          <cell r="CP449">
            <v>3.61</v>
          </cell>
          <cell r="CQ449">
            <v>3.78</v>
          </cell>
          <cell r="CR449">
            <v>3.61</v>
          </cell>
          <cell r="CS449">
            <v>3.61</v>
          </cell>
          <cell r="CT449">
            <v>3.96</v>
          </cell>
          <cell r="CU449">
            <v>3.1</v>
          </cell>
          <cell r="CV449">
            <v>5.78</v>
          </cell>
          <cell r="CW449">
            <v>21.07</v>
          </cell>
          <cell r="CX449">
            <v>3.38</v>
          </cell>
        </row>
        <row r="450">
          <cell r="A450" t="str">
            <v xml:space="preserve">          LOE01.04.12.1951</v>
          </cell>
          <cell r="B450" t="str">
            <v>COST SEG 11.2 CONSTRUCTION (WIRES)</v>
          </cell>
          <cell r="C450" t="str">
            <v>Level of Effort</v>
          </cell>
          <cell r="D450">
            <v>100</v>
          </cell>
          <cell r="E450">
            <v>41921</v>
          </cell>
          <cell r="F450">
            <v>42055</v>
          </cell>
          <cell r="G450" t="str">
            <v>B CON 4-11</v>
          </cell>
          <cell r="H450" t="str">
            <v>Budgeted Material Cost</v>
          </cell>
          <cell r="CT450">
            <v>8.2200000000000006</v>
          </cell>
          <cell r="CU450">
            <v>17.22</v>
          </cell>
          <cell r="CV450">
            <v>29.69</v>
          </cell>
          <cell r="CW450">
            <v>29.49</v>
          </cell>
          <cell r="CX450">
            <v>15.38</v>
          </cell>
        </row>
        <row r="451">
          <cell r="A451" t="str">
            <v xml:space="preserve">          LOE01.04.12.1991</v>
          </cell>
          <cell r="B451" t="str">
            <v>COST SEG 11.2 CONSTRUCTION (ELECTRICAL PAMM, SUPPLY, &amp; OH)</v>
          </cell>
          <cell r="C451" t="str">
            <v>Level of Effort</v>
          </cell>
          <cell r="D451">
            <v>100</v>
          </cell>
          <cell r="E451">
            <v>41680</v>
          </cell>
          <cell r="F451">
            <v>42055</v>
          </cell>
          <cell r="G451" t="str">
            <v>B CON 4-11</v>
          </cell>
          <cell r="H451" t="str">
            <v>Budgeted Material Cost</v>
          </cell>
          <cell r="CL451">
            <v>2.0299999999999998</v>
          </cell>
          <cell r="CM451">
            <v>3.68</v>
          </cell>
          <cell r="CN451">
            <v>5.69</v>
          </cell>
          <cell r="CO451">
            <v>6.87</v>
          </cell>
          <cell r="CP451">
            <v>8.1199999999999992</v>
          </cell>
          <cell r="CQ451">
            <v>9.7200000000000006</v>
          </cell>
          <cell r="CR451">
            <v>10.07</v>
          </cell>
          <cell r="CS451">
            <v>10.66</v>
          </cell>
          <cell r="CT451">
            <v>11.61</v>
          </cell>
          <cell r="CU451">
            <v>8.8000000000000007</v>
          </cell>
          <cell r="CV451">
            <v>10.1</v>
          </cell>
          <cell r="CW451">
            <v>8.31</v>
          </cell>
          <cell r="CX451">
            <v>4.34</v>
          </cell>
        </row>
        <row r="452">
          <cell r="A452" t="str">
            <v xml:space="preserve">      T/L ENVIRONMENTAL</v>
          </cell>
          <cell r="D452">
            <v>100</v>
          </cell>
          <cell r="E452" t="str">
            <v>03-Sep-09 A</v>
          </cell>
          <cell r="F452">
            <v>42055</v>
          </cell>
          <cell r="H452" t="str">
            <v>Budgeted Material Cost</v>
          </cell>
          <cell r="AK452">
            <v>0.42</v>
          </cell>
          <cell r="AL452">
            <v>0.48</v>
          </cell>
          <cell r="AM452">
            <v>0.42</v>
          </cell>
          <cell r="AN452">
            <v>0.49</v>
          </cell>
          <cell r="AO452">
            <v>0.6</v>
          </cell>
          <cell r="AP452">
            <v>0.6</v>
          </cell>
          <cell r="AQ452">
            <v>0.69</v>
          </cell>
          <cell r="AR452">
            <v>0.66</v>
          </cell>
          <cell r="AS452">
            <v>0.6</v>
          </cell>
          <cell r="AT452">
            <v>0.66</v>
          </cell>
          <cell r="AU452">
            <v>0.63</v>
          </cell>
          <cell r="AV452">
            <v>0.98</v>
          </cell>
          <cell r="AW452">
            <v>0.98</v>
          </cell>
          <cell r="AX452">
            <v>0.98</v>
          </cell>
          <cell r="AY452">
            <v>0.93</v>
          </cell>
          <cell r="AZ452">
            <v>1.03</v>
          </cell>
          <cell r="BA452">
            <v>0.98</v>
          </cell>
          <cell r="BB452">
            <v>0.93</v>
          </cell>
          <cell r="BC452">
            <v>1.26</v>
          </cell>
          <cell r="BD452">
            <v>1.28</v>
          </cell>
          <cell r="BE452">
            <v>1.28</v>
          </cell>
          <cell r="BF452">
            <v>1.34</v>
          </cell>
          <cell r="BG452">
            <v>1.22</v>
          </cell>
          <cell r="BH452">
            <v>1.4</v>
          </cell>
          <cell r="BI452">
            <v>1.28</v>
          </cell>
          <cell r="BJ452">
            <v>1.38</v>
          </cell>
          <cell r="BK452">
            <v>1.48</v>
          </cell>
          <cell r="BL452">
            <v>1.55</v>
          </cell>
          <cell r="BM452">
            <v>1.55</v>
          </cell>
          <cell r="BN452">
            <v>1.55</v>
          </cell>
          <cell r="BO452">
            <v>1.62</v>
          </cell>
          <cell r="BP452">
            <v>1.55</v>
          </cell>
          <cell r="BQ452">
            <v>1.63</v>
          </cell>
          <cell r="BR452">
            <v>1.71</v>
          </cell>
          <cell r="BS452">
            <v>1.71</v>
          </cell>
          <cell r="BT452">
            <v>1.88</v>
          </cell>
          <cell r="BU452">
            <v>1.55</v>
          </cell>
          <cell r="BV452">
            <v>1.88</v>
          </cell>
          <cell r="BW452">
            <v>1.63</v>
          </cell>
          <cell r="BX452">
            <v>1.63</v>
          </cell>
          <cell r="BY452">
            <v>1.88</v>
          </cell>
          <cell r="BZ452">
            <v>1.74</v>
          </cell>
          <cell r="CA452">
            <v>1.82</v>
          </cell>
          <cell r="CB452">
            <v>1.91</v>
          </cell>
          <cell r="CC452">
            <v>1.91</v>
          </cell>
          <cell r="CD452">
            <v>1.74</v>
          </cell>
          <cell r="CE452">
            <v>1.91</v>
          </cell>
          <cell r="CF452">
            <v>1.9</v>
          </cell>
          <cell r="CG452">
            <v>1.71</v>
          </cell>
          <cell r="CH452">
            <v>1.97</v>
          </cell>
          <cell r="CI452">
            <v>1.62</v>
          </cell>
          <cell r="CJ452">
            <v>1.8</v>
          </cell>
          <cell r="CK452">
            <v>1.88</v>
          </cell>
          <cell r="CL452">
            <v>1.71</v>
          </cell>
          <cell r="CM452">
            <v>1.78</v>
          </cell>
          <cell r="CN452">
            <v>1.77</v>
          </cell>
          <cell r="CO452">
            <v>1.69</v>
          </cell>
          <cell r="CP452">
            <v>1.69</v>
          </cell>
          <cell r="CQ452">
            <v>1.77</v>
          </cell>
          <cell r="CR452">
            <v>1.69</v>
          </cell>
          <cell r="CS452">
            <v>1.69</v>
          </cell>
          <cell r="CT452">
            <v>1.85</v>
          </cell>
          <cell r="CU452">
            <v>1.23</v>
          </cell>
          <cell r="CV452">
            <v>1.48</v>
          </cell>
          <cell r="CW452">
            <v>1.41</v>
          </cell>
          <cell r="CX452">
            <v>1.35</v>
          </cell>
          <cell r="CY452">
            <v>1.48</v>
          </cell>
          <cell r="CZ452">
            <v>1.48</v>
          </cell>
          <cell r="DA452">
            <v>1.35</v>
          </cell>
          <cell r="DB452">
            <v>1.26</v>
          </cell>
          <cell r="DC452">
            <v>1.05</v>
          </cell>
          <cell r="DD452">
            <v>1.01</v>
          </cell>
          <cell r="DE452">
            <v>1.01</v>
          </cell>
          <cell r="DF452">
            <v>0.1</v>
          </cell>
        </row>
        <row r="453">
          <cell r="A453" t="str">
            <v xml:space="preserve">        WS02.11.08.11</v>
          </cell>
          <cell r="B453" t="str">
            <v>COST SEG 11.2 ENVIRONMENTAL</v>
          </cell>
          <cell r="C453" t="str">
            <v>Level of Effort</v>
          </cell>
          <cell r="D453">
            <v>100</v>
          </cell>
          <cell r="E453" t="str">
            <v>03-Sep-09 A</v>
          </cell>
          <cell r="F453">
            <v>42055</v>
          </cell>
          <cell r="G453" t="str">
            <v>B HO 4-11</v>
          </cell>
          <cell r="H453" t="str">
            <v>Budgeted Material Cost</v>
          </cell>
          <cell r="AK453">
            <v>0.42</v>
          </cell>
          <cell r="AL453">
            <v>0.48</v>
          </cell>
          <cell r="AM453">
            <v>0.42</v>
          </cell>
          <cell r="AN453">
            <v>0.49</v>
          </cell>
          <cell r="AO453">
            <v>0.6</v>
          </cell>
          <cell r="AP453">
            <v>0.6</v>
          </cell>
          <cell r="AQ453">
            <v>0.69</v>
          </cell>
          <cell r="AR453">
            <v>0.66</v>
          </cell>
          <cell r="AS453">
            <v>0.6</v>
          </cell>
          <cell r="AT453">
            <v>0.66</v>
          </cell>
          <cell r="AU453">
            <v>0.63</v>
          </cell>
          <cell r="AV453">
            <v>0.98</v>
          </cell>
          <cell r="AW453">
            <v>0.98</v>
          </cell>
          <cell r="AX453">
            <v>0.98</v>
          </cell>
          <cell r="AY453">
            <v>0.93</v>
          </cell>
          <cell r="AZ453">
            <v>1.03</v>
          </cell>
          <cell r="BA453">
            <v>0.98</v>
          </cell>
          <cell r="BB453">
            <v>0.93</v>
          </cell>
          <cell r="BC453">
            <v>1.26</v>
          </cell>
          <cell r="BD453">
            <v>1.28</v>
          </cell>
          <cell r="BE453">
            <v>1.28</v>
          </cell>
          <cell r="BF453">
            <v>1.34</v>
          </cell>
          <cell r="BG453">
            <v>1.22</v>
          </cell>
          <cell r="BH453">
            <v>1.4</v>
          </cell>
          <cell r="BI453">
            <v>1.28</v>
          </cell>
          <cell r="BJ453">
            <v>1.38</v>
          </cell>
          <cell r="BK453">
            <v>1.48</v>
          </cell>
          <cell r="BL453">
            <v>1.55</v>
          </cell>
          <cell r="BM453">
            <v>1.55</v>
          </cell>
          <cell r="BN453">
            <v>1.55</v>
          </cell>
          <cell r="BO453">
            <v>1.62</v>
          </cell>
          <cell r="BP453">
            <v>1.55</v>
          </cell>
          <cell r="BQ453">
            <v>1.63</v>
          </cell>
          <cell r="BR453">
            <v>1.71</v>
          </cell>
          <cell r="BS453">
            <v>1.71</v>
          </cell>
          <cell r="BT453">
            <v>1.88</v>
          </cell>
          <cell r="BU453">
            <v>1.55</v>
          </cell>
          <cell r="BV453">
            <v>1.88</v>
          </cell>
          <cell r="BW453">
            <v>1.63</v>
          </cell>
          <cell r="BX453">
            <v>1.63</v>
          </cell>
          <cell r="BY453">
            <v>1.88</v>
          </cell>
          <cell r="BZ453">
            <v>1.74</v>
          </cell>
          <cell r="CA453">
            <v>1.82</v>
          </cell>
          <cell r="CB453">
            <v>1.91</v>
          </cell>
          <cell r="CC453">
            <v>1.91</v>
          </cell>
          <cell r="CD453">
            <v>1.74</v>
          </cell>
          <cell r="CE453">
            <v>1.91</v>
          </cell>
          <cell r="CF453">
            <v>1.9</v>
          </cell>
          <cell r="CG453">
            <v>1.71</v>
          </cell>
          <cell r="CH453">
            <v>1.97</v>
          </cell>
          <cell r="CI453">
            <v>1.62</v>
          </cell>
          <cell r="CJ453">
            <v>1.8</v>
          </cell>
          <cell r="CK453">
            <v>1.88</v>
          </cell>
          <cell r="CL453">
            <v>1.71</v>
          </cell>
          <cell r="CM453">
            <v>1.78</v>
          </cell>
          <cell r="CN453">
            <v>1.77</v>
          </cell>
          <cell r="CO453">
            <v>1.69</v>
          </cell>
          <cell r="CP453">
            <v>1.69</v>
          </cell>
          <cell r="CQ453">
            <v>1.77</v>
          </cell>
          <cell r="CR453">
            <v>1.69</v>
          </cell>
          <cell r="CS453">
            <v>1.69</v>
          </cell>
          <cell r="CT453">
            <v>1.85</v>
          </cell>
          <cell r="CU453">
            <v>1.23</v>
          </cell>
          <cell r="CV453">
            <v>1.48</v>
          </cell>
          <cell r="CW453">
            <v>1.41</v>
          </cell>
          <cell r="CX453">
            <v>1.35</v>
          </cell>
          <cell r="CY453">
            <v>1.48</v>
          </cell>
          <cell r="CZ453">
            <v>1.48</v>
          </cell>
          <cell r="DA453">
            <v>1.35</v>
          </cell>
          <cell r="DB453">
            <v>1.26</v>
          </cell>
          <cell r="DC453">
            <v>1.05</v>
          </cell>
          <cell r="DD453">
            <v>1.01</v>
          </cell>
          <cell r="DE453">
            <v>1.01</v>
          </cell>
          <cell r="DF453">
            <v>0.1</v>
          </cell>
        </row>
        <row r="454">
          <cell r="A454" t="str">
            <v xml:space="preserve">      T/L CONTINGENCY</v>
          </cell>
          <cell r="D454">
            <v>100</v>
          </cell>
          <cell r="E454" t="str">
            <v>01-May-07 A</v>
          </cell>
          <cell r="F454">
            <v>42283</v>
          </cell>
          <cell r="H454" t="str">
            <v>Budgeted Material Cost</v>
          </cell>
          <cell r="I454">
            <v>0.35</v>
          </cell>
          <cell r="J454">
            <v>0.33</v>
          </cell>
          <cell r="K454">
            <v>0.33</v>
          </cell>
          <cell r="L454">
            <v>0.37</v>
          </cell>
          <cell r="M454">
            <v>0.3</v>
          </cell>
          <cell r="N454">
            <v>0.49</v>
          </cell>
          <cell r="O454">
            <v>0.43</v>
          </cell>
          <cell r="P454">
            <v>0.41</v>
          </cell>
          <cell r="Q454">
            <v>0.47</v>
          </cell>
          <cell r="R454">
            <v>0.45</v>
          </cell>
          <cell r="S454">
            <v>0.45</v>
          </cell>
          <cell r="T454">
            <v>0.47</v>
          </cell>
          <cell r="U454">
            <v>0.45</v>
          </cell>
          <cell r="V454">
            <v>0.45</v>
          </cell>
          <cell r="W454">
            <v>0.47</v>
          </cell>
          <cell r="X454">
            <v>0.67</v>
          </cell>
          <cell r="Y454">
            <v>0.71</v>
          </cell>
          <cell r="Z454">
            <v>0.77</v>
          </cell>
          <cell r="AA454">
            <v>0.61</v>
          </cell>
          <cell r="AB454">
            <v>0.71</v>
          </cell>
          <cell r="AC454">
            <v>0.71</v>
          </cell>
          <cell r="AD454">
            <v>0.67</v>
          </cell>
          <cell r="AE454">
            <v>0.74</v>
          </cell>
          <cell r="AF454">
            <v>0.74</v>
          </cell>
          <cell r="AG454">
            <v>0.67</v>
          </cell>
          <cell r="AH454">
            <v>0.88</v>
          </cell>
          <cell r="AI454">
            <v>0.97</v>
          </cell>
          <cell r="AJ454">
            <v>0.92</v>
          </cell>
          <cell r="AK454">
            <v>0.92</v>
          </cell>
          <cell r="AL454">
            <v>0.97</v>
          </cell>
          <cell r="AM454">
            <v>0.83</v>
          </cell>
          <cell r="AN454">
            <v>0.92</v>
          </cell>
          <cell r="AO454">
            <v>0.88</v>
          </cell>
          <cell r="AP454">
            <v>0.88</v>
          </cell>
          <cell r="AQ454">
            <v>1.01</v>
          </cell>
          <cell r="AR454">
            <v>1.06</v>
          </cell>
          <cell r="AS454">
            <v>1.06</v>
          </cell>
          <cell r="AT454">
            <v>1.17</v>
          </cell>
          <cell r="AU454">
            <v>1.1200000000000001</v>
          </cell>
          <cell r="AV454">
            <v>1.17</v>
          </cell>
          <cell r="AW454">
            <v>1.1200000000000001</v>
          </cell>
          <cell r="AX454">
            <v>1.1200000000000001</v>
          </cell>
          <cell r="AY454">
            <v>1.06</v>
          </cell>
          <cell r="AZ454">
            <v>1.17</v>
          </cell>
          <cell r="BA454">
            <v>1.1200000000000001</v>
          </cell>
          <cell r="BB454">
            <v>1.1000000000000001</v>
          </cell>
          <cell r="BC454">
            <v>1.35</v>
          </cell>
          <cell r="BD454">
            <v>1.24</v>
          </cell>
          <cell r="BE454">
            <v>1.24</v>
          </cell>
          <cell r="BF454">
            <v>1.29</v>
          </cell>
          <cell r="BG454">
            <v>1.18</v>
          </cell>
          <cell r="BH454">
            <v>1.35</v>
          </cell>
          <cell r="BI454">
            <v>1.24</v>
          </cell>
          <cell r="BJ454">
            <v>1.24</v>
          </cell>
          <cell r="BK454">
            <v>1.18</v>
          </cell>
          <cell r="BL454">
            <v>1.25</v>
          </cell>
          <cell r="BM454">
            <v>1.31</v>
          </cell>
          <cell r="BN454">
            <v>1.31</v>
          </cell>
          <cell r="BO454">
            <v>1.38</v>
          </cell>
          <cell r="BP454">
            <v>1.31</v>
          </cell>
          <cell r="BQ454">
            <v>1.38</v>
          </cell>
          <cell r="BR454">
            <v>1.31</v>
          </cell>
          <cell r="BS454">
            <v>1.31</v>
          </cell>
          <cell r="BT454">
            <v>1.44</v>
          </cell>
          <cell r="BU454">
            <v>1.19</v>
          </cell>
          <cell r="BV454">
            <v>1.43</v>
          </cell>
          <cell r="BW454">
            <v>1.23</v>
          </cell>
          <cell r="BX454">
            <v>1.23</v>
          </cell>
          <cell r="BY454">
            <v>1.36</v>
          </cell>
          <cell r="BZ454">
            <v>1.23</v>
          </cell>
          <cell r="CA454">
            <v>1.29</v>
          </cell>
          <cell r="CB454">
            <v>1.36</v>
          </cell>
          <cell r="CC454">
            <v>1.36</v>
          </cell>
          <cell r="CD454">
            <v>1.23</v>
          </cell>
          <cell r="CE454">
            <v>1.36</v>
          </cell>
          <cell r="CF454">
            <v>1.35</v>
          </cell>
          <cell r="CG454">
            <v>1.1599999999999999</v>
          </cell>
          <cell r="CH454">
            <v>1.33</v>
          </cell>
          <cell r="CI454">
            <v>1.1000000000000001</v>
          </cell>
          <cell r="CJ454">
            <v>1.22</v>
          </cell>
          <cell r="CK454">
            <v>1.27</v>
          </cell>
          <cell r="CL454">
            <v>1.1599999999999999</v>
          </cell>
          <cell r="CM454">
            <v>1.22</v>
          </cell>
          <cell r="CN454">
            <v>1.27</v>
          </cell>
          <cell r="CO454">
            <v>1.22</v>
          </cell>
          <cell r="CP454">
            <v>1.22</v>
          </cell>
          <cell r="CQ454">
            <v>1.0900000000000001</v>
          </cell>
          <cell r="CR454">
            <v>1.02</v>
          </cell>
          <cell r="CS454">
            <v>1.02</v>
          </cell>
          <cell r="CT454">
            <v>1.1200000000000001</v>
          </cell>
          <cell r="CU454">
            <v>0.87</v>
          </cell>
          <cell r="CV454">
            <v>1.07</v>
          </cell>
          <cell r="CW454">
            <v>1.02</v>
          </cell>
          <cell r="CX454">
            <v>0.97</v>
          </cell>
          <cell r="CY454">
            <v>1.07</v>
          </cell>
          <cell r="CZ454">
            <v>1.07</v>
          </cell>
          <cell r="DA454">
            <v>0.76</v>
          </cell>
          <cell r="DB454">
            <v>0.76</v>
          </cell>
          <cell r="DC454">
            <v>0.76</v>
          </cell>
          <cell r="DD454">
            <v>0.73</v>
          </cell>
          <cell r="DE454">
            <v>0.73</v>
          </cell>
          <cell r="DF454">
            <v>0.21</v>
          </cell>
        </row>
        <row r="455">
          <cell r="A455" t="str">
            <v xml:space="preserve">        CONTINGENCY</v>
          </cell>
          <cell r="D455">
            <v>100</v>
          </cell>
          <cell r="E455" t="str">
            <v>01-May-07 A</v>
          </cell>
          <cell r="F455">
            <v>42283</v>
          </cell>
          <cell r="H455" t="str">
            <v>Budgeted Material Cost</v>
          </cell>
          <cell r="I455">
            <v>0.35</v>
          </cell>
          <cell r="J455">
            <v>0.33</v>
          </cell>
          <cell r="K455">
            <v>0.33</v>
          </cell>
          <cell r="L455">
            <v>0.37</v>
          </cell>
          <cell r="M455">
            <v>0.3</v>
          </cell>
          <cell r="N455">
            <v>0.49</v>
          </cell>
          <cell r="O455">
            <v>0.43</v>
          </cell>
          <cell r="P455">
            <v>0.41</v>
          </cell>
          <cell r="Q455">
            <v>0.47</v>
          </cell>
          <cell r="R455">
            <v>0.45</v>
          </cell>
          <cell r="S455">
            <v>0.45</v>
          </cell>
          <cell r="T455">
            <v>0.47</v>
          </cell>
          <cell r="U455">
            <v>0.45</v>
          </cell>
          <cell r="V455">
            <v>0.45</v>
          </cell>
          <cell r="W455">
            <v>0.47</v>
          </cell>
          <cell r="X455">
            <v>0.67</v>
          </cell>
          <cell r="Y455">
            <v>0.71</v>
          </cell>
          <cell r="Z455">
            <v>0.77</v>
          </cell>
          <cell r="AA455">
            <v>0.61</v>
          </cell>
          <cell r="AB455">
            <v>0.71</v>
          </cell>
          <cell r="AC455">
            <v>0.71</v>
          </cell>
          <cell r="AD455">
            <v>0.67</v>
          </cell>
          <cell r="AE455">
            <v>0.74</v>
          </cell>
          <cell r="AF455">
            <v>0.74</v>
          </cell>
          <cell r="AG455">
            <v>0.67</v>
          </cell>
          <cell r="AH455">
            <v>0.88</v>
          </cell>
          <cell r="AI455">
            <v>0.97</v>
          </cell>
          <cell r="AJ455">
            <v>0.92</v>
          </cell>
          <cell r="AK455">
            <v>0.92</v>
          </cell>
          <cell r="AL455">
            <v>0.97</v>
          </cell>
          <cell r="AM455">
            <v>0.83</v>
          </cell>
          <cell r="AN455">
            <v>0.92</v>
          </cell>
          <cell r="AO455">
            <v>0.88</v>
          </cell>
          <cell r="AP455">
            <v>0.88</v>
          </cell>
          <cell r="AQ455">
            <v>1.01</v>
          </cell>
          <cell r="AR455">
            <v>1.06</v>
          </cell>
          <cell r="AS455">
            <v>1.06</v>
          </cell>
          <cell r="AT455">
            <v>1.17</v>
          </cell>
          <cell r="AU455">
            <v>1.1200000000000001</v>
          </cell>
          <cell r="AV455">
            <v>1.17</v>
          </cell>
          <cell r="AW455">
            <v>1.1200000000000001</v>
          </cell>
          <cell r="AX455">
            <v>1.1200000000000001</v>
          </cell>
          <cell r="AY455">
            <v>1.06</v>
          </cell>
          <cell r="AZ455">
            <v>1.17</v>
          </cell>
          <cell r="BA455">
            <v>1.1200000000000001</v>
          </cell>
          <cell r="BB455">
            <v>1.1000000000000001</v>
          </cell>
          <cell r="BC455">
            <v>1.35</v>
          </cell>
          <cell r="BD455">
            <v>1.24</v>
          </cell>
          <cell r="BE455">
            <v>1.24</v>
          </cell>
          <cell r="BF455">
            <v>1.29</v>
          </cell>
          <cell r="BG455">
            <v>1.18</v>
          </cell>
          <cell r="BH455">
            <v>1.35</v>
          </cell>
          <cell r="BI455">
            <v>1.24</v>
          </cell>
          <cell r="BJ455">
            <v>1.24</v>
          </cell>
          <cell r="BK455">
            <v>1.18</v>
          </cell>
          <cell r="BL455">
            <v>1.25</v>
          </cell>
          <cell r="BM455">
            <v>1.31</v>
          </cell>
          <cell r="BN455">
            <v>1.31</v>
          </cell>
          <cell r="BO455">
            <v>1.38</v>
          </cell>
          <cell r="BP455">
            <v>1.31</v>
          </cell>
          <cell r="BQ455">
            <v>1.38</v>
          </cell>
          <cell r="BR455">
            <v>1.31</v>
          </cell>
          <cell r="BS455">
            <v>1.31</v>
          </cell>
          <cell r="BT455">
            <v>1.44</v>
          </cell>
          <cell r="BU455">
            <v>1.19</v>
          </cell>
          <cell r="BV455">
            <v>1.43</v>
          </cell>
          <cell r="BW455">
            <v>1.23</v>
          </cell>
          <cell r="BX455">
            <v>1.23</v>
          </cell>
          <cell r="BY455">
            <v>1.36</v>
          </cell>
          <cell r="BZ455">
            <v>1.23</v>
          </cell>
          <cell r="CA455">
            <v>1.29</v>
          </cell>
          <cell r="CB455">
            <v>1.36</v>
          </cell>
          <cell r="CC455">
            <v>1.36</v>
          </cell>
          <cell r="CD455">
            <v>1.23</v>
          </cell>
          <cell r="CE455">
            <v>1.36</v>
          </cell>
          <cell r="CF455">
            <v>1.35</v>
          </cell>
          <cell r="CG455">
            <v>1.1599999999999999</v>
          </cell>
          <cell r="CH455">
            <v>1.33</v>
          </cell>
          <cell r="CI455">
            <v>1.1000000000000001</v>
          </cell>
          <cell r="CJ455">
            <v>1.22</v>
          </cell>
          <cell r="CK455">
            <v>1.27</v>
          </cell>
          <cell r="CL455">
            <v>1.1599999999999999</v>
          </cell>
          <cell r="CM455">
            <v>1.22</v>
          </cell>
          <cell r="CN455">
            <v>1.27</v>
          </cell>
          <cell r="CO455">
            <v>1.22</v>
          </cell>
          <cell r="CP455">
            <v>1.22</v>
          </cell>
          <cell r="CQ455">
            <v>1.0900000000000001</v>
          </cell>
          <cell r="CR455">
            <v>1.02</v>
          </cell>
          <cell r="CS455">
            <v>1.02</v>
          </cell>
          <cell r="CT455">
            <v>1.1200000000000001</v>
          </cell>
          <cell r="CU455">
            <v>0.87</v>
          </cell>
          <cell r="CV455">
            <v>1.07</v>
          </cell>
          <cell r="CW455">
            <v>1.02</v>
          </cell>
          <cell r="CX455">
            <v>0.97</v>
          </cell>
          <cell r="CY455">
            <v>1.07</v>
          </cell>
          <cell r="CZ455">
            <v>1.07</v>
          </cell>
          <cell r="DA455">
            <v>0.76</v>
          </cell>
          <cell r="DB455">
            <v>0.76</v>
          </cell>
          <cell r="DC455">
            <v>0.76</v>
          </cell>
          <cell r="DD455">
            <v>0.73</v>
          </cell>
          <cell r="DE455">
            <v>0.73</v>
          </cell>
          <cell r="DF455">
            <v>0.21</v>
          </cell>
        </row>
        <row r="456">
          <cell r="A456" t="str">
            <v xml:space="preserve">          WS01.04.11.171</v>
          </cell>
          <cell r="B456" t="str">
            <v>COST SEG 11.2 CONTINGENCY .CONTINGENCY</v>
          </cell>
          <cell r="C456" t="str">
            <v>Level of Effort</v>
          </cell>
          <cell r="D456">
            <v>100</v>
          </cell>
          <cell r="E456" t="str">
            <v>01-May-07 A</v>
          </cell>
          <cell r="F456">
            <v>42283</v>
          </cell>
          <cell r="G456" t="str">
            <v>B CONT 4-11</v>
          </cell>
          <cell r="H456" t="str">
            <v>Budgeted Material Cost</v>
          </cell>
          <cell r="I456">
            <v>0.35</v>
          </cell>
          <cell r="J456">
            <v>0.33</v>
          </cell>
          <cell r="K456">
            <v>0.33</v>
          </cell>
          <cell r="L456">
            <v>0.37</v>
          </cell>
          <cell r="M456">
            <v>0.3</v>
          </cell>
          <cell r="N456">
            <v>0.49</v>
          </cell>
          <cell r="O456">
            <v>0.43</v>
          </cell>
          <cell r="P456">
            <v>0.41</v>
          </cell>
          <cell r="Q456">
            <v>0.47</v>
          </cell>
          <cell r="R456">
            <v>0.45</v>
          </cell>
          <cell r="S456">
            <v>0.45</v>
          </cell>
          <cell r="T456">
            <v>0.47</v>
          </cell>
          <cell r="U456">
            <v>0.45</v>
          </cell>
          <cell r="V456">
            <v>0.45</v>
          </cell>
          <cell r="W456">
            <v>0.47</v>
          </cell>
          <cell r="X456">
            <v>0.67</v>
          </cell>
          <cell r="Y456">
            <v>0.71</v>
          </cell>
          <cell r="Z456">
            <v>0.77</v>
          </cell>
          <cell r="AA456">
            <v>0.61</v>
          </cell>
          <cell r="AB456">
            <v>0.71</v>
          </cell>
          <cell r="AC456">
            <v>0.71</v>
          </cell>
          <cell r="AD456">
            <v>0.67</v>
          </cell>
          <cell r="AE456">
            <v>0.74</v>
          </cell>
          <cell r="AF456">
            <v>0.74</v>
          </cell>
          <cell r="AG456">
            <v>0.67</v>
          </cell>
          <cell r="AH456">
            <v>0.88</v>
          </cell>
          <cell r="AI456">
            <v>0.97</v>
          </cell>
          <cell r="AJ456">
            <v>0.92</v>
          </cell>
          <cell r="AK456">
            <v>0.92</v>
          </cell>
          <cell r="AL456">
            <v>0.97</v>
          </cell>
          <cell r="AM456">
            <v>0.83</v>
          </cell>
          <cell r="AN456">
            <v>0.92</v>
          </cell>
          <cell r="AO456">
            <v>0.88</v>
          </cell>
          <cell r="AP456">
            <v>0.88</v>
          </cell>
          <cell r="AQ456">
            <v>1.01</v>
          </cell>
          <cell r="AR456">
            <v>1.06</v>
          </cell>
          <cell r="AS456">
            <v>1.06</v>
          </cell>
          <cell r="AT456">
            <v>1.17</v>
          </cell>
          <cell r="AU456">
            <v>1.1200000000000001</v>
          </cell>
          <cell r="AV456">
            <v>1.17</v>
          </cell>
          <cell r="AW456">
            <v>1.1200000000000001</v>
          </cell>
          <cell r="AX456">
            <v>1.1200000000000001</v>
          </cell>
          <cell r="AY456">
            <v>1.06</v>
          </cell>
          <cell r="AZ456">
            <v>1.17</v>
          </cell>
          <cell r="BA456">
            <v>1.1200000000000001</v>
          </cell>
          <cell r="BB456">
            <v>1.1000000000000001</v>
          </cell>
          <cell r="BC456">
            <v>1.35</v>
          </cell>
          <cell r="BD456">
            <v>1.24</v>
          </cell>
          <cell r="BE456">
            <v>1.24</v>
          </cell>
          <cell r="BF456">
            <v>1.29</v>
          </cell>
          <cell r="BG456">
            <v>1.18</v>
          </cell>
          <cell r="BH456">
            <v>1.35</v>
          </cell>
          <cell r="BI456">
            <v>1.24</v>
          </cell>
          <cell r="BJ456">
            <v>1.24</v>
          </cell>
          <cell r="BK456">
            <v>1.18</v>
          </cell>
          <cell r="BL456">
            <v>1.25</v>
          </cell>
          <cell r="BM456">
            <v>1.31</v>
          </cell>
          <cell r="BN456">
            <v>1.31</v>
          </cell>
          <cell r="BO456">
            <v>1.38</v>
          </cell>
          <cell r="BP456">
            <v>1.31</v>
          </cell>
          <cell r="BQ456">
            <v>1.38</v>
          </cell>
          <cell r="BR456">
            <v>1.31</v>
          </cell>
          <cell r="BS456">
            <v>1.31</v>
          </cell>
          <cell r="BT456">
            <v>1.44</v>
          </cell>
          <cell r="BU456">
            <v>1.19</v>
          </cell>
          <cell r="BV456">
            <v>1.43</v>
          </cell>
          <cell r="BW456">
            <v>1.23</v>
          </cell>
          <cell r="BX456">
            <v>1.23</v>
          </cell>
          <cell r="BY456">
            <v>1.36</v>
          </cell>
          <cell r="BZ456">
            <v>1.23</v>
          </cell>
          <cell r="CA456">
            <v>1.29</v>
          </cell>
          <cell r="CB456">
            <v>1.36</v>
          </cell>
          <cell r="CC456">
            <v>1.36</v>
          </cell>
          <cell r="CD456">
            <v>1.23</v>
          </cell>
          <cell r="CE456">
            <v>1.36</v>
          </cell>
          <cell r="CF456">
            <v>1.35</v>
          </cell>
          <cell r="CG456">
            <v>1.1599999999999999</v>
          </cell>
          <cell r="CH456">
            <v>1.33</v>
          </cell>
          <cell r="CI456">
            <v>1.1000000000000001</v>
          </cell>
          <cell r="CJ456">
            <v>1.22</v>
          </cell>
          <cell r="CK456">
            <v>1.27</v>
          </cell>
          <cell r="CL456">
            <v>1.1599999999999999</v>
          </cell>
          <cell r="CM456">
            <v>1.22</v>
          </cell>
          <cell r="CN456">
            <v>1.27</v>
          </cell>
          <cell r="CO456">
            <v>1.22</v>
          </cell>
          <cell r="CP456">
            <v>1.22</v>
          </cell>
          <cell r="CQ456">
            <v>1.0900000000000001</v>
          </cell>
          <cell r="CR456">
            <v>1.02</v>
          </cell>
          <cell r="CS456">
            <v>1.02</v>
          </cell>
          <cell r="CT456">
            <v>1.1200000000000001</v>
          </cell>
          <cell r="CU456">
            <v>0.87</v>
          </cell>
          <cell r="CV456">
            <v>1.07</v>
          </cell>
          <cell r="CW456">
            <v>1.02</v>
          </cell>
          <cell r="CX456">
            <v>0.97</v>
          </cell>
          <cell r="CY456">
            <v>1.07</v>
          </cell>
          <cell r="CZ456">
            <v>1.07</v>
          </cell>
          <cell r="DA456">
            <v>0.76</v>
          </cell>
          <cell r="DB456">
            <v>0.76</v>
          </cell>
          <cell r="DC456">
            <v>0.76</v>
          </cell>
          <cell r="DD456">
            <v>0.73</v>
          </cell>
          <cell r="DE456">
            <v>0.73</v>
          </cell>
          <cell r="DF456">
            <v>0.21</v>
          </cell>
        </row>
        <row r="457">
          <cell r="A457" t="str">
            <v xml:space="preserve">      T/L HOME OFFICE</v>
          </cell>
          <cell r="D457">
            <v>300</v>
          </cell>
          <cell r="E457" t="str">
            <v>01-May-07 A</v>
          </cell>
          <cell r="F457">
            <v>42341</v>
          </cell>
          <cell r="H457" t="str">
            <v>Budgeted Material Cost</v>
          </cell>
          <cell r="I457">
            <v>6.21</v>
          </cell>
          <cell r="J457">
            <v>1.1599999999999999</v>
          </cell>
          <cell r="K457">
            <v>1.1599999999999999</v>
          </cell>
          <cell r="L457">
            <v>1.27</v>
          </cell>
          <cell r="M457">
            <v>1.39</v>
          </cell>
          <cell r="N457">
            <v>2.4300000000000002</v>
          </cell>
          <cell r="O457">
            <v>2.11</v>
          </cell>
          <cell r="P457">
            <v>2</v>
          </cell>
          <cell r="Q457">
            <v>2.3199999999999998</v>
          </cell>
          <cell r="R457">
            <v>2.2200000000000002</v>
          </cell>
          <cell r="S457">
            <v>2.34</v>
          </cell>
          <cell r="T457">
            <v>2.52</v>
          </cell>
          <cell r="U457">
            <v>2.41</v>
          </cell>
          <cell r="V457">
            <v>2.41</v>
          </cell>
          <cell r="W457">
            <v>2.52</v>
          </cell>
          <cell r="X457">
            <v>2.41</v>
          </cell>
          <cell r="Y457">
            <v>2.41</v>
          </cell>
          <cell r="Z457">
            <v>2.64</v>
          </cell>
          <cell r="AA457">
            <v>2.06</v>
          </cell>
          <cell r="AB457">
            <v>2.41</v>
          </cell>
          <cell r="AC457">
            <v>2.56</v>
          </cell>
          <cell r="AD457">
            <v>2.75</v>
          </cell>
          <cell r="AE457">
            <v>3.03</v>
          </cell>
          <cell r="AF457">
            <v>3.03</v>
          </cell>
          <cell r="AG457">
            <v>2.75</v>
          </cell>
          <cell r="AH457">
            <v>3.03</v>
          </cell>
          <cell r="AI457">
            <v>3.03</v>
          </cell>
          <cell r="AJ457">
            <v>2.89</v>
          </cell>
          <cell r="AK457">
            <v>2.89</v>
          </cell>
          <cell r="AL457">
            <v>3.03</v>
          </cell>
          <cell r="AM457">
            <v>2.61</v>
          </cell>
          <cell r="AN457">
            <v>3.55</v>
          </cell>
          <cell r="AO457">
            <v>3.33</v>
          </cell>
          <cell r="AP457">
            <v>2.38</v>
          </cell>
          <cell r="AQ457">
            <v>2.74</v>
          </cell>
          <cell r="AR457">
            <v>2.62</v>
          </cell>
          <cell r="AS457">
            <v>2.38</v>
          </cell>
          <cell r="AT457">
            <v>2.62</v>
          </cell>
          <cell r="AU457">
            <v>2.5</v>
          </cell>
          <cell r="AV457">
            <v>2.62</v>
          </cell>
          <cell r="AW457">
            <v>2.5</v>
          </cell>
          <cell r="AX457">
            <v>3.04</v>
          </cell>
          <cell r="AY457">
            <v>3.12</v>
          </cell>
          <cell r="AZ457">
            <v>3.43</v>
          </cell>
          <cell r="BA457">
            <v>3.27</v>
          </cell>
          <cell r="BB457">
            <v>3.12</v>
          </cell>
          <cell r="BC457">
            <v>3.56</v>
          </cell>
          <cell r="BD457">
            <v>2.96</v>
          </cell>
          <cell r="BE457">
            <v>2.96</v>
          </cell>
          <cell r="BF457">
            <v>3.1</v>
          </cell>
          <cell r="BG457">
            <v>2.82</v>
          </cell>
          <cell r="BH457">
            <v>3.24</v>
          </cell>
          <cell r="BI457">
            <v>2.96</v>
          </cell>
          <cell r="BJ457">
            <v>2.96</v>
          </cell>
          <cell r="BK457">
            <v>2.82</v>
          </cell>
          <cell r="BL457">
            <v>2.96</v>
          </cell>
          <cell r="BM457">
            <v>2.96</v>
          </cell>
          <cell r="BN457">
            <v>2.96</v>
          </cell>
          <cell r="BO457">
            <v>3.1</v>
          </cell>
          <cell r="BP457">
            <v>2.96</v>
          </cell>
          <cell r="BQ457">
            <v>3.1</v>
          </cell>
          <cell r="BR457">
            <v>2.87</v>
          </cell>
          <cell r="BS457">
            <v>2.19</v>
          </cell>
          <cell r="BT457">
            <v>2.39</v>
          </cell>
          <cell r="BU457">
            <v>1.98</v>
          </cell>
          <cell r="BV457">
            <v>2.15</v>
          </cell>
          <cell r="BW457">
            <v>1.58</v>
          </cell>
          <cell r="BX457">
            <v>1.58</v>
          </cell>
          <cell r="BY457">
            <v>1.74</v>
          </cell>
          <cell r="BZ457">
            <v>1.58</v>
          </cell>
          <cell r="CA457">
            <v>1.52</v>
          </cell>
          <cell r="CB457">
            <v>1.51</v>
          </cell>
          <cell r="CC457">
            <v>0.96</v>
          </cell>
          <cell r="CD457">
            <v>0.73</v>
          </cell>
          <cell r="CE457">
            <v>0.81</v>
          </cell>
          <cell r="CF457">
            <v>0.81</v>
          </cell>
          <cell r="CG457">
            <v>0.73</v>
          </cell>
          <cell r="CH457">
            <v>1.39</v>
          </cell>
          <cell r="CI457">
            <v>1.42</v>
          </cell>
          <cell r="CJ457">
            <v>2.58</v>
          </cell>
          <cell r="CK457">
            <v>4.3099999999999996</v>
          </cell>
          <cell r="CL457">
            <v>5.32</v>
          </cell>
          <cell r="CM457">
            <v>8.86</v>
          </cell>
          <cell r="CN457">
            <v>10.8</v>
          </cell>
          <cell r="CO457">
            <v>14.14</v>
          </cell>
          <cell r="CP457">
            <v>14.14</v>
          </cell>
          <cell r="CQ457">
            <v>14.81</v>
          </cell>
          <cell r="CR457">
            <v>9.61</v>
          </cell>
          <cell r="CS457">
            <v>8.14</v>
          </cell>
          <cell r="CT457">
            <v>5.59</v>
          </cell>
          <cell r="CU457">
            <v>2.66</v>
          </cell>
          <cell r="CV457">
            <v>2.2000000000000002</v>
          </cell>
          <cell r="CW457">
            <v>0.91</v>
          </cell>
          <cell r="CX457">
            <v>0.51</v>
          </cell>
          <cell r="CY457">
            <v>0.1</v>
          </cell>
          <cell r="CZ457">
            <v>0.1</v>
          </cell>
          <cell r="DA457">
            <v>0.09</v>
          </cell>
          <cell r="DB457">
            <v>0.1</v>
          </cell>
          <cell r="DC457">
            <v>0.1</v>
          </cell>
          <cell r="DD457">
            <v>0.1</v>
          </cell>
          <cell r="DE457">
            <v>0.1</v>
          </cell>
          <cell r="DF457">
            <v>0.1</v>
          </cell>
          <cell r="DG457">
            <v>0.09</v>
          </cell>
          <cell r="DH457">
            <v>0.02</v>
          </cell>
        </row>
        <row r="458">
          <cell r="A458" t="str">
            <v xml:space="preserve">        HOME OFFICE</v>
          </cell>
          <cell r="D458">
            <v>300</v>
          </cell>
          <cell r="E458" t="str">
            <v>01-May-07 A</v>
          </cell>
          <cell r="F458">
            <v>42341</v>
          </cell>
          <cell r="H458" t="str">
            <v>Budgeted Material Cost</v>
          </cell>
          <cell r="I458">
            <v>6.21</v>
          </cell>
          <cell r="J458">
            <v>1.1599999999999999</v>
          </cell>
          <cell r="K458">
            <v>1.1599999999999999</v>
          </cell>
          <cell r="L458">
            <v>1.27</v>
          </cell>
          <cell r="M458">
            <v>1.39</v>
          </cell>
          <cell r="N458">
            <v>2.4300000000000002</v>
          </cell>
          <cell r="O458">
            <v>2.11</v>
          </cell>
          <cell r="P458">
            <v>2</v>
          </cell>
          <cell r="Q458">
            <v>2.3199999999999998</v>
          </cell>
          <cell r="R458">
            <v>2.2200000000000002</v>
          </cell>
          <cell r="S458">
            <v>2.34</v>
          </cell>
          <cell r="T458">
            <v>2.52</v>
          </cell>
          <cell r="U458">
            <v>2.41</v>
          </cell>
          <cell r="V458">
            <v>2.41</v>
          </cell>
          <cell r="W458">
            <v>2.52</v>
          </cell>
          <cell r="X458">
            <v>2.41</v>
          </cell>
          <cell r="Y458">
            <v>2.41</v>
          </cell>
          <cell r="Z458">
            <v>2.64</v>
          </cell>
          <cell r="AA458">
            <v>2.06</v>
          </cell>
          <cell r="AB458">
            <v>2.41</v>
          </cell>
          <cell r="AC458">
            <v>2.56</v>
          </cell>
          <cell r="AD458">
            <v>2.75</v>
          </cell>
          <cell r="AE458">
            <v>3.03</v>
          </cell>
          <cell r="AF458">
            <v>3.03</v>
          </cell>
          <cell r="AG458">
            <v>2.75</v>
          </cell>
          <cell r="AH458">
            <v>3.03</v>
          </cell>
          <cell r="AI458">
            <v>3.03</v>
          </cell>
          <cell r="AJ458">
            <v>2.89</v>
          </cell>
          <cell r="AK458">
            <v>2.89</v>
          </cell>
          <cell r="AL458">
            <v>3.03</v>
          </cell>
          <cell r="AM458">
            <v>2.61</v>
          </cell>
          <cell r="AN458">
            <v>3.55</v>
          </cell>
          <cell r="AO458">
            <v>3.33</v>
          </cell>
          <cell r="AP458">
            <v>2.38</v>
          </cell>
          <cell r="AQ458">
            <v>2.74</v>
          </cell>
          <cell r="AR458">
            <v>2.62</v>
          </cell>
          <cell r="AS458">
            <v>2.38</v>
          </cell>
          <cell r="AT458">
            <v>2.62</v>
          </cell>
          <cell r="AU458">
            <v>2.5</v>
          </cell>
          <cell r="AV458">
            <v>2.62</v>
          </cell>
          <cell r="AW458">
            <v>2.5</v>
          </cell>
          <cell r="AX458">
            <v>3.04</v>
          </cell>
          <cell r="AY458">
            <v>3.12</v>
          </cell>
          <cell r="AZ458">
            <v>3.43</v>
          </cell>
          <cell r="BA458">
            <v>3.27</v>
          </cell>
          <cell r="BB458">
            <v>3.12</v>
          </cell>
          <cell r="BC458">
            <v>3.56</v>
          </cell>
          <cell r="BD458">
            <v>2.96</v>
          </cell>
          <cell r="BE458">
            <v>2.96</v>
          </cell>
          <cell r="BF458">
            <v>3.1</v>
          </cell>
          <cell r="BG458">
            <v>2.82</v>
          </cell>
          <cell r="BH458">
            <v>3.24</v>
          </cell>
          <cell r="BI458">
            <v>2.96</v>
          </cell>
          <cell r="BJ458">
            <v>2.96</v>
          </cell>
          <cell r="BK458">
            <v>2.82</v>
          </cell>
          <cell r="BL458">
            <v>2.96</v>
          </cell>
          <cell r="BM458">
            <v>2.96</v>
          </cell>
          <cell r="BN458">
            <v>2.96</v>
          </cell>
          <cell r="BO458">
            <v>3.1</v>
          </cell>
          <cell r="BP458">
            <v>2.96</v>
          </cell>
          <cell r="BQ458">
            <v>3.1</v>
          </cell>
          <cell r="BR458">
            <v>2.87</v>
          </cell>
          <cell r="BS458">
            <v>2.19</v>
          </cell>
          <cell r="BT458">
            <v>2.39</v>
          </cell>
          <cell r="BU458">
            <v>1.98</v>
          </cell>
          <cell r="BV458">
            <v>2.15</v>
          </cell>
          <cell r="BW458">
            <v>1.58</v>
          </cell>
          <cell r="BX458">
            <v>1.58</v>
          </cell>
          <cell r="BY458">
            <v>1.74</v>
          </cell>
          <cell r="BZ458">
            <v>1.58</v>
          </cell>
          <cell r="CA458">
            <v>1.52</v>
          </cell>
          <cell r="CB458">
            <v>1.51</v>
          </cell>
          <cell r="CC458">
            <v>0.96</v>
          </cell>
          <cell r="CD458">
            <v>0.73</v>
          </cell>
          <cell r="CE458">
            <v>0.81</v>
          </cell>
          <cell r="CF458">
            <v>0.81</v>
          </cell>
          <cell r="CG458">
            <v>0.73</v>
          </cell>
          <cell r="CH458">
            <v>1.39</v>
          </cell>
          <cell r="CI458">
            <v>1.42</v>
          </cell>
          <cell r="CJ458">
            <v>2.58</v>
          </cell>
          <cell r="CK458">
            <v>4.3099999999999996</v>
          </cell>
          <cell r="CL458">
            <v>5.32</v>
          </cell>
          <cell r="CM458">
            <v>8.86</v>
          </cell>
          <cell r="CN458">
            <v>10.8</v>
          </cell>
          <cell r="CO458">
            <v>14.14</v>
          </cell>
          <cell r="CP458">
            <v>14.14</v>
          </cell>
          <cell r="CQ458">
            <v>14.81</v>
          </cell>
          <cell r="CR458">
            <v>9.61</v>
          </cell>
          <cell r="CS458">
            <v>8.14</v>
          </cell>
          <cell r="CT458">
            <v>5.59</v>
          </cell>
          <cell r="CU458">
            <v>2.66</v>
          </cell>
          <cell r="CV458">
            <v>2.2000000000000002</v>
          </cell>
          <cell r="CW458">
            <v>0.91</v>
          </cell>
          <cell r="CX458">
            <v>0.51</v>
          </cell>
          <cell r="CY458">
            <v>0.1</v>
          </cell>
          <cell r="CZ458">
            <v>0.1</v>
          </cell>
          <cell r="DA458">
            <v>0.09</v>
          </cell>
          <cell r="DB458">
            <v>0.1</v>
          </cell>
          <cell r="DC458">
            <v>0.1</v>
          </cell>
          <cell r="DD458">
            <v>0.1</v>
          </cell>
          <cell r="DE458">
            <v>0.1</v>
          </cell>
          <cell r="DF458">
            <v>0.1</v>
          </cell>
          <cell r="DG458">
            <v>0.09</v>
          </cell>
          <cell r="DH458">
            <v>0.02</v>
          </cell>
        </row>
        <row r="459">
          <cell r="A459" t="str">
            <v xml:space="preserve">          LOE01.04.12.601</v>
          </cell>
          <cell r="B459" t="str">
            <v>COST SEG 11.2 HOME OFFICE (PROJ. MGMT. &amp; INSPECTION)</v>
          </cell>
          <cell r="C459" t="str">
            <v>Level of Effort</v>
          </cell>
          <cell r="D459">
            <v>100</v>
          </cell>
          <cell r="E459">
            <v>41554</v>
          </cell>
          <cell r="F459">
            <v>42055</v>
          </cell>
          <cell r="G459" t="str">
            <v>B HO 4-11</v>
          </cell>
          <cell r="H459" t="str">
            <v>Budgeted Material Cost</v>
          </cell>
          <cell r="CH459">
            <v>0.54</v>
          </cell>
          <cell r="CI459">
            <v>0.72</v>
          </cell>
          <cell r="CJ459">
            <v>1.81</v>
          </cell>
          <cell r="CK459">
            <v>3.51</v>
          </cell>
          <cell r="CL459">
            <v>4.59</v>
          </cell>
          <cell r="CM459">
            <v>8.3000000000000007</v>
          </cell>
          <cell r="CN459">
            <v>10.49</v>
          </cell>
          <cell r="CO459">
            <v>13.85</v>
          </cell>
          <cell r="CP459">
            <v>13.85</v>
          </cell>
          <cell r="CQ459">
            <v>14.51</v>
          </cell>
          <cell r="CR459">
            <v>9.32</v>
          </cell>
          <cell r="CS459">
            <v>7.85</v>
          </cell>
          <cell r="CT459">
            <v>5.28</v>
          </cell>
          <cell r="CU459">
            <v>2.41</v>
          </cell>
          <cell r="CV459">
            <v>1.89</v>
          </cell>
          <cell r="CW459">
            <v>0.65</v>
          </cell>
          <cell r="CX459">
            <v>0.42</v>
          </cell>
        </row>
        <row r="460">
          <cell r="A460" t="str">
            <v xml:space="preserve">          LOE01.04.12.611</v>
          </cell>
          <cell r="B460" t="str">
            <v>COST SEG 11.2 HOME OFFICE (ESTIMATING, PROTECTION STUDIES)</v>
          </cell>
          <cell r="C460" t="str">
            <v>Level of Effort</v>
          </cell>
          <cell r="D460">
            <v>100</v>
          </cell>
          <cell r="E460" t="str">
            <v>01-May-07 A</v>
          </cell>
          <cell r="F460">
            <v>42055</v>
          </cell>
          <cell r="G460" t="str">
            <v>B HO 4-11</v>
          </cell>
          <cell r="H460" t="str">
            <v>Budgeted Material Cost</v>
          </cell>
          <cell r="I460">
            <v>6.11</v>
          </cell>
          <cell r="J460">
            <v>1.06</v>
          </cell>
          <cell r="K460">
            <v>1.06</v>
          </cell>
          <cell r="L460">
            <v>1.1599999999999999</v>
          </cell>
          <cell r="M460">
            <v>1.31</v>
          </cell>
          <cell r="N460">
            <v>2.3199999999999998</v>
          </cell>
          <cell r="O460">
            <v>2.02</v>
          </cell>
          <cell r="P460">
            <v>1.92</v>
          </cell>
          <cell r="Q460">
            <v>2.2200000000000002</v>
          </cell>
          <cell r="R460">
            <v>2.12</v>
          </cell>
          <cell r="S460">
            <v>2.12</v>
          </cell>
          <cell r="T460">
            <v>2.2200000000000002</v>
          </cell>
          <cell r="U460">
            <v>2.12</v>
          </cell>
          <cell r="V460">
            <v>2.12</v>
          </cell>
          <cell r="W460">
            <v>2.2200000000000002</v>
          </cell>
          <cell r="X460">
            <v>2.12</v>
          </cell>
          <cell r="Y460">
            <v>2.12</v>
          </cell>
          <cell r="Z460">
            <v>2.3199999999999998</v>
          </cell>
          <cell r="AA460">
            <v>1.82</v>
          </cell>
          <cell r="AB460">
            <v>2.12</v>
          </cell>
          <cell r="AC460">
            <v>2.12</v>
          </cell>
          <cell r="AD460">
            <v>2.02</v>
          </cell>
          <cell r="AE460">
            <v>2.2200000000000002</v>
          </cell>
          <cell r="AF460">
            <v>2.2200000000000002</v>
          </cell>
          <cell r="AG460">
            <v>2.02</v>
          </cell>
          <cell r="AH460">
            <v>2.2200000000000002</v>
          </cell>
          <cell r="AI460">
            <v>2.2200000000000002</v>
          </cell>
          <cell r="AJ460">
            <v>2.12</v>
          </cell>
          <cell r="AK460">
            <v>2.12</v>
          </cell>
          <cell r="AL460">
            <v>2.2200000000000002</v>
          </cell>
          <cell r="AM460">
            <v>1.92</v>
          </cell>
          <cell r="AN460">
            <v>2.12</v>
          </cell>
          <cell r="AO460">
            <v>1.95</v>
          </cell>
          <cell r="AP460">
            <v>1.01</v>
          </cell>
          <cell r="AQ460">
            <v>1.1599999999999999</v>
          </cell>
          <cell r="AR460">
            <v>1.1100000000000001</v>
          </cell>
          <cell r="AS460">
            <v>1.01</v>
          </cell>
          <cell r="AT460">
            <v>1.1100000000000001</v>
          </cell>
          <cell r="AU460">
            <v>1.06</v>
          </cell>
          <cell r="AV460">
            <v>1.1100000000000001</v>
          </cell>
          <cell r="AW460">
            <v>1.06</v>
          </cell>
          <cell r="AX460">
            <v>1.06</v>
          </cell>
          <cell r="AY460">
            <v>1.01</v>
          </cell>
          <cell r="AZ460">
            <v>1.1100000000000001</v>
          </cell>
          <cell r="BA460">
            <v>1.06</v>
          </cell>
          <cell r="BB460">
            <v>1.01</v>
          </cell>
          <cell r="BC460">
            <v>1.1299999999999999</v>
          </cell>
          <cell r="BD460">
            <v>0.74</v>
          </cell>
          <cell r="BE460">
            <v>0.74</v>
          </cell>
          <cell r="BF460">
            <v>0.78</v>
          </cell>
          <cell r="BG460">
            <v>0.71</v>
          </cell>
          <cell r="BH460">
            <v>0.81</v>
          </cell>
          <cell r="BI460">
            <v>0.74</v>
          </cell>
          <cell r="BJ460">
            <v>0.74</v>
          </cell>
          <cell r="BK460">
            <v>0.71</v>
          </cell>
          <cell r="BL460">
            <v>0.74</v>
          </cell>
          <cell r="BM460">
            <v>0.74</v>
          </cell>
          <cell r="BN460">
            <v>0.74</v>
          </cell>
          <cell r="BO460">
            <v>0.78</v>
          </cell>
          <cell r="BP460">
            <v>0.74</v>
          </cell>
          <cell r="BQ460">
            <v>0.78</v>
          </cell>
          <cell r="BR460">
            <v>0.74</v>
          </cell>
          <cell r="BS460">
            <v>0.74</v>
          </cell>
          <cell r="BT460">
            <v>0.81</v>
          </cell>
          <cell r="BU460">
            <v>0.67</v>
          </cell>
          <cell r="BV460">
            <v>0.56999999999999995</v>
          </cell>
          <cell r="BW460">
            <v>0.2</v>
          </cell>
          <cell r="BX460">
            <v>0.2</v>
          </cell>
          <cell r="BY460">
            <v>0.22</v>
          </cell>
          <cell r="BZ460">
            <v>0.2</v>
          </cell>
          <cell r="CA460">
            <v>0.08</v>
          </cell>
        </row>
        <row r="461">
          <cell r="A461" t="str">
            <v xml:space="preserve">          LOE01.04.12.171</v>
          </cell>
          <cell r="B461" t="str">
            <v>COST SEG 11.2 HOME OFFICE (OWNER'S AGENT, PROJ. MGR., PROJ. ADMIN., B&amp;A, COST SCHED., NON-TDBU SUPPORT, OTHER)</v>
          </cell>
          <cell r="C461" t="str">
            <v>Level of Effort</v>
          </cell>
          <cell r="D461">
            <v>100</v>
          </cell>
          <cell r="E461" t="str">
            <v>01-May-07 A</v>
          </cell>
          <cell r="F461">
            <v>42341</v>
          </cell>
          <cell r="G461" t="str">
            <v>B HO 4-11</v>
          </cell>
          <cell r="H461" t="str">
            <v>Budgeted Material Cost</v>
          </cell>
          <cell r="I461">
            <v>0.1</v>
          </cell>
          <cell r="J461">
            <v>0.1</v>
          </cell>
          <cell r="K461">
            <v>0.1</v>
          </cell>
          <cell r="L461">
            <v>0.11</v>
          </cell>
          <cell r="M461">
            <v>0.09</v>
          </cell>
          <cell r="N461">
            <v>0.11</v>
          </cell>
          <cell r="O461">
            <v>0.09</v>
          </cell>
          <cell r="P461">
            <v>0.09</v>
          </cell>
          <cell r="Q461">
            <v>0.1</v>
          </cell>
          <cell r="R461">
            <v>0.1</v>
          </cell>
          <cell r="S461">
            <v>0.22</v>
          </cell>
          <cell r="T461">
            <v>0.3</v>
          </cell>
          <cell r="U461">
            <v>0.28999999999999998</v>
          </cell>
          <cell r="V461">
            <v>0.28999999999999998</v>
          </cell>
          <cell r="W461">
            <v>0.3</v>
          </cell>
          <cell r="X461">
            <v>0.28999999999999998</v>
          </cell>
          <cell r="Y461">
            <v>0.28999999999999998</v>
          </cell>
          <cell r="Z461">
            <v>0.32</v>
          </cell>
          <cell r="AA461">
            <v>0.25</v>
          </cell>
          <cell r="AB461">
            <v>0.28999999999999998</v>
          </cell>
          <cell r="AC461">
            <v>0.44</v>
          </cell>
          <cell r="AD461">
            <v>0.73</v>
          </cell>
          <cell r="AE461">
            <v>0.81</v>
          </cell>
          <cell r="AF461">
            <v>0.81</v>
          </cell>
          <cell r="AG461">
            <v>0.73</v>
          </cell>
          <cell r="AH461">
            <v>0.81</v>
          </cell>
          <cell r="AI461">
            <v>0.81</v>
          </cell>
          <cell r="AJ461">
            <v>0.77</v>
          </cell>
          <cell r="AK461">
            <v>0.77</v>
          </cell>
          <cell r="AL461">
            <v>0.81</v>
          </cell>
          <cell r="AM461">
            <v>0.7</v>
          </cell>
          <cell r="AN461">
            <v>1.43</v>
          </cell>
          <cell r="AO461">
            <v>1.38</v>
          </cell>
          <cell r="AP461">
            <v>1.38</v>
          </cell>
          <cell r="AQ461">
            <v>1.58</v>
          </cell>
          <cell r="AR461">
            <v>1.51</v>
          </cell>
          <cell r="AS461">
            <v>1.38</v>
          </cell>
          <cell r="AT461">
            <v>1.51</v>
          </cell>
          <cell r="AU461">
            <v>1.44</v>
          </cell>
          <cell r="AV461">
            <v>1.51</v>
          </cell>
          <cell r="AW461">
            <v>1.44</v>
          </cell>
          <cell r="AX461">
            <v>1.98</v>
          </cell>
          <cell r="AY461">
            <v>2.11</v>
          </cell>
          <cell r="AZ461">
            <v>2.3199999999999998</v>
          </cell>
          <cell r="BA461">
            <v>2.21</v>
          </cell>
          <cell r="BB461">
            <v>2.11</v>
          </cell>
          <cell r="BC461">
            <v>2.4300000000000002</v>
          </cell>
          <cell r="BD461">
            <v>2.21</v>
          </cell>
          <cell r="BE461">
            <v>2.21</v>
          </cell>
          <cell r="BF461">
            <v>2.3199999999999998</v>
          </cell>
          <cell r="BG461">
            <v>2.11</v>
          </cell>
          <cell r="BH461">
            <v>2.4300000000000002</v>
          </cell>
          <cell r="BI461">
            <v>2.21</v>
          </cell>
          <cell r="BJ461">
            <v>2.21</v>
          </cell>
          <cell r="BK461">
            <v>2.11</v>
          </cell>
          <cell r="BL461">
            <v>2.21</v>
          </cell>
          <cell r="BM461">
            <v>2.21</v>
          </cell>
          <cell r="BN461">
            <v>2.21</v>
          </cell>
          <cell r="BO461">
            <v>2.3199999999999998</v>
          </cell>
          <cell r="BP461">
            <v>2.21</v>
          </cell>
          <cell r="BQ461">
            <v>2.3199999999999998</v>
          </cell>
          <cell r="BR461">
            <v>2.13</v>
          </cell>
          <cell r="BS461">
            <v>1.44</v>
          </cell>
          <cell r="BT461">
            <v>1.58</v>
          </cell>
          <cell r="BU461">
            <v>1.31</v>
          </cell>
          <cell r="BV461">
            <v>1.58</v>
          </cell>
          <cell r="BW461">
            <v>1.38</v>
          </cell>
          <cell r="BX461">
            <v>1.38</v>
          </cell>
          <cell r="BY461">
            <v>1.51</v>
          </cell>
          <cell r="BZ461">
            <v>1.38</v>
          </cell>
          <cell r="CA461">
            <v>1.44</v>
          </cell>
          <cell r="CB461">
            <v>1.51</v>
          </cell>
          <cell r="CC461">
            <v>0.96</v>
          </cell>
          <cell r="CD461">
            <v>0.73</v>
          </cell>
          <cell r="CE461">
            <v>0.81</v>
          </cell>
          <cell r="CF461">
            <v>0.81</v>
          </cell>
          <cell r="CG461">
            <v>0.73</v>
          </cell>
          <cell r="CH461">
            <v>0.84</v>
          </cell>
          <cell r="CI461">
            <v>0.7</v>
          </cell>
          <cell r="CJ461">
            <v>0.77</v>
          </cell>
          <cell r="CK461">
            <v>0.81</v>
          </cell>
          <cell r="CL461">
            <v>0.73</v>
          </cell>
          <cell r="CM461">
            <v>0.56000000000000005</v>
          </cell>
          <cell r="CN461">
            <v>0.3</v>
          </cell>
          <cell r="CO461">
            <v>0.28999999999999998</v>
          </cell>
          <cell r="CP461">
            <v>0.28999999999999998</v>
          </cell>
          <cell r="CQ461">
            <v>0.3</v>
          </cell>
          <cell r="CR461">
            <v>0.28999999999999998</v>
          </cell>
          <cell r="CS461">
            <v>0.28999999999999998</v>
          </cell>
          <cell r="CT461">
            <v>0.32</v>
          </cell>
          <cell r="CU461">
            <v>0.25</v>
          </cell>
          <cell r="CV461">
            <v>0.3</v>
          </cell>
          <cell r="CW461">
            <v>0.26</v>
          </cell>
          <cell r="CX461">
            <v>0.09</v>
          </cell>
          <cell r="CY461">
            <v>0.1</v>
          </cell>
          <cell r="CZ461">
            <v>0.1</v>
          </cell>
          <cell r="DA461">
            <v>0.09</v>
          </cell>
          <cell r="DB461">
            <v>0.1</v>
          </cell>
          <cell r="DC461">
            <v>0.1</v>
          </cell>
          <cell r="DD461">
            <v>0.1</v>
          </cell>
          <cell r="DE461">
            <v>0.1</v>
          </cell>
          <cell r="DF461">
            <v>0.1</v>
          </cell>
          <cell r="DG461">
            <v>0.09</v>
          </cell>
          <cell r="DH461">
            <v>0.02</v>
          </cell>
        </row>
        <row r="462">
          <cell r="A462" t="str">
            <v xml:space="preserve">    SEG 11-3 - EAGLE RK/PARDEE 230kV - REMOVAL</v>
          </cell>
          <cell r="D462">
            <v>1000</v>
          </cell>
          <cell r="E462" t="str">
            <v>01-May-07 A</v>
          </cell>
          <cell r="F462">
            <v>42062</v>
          </cell>
          <cell r="H462" t="str">
            <v>Budgeted Material Cost</v>
          </cell>
          <cell r="I462">
            <v>2.2599999999999998</v>
          </cell>
          <cell r="J462">
            <v>2.16</v>
          </cell>
          <cell r="K462">
            <v>2.16</v>
          </cell>
          <cell r="L462">
            <v>2.37</v>
          </cell>
          <cell r="M462">
            <v>2.12</v>
          </cell>
          <cell r="N462">
            <v>2.79</v>
          </cell>
          <cell r="O462">
            <v>2.4300000000000002</v>
          </cell>
          <cell r="P462">
            <v>2.31</v>
          </cell>
          <cell r="Q462">
            <v>2.67</v>
          </cell>
          <cell r="R462">
            <v>2.87</v>
          </cell>
          <cell r="S462">
            <v>3.04</v>
          </cell>
          <cell r="T462">
            <v>3.18</v>
          </cell>
          <cell r="U462">
            <v>3.04</v>
          </cell>
          <cell r="V462">
            <v>3.16</v>
          </cell>
          <cell r="W462">
            <v>7.06</v>
          </cell>
          <cell r="X462">
            <v>7.06</v>
          </cell>
          <cell r="Y462">
            <v>7.06</v>
          </cell>
          <cell r="Z462">
            <v>7.73</v>
          </cell>
          <cell r="AA462">
            <v>6.34</v>
          </cell>
          <cell r="AB462">
            <v>8.09</v>
          </cell>
          <cell r="AC462">
            <v>8.1199999999999992</v>
          </cell>
          <cell r="AD462">
            <v>7.73</v>
          </cell>
          <cell r="AE462">
            <v>8.51</v>
          </cell>
          <cell r="AF462">
            <v>9.27</v>
          </cell>
          <cell r="AG462">
            <v>8.4700000000000006</v>
          </cell>
          <cell r="AH462">
            <v>9.32</v>
          </cell>
          <cell r="AI462">
            <v>9.32</v>
          </cell>
          <cell r="AJ462">
            <v>8.6999999999999993</v>
          </cell>
          <cell r="AK462">
            <v>8.6999999999999993</v>
          </cell>
          <cell r="AL462">
            <v>9.52</v>
          </cell>
          <cell r="AM462">
            <v>8.2200000000000006</v>
          </cell>
          <cell r="AN462">
            <v>9.09</v>
          </cell>
          <cell r="AO462">
            <v>8.49</v>
          </cell>
          <cell r="AP462">
            <v>8.35</v>
          </cell>
          <cell r="AQ462">
            <v>9.6</v>
          </cell>
          <cell r="AR462">
            <v>9.18</v>
          </cell>
          <cell r="AS462">
            <v>8.34</v>
          </cell>
          <cell r="AT462">
            <v>8.89</v>
          </cell>
          <cell r="AU462">
            <v>9.24</v>
          </cell>
          <cell r="AV462">
            <v>9.76</v>
          </cell>
          <cell r="AW462">
            <v>9.32</v>
          </cell>
          <cell r="AX462">
            <v>9.27</v>
          </cell>
          <cell r="AY462">
            <v>8.57</v>
          </cell>
          <cell r="AZ462">
            <v>105.15</v>
          </cell>
          <cell r="BA462">
            <v>6.55</v>
          </cell>
          <cell r="BB462">
            <v>5.41</v>
          </cell>
          <cell r="BC462">
            <v>5.55</v>
          </cell>
          <cell r="BD462">
            <v>5.07</v>
          </cell>
          <cell r="BE462">
            <v>5.07</v>
          </cell>
          <cell r="BF462">
            <v>5.31</v>
          </cell>
          <cell r="BG462">
            <v>4.87</v>
          </cell>
          <cell r="BH462">
            <v>5.64</v>
          </cell>
          <cell r="BI462">
            <v>5.15</v>
          </cell>
          <cell r="BJ462">
            <v>5.15</v>
          </cell>
          <cell r="BK462">
            <v>4.91</v>
          </cell>
          <cell r="BL462">
            <v>5.34</v>
          </cell>
          <cell r="BM462">
            <v>5.43</v>
          </cell>
          <cell r="BN462">
            <v>4.68</v>
          </cell>
          <cell r="BO462">
            <v>4.82</v>
          </cell>
          <cell r="BP462">
            <v>4.6100000000000003</v>
          </cell>
          <cell r="BQ462">
            <v>5.09</v>
          </cell>
          <cell r="BR462">
            <v>4.8600000000000003</v>
          </cell>
          <cell r="BS462">
            <v>4.8600000000000003</v>
          </cell>
          <cell r="BT462">
            <v>5.32</v>
          </cell>
          <cell r="BU462">
            <v>4.66</v>
          </cell>
          <cell r="BV462">
            <v>5.91</v>
          </cell>
          <cell r="BW462">
            <v>4.79</v>
          </cell>
          <cell r="BX462">
            <v>4.4400000000000004</v>
          </cell>
          <cell r="BY462">
            <v>4.8600000000000003</v>
          </cell>
          <cell r="BZ462">
            <v>4.82</v>
          </cell>
          <cell r="CA462">
            <v>5.12</v>
          </cell>
          <cell r="CB462">
            <v>5.36</v>
          </cell>
          <cell r="CC462">
            <v>5.36</v>
          </cell>
          <cell r="CD462">
            <v>4.7300000000000004</v>
          </cell>
          <cell r="CE462">
            <v>4.79</v>
          </cell>
          <cell r="CF462">
            <v>4.79</v>
          </cell>
          <cell r="CG462">
            <v>3.86</v>
          </cell>
          <cell r="CH462">
            <v>4.4000000000000004</v>
          </cell>
          <cell r="CI462">
            <v>3.11</v>
          </cell>
          <cell r="CJ462">
            <v>3.3</v>
          </cell>
          <cell r="CK462">
            <v>3.46</v>
          </cell>
          <cell r="CL462">
            <v>3.14</v>
          </cell>
          <cell r="CM462">
            <v>3.29</v>
          </cell>
          <cell r="CN462">
            <v>3.16</v>
          </cell>
          <cell r="CO462">
            <v>3.02</v>
          </cell>
          <cell r="CP462">
            <v>2.93</v>
          </cell>
          <cell r="CQ462">
            <v>2.94</v>
          </cell>
          <cell r="CR462">
            <v>2.36</v>
          </cell>
          <cell r="CS462">
            <v>2.2000000000000002</v>
          </cell>
          <cell r="CT462">
            <v>50.29</v>
          </cell>
          <cell r="CU462">
            <v>317.74</v>
          </cell>
          <cell r="CV462">
            <v>38.07</v>
          </cell>
          <cell r="CW462">
            <v>0.18</v>
          </cell>
          <cell r="CX462">
            <v>0.1</v>
          </cell>
          <cell r="CY462">
            <v>0.11</v>
          </cell>
          <cell r="CZ462">
            <v>0.01</v>
          </cell>
        </row>
        <row r="463">
          <cell r="A463" t="str">
            <v xml:space="preserve">      T/L ENGINEERING</v>
          </cell>
          <cell r="D463">
            <v>200</v>
          </cell>
          <cell r="E463" t="str">
            <v>01-May-07 A</v>
          </cell>
          <cell r="F463">
            <v>41936</v>
          </cell>
          <cell r="H463" t="str">
            <v>Budgeted Material Cost</v>
          </cell>
          <cell r="I463">
            <v>0.28999999999999998</v>
          </cell>
          <cell r="J463">
            <v>0.28000000000000003</v>
          </cell>
          <cell r="K463">
            <v>0.28000000000000003</v>
          </cell>
          <cell r="L463">
            <v>0.31</v>
          </cell>
          <cell r="M463">
            <v>0.36</v>
          </cell>
          <cell r="N463">
            <v>0.59</v>
          </cell>
          <cell r="O463">
            <v>0.51</v>
          </cell>
          <cell r="P463">
            <v>0.49</v>
          </cell>
          <cell r="Q463">
            <v>0.56000000000000005</v>
          </cell>
          <cell r="R463">
            <v>0.76</v>
          </cell>
          <cell r="S463">
            <v>0.82</v>
          </cell>
          <cell r="T463">
            <v>0.86</v>
          </cell>
          <cell r="U463">
            <v>0.82</v>
          </cell>
          <cell r="V463">
            <v>0.87</v>
          </cell>
          <cell r="W463">
            <v>4.4400000000000004</v>
          </cell>
          <cell r="X463">
            <v>4.55</v>
          </cell>
          <cell r="Y463">
            <v>4.55</v>
          </cell>
          <cell r="Z463">
            <v>4.99</v>
          </cell>
          <cell r="AA463">
            <v>4.2</v>
          </cell>
          <cell r="AB463">
            <v>5.09</v>
          </cell>
          <cell r="AC463">
            <v>5.09</v>
          </cell>
          <cell r="AD463">
            <v>4.8499999999999996</v>
          </cell>
          <cell r="AE463">
            <v>5.34</v>
          </cell>
          <cell r="AF463">
            <v>5.85</v>
          </cell>
          <cell r="AG463">
            <v>5.36</v>
          </cell>
          <cell r="AH463">
            <v>5.9</v>
          </cell>
          <cell r="AI463">
            <v>5.9</v>
          </cell>
          <cell r="AJ463">
            <v>5.44</v>
          </cell>
          <cell r="AK463">
            <v>5.09</v>
          </cell>
          <cell r="AL463">
            <v>5.34</v>
          </cell>
          <cell r="AM463">
            <v>4.6100000000000003</v>
          </cell>
          <cell r="AN463">
            <v>5.09</v>
          </cell>
          <cell r="AO463">
            <v>4.51</v>
          </cell>
          <cell r="AP463">
            <v>4.34</v>
          </cell>
          <cell r="AQ463">
            <v>4.99</v>
          </cell>
          <cell r="AR463">
            <v>4.7699999999999996</v>
          </cell>
          <cell r="AS463">
            <v>4.33</v>
          </cell>
          <cell r="AT463">
            <v>4.4800000000000004</v>
          </cell>
          <cell r="AU463">
            <v>4.2699999999999996</v>
          </cell>
          <cell r="AV463">
            <v>4.4800000000000004</v>
          </cell>
          <cell r="AW463">
            <v>4.2699999999999996</v>
          </cell>
          <cell r="AX463">
            <v>4.13</v>
          </cell>
          <cell r="AY463">
            <v>3.64</v>
          </cell>
          <cell r="AZ463">
            <v>0.56000000000000005</v>
          </cell>
          <cell r="BA463">
            <v>0.54</v>
          </cell>
          <cell r="BB463">
            <v>0.51</v>
          </cell>
          <cell r="BC463">
            <v>0.59</v>
          </cell>
          <cell r="BD463">
            <v>0.54</v>
          </cell>
          <cell r="BE463">
            <v>0.54</v>
          </cell>
          <cell r="BF463">
            <v>0.56000000000000005</v>
          </cell>
          <cell r="BG463">
            <v>0.51</v>
          </cell>
          <cell r="BH463">
            <v>0.59</v>
          </cell>
          <cell r="BI463">
            <v>0.54</v>
          </cell>
          <cell r="BJ463">
            <v>0.54</v>
          </cell>
          <cell r="BK463">
            <v>0.51</v>
          </cell>
          <cell r="BL463">
            <v>0.73</v>
          </cell>
          <cell r="BM463">
            <v>0.82</v>
          </cell>
          <cell r="BN463">
            <v>0.82</v>
          </cell>
          <cell r="BO463">
            <v>0.86</v>
          </cell>
          <cell r="BP463">
            <v>0.84</v>
          </cell>
          <cell r="BQ463">
            <v>1.1499999999999999</v>
          </cell>
          <cell r="BR463">
            <v>1.1000000000000001</v>
          </cell>
          <cell r="BS463">
            <v>1.1000000000000001</v>
          </cell>
          <cell r="BT463">
            <v>1.2</v>
          </cell>
          <cell r="BU463">
            <v>1.26</v>
          </cell>
          <cell r="BV463">
            <v>1.79</v>
          </cell>
          <cell r="BW463">
            <v>1.56</v>
          </cell>
          <cell r="BX463">
            <v>1.56</v>
          </cell>
          <cell r="BY463">
            <v>1.72</v>
          </cell>
          <cell r="BZ463">
            <v>2.02</v>
          </cell>
          <cell r="CA463">
            <v>2.1800000000000002</v>
          </cell>
          <cell r="CB463">
            <v>2.2799999999999998</v>
          </cell>
          <cell r="CC463">
            <v>2.2799999999999998</v>
          </cell>
          <cell r="CD463">
            <v>1.93</v>
          </cell>
          <cell r="CE463">
            <v>1.72</v>
          </cell>
          <cell r="CF463">
            <v>1.72</v>
          </cell>
          <cell r="CG463">
            <v>1.56</v>
          </cell>
          <cell r="CH463">
            <v>1.79</v>
          </cell>
          <cell r="CI463">
            <v>1.1200000000000001</v>
          </cell>
          <cell r="CJ463">
            <v>1.1000000000000001</v>
          </cell>
          <cell r="CK463">
            <v>1.1499999999999999</v>
          </cell>
          <cell r="CL463">
            <v>1.05</v>
          </cell>
          <cell r="CM463">
            <v>1.0900000000000001</v>
          </cell>
          <cell r="CN463">
            <v>0.86</v>
          </cell>
          <cell r="CO463">
            <v>0.82</v>
          </cell>
          <cell r="CP463">
            <v>0.82</v>
          </cell>
          <cell r="CQ463">
            <v>0.86</v>
          </cell>
          <cell r="CR463">
            <v>0.68</v>
          </cell>
          <cell r="CS463">
            <v>0.54</v>
          </cell>
          <cell r="CT463">
            <v>0.59</v>
          </cell>
          <cell r="CU463">
            <v>0.46</v>
          </cell>
          <cell r="CV463">
            <v>0.56000000000000005</v>
          </cell>
          <cell r="CW463">
            <v>0.08</v>
          </cell>
        </row>
        <row r="464">
          <cell r="A464" t="str">
            <v xml:space="preserve">        SEG 11 - T/L VENDOR ENGG</v>
          </cell>
          <cell r="D464">
            <v>100</v>
          </cell>
          <cell r="E464" t="str">
            <v>03-Jul-08 A</v>
          </cell>
          <cell r="F464">
            <v>40541</v>
          </cell>
          <cell r="H464" t="str">
            <v>Budgeted Material Cost</v>
          </cell>
          <cell r="W464">
            <v>3.29</v>
          </cell>
          <cell r="X464">
            <v>3.45</v>
          </cell>
          <cell r="Y464">
            <v>3.45</v>
          </cell>
          <cell r="Z464">
            <v>3.78</v>
          </cell>
          <cell r="AA464">
            <v>2.96</v>
          </cell>
          <cell r="AB464">
            <v>3.45</v>
          </cell>
          <cell r="AC464">
            <v>3.45</v>
          </cell>
          <cell r="AD464">
            <v>3.29</v>
          </cell>
          <cell r="AE464">
            <v>3.62</v>
          </cell>
          <cell r="AF464">
            <v>3.62</v>
          </cell>
          <cell r="AG464">
            <v>3.29</v>
          </cell>
          <cell r="AH464">
            <v>3.62</v>
          </cell>
          <cell r="AI464">
            <v>3.62</v>
          </cell>
          <cell r="AJ464">
            <v>3.45</v>
          </cell>
          <cell r="AK464">
            <v>3.45</v>
          </cell>
          <cell r="AL464">
            <v>3.62</v>
          </cell>
          <cell r="AM464">
            <v>3.13</v>
          </cell>
          <cell r="AN464">
            <v>3.45</v>
          </cell>
          <cell r="AO464">
            <v>3.29</v>
          </cell>
          <cell r="AP464">
            <v>3.29</v>
          </cell>
          <cell r="AQ464">
            <v>3.78</v>
          </cell>
          <cell r="AR464">
            <v>3.62</v>
          </cell>
          <cell r="AS464">
            <v>3.29</v>
          </cell>
          <cell r="AT464">
            <v>3.62</v>
          </cell>
          <cell r="AU464">
            <v>3.45</v>
          </cell>
          <cell r="AV464">
            <v>3.62</v>
          </cell>
          <cell r="AW464">
            <v>3.45</v>
          </cell>
          <cell r="AX464">
            <v>3.45</v>
          </cell>
          <cell r="AY464">
            <v>3.13</v>
          </cell>
        </row>
        <row r="465">
          <cell r="A465" t="str">
            <v xml:space="preserve">          WS01.04.02.91</v>
          </cell>
          <cell r="B465" t="str">
            <v>COST SEG 11.3 T/L ENG .VENDOR ENGG</v>
          </cell>
          <cell r="C465" t="str">
            <v>Level of Effort</v>
          </cell>
          <cell r="D465">
            <v>100</v>
          </cell>
          <cell r="E465" t="str">
            <v>03-Jul-08 A</v>
          </cell>
          <cell r="F465">
            <v>40541</v>
          </cell>
          <cell r="G465" t="str">
            <v>B HO 4-11</v>
          </cell>
          <cell r="H465" t="str">
            <v>Budgeted Material Cost</v>
          </cell>
          <cell r="W465">
            <v>3.29</v>
          </cell>
          <cell r="X465">
            <v>3.45</v>
          </cell>
          <cell r="Y465">
            <v>3.45</v>
          </cell>
          <cell r="Z465">
            <v>3.78</v>
          </cell>
          <cell r="AA465">
            <v>2.96</v>
          </cell>
          <cell r="AB465">
            <v>3.45</v>
          </cell>
          <cell r="AC465">
            <v>3.45</v>
          </cell>
          <cell r="AD465">
            <v>3.29</v>
          </cell>
          <cell r="AE465">
            <v>3.62</v>
          </cell>
          <cell r="AF465">
            <v>3.62</v>
          </cell>
          <cell r="AG465">
            <v>3.29</v>
          </cell>
          <cell r="AH465">
            <v>3.62</v>
          </cell>
          <cell r="AI465">
            <v>3.62</v>
          </cell>
          <cell r="AJ465">
            <v>3.45</v>
          </cell>
          <cell r="AK465">
            <v>3.45</v>
          </cell>
          <cell r="AL465">
            <v>3.62</v>
          </cell>
          <cell r="AM465">
            <v>3.13</v>
          </cell>
          <cell r="AN465">
            <v>3.45</v>
          </cell>
          <cell r="AO465">
            <v>3.29</v>
          </cell>
          <cell r="AP465">
            <v>3.29</v>
          </cell>
          <cell r="AQ465">
            <v>3.78</v>
          </cell>
          <cell r="AR465">
            <v>3.62</v>
          </cell>
          <cell r="AS465">
            <v>3.29</v>
          </cell>
          <cell r="AT465">
            <v>3.62</v>
          </cell>
          <cell r="AU465">
            <v>3.45</v>
          </cell>
          <cell r="AV465">
            <v>3.62</v>
          </cell>
          <cell r="AW465">
            <v>3.45</v>
          </cell>
          <cell r="AX465">
            <v>3.45</v>
          </cell>
          <cell r="AY465">
            <v>3.13</v>
          </cell>
        </row>
        <row r="466">
          <cell r="A466" t="str">
            <v xml:space="preserve">        SEG 11 - T/L EDISON ENGG</v>
          </cell>
          <cell r="D466">
            <v>100</v>
          </cell>
          <cell r="E466" t="str">
            <v>01-May-07 A</v>
          </cell>
          <cell r="F466">
            <v>41936</v>
          </cell>
          <cell r="H466" t="str">
            <v>Budgeted Material Cost</v>
          </cell>
          <cell r="I466">
            <v>0.28999999999999998</v>
          </cell>
          <cell r="J466">
            <v>0.28000000000000003</v>
          </cell>
          <cell r="K466">
            <v>0.28000000000000003</v>
          </cell>
          <cell r="L466">
            <v>0.31</v>
          </cell>
          <cell r="M466">
            <v>0.36</v>
          </cell>
          <cell r="N466">
            <v>0.59</v>
          </cell>
          <cell r="O466">
            <v>0.51</v>
          </cell>
          <cell r="P466">
            <v>0.49</v>
          </cell>
          <cell r="Q466">
            <v>0.56000000000000005</v>
          </cell>
          <cell r="R466">
            <v>0.76</v>
          </cell>
          <cell r="S466">
            <v>0.82</v>
          </cell>
          <cell r="T466">
            <v>0.86</v>
          </cell>
          <cell r="U466">
            <v>0.82</v>
          </cell>
          <cell r="V466">
            <v>0.87</v>
          </cell>
          <cell r="W466">
            <v>1.1499999999999999</v>
          </cell>
          <cell r="X466">
            <v>1.1000000000000001</v>
          </cell>
          <cell r="Y466">
            <v>1.1000000000000001</v>
          </cell>
          <cell r="Z466">
            <v>1.2</v>
          </cell>
          <cell r="AA466">
            <v>1.24</v>
          </cell>
          <cell r="AB466">
            <v>1.64</v>
          </cell>
          <cell r="AC466">
            <v>1.64</v>
          </cell>
          <cell r="AD466">
            <v>1.56</v>
          </cell>
          <cell r="AE466">
            <v>1.72</v>
          </cell>
          <cell r="AF466">
            <v>2.23</v>
          </cell>
          <cell r="AG466">
            <v>2.0699999999999998</v>
          </cell>
          <cell r="AH466">
            <v>2.2799999999999998</v>
          </cell>
          <cell r="AI466">
            <v>2.2799999999999998</v>
          </cell>
          <cell r="AJ466">
            <v>1.98</v>
          </cell>
          <cell r="AK466">
            <v>1.64</v>
          </cell>
          <cell r="AL466">
            <v>1.72</v>
          </cell>
          <cell r="AM466">
            <v>1.48</v>
          </cell>
          <cell r="AN466">
            <v>1.64</v>
          </cell>
          <cell r="AO466">
            <v>1.22</v>
          </cell>
          <cell r="AP466">
            <v>1.05</v>
          </cell>
          <cell r="AQ466">
            <v>1.2</v>
          </cell>
          <cell r="AR466">
            <v>1.1499999999999999</v>
          </cell>
          <cell r="AS466">
            <v>1.04</v>
          </cell>
          <cell r="AT466">
            <v>0.86</v>
          </cell>
          <cell r="AU466">
            <v>0.82</v>
          </cell>
          <cell r="AV466">
            <v>0.86</v>
          </cell>
          <cell r="AW466">
            <v>0.82</v>
          </cell>
          <cell r="AX466">
            <v>0.68</v>
          </cell>
          <cell r="AY466">
            <v>0.51</v>
          </cell>
          <cell r="AZ466">
            <v>0.56000000000000005</v>
          </cell>
          <cell r="BA466">
            <v>0.54</v>
          </cell>
          <cell r="BB466">
            <v>0.51</v>
          </cell>
          <cell r="BC466">
            <v>0.59</v>
          </cell>
          <cell r="BD466">
            <v>0.54</v>
          </cell>
          <cell r="BE466">
            <v>0.54</v>
          </cell>
          <cell r="BF466">
            <v>0.56000000000000005</v>
          </cell>
          <cell r="BG466">
            <v>0.51</v>
          </cell>
          <cell r="BH466">
            <v>0.59</v>
          </cell>
          <cell r="BI466">
            <v>0.54</v>
          </cell>
          <cell r="BJ466">
            <v>0.54</v>
          </cell>
          <cell r="BK466">
            <v>0.51</v>
          </cell>
          <cell r="BL466">
            <v>0.73</v>
          </cell>
          <cell r="BM466">
            <v>0.82</v>
          </cell>
          <cell r="BN466">
            <v>0.82</v>
          </cell>
          <cell r="BO466">
            <v>0.86</v>
          </cell>
          <cell r="BP466">
            <v>0.84</v>
          </cell>
          <cell r="BQ466">
            <v>1.1499999999999999</v>
          </cell>
          <cell r="BR466">
            <v>1.1000000000000001</v>
          </cell>
          <cell r="BS466">
            <v>1.1000000000000001</v>
          </cell>
          <cell r="BT466">
            <v>1.2</v>
          </cell>
          <cell r="BU466">
            <v>1.26</v>
          </cell>
          <cell r="BV466">
            <v>1.79</v>
          </cell>
          <cell r="BW466">
            <v>1.56</v>
          </cell>
          <cell r="BX466">
            <v>1.56</v>
          </cell>
          <cell r="BY466">
            <v>1.72</v>
          </cell>
          <cell r="BZ466">
            <v>2.02</v>
          </cell>
          <cell r="CA466">
            <v>2.1800000000000002</v>
          </cell>
          <cell r="CB466">
            <v>2.2799999999999998</v>
          </cell>
          <cell r="CC466">
            <v>2.2799999999999998</v>
          </cell>
          <cell r="CD466">
            <v>1.93</v>
          </cell>
          <cell r="CE466">
            <v>1.72</v>
          </cell>
          <cell r="CF466">
            <v>1.72</v>
          </cell>
          <cell r="CG466">
            <v>1.56</v>
          </cell>
          <cell r="CH466">
            <v>1.79</v>
          </cell>
          <cell r="CI466">
            <v>1.1200000000000001</v>
          </cell>
          <cell r="CJ466">
            <v>1.1000000000000001</v>
          </cell>
          <cell r="CK466">
            <v>1.1499999999999999</v>
          </cell>
          <cell r="CL466">
            <v>1.05</v>
          </cell>
          <cell r="CM466">
            <v>1.0900000000000001</v>
          </cell>
          <cell r="CN466">
            <v>0.86</v>
          </cell>
          <cell r="CO466">
            <v>0.82</v>
          </cell>
          <cell r="CP466">
            <v>0.82</v>
          </cell>
          <cell r="CQ466">
            <v>0.86</v>
          </cell>
          <cell r="CR466">
            <v>0.68</v>
          </cell>
          <cell r="CS466">
            <v>0.54</v>
          </cell>
          <cell r="CT466">
            <v>0.59</v>
          </cell>
          <cell r="CU466">
            <v>0.46</v>
          </cell>
          <cell r="CV466">
            <v>0.56000000000000005</v>
          </cell>
          <cell r="CW466">
            <v>0.08</v>
          </cell>
        </row>
        <row r="467">
          <cell r="A467" t="str">
            <v xml:space="preserve">          WS01.04.02.182</v>
          </cell>
          <cell r="B467" t="str">
            <v>COST SEG 11.3 T/L ENG .EDISON ENGG</v>
          </cell>
          <cell r="C467" t="str">
            <v>Level of Effort</v>
          </cell>
          <cell r="D467">
            <v>100</v>
          </cell>
          <cell r="E467" t="str">
            <v>01-May-07 A</v>
          </cell>
          <cell r="F467">
            <v>41936</v>
          </cell>
          <cell r="G467" t="str">
            <v>B HO 4-11</v>
          </cell>
          <cell r="H467" t="str">
            <v>Budgeted Material Cost</v>
          </cell>
          <cell r="I467">
            <v>0.28999999999999998</v>
          </cell>
          <cell r="J467">
            <v>0.28000000000000003</v>
          </cell>
          <cell r="K467">
            <v>0.28000000000000003</v>
          </cell>
          <cell r="L467">
            <v>0.31</v>
          </cell>
          <cell r="M467">
            <v>0.36</v>
          </cell>
          <cell r="N467">
            <v>0.59</v>
          </cell>
          <cell r="O467">
            <v>0.51</v>
          </cell>
          <cell r="P467">
            <v>0.49</v>
          </cell>
          <cell r="Q467">
            <v>0.56000000000000005</v>
          </cell>
          <cell r="R467">
            <v>0.76</v>
          </cell>
          <cell r="S467">
            <v>0.82</v>
          </cell>
          <cell r="T467">
            <v>0.86</v>
          </cell>
          <cell r="U467">
            <v>0.82</v>
          </cell>
          <cell r="V467">
            <v>0.87</v>
          </cell>
          <cell r="W467">
            <v>1.1499999999999999</v>
          </cell>
          <cell r="X467">
            <v>1.1000000000000001</v>
          </cell>
          <cell r="Y467">
            <v>1.1000000000000001</v>
          </cell>
          <cell r="Z467">
            <v>1.2</v>
          </cell>
          <cell r="AA467">
            <v>1.24</v>
          </cell>
          <cell r="AB467">
            <v>1.64</v>
          </cell>
          <cell r="AC467">
            <v>1.64</v>
          </cell>
          <cell r="AD467">
            <v>1.56</v>
          </cell>
          <cell r="AE467">
            <v>1.72</v>
          </cell>
          <cell r="AF467">
            <v>2.23</v>
          </cell>
          <cell r="AG467">
            <v>2.0699999999999998</v>
          </cell>
          <cell r="AH467">
            <v>2.2799999999999998</v>
          </cell>
          <cell r="AI467">
            <v>2.2799999999999998</v>
          </cell>
          <cell r="AJ467">
            <v>1.98</v>
          </cell>
          <cell r="AK467">
            <v>1.64</v>
          </cell>
          <cell r="AL467">
            <v>1.72</v>
          </cell>
          <cell r="AM467">
            <v>1.48</v>
          </cell>
          <cell r="AN467">
            <v>1.64</v>
          </cell>
          <cell r="AO467">
            <v>1.22</v>
          </cell>
          <cell r="AP467">
            <v>1.05</v>
          </cell>
          <cell r="AQ467">
            <v>1.2</v>
          </cell>
          <cell r="AR467">
            <v>1.1499999999999999</v>
          </cell>
          <cell r="AS467">
            <v>1.04</v>
          </cell>
          <cell r="AT467">
            <v>0.86</v>
          </cell>
          <cell r="AU467">
            <v>0.82</v>
          </cell>
          <cell r="AV467">
            <v>0.86</v>
          </cell>
          <cell r="AW467">
            <v>0.82</v>
          </cell>
          <cell r="AX467">
            <v>0.68</v>
          </cell>
          <cell r="AY467">
            <v>0.51</v>
          </cell>
          <cell r="AZ467">
            <v>0.56000000000000005</v>
          </cell>
          <cell r="BA467">
            <v>0.54</v>
          </cell>
          <cell r="BB467">
            <v>0.51</v>
          </cell>
          <cell r="BC467">
            <v>0.59</v>
          </cell>
          <cell r="BD467">
            <v>0.54</v>
          </cell>
          <cell r="BE467">
            <v>0.54</v>
          </cell>
          <cell r="BF467">
            <v>0.56000000000000005</v>
          </cell>
          <cell r="BG467">
            <v>0.51</v>
          </cell>
          <cell r="BH467">
            <v>0.59</v>
          </cell>
          <cell r="BI467">
            <v>0.54</v>
          </cell>
          <cell r="BJ467">
            <v>0.54</v>
          </cell>
          <cell r="BK467">
            <v>0.51</v>
          </cell>
          <cell r="BL467">
            <v>0.73</v>
          </cell>
          <cell r="BM467">
            <v>0.82</v>
          </cell>
          <cell r="BN467">
            <v>0.82</v>
          </cell>
          <cell r="BO467">
            <v>0.86</v>
          </cell>
          <cell r="BP467">
            <v>0.84</v>
          </cell>
          <cell r="BQ467">
            <v>1.1499999999999999</v>
          </cell>
          <cell r="BR467">
            <v>1.1000000000000001</v>
          </cell>
          <cell r="BS467">
            <v>1.1000000000000001</v>
          </cell>
          <cell r="BT467">
            <v>1.2</v>
          </cell>
          <cell r="BU467">
            <v>1.26</v>
          </cell>
          <cell r="BV467">
            <v>1.79</v>
          </cell>
          <cell r="BW467">
            <v>1.56</v>
          </cell>
          <cell r="BX467">
            <v>1.56</v>
          </cell>
          <cell r="BY467">
            <v>1.72</v>
          </cell>
          <cell r="BZ467">
            <v>2.02</v>
          </cell>
          <cell r="CA467">
            <v>2.1800000000000002</v>
          </cell>
          <cell r="CB467">
            <v>2.2799999999999998</v>
          </cell>
          <cell r="CC467">
            <v>2.2799999999999998</v>
          </cell>
          <cell r="CD467">
            <v>1.93</v>
          </cell>
          <cell r="CE467">
            <v>1.72</v>
          </cell>
          <cell r="CF467">
            <v>1.72</v>
          </cell>
          <cell r="CG467">
            <v>1.56</v>
          </cell>
          <cell r="CH467">
            <v>1.79</v>
          </cell>
          <cell r="CI467">
            <v>1.1200000000000001</v>
          </cell>
          <cell r="CJ467">
            <v>1.1000000000000001</v>
          </cell>
          <cell r="CK467">
            <v>1.1499999999999999</v>
          </cell>
          <cell r="CL467">
            <v>1.05</v>
          </cell>
          <cell r="CM467">
            <v>1.0900000000000001</v>
          </cell>
          <cell r="CN467">
            <v>0.86</v>
          </cell>
          <cell r="CO467">
            <v>0.82</v>
          </cell>
          <cell r="CP467">
            <v>0.82</v>
          </cell>
          <cell r="CQ467">
            <v>0.86</v>
          </cell>
          <cell r="CR467">
            <v>0.68</v>
          </cell>
          <cell r="CS467">
            <v>0.54</v>
          </cell>
          <cell r="CT467">
            <v>0.59</v>
          </cell>
          <cell r="CU467">
            <v>0.46</v>
          </cell>
          <cell r="CV467">
            <v>0.56000000000000005</v>
          </cell>
          <cell r="CW467">
            <v>0.08</v>
          </cell>
        </row>
        <row r="468">
          <cell r="A468" t="str">
            <v xml:space="preserve">      T/L CONSTRUCTION</v>
          </cell>
          <cell r="D468">
            <v>400</v>
          </cell>
          <cell r="E468">
            <v>40513</v>
          </cell>
          <cell r="F468">
            <v>41978</v>
          </cell>
          <cell r="H468" t="str">
            <v>Budgeted Material Cost</v>
          </cell>
          <cell r="AZ468">
            <v>99.17</v>
          </cell>
          <cell r="BA468">
            <v>0.83</v>
          </cell>
          <cell r="CT468">
            <v>38.75</v>
          </cell>
          <cell r="CU468">
            <v>227.77</v>
          </cell>
          <cell r="CV468">
            <v>33.479999999999997</v>
          </cell>
        </row>
        <row r="469">
          <cell r="A469" t="str">
            <v xml:space="preserve">        SEG 11 T/L CONSTRUCTION CONTRACT</v>
          </cell>
          <cell r="D469">
            <v>400</v>
          </cell>
          <cell r="E469">
            <v>40513</v>
          </cell>
          <cell r="F469">
            <v>41978</v>
          </cell>
          <cell r="H469" t="str">
            <v>Budgeted Material Cost</v>
          </cell>
          <cell r="AZ469">
            <v>99.17</v>
          </cell>
          <cell r="BA469">
            <v>0.83</v>
          </cell>
          <cell r="CT469">
            <v>38.75</v>
          </cell>
          <cell r="CU469">
            <v>227.77</v>
          </cell>
          <cell r="CV469">
            <v>33.479999999999997</v>
          </cell>
        </row>
        <row r="470">
          <cell r="A470" t="str">
            <v xml:space="preserve">          LOE01.04.12.2051</v>
          </cell>
          <cell r="B470" t="str">
            <v>COST SEG 11.3 CONSTRUCTION (ACCESS ROADS)</v>
          </cell>
          <cell r="C470" t="str">
            <v>Level of Effort</v>
          </cell>
          <cell r="D470">
            <v>100</v>
          </cell>
          <cell r="E470">
            <v>40513</v>
          </cell>
          <cell r="F470">
            <v>40547</v>
          </cell>
          <cell r="G470" t="str">
            <v>B CON 4-11</v>
          </cell>
          <cell r="H470" t="str">
            <v>Budgeted Material Cost</v>
          </cell>
          <cell r="AZ470">
            <v>99.17</v>
          </cell>
          <cell r="BA470">
            <v>0.83</v>
          </cell>
        </row>
        <row r="471">
          <cell r="A471" t="str">
            <v xml:space="preserve">          LOE01.04.12.2031</v>
          </cell>
          <cell r="B471" t="str">
            <v>COST SEG 11.3 CONSTRUCTION (REMOVAL)</v>
          </cell>
          <cell r="C471" t="str">
            <v>Level of Effort</v>
          </cell>
          <cell r="D471">
            <v>100</v>
          </cell>
          <cell r="E471">
            <v>41933</v>
          </cell>
          <cell r="F471">
            <v>41978</v>
          </cell>
          <cell r="G471" t="str">
            <v>B CON 4-11</v>
          </cell>
          <cell r="H471" t="str">
            <v>Budgeted Material Cost</v>
          </cell>
          <cell r="CT471">
            <v>9.1199999999999992</v>
          </cell>
          <cell r="CU471">
            <v>88.08</v>
          </cell>
          <cell r="CV471">
            <v>2.8</v>
          </cell>
        </row>
        <row r="472">
          <cell r="A472" t="str">
            <v xml:space="preserve">          LOE01.04.12.2061</v>
          </cell>
          <cell r="B472" t="str">
            <v>COST SEG 11.3 CONSTRUCTION (ELECTRICAL PAMM, SUPPLY, &amp; OH)</v>
          </cell>
          <cell r="C472" t="str">
            <v>Level of Effort</v>
          </cell>
          <cell r="D472">
            <v>100</v>
          </cell>
          <cell r="E472">
            <v>41933</v>
          </cell>
          <cell r="F472">
            <v>41978</v>
          </cell>
          <cell r="G472" t="str">
            <v>B CON 4-11</v>
          </cell>
          <cell r="H472" t="str">
            <v>Budgeted Material Cost</v>
          </cell>
          <cell r="CT472">
            <v>14.82</v>
          </cell>
          <cell r="CU472">
            <v>69.84</v>
          </cell>
          <cell r="CV472">
            <v>15.34</v>
          </cell>
        </row>
        <row r="473">
          <cell r="A473" t="str">
            <v xml:space="preserve">          LOE01.04.12.2071</v>
          </cell>
          <cell r="B473" t="str">
            <v>COST SEG 11.3 CONSTRUCTION (CIVIL PAMM, SUPPLY, &amp; OH)</v>
          </cell>
          <cell r="C473" t="str">
            <v>Level of Effort</v>
          </cell>
          <cell r="D473">
            <v>100</v>
          </cell>
          <cell r="E473">
            <v>41933</v>
          </cell>
          <cell r="F473">
            <v>41978</v>
          </cell>
          <cell r="G473" t="str">
            <v>B CON 4-11</v>
          </cell>
          <cell r="H473" t="str">
            <v>Budgeted Material Cost</v>
          </cell>
          <cell r="CT473">
            <v>14.82</v>
          </cell>
          <cell r="CU473">
            <v>69.84</v>
          </cell>
          <cell r="CV473">
            <v>15.34</v>
          </cell>
        </row>
        <row r="474">
          <cell r="A474" t="str">
            <v xml:space="preserve">      T/L CONTINGENCY</v>
          </cell>
          <cell r="D474">
            <v>100</v>
          </cell>
          <cell r="E474" t="str">
            <v>01-May-07 A</v>
          </cell>
          <cell r="F474">
            <v>41978</v>
          </cell>
          <cell r="H474" t="str">
            <v>Budgeted Material Cost</v>
          </cell>
          <cell r="I474">
            <v>0.39</v>
          </cell>
          <cell r="J474">
            <v>0.37</v>
          </cell>
          <cell r="K474">
            <v>0.37</v>
          </cell>
          <cell r="L474">
            <v>0.4</v>
          </cell>
          <cell r="M474">
            <v>0.39</v>
          </cell>
          <cell r="N474">
            <v>0.55000000000000004</v>
          </cell>
          <cell r="O474">
            <v>0.47</v>
          </cell>
          <cell r="P474">
            <v>0.45</v>
          </cell>
          <cell r="Q474">
            <v>0.52</v>
          </cell>
          <cell r="R474">
            <v>0.5</v>
          </cell>
          <cell r="S474">
            <v>0.5</v>
          </cell>
          <cell r="T474">
            <v>0.52</v>
          </cell>
          <cell r="U474">
            <v>0.5</v>
          </cell>
          <cell r="V474">
            <v>0.56999999999999995</v>
          </cell>
          <cell r="W474">
            <v>0.82</v>
          </cell>
          <cell r="X474">
            <v>0.78</v>
          </cell>
          <cell r="Y474">
            <v>0.78</v>
          </cell>
          <cell r="Z474">
            <v>0.85</v>
          </cell>
          <cell r="AA474">
            <v>0.67</v>
          </cell>
          <cell r="AB474">
            <v>0.78</v>
          </cell>
          <cell r="AC474">
            <v>0.78</v>
          </cell>
          <cell r="AD474">
            <v>0.74</v>
          </cell>
          <cell r="AE474">
            <v>0.82</v>
          </cell>
          <cell r="AF474">
            <v>1.07</v>
          </cell>
          <cell r="AG474">
            <v>0.97</v>
          </cell>
          <cell r="AH474">
            <v>1.07</v>
          </cell>
          <cell r="AI474">
            <v>1.07</v>
          </cell>
          <cell r="AJ474">
            <v>1.02</v>
          </cell>
          <cell r="AK474">
            <v>1.02</v>
          </cell>
          <cell r="AL474">
            <v>1.07</v>
          </cell>
          <cell r="AM474">
            <v>0.92</v>
          </cell>
          <cell r="AN474">
            <v>1.02</v>
          </cell>
          <cell r="AO474">
            <v>1.1399999999999999</v>
          </cell>
          <cell r="AP474">
            <v>1.18</v>
          </cell>
          <cell r="AQ474">
            <v>1.35</v>
          </cell>
          <cell r="AR474">
            <v>1.29</v>
          </cell>
          <cell r="AS474">
            <v>1.18</v>
          </cell>
          <cell r="AT474">
            <v>1.29</v>
          </cell>
          <cell r="AU474">
            <v>1.24</v>
          </cell>
          <cell r="AV474">
            <v>1.29</v>
          </cell>
          <cell r="AW474">
            <v>1.24</v>
          </cell>
          <cell r="AX474">
            <v>1.33</v>
          </cell>
          <cell r="AY474">
            <v>1.3</v>
          </cell>
          <cell r="AZ474">
            <v>1.43</v>
          </cell>
          <cell r="BA474">
            <v>1.37</v>
          </cell>
          <cell r="BB474">
            <v>1.3</v>
          </cell>
          <cell r="BC474">
            <v>1.5</v>
          </cell>
          <cell r="BD474">
            <v>1.37</v>
          </cell>
          <cell r="BE474">
            <v>1.37</v>
          </cell>
          <cell r="BF474">
            <v>1.43</v>
          </cell>
          <cell r="BG474">
            <v>1.35</v>
          </cell>
          <cell r="BH474">
            <v>1.59</v>
          </cell>
          <cell r="BI474">
            <v>1.45</v>
          </cell>
          <cell r="BJ474">
            <v>1.45</v>
          </cell>
          <cell r="BK474">
            <v>1.38</v>
          </cell>
          <cell r="BL474">
            <v>1.45</v>
          </cell>
          <cell r="BM474">
            <v>1.45</v>
          </cell>
          <cell r="BN474">
            <v>1.45</v>
          </cell>
          <cell r="BO474">
            <v>1.52</v>
          </cell>
          <cell r="BP474">
            <v>1.44</v>
          </cell>
          <cell r="BQ474">
            <v>1.5</v>
          </cell>
          <cell r="BR474">
            <v>1.43</v>
          </cell>
          <cell r="BS474">
            <v>1.43</v>
          </cell>
          <cell r="BT474">
            <v>1.57</v>
          </cell>
          <cell r="BU474">
            <v>1.29</v>
          </cell>
          <cell r="BV474">
            <v>1.57</v>
          </cell>
          <cell r="BW474">
            <v>1.36</v>
          </cell>
          <cell r="BX474">
            <v>1.36</v>
          </cell>
          <cell r="BY474">
            <v>1.48</v>
          </cell>
          <cell r="BZ474">
            <v>1.28</v>
          </cell>
          <cell r="CA474">
            <v>1.34</v>
          </cell>
          <cell r="CB474">
            <v>1.41</v>
          </cell>
          <cell r="CC474">
            <v>1.41</v>
          </cell>
          <cell r="CD474">
            <v>1.28</v>
          </cell>
          <cell r="CE474">
            <v>1.41</v>
          </cell>
          <cell r="CF474">
            <v>1.41</v>
          </cell>
          <cell r="CG474">
            <v>1.28</v>
          </cell>
          <cell r="CH474">
            <v>1.43</v>
          </cell>
          <cell r="CI474">
            <v>1.02</v>
          </cell>
          <cell r="CJ474">
            <v>1.1299999999999999</v>
          </cell>
          <cell r="CK474">
            <v>1.18</v>
          </cell>
          <cell r="CL474">
            <v>1.07</v>
          </cell>
          <cell r="CM474">
            <v>1.1299999999999999</v>
          </cell>
          <cell r="CN474">
            <v>1.18</v>
          </cell>
          <cell r="CO474">
            <v>1.1299999999999999</v>
          </cell>
          <cell r="CP474">
            <v>1.1299999999999999</v>
          </cell>
          <cell r="CQ474">
            <v>1.18</v>
          </cell>
          <cell r="CR474">
            <v>0.82</v>
          </cell>
          <cell r="CS474">
            <v>0.8</v>
          </cell>
          <cell r="CT474">
            <v>0.88</v>
          </cell>
          <cell r="CU474">
            <v>0.69</v>
          </cell>
          <cell r="CV474">
            <v>0.56999999999999995</v>
          </cell>
        </row>
        <row r="475">
          <cell r="A475" t="str">
            <v xml:space="preserve">        CONTINGENCY</v>
          </cell>
          <cell r="D475">
            <v>100</v>
          </cell>
          <cell r="E475" t="str">
            <v>01-May-07 A</v>
          </cell>
          <cell r="F475">
            <v>41978</v>
          </cell>
          <cell r="H475" t="str">
            <v>Budgeted Material Cost</v>
          </cell>
          <cell r="I475">
            <v>0.39</v>
          </cell>
          <cell r="J475">
            <v>0.37</v>
          </cell>
          <cell r="K475">
            <v>0.37</v>
          </cell>
          <cell r="L475">
            <v>0.4</v>
          </cell>
          <cell r="M475">
            <v>0.39</v>
          </cell>
          <cell r="N475">
            <v>0.55000000000000004</v>
          </cell>
          <cell r="O475">
            <v>0.47</v>
          </cell>
          <cell r="P475">
            <v>0.45</v>
          </cell>
          <cell r="Q475">
            <v>0.52</v>
          </cell>
          <cell r="R475">
            <v>0.5</v>
          </cell>
          <cell r="S475">
            <v>0.5</v>
          </cell>
          <cell r="T475">
            <v>0.52</v>
          </cell>
          <cell r="U475">
            <v>0.5</v>
          </cell>
          <cell r="V475">
            <v>0.56999999999999995</v>
          </cell>
          <cell r="W475">
            <v>0.82</v>
          </cell>
          <cell r="X475">
            <v>0.78</v>
          </cell>
          <cell r="Y475">
            <v>0.78</v>
          </cell>
          <cell r="Z475">
            <v>0.85</v>
          </cell>
          <cell r="AA475">
            <v>0.67</v>
          </cell>
          <cell r="AB475">
            <v>0.78</v>
          </cell>
          <cell r="AC475">
            <v>0.78</v>
          </cell>
          <cell r="AD475">
            <v>0.74</v>
          </cell>
          <cell r="AE475">
            <v>0.82</v>
          </cell>
          <cell r="AF475">
            <v>1.07</v>
          </cell>
          <cell r="AG475">
            <v>0.97</v>
          </cell>
          <cell r="AH475">
            <v>1.07</v>
          </cell>
          <cell r="AI475">
            <v>1.07</v>
          </cell>
          <cell r="AJ475">
            <v>1.02</v>
          </cell>
          <cell r="AK475">
            <v>1.02</v>
          </cell>
          <cell r="AL475">
            <v>1.07</v>
          </cell>
          <cell r="AM475">
            <v>0.92</v>
          </cell>
          <cell r="AN475">
            <v>1.02</v>
          </cell>
          <cell r="AO475">
            <v>1.1399999999999999</v>
          </cell>
          <cell r="AP475">
            <v>1.18</v>
          </cell>
          <cell r="AQ475">
            <v>1.35</v>
          </cell>
          <cell r="AR475">
            <v>1.29</v>
          </cell>
          <cell r="AS475">
            <v>1.18</v>
          </cell>
          <cell r="AT475">
            <v>1.29</v>
          </cell>
          <cell r="AU475">
            <v>1.24</v>
          </cell>
          <cell r="AV475">
            <v>1.29</v>
          </cell>
          <cell r="AW475">
            <v>1.24</v>
          </cell>
          <cell r="AX475">
            <v>1.33</v>
          </cell>
          <cell r="AY475">
            <v>1.3</v>
          </cell>
          <cell r="AZ475">
            <v>1.43</v>
          </cell>
          <cell r="BA475">
            <v>1.37</v>
          </cell>
          <cell r="BB475">
            <v>1.3</v>
          </cell>
          <cell r="BC475">
            <v>1.5</v>
          </cell>
          <cell r="BD475">
            <v>1.37</v>
          </cell>
          <cell r="BE475">
            <v>1.37</v>
          </cell>
          <cell r="BF475">
            <v>1.43</v>
          </cell>
          <cell r="BG475">
            <v>1.35</v>
          </cell>
          <cell r="BH475">
            <v>1.59</v>
          </cell>
          <cell r="BI475">
            <v>1.45</v>
          </cell>
          <cell r="BJ475">
            <v>1.45</v>
          </cell>
          <cell r="BK475">
            <v>1.38</v>
          </cell>
          <cell r="BL475">
            <v>1.45</v>
          </cell>
          <cell r="BM475">
            <v>1.45</v>
          </cell>
          <cell r="BN475">
            <v>1.45</v>
          </cell>
          <cell r="BO475">
            <v>1.52</v>
          </cell>
          <cell r="BP475">
            <v>1.44</v>
          </cell>
          <cell r="BQ475">
            <v>1.5</v>
          </cell>
          <cell r="BR475">
            <v>1.43</v>
          </cell>
          <cell r="BS475">
            <v>1.43</v>
          </cell>
          <cell r="BT475">
            <v>1.57</v>
          </cell>
          <cell r="BU475">
            <v>1.29</v>
          </cell>
          <cell r="BV475">
            <v>1.57</v>
          </cell>
          <cell r="BW475">
            <v>1.36</v>
          </cell>
          <cell r="BX475">
            <v>1.36</v>
          </cell>
          <cell r="BY475">
            <v>1.48</v>
          </cell>
          <cell r="BZ475">
            <v>1.28</v>
          </cell>
          <cell r="CA475">
            <v>1.34</v>
          </cell>
          <cell r="CB475">
            <v>1.41</v>
          </cell>
          <cell r="CC475">
            <v>1.41</v>
          </cell>
          <cell r="CD475">
            <v>1.28</v>
          </cell>
          <cell r="CE475">
            <v>1.41</v>
          </cell>
          <cell r="CF475">
            <v>1.41</v>
          </cell>
          <cell r="CG475">
            <v>1.28</v>
          </cell>
          <cell r="CH475">
            <v>1.43</v>
          </cell>
          <cell r="CI475">
            <v>1.02</v>
          </cell>
          <cell r="CJ475">
            <v>1.1299999999999999</v>
          </cell>
          <cell r="CK475">
            <v>1.18</v>
          </cell>
          <cell r="CL475">
            <v>1.07</v>
          </cell>
          <cell r="CM475">
            <v>1.1299999999999999</v>
          </cell>
          <cell r="CN475">
            <v>1.18</v>
          </cell>
          <cell r="CO475">
            <v>1.1299999999999999</v>
          </cell>
          <cell r="CP475">
            <v>1.1299999999999999</v>
          </cell>
          <cell r="CQ475">
            <v>1.18</v>
          </cell>
          <cell r="CR475">
            <v>0.82</v>
          </cell>
          <cell r="CS475">
            <v>0.8</v>
          </cell>
          <cell r="CT475">
            <v>0.88</v>
          </cell>
          <cell r="CU475">
            <v>0.69</v>
          </cell>
          <cell r="CV475">
            <v>0.56999999999999995</v>
          </cell>
        </row>
        <row r="476">
          <cell r="A476" t="str">
            <v xml:space="preserve">          WS01.04.11.191</v>
          </cell>
          <cell r="B476" t="str">
            <v>COST SEG 11.3 CONTINGENCY .CONTINGENCY</v>
          </cell>
          <cell r="C476" t="str">
            <v>Level of Effort</v>
          </cell>
          <cell r="D476">
            <v>100</v>
          </cell>
          <cell r="E476" t="str">
            <v>01-May-07 A</v>
          </cell>
          <cell r="F476">
            <v>41978</v>
          </cell>
          <cell r="G476" t="str">
            <v>B CONT 4-11</v>
          </cell>
          <cell r="H476" t="str">
            <v>Budgeted Material Cost</v>
          </cell>
          <cell r="I476">
            <v>0.39</v>
          </cell>
          <cell r="J476">
            <v>0.37</v>
          </cell>
          <cell r="K476">
            <v>0.37</v>
          </cell>
          <cell r="L476">
            <v>0.4</v>
          </cell>
          <cell r="M476">
            <v>0.39</v>
          </cell>
          <cell r="N476">
            <v>0.55000000000000004</v>
          </cell>
          <cell r="O476">
            <v>0.47</v>
          </cell>
          <cell r="P476">
            <v>0.45</v>
          </cell>
          <cell r="Q476">
            <v>0.52</v>
          </cell>
          <cell r="R476">
            <v>0.5</v>
          </cell>
          <cell r="S476">
            <v>0.5</v>
          </cell>
          <cell r="T476">
            <v>0.52</v>
          </cell>
          <cell r="U476">
            <v>0.5</v>
          </cell>
          <cell r="V476">
            <v>0.56999999999999995</v>
          </cell>
          <cell r="W476">
            <v>0.82</v>
          </cell>
          <cell r="X476">
            <v>0.78</v>
          </cell>
          <cell r="Y476">
            <v>0.78</v>
          </cell>
          <cell r="Z476">
            <v>0.85</v>
          </cell>
          <cell r="AA476">
            <v>0.67</v>
          </cell>
          <cell r="AB476">
            <v>0.78</v>
          </cell>
          <cell r="AC476">
            <v>0.78</v>
          </cell>
          <cell r="AD476">
            <v>0.74</v>
          </cell>
          <cell r="AE476">
            <v>0.82</v>
          </cell>
          <cell r="AF476">
            <v>1.07</v>
          </cell>
          <cell r="AG476">
            <v>0.97</v>
          </cell>
          <cell r="AH476">
            <v>1.07</v>
          </cell>
          <cell r="AI476">
            <v>1.07</v>
          </cell>
          <cell r="AJ476">
            <v>1.02</v>
          </cell>
          <cell r="AK476">
            <v>1.02</v>
          </cell>
          <cell r="AL476">
            <v>1.07</v>
          </cell>
          <cell r="AM476">
            <v>0.92</v>
          </cell>
          <cell r="AN476">
            <v>1.02</v>
          </cell>
          <cell r="AO476">
            <v>1.1399999999999999</v>
          </cell>
          <cell r="AP476">
            <v>1.18</v>
          </cell>
          <cell r="AQ476">
            <v>1.35</v>
          </cell>
          <cell r="AR476">
            <v>1.29</v>
          </cell>
          <cell r="AS476">
            <v>1.18</v>
          </cell>
          <cell r="AT476">
            <v>1.29</v>
          </cell>
          <cell r="AU476">
            <v>1.24</v>
          </cell>
          <cell r="AV476">
            <v>1.29</v>
          </cell>
          <cell r="AW476">
            <v>1.24</v>
          </cell>
          <cell r="AX476">
            <v>1.33</v>
          </cell>
          <cell r="AY476">
            <v>1.3</v>
          </cell>
          <cell r="AZ476">
            <v>1.43</v>
          </cell>
          <cell r="BA476">
            <v>1.37</v>
          </cell>
          <cell r="BB476">
            <v>1.3</v>
          </cell>
          <cell r="BC476">
            <v>1.5</v>
          </cell>
          <cell r="BD476">
            <v>1.37</v>
          </cell>
          <cell r="BE476">
            <v>1.37</v>
          </cell>
          <cell r="BF476">
            <v>1.43</v>
          </cell>
          <cell r="BG476">
            <v>1.35</v>
          </cell>
          <cell r="BH476">
            <v>1.59</v>
          </cell>
          <cell r="BI476">
            <v>1.45</v>
          </cell>
          <cell r="BJ476">
            <v>1.45</v>
          </cell>
          <cell r="BK476">
            <v>1.38</v>
          </cell>
          <cell r="BL476">
            <v>1.45</v>
          </cell>
          <cell r="BM476">
            <v>1.45</v>
          </cell>
          <cell r="BN476">
            <v>1.45</v>
          </cell>
          <cell r="BO476">
            <v>1.52</v>
          </cell>
          <cell r="BP476">
            <v>1.44</v>
          </cell>
          <cell r="BQ476">
            <v>1.5</v>
          </cell>
          <cell r="BR476">
            <v>1.43</v>
          </cell>
          <cell r="BS476">
            <v>1.43</v>
          </cell>
          <cell r="BT476">
            <v>1.57</v>
          </cell>
          <cell r="BU476">
            <v>1.29</v>
          </cell>
          <cell r="BV476">
            <v>1.57</v>
          </cell>
          <cell r="BW476">
            <v>1.36</v>
          </cell>
          <cell r="BX476">
            <v>1.36</v>
          </cell>
          <cell r="BY476">
            <v>1.48</v>
          </cell>
          <cell r="BZ476">
            <v>1.28</v>
          </cell>
          <cell r="CA476">
            <v>1.34</v>
          </cell>
          <cell r="CB476">
            <v>1.41</v>
          </cell>
          <cell r="CC476">
            <v>1.41</v>
          </cell>
          <cell r="CD476">
            <v>1.28</v>
          </cell>
          <cell r="CE476">
            <v>1.41</v>
          </cell>
          <cell r="CF476">
            <v>1.41</v>
          </cell>
          <cell r="CG476">
            <v>1.28</v>
          </cell>
          <cell r="CH476">
            <v>1.43</v>
          </cell>
          <cell r="CI476">
            <v>1.02</v>
          </cell>
          <cell r="CJ476">
            <v>1.1299999999999999</v>
          </cell>
          <cell r="CK476">
            <v>1.18</v>
          </cell>
          <cell r="CL476">
            <v>1.07</v>
          </cell>
          <cell r="CM476">
            <v>1.1299999999999999</v>
          </cell>
          <cell r="CN476">
            <v>1.18</v>
          </cell>
          <cell r="CO476">
            <v>1.1299999999999999</v>
          </cell>
          <cell r="CP476">
            <v>1.1299999999999999</v>
          </cell>
          <cell r="CQ476">
            <v>1.18</v>
          </cell>
          <cell r="CR476">
            <v>0.82</v>
          </cell>
          <cell r="CS476">
            <v>0.8</v>
          </cell>
          <cell r="CT476">
            <v>0.88</v>
          </cell>
          <cell r="CU476">
            <v>0.69</v>
          </cell>
          <cell r="CV476">
            <v>0.56999999999999995</v>
          </cell>
        </row>
        <row r="477">
          <cell r="A477" t="str">
            <v xml:space="preserve">      T/L HOME OFFICE</v>
          </cell>
          <cell r="D477">
            <v>300</v>
          </cell>
          <cell r="E477" t="str">
            <v>01-May-07 A</v>
          </cell>
          <cell r="F477">
            <v>42062</v>
          </cell>
          <cell r="H477" t="str">
            <v>Budgeted Material Cost</v>
          </cell>
          <cell r="I477">
            <v>1.59</v>
          </cell>
          <cell r="J477">
            <v>1.51</v>
          </cell>
          <cell r="K477">
            <v>1.51</v>
          </cell>
          <cell r="L477">
            <v>1.66</v>
          </cell>
          <cell r="M477">
            <v>1.37</v>
          </cell>
          <cell r="N477">
            <v>1.66</v>
          </cell>
          <cell r="O477">
            <v>1.44</v>
          </cell>
          <cell r="P477">
            <v>1.37</v>
          </cell>
          <cell r="Q477">
            <v>1.59</v>
          </cell>
          <cell r="R477">
            <v>1.61</v>
          </cell>
          <cell r="S477">
            <v>1.72</v>
          </cell>
          <cell r="T477">
            <v>1.8</v>
          </cell>
          <cell r="U477">
            <v>1.72</v>
          </cell>
          <cell r="V477">
            <v>1.72</v>
          </cell>
          <cell r="W477">
            <v>1.8</v>
          </cell>
          <cell r="X477">
            <v>1.72</v>
          </cell>
          <cell r="Y477">
            <v>1.72</v>
          </cell>
          <cell r="Z477">
            <v>1.89</v>
          </cell>
          <cell r="AA477">
            <v>1.48</v>
          </cell>
          <cell r="AB477">
            <v>2.2200000000000002</v>
          </cell>
          <cell r="AC477">
            <v>2.2400000000000002</v>
          </cell>
          <cell r="AD477">
            <v>2.14</v>
          </cell>
          <cell r="AE477">
            <v>2.35</v>
          </cell>
          <cell r="AF477">
            <v>2.35</v>
          </cell>
          <cell r="AG477">
            <v>2.14</v>
          </cell>
          <cell r="AH477">
            <v>2.35</v>
          </cell>
          <cell r="AI477">
            <v>2.35</v>
          </cell>
          <cell r="AJ477">
            <v>2.2400000000000002</v>
          </cell>
          <cell r="AK477">
            <v>2.59</v>
          </cell>
          <cell r="AL477">
            <v>3.12</v>
          </cell>
          <cell r="AM477">
            <v>2.69</v>
          </cell>
          <cell r="AN477">
            <v>2.98</v>
          </cell>
          <cell r="AO477">
            <v>2.83</v>
          </cell>
          <cell r="AP477">
            <v>2.83</v>
          </cell>
          <cell r="AQ477">
            <v>3.26</v>
          </cell>
          <cell r="AR477">
            <v>3.12</v>
          </cell>
          <cell r="AS477">
            <v>2.83</v>
          </cell>
          <cell r="AT477">
            <v>3.12</v>
          </cell>
          <cell r="AU477">
            <v>3.73</v>
          </cell>
          <cell r="AV477">
            <v>3.99</v>
          </cell>
          <cell r="AW477">
            <v>3.81</v>
          </cell>
          <cell r="AX477">
            <v>3.81</v>
          </cell>
          <cell r="AY477">
            <v>3.63</v>
          </cell>
          <cell r="AZ477">
            <v>3.99</v>
          </cell>
          <cell r="BA477">
            <v>3.81</v>
          </cell>
          <cell r="BB477">
            <v>3.6</v>
          </cell>
          <cell r="BC477">
            <v>3.46</v>
          </cell>
          <cell r="BD477">
            <v>3.16</v>
          </cell>
          <cell r="BE477">
            <v>3.16</v>
          </cell>
          <cell r="BF477">
            <v>3.31</v>
          </cell>
          <cell r="BG477">
            <v>3.01</v>
          </cell>
          <cell r="BH477">
            <v>3.46</v>
          </cell>
          <cell r="BI477">
            <v>3.16</v>
          </cell>
          <cell r="BJ477">
            <v>3.16</v>
          </cell>
          <cell r="BK477">
            <v>3.01</v>
          </cell>
          <cell r="BL477">
            <v>3.16</v>
          </cell>
          <cell r="BM477">
            <v>3.16</v>
          </cell>
          <cell r="BN477">
            <v>2.41</v>
          </cell>
          <cell r="BO477">
            <v>2.44</v>
          </cell>
          <cell r="BP477">
            <v>2.33</v>
          </cell>
          <cell r="BQ477">
            <v>2.44</v>
          </cell>
          <cell r="BR477">
            <v>2.33</v>
          </cell>
          <cell r="BS477">
            <v>2.33</v>
          </cell>
          <cell r="BT477">
            <v>2.5499999999999998</v>
          </cell>
          <cell r="BU477">
            <v>2.1</v>
          </cell>
          <cell r="BV477">
            <v>2.5499999999999998</v>
          </cell>
          <cell r="BW477">
            <v>1.87</v>
          </cell>
          <cell r="BX477">
            <v>1.52</v>
          </cell>
          <cell r="BY477">
            <v>1.67</v>
          </cell>
          <cell r="BZ477">
            <v>1.52</v>
          </cell>
          <cell r="CA477">
            <v>1.59</v>
          </cell>
          <cell r="CB477">
            <v>1.67</v>
          </cell>
          <cell r="CC477">
            <v>1.67</v>
          </cell>
          <cell r="CD477">
            <v>1.52</v>
          </cell>
          <cell r="CE477">
            <v>1.67</v>
          </cell>
          <cell r="CF477">
            <v>1.67</v>
          </cell>
          <cell r="CG477">
            <v>1.02</v>
          </cell>
          <cell r="CH477">
            <v>1.17</v>
          </cell>
          <cell r="CI477">
            <v>0.97</v>
          </cell>
          <cell r="CJ477">
            <v>1.07</v>
          </cell>
          <cell r="CK477">
            <v>1.1200000000000001</v>
          </cell>
          <cell r="CL477">
            <v>1.02</v>
          </cell>
          <cell r="CM477">
            <v>1.07</v>
          </cell>
          <cell r="CN477">
            <v>1.1200000000000001</v>
          </cell>
          <cell r="CO477">
            <v>1.07</v>
          </cell>
          <cell r="CP477">
            <v>0.98</v>
          </cell>
          <cell r="CQ477">
            <v>0.9</v>
          </cell>
          <cell r="CR477">
            <v>0.86</v>
          </cell>
          <cell r="CS477">
            <v>0.86</v>
          </cell>
          <cell r="CT477">
            <v>10.07</v>
          </cell>
          <cell r="CU477">
            <v>88.82</v>
          </cell>
          <cell r="CV477">
            <v>3.45</v>
          </cell>
          <cell r="CW477">
            <v>0.1</v>
          </cell>
          <cell r="CX477">
            <v>0.1</v>
          </cell>
          <cell r="CY477">
            <v>0.11</v>
          </cell>
          <cell r="CZ477">
            <v>0.01</v>
          </cell>
        </row>
        <row r="478">
          <cell r="A478" t="str">
            <v xml:space="preserve">        HOME OFFICE</v>
          </cell>
          <cell r="D478">
            <v>300</v>
          </cell>
          <cell r="E478" t="str">
            <v>01-May-07 A</v>
          </cell>
          <cell r="F478">
            <v>42062</v>
          </cell>
          <cell r="H478" t="str">
            <v>Budgeted Material Cost</v>
          </cell>
          <cell r="I478">
            <v>1.59</v>
          </cell>
          <cell r="J478">
            <v>1.51</v>
          </cell>
          <cell r="K478">
            <v>1.51</v>
          </cell>
          <cell r="L478">
            <v>1.66</v>
          </cell>
          <cell r="M478">
            <v>1.37</v>
          </cell>
          <cell r="N478">
            <v>1.66</v>
          </cell>
          <cell r="O478">
            <v>1.44</v>
          </cell>
          <cell r="P478">
            <v>1.37</v>
          </cell>
          <cell r="Q478">
            <v>1.59</v>
          </cell>
          <cell r="R478">
            <v>1.61</v>
          </cell>
          <cell r="S478">
            <v>1.72</v>
          </cell>
          <cell r="T478">
            <v>1.8</v>
          </cell>
          <cell r="U478">
            <v>1.72</v>
          </cell>
          <cell r="V478">
            <v>1.72</v>
          </cell>
          <cell r="W478">
            <v>1.8</v>
          </cell>
          <cell r="X478">
            <v>1.72</v>
          </cell>
          <cell r="Y478">
            <v>1.72</v>
          </cell>
          <cell r="Z478">
            <v>1.89</v>
          </cell>
          <cell r="AA478">
            <v>1.48</v>
          </cell>
          <cell r="AB478">
            <v>2.2200000000000002</v>
          </cell>
          <cell r="AC478">
            <v>2.2400000000000002</v>
          </cell>
          <cell r="AD478">
            <v>2.14</v>
          </cell>
          <cell r="AE478">
            <v>2.35</v>
          </cell>
          <cell r="AF478">
            <v>2.35</v>
          </cell>
          <cell r="AG478">
            <v>2.14</v>
          </cell>
          <cell r="AH478">
            <v>2.35</v>
          </cell>
          <cell r="AI478">
            <v>2.35</v>
          </cell>
          <cell r="AJ478">
            <v>2.2400000000000002</v>
          </cell>
          <cell r="AK478">
            <v>2.59</v>
          </cell>
          <cell r="AL478">
            <v>3.12</v>
          </cell>
          <cell r="AM478">
            <v>2.69</v>
          </cell>
          <cell r="AN478">
            <v>2.98</v>
          </cell>
          <cell r="AO478">
            <v>2.83</v>
          </cell>
          <cell r="AP478">
            <v>2.83</v>
          </cell>
          <cell r="AQ478">
            <v>3.26</v>
          </cell>
          <cell r="AR478">
            <v>3.12</v>
          </cell>
          <cell r="AS478">
            <v>2.83</v>
          </cell>
          <cell r="AT478">
            <v>3.12</v>
          </cell>
          <cell r="AU478">
            <v>3.73</v>
          </cell>
          <cell r="AV478">
            <v>3.99</v>
          </cell>
          <cell r="AW478">
            <v>3.81</v>
          </cell>
          <cell r="AX478">
            <v>3.81</v>
          </cell>
          <cell r="AY478">
            <v>3.63</v>
          </cell>
          <cell r="AZ478">
            <v>3.99</v>
          </cell>
          <cell r="BA478">
            <v>3.81</v>
          </cell>
          <cell r="BB478">
            <v>3.6</v>
          </cell>
          <cell r="BC478">
            <v>3.46</v>
          </cell>
          <cell r="BD478">
            <v>3.16</v>
          </cell>
          <cell r="BE478">
            <v>3.16</v>
          </cell>
          <cell r="BF478">
            <v>3.31</v>
          </cell>
          <cell r="BG478">
            <v>3.01</v>
          </cell>
          <cell r="BH478">
            <v>3.46</v>
          </cell>
          <cell r="BI478">
            <v>3.16</v>
          </cell>
          <cell r="BJ478">
            <v>3.16</v>
          </cell>
          <cell r="BK478">
            <v>3.01</v>
          </cell>
          <cell r="BL478">
            <v>3.16</v>
          </cell>
          <cell r="BM478">
            <v>3.16</v>
          </cell>
          <cell r="BN478">
            <v>2.41</v>
          </cell>
          <cell r="BO478">
            <v>2.44</v>
          </cell>
          <cell r="BP478">
            <v>2.33</v>
          </cell>
          <cell r="BQ478">
            <v>2.44</v>
          </cell>
          <cell r="BR478">
            <v>2.33</v>
          </cell>
          <cell r="BS478">
            <v>2.33</v>
          </cell>
          <cell r="BT478">
            <v>2.5499999999999998</v>
          </cell>
          <cell r="BU478">
            <v>2.1</v>
          </cell>
          <cell r="BV478">
            <v>2.5499999999999998</v>
          </cell>
          <cell r="BW478">
            <v>1.87</v>
          </cell>
          <cell r="BX478">
            <v>1.52</v>
          </cell>
          <cell r="BY478">
            <v>1.67</v>
          </cell>
          <cell r="BZ478">
            <v>1.52</v>
          </cell>
          <cell r="CA478">
            <v>1.59</v>
          </cell>
          <cell r="CB478">
            <v>1.67</v>
          </cell>
          <cell r="CC478">
            <v>1.67</v>
          </cell>
          <cell r="CD478">
            <v>1.52</v>
          </cell>
          <cell r="CE478">
            <v>1.67</v>
          </cell>
          <cell r="CF478">
            <v>1.67</v>
          </cell>
          <cell r="CG478">
            <v>1.02</v>
          </cell>
          <cell r="CH478">
            <v>1.17</v>
          </cell>
          <cell r="CI478">
            <v>0.97</v>
          </cell>
          <cell r="CJ478">
            <v>1.07</v>
          </cell>
          <cell r="CK478">
            <v>1.1200000000000001</v>
          </cell>
          <cell r="CL478">
            <v>1.02</v>
          </cell>
          <cell r="CM478">
            <v>1.07</v>
          </cell>
          <cell r="CN478">
            <v>1.1200000000000001</v>
          </cell>
          <cell r="CO478">
            <v>1.07</v>
          </cell>
          <cell r="CP478">
            <v>0.98</v>
          </cell>
          <cell r="CQ478">
            <v>0.9</v>
          </cell>
          <cell r="CR478">
            <v>0.86</v>
          </cell>
          <cell r="CS478">
            <v>0.86</v>
          </cell>
          <cell r="CT478">
            <v>10.07</v>
          </cell>
          <cell r="CU478">
            <v>88.82</v>
          </cell>
          <cell r="CV478">
            <v>3.45</v>
          </cell>
          <cell r="CW478">
            <v>0.1</v>
          </cell>
          <cell r="CX478">
            <v>0.1</v>
          </cell>
          <cell r="CY478">
            <v>0.11</v>
          </cell>
          <cell r="CZ478">
            <v>0.01</v>
          </cell>
        </row>
        <row r="479">
          <cell r="A479" t="str">
            <v xml:space="preserve">          LOE01.04.12.621</v>
          </cell>
          <cell r="B479" t="str">
            <v>COST SEG 11.3 HOME OFFICE (PROJ. MGMT. &amp; INSPECTION)</v>
          </cell>
          <cell r="C479" t="str">
            <v>Level of Effort</v>
          </cell>
          <cell r="D479">
            <v>100</v>
          </cell>
          <cell r="E479">
            <v>41933</v>
          </cell>
          <cell r="F479">
            <v>41978</v>
          </cell>
          <cell r="G479" t="str">
            <v>B HO 4-11</v>
          </cell>
          <cell r="H479" t="str">
            <v>Budgeted Material Cost</v>
          </cell>
          <cell r="CT479">
            <v>9.1199999999999992</v>
          </cell>
          <cell r="CU479">
            <v>88.08</v>
          </cell>
          <cell r="CV479">
            <v>2.8</v>
          </cell>
        </row>
        <row r="480">
          <cell r="A480" t="str">
            <v xml:space="preserve">          LOE01.04.12.631</v>
          </cell>
          <cell r="B480" t="str">
            <v>COST SEG 11.3 HOME OFFICE (ESTIMATING, PROTECTION STUDIES)</v>
          </cell>
          <cell r="C480" t="str">
            <v>Level of Effort</v>
          </cell>
          <cell r="D480">
            <v>100</v>
          </cell>
          <cell r="E480" t="str">
            <v>01-May-07 A</v>
          </cell>
          <cell r="F480">
            <v>41978</v>
          </cell>
          <cell r="G480" t="str">
            <v>B HO 4-11</v>
          </cell>
          <cell r="H480" t="str">
            <v>Budgeted Material Cost</v>
          </cell>
          <cell r="I480">
            <v>1.48</v>
          </cell>
          <cell r="J480">
            <v>1.41</v>
          </cell>
          <cell r="K480">
            <v>1.41</v>
          </cell>
          <cell r="L480">
            <v>1.54</v>
          </cell>
          <cell r="M480">
            <v>1.27</v>
          </cell>
          <cell r="N480">
            <v>1.54</v>
          </cell>
          <cell r="O480">
            <v>1.34</v>
          </cell>
          <cell r="P480">
            <v>1.27</v>
          </cell>
          <cell r="Q480">
            <v>1.48</v>
          </cell>
          <cell r="R480">
            <v>1.41</v>
          </cell>
          <cell r="S480">
            <v>1.41</v>
          </cell>
          <cell r="T480">
            <v>1.48</v>
          </cell>
          <cell r="U480">
            <v>1.41</v>
          </cell>
          <cell r="V480">
            <v>1.41</v>
          </cell>
          <cell r="W480">
            <v>1.48</v>
          </cell>
          <cell r="X480">
            <v>1.41</v>
          </cell>
          <cell r="Y480">
            <v>1.41</v>
          </cell>
          <cell r="Z480">
            <v>1.54</v>
          </cell>
          <cell r="AA480">
            <v>1.21</v>
          </cell>
          <cell r="AB480">
            <v>1.41</v>
          </cell>
          <cell r="AC480">
            <v>1.41</v>
          </cell>
          <cell r="AD480">
            <v>1.34</v>
          </cell>
          <cell r="AE480">
            <v>1.48</v>
          </cell>
          <cell r="AF480">
            <v>1.48</v>
          </cell>
          <cell r="AG480">
            <v>1.34</v>
          </cell>
          <cell r="AH480">
            <v>1.48</v>
          </cell>
          <cell r="AI480">
            <v>1.48</v>
          </cell>
          <cell r="AJ480">
            <v>1.41</v>
          </cell>
          <cell r="AK480">
            <v>1.41</v>
          </cell>
          <cell r="AL480">
            <v>1.48</v>
          </cell>
          <cell r="AM480">
            <v>1.27</v>
          </cell>
          <cell r="AN480">
            <v>1.41</v>
          </cell>
          <cell r="AO480">
            <v>1.34</v>
          </cell>
          <cell r="AP480">
            <v>1.34</v>
          </cell>
          <cell r="AQ480">
            <v>1.54</v>
          </cell>
          <cell r="AR480">
            <v>1.48</v>
          </cell>
          <cell r="AS480">
            <v>1.34</v>
          </cell>
          <cell r="AT480">
            <v>1.48</v>
          </cell>
          <cell r="AU480">
            <v>1.41</v>
          </cell>
          <cell r="AV480">
            <v>1.48</v>
          </cell>
          <cell r="AW480">
            <v>1.41</v>
          </cell>
          <cell r="AX480">
            <v>1.41</v>
          </cell>
          <cell r="AY480">
            <v>1.34</v>
          </cell>
          <cell r="AZ480">
            <v>1.48</v>
          </cell>
          <cell r="BA480">
            <v>1.41</v>
          </cell>
          <cell r="BB480">
            <v>1.31</v>
          </cell>
          <cell r="BC480">
            <v>0.83</v>
          </cell>
          <cell r="BD480">
            <v>0.76</v>
          </cell>
          <cell r="BE480">
            <v>0.76</v>
          </cell>
          <cell r="BF480">
            <v>0.79</v>
          </cell>
          <cell r="BG480">
            <v>0.72</v>
          </cell>
          <cell r="BH480">
            <v>0.83</v>
          </cell>
          <cell r="BI480">
            <v>0.76</v>
          </cell>
          <cell r="BJ480">
            <v>0.76</v>
          </cell>
          <cell r="BK480">
            <v>0.72</v>
          </cell>
          <cell r="BL480">
            <v>0.76</v>
          </cell>
          <cell r="BM480">
            <v>0.76</v>
          </cell>
          <cell r="BN480">
            <v>0.76</v>
          </cell>
          <cell r="BO480">
            <v>0.79</v>
          </cell>
          <cell r="BP480">
            <v>0.76</v>
          </cell>
          <cell r="BQ480">
            <v>0.79</v>
          </cell>
          <cell r="BR480">
            <v>0.76</v>
          </cell>
          <cell r="BS480">
            <v>0.76</v>
          </cell>
          <cell r="BT480">
            <v>0.83</v>
          </cell>
          <cell r="BU480">
            <v>0.69</v>
          </cell>
          <cell r="BV480">
            <v>0.83</v>
          </cell>
          <cell r="BW480">
            <v>0.72</v>
          </cell>
          <cell r="BX480">
            <v>0.72</v>
          </cell>
          <cell r="BY480">
            <v>0.79</v>
          </cell>
          <cell r="BZ480">
            <v>0.72</v>
          </cell>
          <cell r="CA480">
            <v>0.76</v>
          </cell>
          <cell r="CB480">
            <v>0.79</v>
          </cell>
          <cell r="CC480">
            <v>0.79</v>
          </cell>
          <cell r="CD480">
            <v>0.72</v>
          </cell>
          <cell r="CE480">
            <v>0.79</v>
          </cell>
          <cell r="CF480">
            <v>0.79</v>
          </cell>
          <cell r="CG480">
            <v>0.72</v>
          </cell>
          <cell r="CH480">
            <v>0.83</v>
          </cell>
          <cell r="CI480">
            <v>0.69</v>
          </cell>
          <cell r="CJ480">
            <v>0.76</v>
          </cell>
          <cell r="CK480">
            <v>0.79</v>
          </cell>
          <cell r="CL480">
            <v>0.72</v>
          </cell>
          <cell r="CM480">
            <v>0.76</v>
          </cell>
          <cell r="CN480">
            <v>0.79</v>
          </cell>
          <cell r="CO480">
            <v>0.76</v>
          </cell>
          <cell r="CP480">
            <v>0.76</v>
          </cell>
          <cell r="CQ480">
            <v>0.79</v>
          </cell>
          <cell r="CR480">
            <v>0.76</v>
          </cell>
          <cell r="CS480">
            <v>0.76</v>
          </cell>
          <cell r="CT480">
            <v>0.83</v>
          </cell>
          <cell r="CU480">
            <v>0.65</v>
          </cell>
          <cell r="CV480">
            <v>0.54</v>
          </cell>
        </row>
        <row r="481">
          <cell r="A481" t="str">
            <v xml:space="preserve">          LOE01.04.12.191</v>
          </cell>
          <cell r="B481" t="str">
            <v>COST SEG 11.3 HOME OFFICE (OWNER'S AGENT, PROJ. MGR., PROJ. ADMIN., B&amp;A, COST SCHED., NON-TDBU SUPPORT, OTHER)</v>
          </cell>
          <cell r="C481" t="str">
            <v>Level of Effort</v>
          </cell>
          <cell r="D481">
            <v>100</v>
          </cell>
          <cell r="E481" t="str">
            <v>01-May-07 A</v>
          </cell>
          <cell r="F481">
            <v>42062</v>
          </cell>
          <cell r="G481" t="str">
            <v>B HO 4-11</v>
          </cell>
          <cell r="H481" t="str">
            <v>Budgeted Material Cost</v>
          </cell>
          <cell r="I481">
            <v>0.11</v>
          </cell>
          <cell r="J481">
            <v>0.1</v>
          </cell>
          <cell r="K481">
            <v>0.1</v>
          </cell>
          <cell r="L481">
            <v>0.11</v>
          </cell>
          <cell r="M481">
            <v>0.09</v>
          </cell>
          <cell r="N481">
            <v>0.11</v>
          </cell>
          <cell r="O481">
            <v>0.1</v>
          </cell>
          <cell r="P481">
            <v>0.09</v>
          </cell>
          <cell r="Q481">
            <v>0.11</v>
          </cell>
          <cell r="R481">
            <v>0.2</v>
          </cell>
          <cell r="S481">
            <v>0.31</v>
          </cell>
          <cell r="T481">
            <v>0.33</v>
          </cell>
          <cell r="U481">
            <v>0.31</v>
          </cell>
          <cell r="V481">
            <v>0.31</v>
          </cell>
          <cell r="W481">
            <v>0.33</v>
          </cell>
          <cell r="X481">
            <v>0.31</v>
          </cell>
          <cell r="Y481">
            <v>0.31</v>
          </cell>
          <cell r="Z481">
            <v>0.34</v>
          </cell>
          <cell r="AA481">
            <v>0.27</v>
          </cell>
          <cell r="AB481">
            <v>0.81</v>
          </cell>
          <cell r="AC481">
            <v>0.84</v>
          </cell>
          <cell r="AD481">
            <v>0.8</v>
          </cell>
          <cell r="AE481">
            <v>0.88</v>
          </cell>
          <cell r="AF481">
            <v>0.88</v>
          </cell>
          <cell r="AG481">
            <v>0.8</v>
          </cell>
          <cell r="AH481">
            <v>0.88</v>
          </cell>
          <cell r="AI481">
            <v>0.88</v>
          </cell>
          <cell r="AJ481">
            <v>0.84</v>
          </cell>
          <cell r="AK481">
            <v>1.18</v>
          </cell>
          <cell r="AL481">
            <v>1.64</v>
          </cell>
          <cell r="AM481">
            <v>1.42</v>
          </cell>
          <cell r="AN481">
            <v>1.57</v>
          </cell>
          <cell r="AO481">
            <v>1.49</v>
          </cell>
          <cell r="AP481">
            <v>1.49</v>
          </cell>
          <cell r="AQ481">
            <v>1.72</v>
          </cell>
          <cell r="AR481">
            <v>1.64</v>
          </cell>
          <cell r="AS481">
            <v>1.49</v>
          </cell>
          <cell r="AT481">
            <v>1.64</v>
          </cell>
          <cell r="AU481">
            <v>2.3199999999999998</v>
          </cell>
          <cell r="AV481">
            <v>2.52</v>
          </cell>
          <cell r="AW481">
            <v>2.4</v>
          </cell>
          <cell r="AX481">
            <v>2.4</v>
          </cell>
          <cell r="AY481">
            <v>2.29</v>
          </cell>
          <cell r="AZ481">
            <v>2.52</v>
          </cell>
          <cell r="BA481">
            <v>2.4</v>
          </cell>
          <cell r="BB481">
            <v>2.29</v>
          </cell>
          <cell r="BC481">
            <v>2.63</v>
          </cell>
          <cell r="BD481">
            <v>2.4</v>
          </cell>
          <cell r="BE481">
            <v>2.4</v>
          </cell>
          <cell r="BF481">
            <v>2.52</v>
          </cell>
          <cell r="BG481">
            <v>2.29</v>
          </cell>
          <cell r="BH481">
            <v>2.63</v>
          </cell>
          <cell r="BI481">
            <v>2.4</v>
          </cell>
          <cell r="BJ481">
            <v>2.4</v>
          </cell>
          <cell r="BK481">
            <v>2.29</v>
          </cell>
          <cell r="BL481">
            <v>2.4</v>
          </cell>
          <cell r="BM481">
            <v>2.4</v>
          </cell>
          <cell r="BN481">
            <v>1.65</v>
          </cell>
          <cell r="BO481">
            <v>1.64</v>
          </cell>
          <cell r="BP481">
            <v>1.57</v>
          </cell>
          <cell r="BQ481">
            <v>1.64</v>
          </cell>
          <cell r="BR481">
            <v>1.57</v>
          </cell>
          <cell r="BS481">
            <v>1.57</v>
          </cell>
          <cell r="BT481">
            <v>1.72</v>
          </cell>
          <cell r="BU481">
            <v>1.42</v>
          </cell>
          <cell r="BV481">
            <v>1.72</v>
          </cell>
          <cell r="BW481">
            <v>1.1399999999999999</v>
          </cell>
          <cell r="BX481">
            <v>0.8</v>
          </cell>
          <cell r="BY481">
            <v>0.88</v>
          </cell>
          <cell r="BZ481">
            <v>0.8</v>
          </cell>
          <cell r="CA481">
            <v>0.84</v>
          </cell>
          <cell r="CB481">
            <v>0.88</v>
          </cell>
          <cell r="CC481">
            <v>0.88</v>
          </cell>
          <cell r="CD481">
            <v>0.8</v>
          </cell>
          <cell r="CE481">
            <v>0.88</v>
          </cell>
          <cell r="CF481">
            <v>0.88</v>
          </cell>
          <cell r="CG481">
            <v>0.3</v>
          </cell>
          <cell r="CH481">
            <v>0.34</v>
          </cell>
          <cell r="CI481">
            <v>0.28000000000000003</v>
          </cell>
          <cell r="CJ481">
            <v>0.31</v>
          </cell>
          <cell r="CK481">
            <v>0.33</v>
          </cell>
          <cell r="CL481">
            <v>0.3</v>
          </cell>
          <cell r="CM481">
            <v>0.31</v>
          </cell>
          <cell r="CN481">
            <v>0.33</v>
          </cell>
          <cell r="CO481">
            <v>0.31</v>
          </cell>
          <cell r="CP481">
            <v>0.22</v>
          </cell>
          <cell r="CQ481">
            <v>0.11</v>
          </cell>
          <cell r="CR481">
            <v>0.1</v>
          </cell>
          <cell r="CS481">
            <v>0.1</v>
          </cell>
          <cell r="CT481">
            <v>0.11</v>
          </cell>
          <cell r="CU481">
            <v>0.09</v>
          </cell>
          <cell r="CV481">
            <v>0.11</v>
          </cell>
          <cell r="CW481">
            <v>0.1</v>
          </cell>
          <cell r="CX481">
            <v>0.1</v>
          </cell>
          <cell r="CY481">
            <v>0.11</v>
          </cell>
          <cell r="CZ481">
            <v>0.01</v>
          </cell>
        </row>
        <row r="482">
          <cell r="A482" t="str">
            <v xml:space="preserve">    SEG 11-4 - EAGLE RK/PARDEE 230kV</v>
          </cell>
          <cell r="D482">
            <v>2100</v>
          </cell>
          <cell r="E482" t="str">
            <v>01-May-07 A</v>
          </cell>
          <cell r="F482">
            <v>41940</v>
          </cell>
          <cell r="H482" t="str">
            <v>Budgeted Material Cost</v>
          </cell>
          <cell r="I482">
            <v>2.38</v>
          </cell>
          <cell r="J482">
            <v>2.27</v>
          </cell>
          <cell r="K482">
            <v>2.27</v>
          </cell>
          <cell r="L482">
            <v>2.48</v>
          </cell>
          <cell r="M482">
            <v>2.2000000000000002</v>
          </cell>
          <cell r="N482">
            <v>2.91</v>
          </cell>
          <cell r="O482">
            <v>2.5299999999999998</v>
          </cell>
          <cell r="P482">
            <v>2.4</v>
          </cell>
          <cell r="Q482">
            <v>2.78</v>
          </cell>
          <cell r="R482">
            <v>3.04</v>
          </cell>
          <cell r="S482">
            <v>3.15</v>
          </cell>
          <cell r="T482">
            <v>3.3</v>
          </cell>
          <cell r="U482">
            <v>3.15</v>
          </cell>
          <cell r="V482">
            <v>3.2</v>
          </cell>
          <cell r="W482">
            <v>7.12</v>
          </cell>
          <cell r="X482">
            <v>7.16</v>
          </cell>
          <cell r="Y482">
            <v>7.16</v>
          </cell>
          <cell r="Z482">
            <v>7.84</v>
          </cell>
          <cell r="AA482">
            <v>6.73</v>
          </cell>
          <cell r="AB482">
            <v>8.24</v>
          </cell>
          <cell r="AC482">
            <v>8.24</v>
          </cell>
          <cell r="AD482">
            <v>7.84</v>
          </cell>
          <cell r="AE482">
            <v>8.6300000000000008</v>
          </cell>
          <cell r="AF482">
            <v>9.23</v>
          </cell>
          <cell r="AG482">
            <v>8.58</v>
          </cell>
          <cell r="AH482">
            <v>9.44</v>
          </cell>
          <cell r="AI482">
            <v>9.44</v>
          </cell>
          <cell r="AJ482">
            <v>9.11</v>
          </cell>
          <cell r="AK482">
            <v>9.76</v>
          </cell>
          <cell r="AL482">
            <v>10.28</v>
          </cell>
          <cell r="AM482">
            <v>8.8800000000000008</v>
          </cell>
          <cell r="AN482">
            <v>10.02</v>
          </cell>
          <cell r="AO482">
            <v>9.2100000000000009</v>
          </cell>
          <cell r="AP482">
            <v>9.1999999999999993</v>
          </cell>
          <cell r="AQ482">
            <v>10.62</v>
          </cell>
          <cell r="AR482">
            <v>10.16</v>
          </cell>
          <cell r="AS482">
            <v>9.41</v>
          </cell>
          <cell r="AT482">
            <v>11.25</v>
          </cell>
          <cell r="AU482">
            <v>10.73</v>
          </cell>
          <cell r="AV482">
            <v>11.25</v>
          </cell>
          <cell r="AW482">
            <v>10.73</v>
          </cell>
          <cell r="AX482">
            <v>10.6</v>
          </cell>
          <cell r="AY482">
            <v>9.7200000000000006</v>
          </cell>
          <cell r="AZ482">
            <v>8.0399999999999991</v>
          </cell>
          <cell r="BA482">
            <v>7.7</v>
          </cell>
          <cell r="BB482">
            <v>7.6</v>
          </cell>
          <cell r="BC482">
            <v>8.74</v>
          </cell>
          <cell r="BD482">
            <v>7.98</v>
          </cell>
          <cell r="BE482">
            <v>8.4499999999999993</v>
          </cell>
          <cell r="BF482">
            <v>9.42</v>
          </cell>
          <cell r="BG482">
            <v>8.56</v>
          </cell>
          <cell r="BH482">
            <v>9.86</v>
          </cell>
          <cell r="BI482">
            <v>9.2899999999999991</v>
          </cell>
          <cell r="BJ482">
            <v>9.6999999999999993</v>
          </cell>
          <cell r="BK482">
            <v>9.3800000000000008</v>
          </cell>
          <cell r="BL482">
            <v>9.4</v>
          </cell>
          <cell r="BM482">
            <v>9.4700000000000006</v>
          </cell>
          <cell r="BN482">
            <v>9.77</v>
          </cell>
          <cell r="BO482">
            <v>10.24</v>
          </cell>
          <cell r="BP482">
            <v>9.8800000000000008</v>
          </cell>
          <cell r="BQ482">
            <v>10.86</v>
          </cell>
          <cell r="BR482">
            <v>10.48</v>
          </cell>
          <cell r="BS482">
            <v>10.48</v>
          </cell>
          <cell r="BT482">
            <v>11.48</v>
          </cell>
          <cell r="BU482">
            <v>9.4600000000000009</v>
          </cell>
          <cell r="BV482">
            <v>11.43</v>
          </cell>
          <cell r="BW482">
            <v>9.93</v>
          </cell>
          <cell r="BX482">
            <v>9.93</v>
          </cell>
          <cell r="BY482">
            <v>10.89</v>
          </cell>
          <cell r="BZ482">
            <v>10.35</v>
          </cell>
          <cell r="CA482">
            <v>10.88</v>
          </cell>
          <cell r="CB482">
            <v>11.2</v>
          </cell>
          <cell r="CC482">
            <v>11.02</v>
          </cell>
          <cell r="CD482">
            <v>49.06</v>
          </cell>
          <cell r="CE482">
            <v>70.47</v>
          </cell>
          <cell r="CF482">
            <v>9.85</v>
          </cell>
          <cell r="CG482">
            <v>308.29000000000002</v>
          </cell>
          <cell r="CH482">
            <v>118.78</v>
          </cell>
          <cell r="CI482">
            <v>138.88</v>
          </cell>
          <cell r="CJ482">
            <v>121.03</v>
          </cell>
          <cell r="CK482">
            <v>138.75</v>
          </cell>
          <cell r="CL482">
            <v>204.13</v>
          </cell>
          <cell r="CM482">
            <v>321.8</v>
          </cell>
          <cell r="CN482">
            <v>4.33</v>
          </cell>
          <cell r="CO482">
            <v>3.98</v>
          </cell>
          <cell r="CP482">
            <v>2.02</v>
          </cell>
          <cell r="CQ482">
            <v>2.12</v>
          </cell>
          <cell r="CR482">
            <v>1.88</v>
          </cell>
          <cell r="CS482">
            <v>1.74</v>
          </cell>
          <cell r="CT482">
            <v>1.77</v>
          </cell>
          <cell r="CU482">
            <v>1.22</v>
          </cell>
          <cell r="CV482">
            <v>1.49</v>
          </cell>
          <cell r="CW482">
            <v>0.86</v>
          </cell>
          <cell r="CX482">
            <v>0.74</v>
          </cell>
          <cell r="CY482">
            <v>0.37</v>
          </cell>
        </row>
        <row r="483">
          <cell r="A483" t="str">
            <v xml:space="preserve">      T/L ENGINEERING</v>
          </cell>
          <cell r="D483">
            <v>200</v>
          </cell>
          <cell r="E483" t="str">
            <v>01-May-07 A</v>
          </cell>
          <cell r="F483">
            <v>41936</v>
          </cell>
          <cell r="H483" t="str">
            <v>Budgeted Material Cost</v>
          </cell>
          <cell r="I483">
            <v>0.28999999999999998</v>
          </cell>
          <cell r="J483">
            <v>0.28000000000000003</v>
          </cell>
          <cell r="K483">
            <v>0.28000000000000003</v>
          </cell>
          <cell r="L483">
            <v>0.31</v>
          </cell>
          <cell r="M483">
            <v>0.36</v>
          </cell>
          <cell r="N483">
            <v>0.59</v>
          </cell>
          <cell r="O483">
            <v>0.51</v>
          </cell>
          <cell r="P483">
            <v>0.49</v>
          </cell>
          <cell r="Q483">
            <v>0.56000000000000005</v>
          </cell>
          <cell r="R483">
            <v>0.76</v>
          </cell>
          <cell r="S483">
            <v>0.82</v>
          </cell>
          <cell r="T483">
            <v>0.86</v>
          </cell>
          <cell r="U483">
            <v>0.82</v>
          </cell>
          <cell r="V483">
            <v>0.87</v>
          </cell>
          <cell r="W483">
            <v>4.4400000000000004</v>
          </cell>
          <cell r="X483">
            <v>4.55</v>
          </cell>
          <cell r="Y483">
            <v>4.55</v>
          </cell>
          <cell r="Z483">
            <v>4.99</v>
          </cell>
          <cell r="AA483">
            <v>4.2</v>
          </cell>
          <cell r="AB483">
            <v>5.09</v>
          </cell>
          <cell r="AC483">
            <v>5.09</v>
          </cell>
          <cell r="AD483">
            <v>4.8499999999999996</v>
          </cell>
          <cell r="AE483">
            <v>5.34</v>
          </cell>
          <cell r="AF483">
            <v>5.85</v>
          </cell>
          <cell r="AG483">
            <v>5.36</v>
          </cell>
          <cell r="AH483">
            <v>5.9</v>
          </cell>
          <cell r="AI483">
            <v>5.9</v>
          </cell>
          <cell r="AJ483">
            <v>5.44</v>
          </cell>
          <cell r="AK483">
            <v>5.09</v>
          </cell>
          <cell r="AL483">
            <v>5.34</v>
          </cell>
          <cell r="AM483">
            <v>4.6100000000000003</v>
          </cell>
          <cell r="AN483">
            <v>5.09</v>
          </cell>
          <cell r="AO483">
            <v>4.51</v>
          </cell>
          <cell r="AP483">
            <v>4.34</v>
          </cell>
          <cell r="AQ483">
            <v>4.99</v>
          </cell>
          <cell r="AR483">
            <v>4.7699999999999996</v>
          </cell>
          <cell r="AS483">
            <v>4.33</v>
          </cell>
          <cell r="AT483">
            <v>4.4800000000000004</v>
          </cell>
          <cell r="AU483">
            <v>4.2699999999999996</v>
          </cell>
          <cell r="AV483">
            <v>4.4800000000000004</v>
          </cell>
          <cell r="AW483">
            <v>4.2699999999999996</v>
          </cell>
          <cell r="AX483">
            <v>4.13</v>
          </cell>
          <cell r="AY483">
            <v>3.64</v>
          </cell>
          <cell r="AZ483">
            <v>0.56000000000000005</v>
          </cell>
          <cell r="BA483">
            <v>0.54</v>
          </cell>
          <cell r="BB483">
            <v>0.51</v>
          </cell>
          <cell r="BC483">
            <v>0.59</v>
          </cell>
          <cell r="BD483">
            <v>0.54</v>
          </cell>
          <cell r="BE483">
            <v>0.54</v>
          </cell>
          <cell r="BF483">
            <v>0.56000000000000005</v>
          </cell>
          <cell r="BG483">
            <v>0.51</v>
          </cell>
          <cell r="BH483">
            <v>0.59</v>
          </cell>
          <cell r="BI483">
            <v>0.54</v>
          </cell>
          <cell r="BJ483">
            <v>0.54</v>
          </cell>
          <cell r="BK483">
            <v>0.51</v>
          </cell>
          <cell r="BL483">
            <v>0.73</v>
          </cell>
          <cell r="BM483">
            <v>0.82</v>
          </cell>
          <cell r="BN483">
            <v>0.82</v>
          </cell>
          <cell r="BO483">
            <v>0.86</v>
          </cell>
          <cell r="BP483">
            <v>0.84</v>
          </cell>
          <cell r="BQ483">
            <v>1.1499999999999999</v>
          </cell>
          <cell r="BR483">
            <v>1.1000000000000001</v>
          </cell>
          <cell r="BS483">
            <v>1.1000000000000001</v>
          </cell>
          <cell r="BT483">
            <v>1.2</v>
          </cell>
          <cell r="BU483">
            <v>1.26</v>
          </cell>
          <cell r="BV483">
            <v>1.79</v>
          </cell>
          <cell r="BW483">
            <v>1.56</v>
          </cell>
          <cell r="BX483">
            <v>1.56</v>
          </cell>
          <cell r="BY483">
            <v>1.72</v>
          </cell>
          <cell r="BZ483">
            <v>2.02</v>
          </cell>
          <cell r="CA483">
            <v>2.1800000000000002</v>
          </cell>
          <cell r="CB483">
            <v>2.2799999999999998</v>
          </cell>
          <cell r="CC483">
            <v>2.2799999999999998</v>
          </cell>
          <cell r="CD483">
            <v>1.93</v>
          </cell>
          <cell r="CE483">
            <v>1.72</v>
          </cell>
          <cell r="CF483">
            <v>1.72</v>
          </cell>
          <cell r="CG483">
            <v>1.56</v>
          </cell>
          <cell r="CH483">
            <v>1.79</v>
          </cell>
          <cell r="CI483">
            <v>1.1200000000000001</v>
          </cell>
          <cell r="CJ483">
            <v>1.1000000000000001</v>
          </cell>
          <cell r="CK483">
            <v>1.1499999999999999</v>
          </cell>
          <cell r="CL483">
            <v>1.05</v>
          </cell>
          <cell r="CM483">
            <v>1.0900000000000001</v>
          </cell>
          <cell r="CN483">
            <v>0.86</v>
          </cell>
          <cell r="CO483">
            <v>0.82</v>
          </cell>
          <cell r="CP483">
            <v>0.82</v>
          </cell>
          <cell r="CQ483">
            <v>0.86</v>
          </cell>
          <cell r="CR483">
            <v>0.68</v>
          </cell>
          <cell r="CS483">
            <v>0.54</v>
          </cell>
          <cell r="CT483">
            <v>0.59</v>
          </cell>
          <cell r="CU483">
            <v>0.46</v>
          </cell>
          <cell r="CV483">
            <v>0.56000000000000005</v>
          </cell>
          <cell r="CW483">
            <v>0.08</v>
          </cell>
        </row>
        <row r="484">
          <cell r="A484" t="str">
            <v xml:space="preserve">        SEG 11 - T/L VENDOR ENGG</v>
          </cell>
          <cell r="D484">
            <v>100</v>
          </cell>
          <cell r="E484" t="str">
            <v>03-Jul-08 A</v>
          </cell>
          <cell r="F484">
            <v>40541</v>
          </cell>
          <cell r="H484" t="str">
            <v>Budgeted Material Cost</v>
          </cell>
          <cell r="W484">
            <v>3.29</v>
          </cell>
          <cell r="X484">
            <v>3.45</v>
          </cell>
          <cell r="Y484">
            <v>3.45</v>
          </cell>
          <cell r="Z484">
            <v>3.78</v>
          </cell>
          <cell r="AA484">
            <v>2.96</v>
          </cell>
          <cell r="AB484">
            <v>3.45</v>
          </cell>
          <cell r="AC484">
            <v>3.45</v>
          </cell>
          <cell r="AD484">
            <v>3.29</v>
          </cell>
          <cell r="AE484">
            <v>3.62</v>
          </cell>
          <cell r="AF484">
            <v>3.62</v>
          </cell>
          <cell r="AG484">
            <v>3.29</v>
          </cell>
          <cell r="AH484">
            <v>3.62</v>
          </cell>
          <cell r="AI484">
            <v>3.62</v>
          </cell>
          <cell r="AJ484">
            <v>3.45</v>
          </cell>
          <cell r="AK484">
            <v>3.45</v>
          </cell>
          <cell r="AL484">
            <v>3.62</v>
          </cell>
          <cell r="AM484">
            <v>3.13</v>
          </cell>
          <cell r="AN484">
            <v>3.45</v>
          </cell>
          <cell r="AO484">
            <v>3.29</v>
          </cell>
          <cell r="AP484">
            <v>3.29</v>
          </cell>
          <cell r="AQ484">
            <v>3.78</v>
          </cell>
          <cell r="AR484">
            <v>3.62</v>
          </cell>
          <cell r="AS484">
            <v>3.29</v>
          </cell>
          <cell r="AT484">
            <v>3.62</v>
          </cell>
          <cell r="AU484">
            <v>3.45</v>
          </cell>
          <cell r="AV484">
            <v>3.62</v>
          </cell>
          <cell r="AW484">
            <v>3.45</v>
          </cell>
          <cell r="AX484">
            <v>3.45</v>
          </cell>
          <cell r="AY484">
            <v>3.13</v>
          </cell>
        </row>
        <row r="485">
          <cell r="A485" t="str">
            <v xml:space="preserve">          WS01.04.02.101</v>
          </cell>
          <cell r="B485" t="str">
            <v>COST SEG 11.4 T/L ENG .VENDOR ENGG</v>
          </cell>
          <cell r="C485" t="str">
            <v>Level of Effort</v>
          </cell>
          <cell r="D485">
            <v>100</v>
          </cell>
          <cell r="E485" t="str">
            <v>03-Jul-08 A</v>
          </cell>
          <cell r="F485">
            <v>40541</v>
          </cell>
          <cell r="G485" t="str">
            <v>B HO 4-11</v>
          </cell>
          <cell r="H485" t="str">
            <v>Budgeted Material Cost</v>
          </cell>
          <cell r="W485">
            <v>3.29</v>
          </cell>
          <cell r="X485">
            <v>3.45</v>
          </cell>
          <cell r="Y485">
            <v>3.45</v>
          </cell>
          <cell r="Z485">
            <v>3.78</v>
          </cell>
          <cell r="AA485">
            <v>2.96</v>
          </cell>
          <cell r="AB485">
            <v>3.45</v>
          </cell>
          <cell r="AC485">
            <v>3.45</v>
          </cell>
          <cell r="AD485">
            <v>3.29</v>
          </cell>
          <cell r="AE485">
            <v>3.62</v>
          </cell>
          <cell r="AF485">
            <v>3.62</v>
          </cell>
          <cell r="AG485">
            <v>3.29</v>
          </cell>
          <cell r="AH485">
            <v>3.62</v>
          </cell>
          <cell r="AI485">
            <v>3.62</v>
          </cell>
          <cell r="AJ485">
            <v>3.45</v>
          </cell>
          <cell r="AK485">
            <v>3.45</v>
          </cell>
          <cell r="AL485">
            <v>3.62</v>
          </cell>
          <cell r="AM485">
            <v>3.13</v>
          </cell>
          <cell r="AN485">
            <v>3.45</v>
          </cell>
          <cell r="AO485">
            <v>3.29</v>
          </cell>
          <cell r="AP485">
            <v>3.29</v>
          </cell>
          <cell r="AQ485">
            <v>3.78</v>
          </cell>
          <cell r="AR485">
            <v>3.62</v>
          </cell>
          <cell r="AS485">
            <v>3.29</v>
          </cell>
          <cell r="AT485">
            <v>3.62</v>
          </cell>
          <cell r="AU485">
            <v>3.45</v>
          </cell>
          <cell r="AV485">
            <v>3.62</v>
          </cell>
          <cell r="AW485">
            <v>3.45</v>
          </cell>
          <cell r="AX485">
            <v>3.45</v>
          </cell>
          <cell r="AY485">
            <v>3.13</v>
          </cell>
        </row>
        <row r="486">
          <cell r="A486" t="str">
            <v xml:space="preserve">        SEG 11 - T/L EDISON ENGG</v>
          </cell>
          <cell r="D486">
            <v>100</v>
          </cell>
          <cell r="E486" t="str">
            <v>01-May-07 A</v>
          </cell>
          <cell r="F486">
            <v>41936</v>
          </cell>
          <cell r="H486" t="str">
            <v>Budgeted Material Cost</v>
          </cell>
          <cell r="I486">
            <v>0.28999999999999998</v>
          </cell>
          <cell r="J486">
            <v>0.28000000000000003</v>
          </cell>
          <cell r="K486">
            <v>0.28000000000000003</v>
          </cell>
          <cell r="L486">
            <v>0.31</v>
          </cell>
          <cell r="M486">
            <v>0.36</v>
          </cell>
          <cell r="N486">
            <v>0.59</v>
          </cell>
          <cell r="O486">
            <v>0.51</v>
          </cell>
          <cell r="P486">
            <v>0.49</v>
          </cell>
          <cell r="Q486">
            <v>0.56000000000000005</v>
          </cell>
          <cell r="R486">
            <v>0.76</v>
          </cell>
          <cell r="S486">
            <v>0.82</v>
          </cell>
          <cell r="T486">
            <v>0.86</v>
          </cell>
          <cell r="U486">
            <v>0.82</v>
          </cell>
          <cell r="V486">
            <v>0.87</v>
          </cell>
          <cell r="W486">
            <v>1.1499999999999999</v>
          </cell>
          <cell r="X486">
            <v>1.1000000000000001</v>
          </cell>
          <cell r="Y486">
            <v>1.1000000000000001</v>
          </cell>
          <cell r="Z486">
            <v>1.2</v>
          </cell>
          <cell r="AA486">
            <v>1.24</v>
          </cell>
          <cell r="AB486">
            <v>1.64</v>
          </cell>
          <cell r="AC486">
            <v>1.64</v>
          </cell>
          <cell r="AD486">
            <v>1.56</v>
          </cell>
          <cell r="AE486">
            <v>1.72</v>
          </cell>
          <cell r="AF486">
            <v>2.23</v>
          </cell>
          <cell r="AG486">
            <v>2.0699999999999998</v>
          </cell>
          <cell r="AH486">
            <v>2.2799999999999998</v>
          </cell>
          <cell r="AI486">
            <v>2.2799999999999998</v>
          </cell>
          <cell r="AJ486">
            <v>1.98</v>
          </cell>
          <cell r="AK486">
            <v>1.64</v>
          </cell>
          <cell r="AL486">
            <v>1.72</v>
          </cell>
          <cell r="AM486">
            <v>1.48</v>
          </cell>
          <cell r="AN486">
            <v>1.64</v>
          </cell>
          <cell r="AO486">
            <v>1.22</v>
          </cell>
          <cell r="AP486">
            <v>1.05</v>
          </cell>
          <cell r="AQ486">
            <v>1.2</v>
          </cell>
          <cell r="AR486">
            <v>1.1499999999999999</v>
          </cell>
          <cell r="AS486">
            <v>1.04</v>
          </cell>
          <cell r="AT486">
            <v>0.86</v>
          </cell>
          <cell r="AU486">
            <v>0.82</v>
          </cell>
          <cell r="AV486">
            <v>0.86</v>
          </cell>
          <cell r="AW486">
            <v>0.82</v>
          </cell>
          <cell r="AX486">
            <v>0.68</v>
          </cell>
          <cell r="AY486">
            <v>0.51</v>
          </cell>
          <cell r="AZ486">
            <v>0.56000000000000005</v>
          </cell>
          <cell r="BA486">
            <v>0.54</v>
          </cell>
          <cell r="BB486">
            <v>0.51</v>
          </cell>
          <cell r="BC486">
            <v>0.59</v>
          </cell>
          <cell r="BD486">
            <v>0.54</v>
          </cell>
          <cell r="BE486">
            <v>0.54</v>
          </cell>
          <cell r="BF486">
            <v>0.56000000000000005</v>
          </cell>
          <cell r="BG486">
            <v>0.51</v>
          </cell>
          <cell r="BH486">
            <v>0.59</v>
          </cell>
          <cell r="BI486">
            <v>0.54</v>
          </cell>
          <cell r="BJ486">
            <v>0.54</v>
          </cell>
          <cell r="BK486">
            <v>0.51</v>
          </cell>
          <cell r="BL486">
            <v>0.73</v>
          </cell>
          <cell r="BM486">
            <v>0.82</v>
          </cell>
          <cell r="BN486">
            <v>0.82</v>
          </cell>
          <cell r="BO486">
            <v>0.86</v>
          </cell>
          <cell r="BP486">
            <v>0.84</v>
          </cell>
          <cell r="BQ486">
            <v>1.1499999999999999</v>
          </cell>
          <cell r="BR486">
            <v>1.1000000000000001</v>
          </cell>
          <cell r="BS486">
            <v>1.1000000000000001</v>
          </cell>
          <cell r="BT486">
            <v>1.2</v>
          </cell>
          <cell r="BU486">
            <v>1.26</v>
          </cell>
          <cell r="BV486">
            <v>1.79</v>
          </cell>
          <cell r="BW486">
            <v>1.56</v>
          </cell>
          <cell r="BX486">
            <v>1.56</v>
          </cell>
          <cell r="BY486">
            <v>1.72</v>
          </cell>
          <cell r="BZ486">
            <v>2.02</v>
          </cell>
          <cell r="CA486">
            <v>2.1800000000000002</v>
          </cell>
          <cell r="CB486">
            <v>2.2799999999999998</v>
          </cell>
          <cell r="CC486">
            <v>2.2799999999999998</v>
          </cell>
          <cell r="CD486">
            <v>1.93</v>
          </cell>
          <cell r="CE486">
            <v>1.72</v>
          </cell>
          <cell r="CF486">
            <v>1.72</v>
          </cell>
          <cell r="CG486">
            <v>1.56</v>
          </cell>
          <cell r="CH486">
            <v>1.79</v>
          </cell>
          <cell r="CI486">
            <v>1.1200000000000001</v>
          </cell>
          <cell r="CJ486">
            <v>1.1000000000000001</v>
          </cell>
          <cell r="CK486">
            <v>1.1499999999999999</v>
          </cell>
          <cell r="CL486">
            <v>1.05</v>
          </cell>
          <cell r="CM486">
            <v>1.0900000000000001</v>
          </cell>
          <cell r="CN486">
            <v>0.86</v>
          </cell>
          <cell r="CO486">
            <v>0.82</v>
          </cell>
          <cell r="CP486">
            <v>0.82</v>
          </cell>
          <cell r="CQ486">
            <v>0.86</v>
          </cell>
          <cell r="CR486">
            <v>0.68</v>
          </cell>
          <cell r="CS486">
            <v>0.54</v>
          </cell>
          <cell r="CT486">
            <v>0.59</v>
          </cell>
          <cell r="CU486">
            <v>0.46</v>
          </cell>
          <cell r="CV486">
            <v>0.56000000000000005</v>
          </cell>
          <cell r="CW486">
            <v>0.08</v>
          </cell>
        </row>
        <row r="487">
          <cell r="A487" t="str">
            <v xml:space="preserve">          WS01.04.02.202</v>
          </cell>
          <cell r="B487" t="str">
            <v>COST SEG 11.4 T/L ENG .EDISON ENGG</v>
          </cell>
          <cell r="C487" t="str">
            <v>Level of Effort</v>
          </cell>
          <cell r="D487">
            <v>100</v>
          </cell>
          <cell r="E487" t="str">
            <v>01-May-07 A</v>
          </cell>
          <cell r="F487">
            <v>41936</v>
          </cell>
          <cell r="G487" t="str">
            <v>B HO 4-11</v>
          </cell>
          <cell r="H487" t="str">
            <v>Budgeted Material Cost</v>
          </cell>
          <cell r="I487">
            <v>0.28999999999999998</v>
          </cell>
          <cell r="J487">
            <v>0.28000000000000003</v>
          </cell>
          <cell r="K487">
            <v>0.28000000000000003</v>
          </cell>
          <cell r="L487">
            <v>0.31</v>
          </cell>
          <cell r="M487">
            <v>0.36</v>
          </cell>
          <cell r="N487">
            <v>0.59</v>
          </cell>
          <cell r="O487">
            <v>0.51</v>
          </cell>
          <cell r="P487">
            <v>0.49</v>
          </cell>
          <cell r="Q487">
            <v>0.56000000000000005</v>
          </cell>
          <cell r="R487">
            <v>0.76</v>
          </cell>
          <cell r="S487">
            <v>0.82</v>
          </cell>
          <cell r="T487">
            <v>0.86</v>
          </cell>
          <cell r="U487">
            <v>0.82</v>
          </cell>
          <cell r="V487">
            <v>0.87</v>
          </cell>
          <cell r="W487">
            <v>1.1499999999999999</v>
          </cell>
          <cell r="X487">
            <v>1.1000000000000001</v>
          </cell>
          <cell r="Y487">
            <v>1.1000000000000001</v>
          </cell>
          <cell r="Z487">
            <v>1.2</v>
          </cell>
          <cell r="AA487">
            <v>1.24</v>
          </cell>
          <cell r="AB487">
            <v>1.64</v>
          </cell>
          <cell r="AC487">
            <v>1.64</v>
          </cell>
          <cell r="AD487">
            <v>1.56</v>
          </cell>
          <cell r="AE487">
            <v>1.72</v>
          </cell>
          <cell r="AF487">
            <v>2.23</v>
          </cell>
          <cell r="AG487">
            <v>2.0699999999999998</v>
          </cell>
          <cell r="AH487">
            <v>2.2799999999999998</v>
          </cell>
          <cell r="AI487">
            <v>2.2799999999999998</v>
          </cell>
          <cell r="AJ487">
            <v>1.98</v>
          </cell>
          <cell r="AK487">
            <v>1.64</v>
          </cell>
          <cell r="AL487">
            <v>1.72</v>
          </cell>
          <cell r="AM487">
            <v>1.48</v>
          </cell>
          <cell r="AN487">
            <v>1.64</v>
          </cell>
          <cell r="AO487">
            <v>1.22</v>
          </cell>
          <cell r="AP487">
            <v>1.05</v>
          </cell>
          <cell r="AQ487">
            <v>1.2</v>
          </cell>
          <cell r="AR487">
            <v>1.1499999999999999</v>
          </cell>
          <cell r="AS487">
            <v>1.04</v>
          </cell>
          <cell r="AT487">
            <v>0.86</v>
          </cell>
          <cell r="AU487">
            <v>0.82</v>
          </cell>
          <cell r="AV487">
            <v>0.86</v>
          </cell>
          <cell r="AW487">
            <v>0.82</v>
          </cell>
          <cell r="AX487">
            <v>0.68</v>
          </cell>
          <cell r="AY487">
            <v>0.51</v>
          </cell>
          <cell r="AZ487">
            <v>0.56000000000000005</v>
          </cell>
          <cell r="BA487">
            <v>0.54</v>
          </cell>
          <cell r="BB487">
            <v>0.51</v>
          </cell>
          <cell r="BC487">
            <v>0.59</v>
          </cell>
          <cell r="BD487">
            <v>0.54</v>
          </cell>
          <cell r="BE487">
            <v>0.54</v>
          </cell>
          <cell r="BF487">
            <v>0.56000000000000005</v>
          </cell>
          <cell r="BG487">
            <v>0.51</v>
          </cell>
          <cell r="BH487">
            <v>0.59</v>
          </cell>
          <cell r="BI487">
            <v>0.54</v>
          </cell>
          <cell r="BJ487">
            <v>0.54</v>
          </cell>
          <cell r="BK487">
            <v>0.51</v>
          </cell>
          <cell r="BL487">
            <v>0.73</v>
          </cell>
          <cell r="BM487">
            <v>0.82</v>
          </cell>
          <cell r="BN487">
            <v>0.82</v>
          </cell>
          <cell r="BO487">
            <v>0.86</v>
          </cell>
          <cell r="BP487">
            <v>0.84</v>
          </cell>
          <cell r="BQ487">
            <v>1.1499999999999999</v>
          </cell>
          <cell r="BR487">
            <v>1.1000000000000001</v>
          </cell>
          <cell r="BS487">
            <v>1.1000000000000001</v>
          </cell>
          <cell r="BT487">
            <v>1.2</v>
          </cell>
          <cell r="BU487">
            <v>1.26</v>
          </cell>
          <cell r="BV487">
            <v>1.79</v>
          </cell>
          <cell r="BW487">
            <v>1.56</v>
          </cell>
          <cell r="BX487">
            <v>1.56</v>
          </cell>
          <cell r="BY487">
            <v>1.72</v>
          </cell>
          <cell r="BZ487">
            <v>2.02</v>
          </cell>
          <cell r="CA487">
            <v>2.1800000000000002</v>
          </cell>
          <cell r="CB487">
            <v>2.2799999999999998</v>
          </cell>
          <cell r="CC487">
            <v>2.2799999999999998</v>
          </cell>
          <cell r="CD487">
            <v>1.93</v>
          </cell>
          <cell r="CE487">
            <v>1.72</v>
          </cell>
          <cell r="CF487">
            <v>1.72</v>
          </cell>
          <cell r="CG487">
            <v>1.56</v>
          </cell>
          <cell r="CH487">
            <v>1.79</v>
          </cell>
          <cell r="CI487">
            <v>1.1200000000000001</v>
          </cell>
          <cell r="CJ487">
            <v>1.1000000000000001</v>
          </cell>
          <cell r="CK487">
            <v>1.1499999999999999</v>
          </cell>
          <cell r="CL487">
            <v>1.05</v>
          </cell>
          <cell r="CM487">
            <v>1.0900000000000001</v>
          </cell>
          <cell r="CN487">
            <v>0.86</v>
          </cell>
          <cell r="CO487">
            <v>0.82</v>
          </cell>
          <cell r="CP487">
            <v>0.82</v>
          </cell>
          <cell r="CQ487">
            <v>0.86</v>
          </cell>
          <cell r="CR487">
            <v>0.68</v>
          </cell>
          <cell r="CS487">
            <v>0.54</v>
          </cell>
          <cell r="CT487">
            <v>0.59</v>
          </cell>
          <cell r="CU487">
            <v>0.46</v>
          </cell>
          <cell r="CV487">
            <v>0.56000000000000005</v>
          </cell>
          <cell r="CW487">
            <v>0.08</v>
          </cell>
        </row>
        <row r="488">
          <cell r="A488" t="str">
            <v xml:space="preserve">      T/L PROCUREMENT</v>
          </cell>
          <cell r="D488">
            <v>600</v>
          </cell>
          <cell r="E488">
            <v>41179</v>
          </cell>
          <cell r="F488">
            <v>41696</v>
          </cell>
          <cell r="H488" t="str">
            <v>Budgeted Material Cost</v>
          </cell>
          <cell r="CD488">
            <v>39.39</v>
          </cell>
          <cell r="CE488">
            <v>60.61</v>
          </cell>
          <cell r="CG488">
            <v>300</v>
          </cell>
          <cell r="CJ488">
            <v>29.82</v>
          </cell>
          <cell r="CK488">
            <v>38.6</v>
          </cell>
          <cell r="CL488">
            <v>131.58000000000001</v>
          </cell>
        </row>
        <row r="489">
          <cell r="A489" t="str">
            <v xml:space="preserve">        SEG 11 - T/L TOWER STEEL</v>
          </cell>
          <cell r="D489">
            <v>100</v>
          </cell>
          <cell r="E489">
            <v>41179</v>
          </cell>
          <cell r="F489">
            <v>41464</v>
          </cell>
          <cell r="H489" t="str">
            <v>Budgeted Material Cost</v>
          </cell>
          <cell r="CD489">
            <v>39.39</v>
          </cell>
          <cell r="CE489">
            <v>60.61</v>
          </cell>
        </row>
        <row r="490">
          <cell r="A490" t="str">
            <v xml:space="preserve">          WS01.04.03.201</v>
          </cell>
          <cell r="B490" t="str">
            <v>COST SEG 11.4 PROC .TOWER STEEL</v>
          </cell>
          <cell r="C490" t="str">
            <v>Level of Effort</v>
          </cell>
          <cell r="D490">
            <v>100</v>
          </cell>
          <cell r="E490">
            <v>41179</v>
          </cell>
          <cell r="F490">
            <v>41464</v>
          </cell>
          <cell r="G490" t="str">
            <v>B PRO 4-11</v>
          </cell>
          <cell r="H490" t="str">
            <v>Budgeted Material Cost</v>
          </cell>
          <cell r="CD490">
            <v>39.39</v>
          </cell>
          <cell r="CE490">
            <v>60.61</v>
          </cell>
        </row>
        <row r="491">
          <cell r="A491" t="str">
            <v xml:space="preserve">        SEG 11 - T/L CONDUCTORS</v>
          </cell>
          <cell r="D491">
            <v>100</v>
          </cell>
          <cell r="E491">
            <v>41276</v>
          </cell>
          <cell r="F491">
            <v>41537</v>
          </cell>
          <cell r="H491" t="str">
            <v>Budgeted Material Cost</v>
          </cell>
          <cell r="CG491">
            <v>100</v>
          </cell>
        </row>
        <row r="492">
          <cell r="A492" t="str">
            <v xml:space="preserve">          WS01.04.03.212</v>
          </cell>
          <cell r="B492" t="str">
            <v>COST SEG 11.4 PROC .CONDUCTORS</v>
          </cell>
          <cell r="C492" t="str">
            <v>Level of Effort</v>
          </cell>
          <cell r="D492">
            <v>100</v>
          </cell>
          <cell r="E492">
            <v>41276</v>
          </cell>
          <cell r="F492">
            <v>41537</v>
          </cell>
          <cell r="G492" t="str">
            <v>B PRO 4-11</v>
          </cell>
          <cell r="H492" t="str">
            <v>Budgeted Material Cost</v>
          </cell>
          <cell r="CG492">
            <v>100</v>
          </cell>
        </row>
        <row r="493">
          <cell r="A493" t="str">
            <v xml:space="preserve">        SEG 11 - T/L MISC HARDWARE</v>
          </cell>
          <cell r="D493">
            <v>100</v>
          </cell>
          <cell r="E493">
            <v>41185</v>
          </cell>
          <cell r="F493">
            <v>41537</v>
          </cell>
          <cell r="H493" t="str">
            <v>Budgeted Material Cost</v>
          </cell>
          <cell r="CG493">
            <v>100</v>
          </cell>
        </row>
        <row r="494">
          <cell r="A494" t="str">
            <v xml:space="preserve">          WS01.04.03.105</v>
          </cell>
          <cell r="B494" t="str">
            <v>COST SEG 11.4 PROC .MISC HARDWARE</v>
          </cell>
          <cell r="C494" t="str">
            <v>Level of Effort</v>
          </cell>
          <cell r="D494">
            <v>100</v>
          </cell>
          <cell r="E494">
            <v>41185</v>
          </cell>
          <cell r="F494">
            <v>41537</v>
          </cell>
          <cell r="G494" t="str">
            <v>B PRO 4-11</v>
          </cell>
          <cell r="H494" t="str">
            <v>Budgeted Material Cost</v>
          </cell>
          <cell r="CG494">
            <v>100</v>
          </cell>
        </row>
        <row r="495">
          <cell r="A495" t="str">
            <v xml:space="preserve">        SEG 11 - T/L SHIELD/GROUND CABLE</v>
          </cell>
          <cell r="D495">
            <v>100</v>
          </cell>
          <cell r="E495">
            <v>41260</v>
          </cell>
          <cell r="F495">
            <v>41537</v>
          </cell>
          <cell r="H495" t="str">
            <v>Budgeted Material Cost</v>
          </cell>
          <cell r="CG495">
            <v>100</v>
          </cell>
        </row>
        <row r="496">
          <cell r="A496" t="str">
            <v xml:space="preserve">          WS01.04.03.304</v>
          </cell>
          <cell r="B496" t="str">
            <v>COST SEG 11.4 PROC .SHIELD/GROUND CABLE</v>
          </cell>
          <cell r="C496" t="str">
            <v>Level of Effort</v>
          </cell>
          <cell r="D496">
            <v>100</v>
          </cell>
          <cell r="E496">
            <v>41260</v>
          </cell>
          <cell r="F496">
            <v>41537</v>
          </cell>
          <cell r="G496" t="str">
            <v>B PRO 4-11</v>
          </cell>
          <cell r="H496" t="str">
            <v>Budgeted Material Cost</v>
          </cell>
          <cell r="CG496">
            <v>100</v>
          </cell>
        </row>
        <row r="497">
          <cell r="A497" t="str">
            <v xml:space="preserve">        SEG 11 - T/L MATERIAL PAMM &amp; SUPPLY EXPENSE</v>
          </cell>
          <cell r="D497">
            <v>100</v>
          </cell>
          <cell r="E497">
            <v>41614</v>
          </cell>
          <cell r="F497">
            <v>41696</v>
          </cell>
          <cell r="H497" t="str">
            <v>Budgeted Material Cost</v>
          </cell>
          <cell r="CL497">
            <v>100</v>
          </cell>
        </row>
        <row r="498">
          <cell r="A498" t="str">
            <v xml:space="preserve">          WS01.04.03.1033</v>
          </cell>
          <cell r="B498" t="str">
            <v>COST SEG 11.4 PROC .MATERIAL PAMM &amp; SUPPLY EXP</v>
          </cell>
          <cell r="C498" t="str">
            <v>Level of Effort</v>
          </cell>
          <cell r="D498">
            <v>100</v>
          </cell>
          <cell r="E498">
            <v>41614</v>
          </cell>
          <cell r="F498">
            <v>41696</v>
          </cell>
          <cell r="G498" t="str">
            <v>B PRO 4-11</v>
          </cell>
          <cell r="H498" t="str">
            <v>Budgeted Material Cost</v>
          </cell>
          <cell r="CL498">
            <v>100</v>
          </cell>
        </row>
        <row r="499">
          <cell r="A499" t="str">
            <v xml:space="preserve">        SEG 11 - T/L CIVIL MATERIAL</v>
          </cell>
          <cell r="D499">
            <v>100</v>
          </cell>
          <cell r="E499">
            <v>41614</v>
          </cell>
          <cell r="F499">
            <v>41696</v>
          </cell>
          <cell r="H499" t="str">
            <v>Budgeted Material Cost</v>
          </cell>
          <cell r="CJ499">
            <v>29.82</v>
          </cell>
          <cell r="CK499">
            <v>38.6</v>
          </cell>
          <cell r="CL499">
            <v>31.58</v>
          </cell>
        </row>
        <row r="500">
          <cell r="A500" t="str">
            <v xml:space="preserve">          WS01.04.03.1053</v>
          </cell>
          <cell r="B500" t="str">
            <v>COST SEG 11.4 PROC .CIVIL MATERIAL</v>
          </cell>
          <cell r="C500" t="str">
            <v>Level of Effort</v>
          </cell>
          <cell r="D500">
            <v>100</v>
          </cell>
          <cell r="E500">
            <v>41614</v>
          </cell>
          <cell r="F500">
            <v>41696</v>
          </cell>
          <cell r="G500" t="str">
            <v>B PRO 4-11</v>
          </cell>
          <cell r="H500" t="str">
            <v>Budgeted Material Cost</v>
          </cell>
          <cell r="CJ500">
            <v>29.82</v>
          </cell>
          <cell r="CK500">
            <v>38.6</v>
          </cell>
          <cell r="CL500">
            <v>31.58</v>
          </cell>
        </row>
        <row r="501">
          <cell r="A501" t="str">
            <v xml:space="preserve">      T/L CONSTRUCTION</v>
          </cell>
          <cell r="D501">
            <v>800</v>
          </cell>
          <cell r="E501">
            <v>40513</v>
          </cell>
          <cell r="F501">
            <v>41716</v>
          </cell>
          <cell r="H501" t="str">
            <v>Budgeted Material Cost</v>
          </cell>
          <cell r="AZ501">
            <v>0.91</v>
          </cell>
          <cell r="BA501">
            <v>0.89</v>
          </cell>
          <cell r="BB501">
            <v>1.1200000000000001</v>
          </cell>
          <cell r="BC501">
            <v>1.28</v>
          </cell>
          <cell r="BD501">
            <v>1.17</v>
          </cell>
          <cell r="BE501">
            <v>1.31</v>
          </cell>
          <cell r="BF501">
            <v>1.92</v>
          </cell>
          <cell r="BG501">
            <v>1.75</v>
          </cell>
          <cell r="BH501">
            <v>2.0099999999999998</v>
          </cell>
          <cell r="BI501">
            <v>2.0499999999999998</v>
          </cell>
          <cell r="BJ501">
            <v>2.4</v>
          </cell>
          <cell r="BK501">
            <v>2.2799999999999998</v>
          </cell>
          <cell r="BL501">
            <v>2.4</v>
          </cell>
          <cell r="BM501">
            <v>2.6</v>
          </cell>
          <cell r="BN501">
            <v>2.91</v>
          </cell>
          <cell r="BO501">
            <v>3.04</v>
          </cell>
          <cell r="BP501">
            <v>2.91</v>
          </cell>
          <cell r="BQ501">
            <v>3.22</v>
          </cell>
          <cell r="BR501">
            <v>3.21</v>
          </cell>
          <cell r="BS501">
            <v>3.21</v>
          </cell>
          <cell r="BT501">
            <v>3.52</v>
          </cell>
          <cell r="BU501">
            <v>3.04</v>
          </cell>
          <cell r="BV501">
            <v>3.74</v>
          </cell>
          <cell r="BW501">
            <v>3.25</v>
          </cell>
          <cell r="BX501">
            <v>3.25</v>
          </cell>
          <cell r="BY501">
            <v>3.54</v>
          </cell>
          <cell r="BZ501">
            <v>3.2</v>
          </cell>
          <cell r="CA501">
            <v>3.36</v>
          </cell>
          <cell r="CB501">
            <v>3.52</v>
          </cell>
          <cell r="CC501">
            <v>3.34</v>
          </cell>
          <cell r="CD501">
            <v>3.01</v>
          </cell>
          <cell r="CE501">
            <v>3.31</v>
          </cell>
          <cell r="CF501">
            <v>3.3</v>
          </cell>
          <cell r="CG501">
            <v>2.52</v>
          </cell>
          <cell r="CH501">
            <v>109.27</v>
          </cell>
          <cell r="CI501">
            <v>119.5</v>
          </cell>
          <cell r="CJ501">
            <v>48.2</v>
          </cell>
          <cell r="CK501">
            <v>60.44</v>
          </cell>
          <cell r="CL501">
            <v>58.17</v>
          </cell>
          <cell r="CM501">
            <v>315.92</v>
          </cell>
        </row>
        <row r="502">
          <cell r="A502" t="str">
            <v xml:space="preserve">        SEG 11 T/L CONSTRUCTION CONTRACT</v>
          </cell>
          <cell r="D502">
            <v>800</v>
          </cell>
          <cell r="E502">
            <v>40513</v>
          </cell>
          <cell r="F502">
            <v>41716</v>
          </cell>
          <cell r="H502" t="str">
            <v>Budgeted Material Cost</v>
          </cell>
          <cell r="AZ502">
            <v>0.91</v>
          </cell>
          <cell r="BA502">
            <v>0.89</v>
          </cell>
          <cell r="BB502">
            <v>1.1200000000000001</v>
          </cell>
          <cell r="BC502">
            <v>1.28</v>
          </cell>
          <cell r="BD502">
            <v>1.17</v>
          </cell>
          <cell r="BE502">
            <v>1.31</v>
          </cell>
          <cell r="BF502">
            <v>1.92</v>
          </cell>
          <cell r="BG502">
            <v>1.75</v>
          </cell>
          <cell r="BH502">
            <v>2.0099999999999998</v>
          </cell>
          <cell r="BI502">
            <v>2.0499999999999998</v>
          </cell>
          <cell r="BJ502">
            <v>2.4</v>
          </cell>
          <cell r="BK502">
            <v>2.2799999999999998</v>
          </cell>
          <cell r="BL502">
            <v>2.4</v>
          </cell>
          <cell r="BM502">
            <v>2.6</v>
          </cell>
          <cell r="BN502">
            <v>2.91</v>
          </cell>
          <cell r="BO502">
            <v>3.04</v>
          </cell>
          <cell r="BP502">
            <v>2.91</v>
          </cell>
          <cell r="BQ502">
            <v>3.22</v>
          </cell>
          <cell r="BR502">
            <v>3.21</v>
          </cell>
          <cell r="BS502">
            <v>3.21</v>
          </cell>
          <cell r="BT502">
            <v>3.52</v>
          </cell>
          <cell r="BU502">
            <v>3.04</v>
          </cell>
          <cell r="BV502">
            <v>3.74</v>
          </cell>
          <cell r="BW502">
            <v>3.25</v>
          </cell>
          <cell r="BX502">
            <v>3.25</v>
          </cell>
          <cell r="BY502">
            <v>3.54</v>
          </cell>
          <cell r="BZ502">
            <v>3.2</v>
          </cell>
          <cell r="CA502">
            <v>3.36</v>
          </cell>
          <cell r="CB502">
            <v>3.52</v>
          </cell>
          <cell r="CC502">
            <v>3.34</v>
          </cell>
          <cell r="CD502">
            <v>3.01</v>
          </cell>
          <cell r="CE502">
            <v>3.31</v>
          </cell>
          <cell r="CF502">
            <v>3.3</v>
          </cell>
          <cell r="CG502">
            <v>2.52</v>
          </cell>
          <cell r="CH502">
            <v>109.27</v>
          </cell>
          <cell r="CI502">
            <v>119.5</v>
          </cell>
          <cell r="CJ502">
            <v>48.2</v>
          </cell>
          <cell r="CK502">
            <v>60.44</v>
          </cell>
          <cell r="CL502">
            <v>58.17</v>
          </cell>
          <cell r="CM502">
            <v>315.92</v>
          </cell>
        </row>
        <row r="503">
          <cell r="A503" t="str">
            <v xml:space="preserve">          LOE01.04.12.2101</v>
          </cell>
          <cell r="B503" t="str">
            <v>COST SEG 11.4 CONSTRUCTION (REMOVAL)</v>
          </cell>
          <cell r="C503" t="str">
            <v>Level of Effort</v>
          </cell>
          <cell r="D503">
            <v>100</v>
          </cell>
          <cell r="E503">
            <v>41554</v>
          </cell>
          <cell r="F503">
            <v>41613</v>
          </cell>
          <cell r="G503" t="str">
            <v>B CON 4-11</v>
          </cell>
          <cell r="H503" t="str">
            <v>Budgeted Material Cost</v>
          </cell>
          <cell r="CH503">
            <v>35.29</v>
          </cell>
          <cell r="CI503">
            <v>57.44</v>
          </cell>
          <cell r="CJ503">
            <v>7.27</v>
          </cell>
        </row>
        <row r="504">
          <cell r="A504" t="str">
            <v xml:space="preserve">          LOE01.04.12.3141</v>
          </cell>
          <cell r="B504" t="str">
            <v>COST SEG 11.4 CONSTRUCTION (MOBILIZATION/DEMOBILIZATION)</v>
          </cell>
          <cell r="C504" t="str">
            <v>Level of Effort</v>
          </cell>
          <cell r="D504">
            <v>100</v>
          </cell>
          <cell r="E504">
            <v>40513</v>
          </cell>
          <cell r="F504">
            <v>41613</v>
          </cell>
          <cell r="G504" t="str">
            <v>B CON 4-11</v>
          </cell>
          <cell r="H504" t="str">
            <v>Budgeted Material Cost</v>
          </cell>
          <cell r="CH504">
            <v>41.29</v>
          </cell>
          <cell r="CI504">
            <v>49.58</v>
          </cell>
          <cell r="CJ504">
            <v>9.1300000000000008</v>
          </cell>
        </row>
        <row r="505">
          <cell r="A505" t="str">
            <v xml:space="preserve">          LOE01.04.12.2111</v>
          </cell>
          <cell r="B505" t="str">
            <v>COST SEG 11.4 CONSTRUCTION (FOUNDATIONS)</v>
          </cell>
          <cell r="C505" t="str">
            <v>Level of Effort</v>
          </cell>
          <cell r="D505">
            <v>100</v>
          </cell>
          <cell r="E505">
            <v>41614</v>
          </cell>
          <cell r="F505">
            <v>41696</v>
          </cell>
          <cell r="G505" t="str">
            <v>B CON 4-11</v>
          </cell>
          <cell r="H505" t="str">
            <v>Budgeted Material Cost</v>
          </cell>
          <cell r="CJ505">
            <v>18.04</v>
          </cell>
          <cell r="CK505">
            <v>46.78</v>
          </cell>
          <cell r="CL505">
            <v>35.18</v>
          </cell>
        </row>
        <row r="506">
          <cell r="A506" t="str">
            <v xml:space="preserve">          LOE01.04.12.2141</v>
          </cell>
          <cell r="B506" t="str">
            <v>COST SEG 11.4 CONSTRUCTION (CIVIL PAMM, SUPPLY, &amp; OH)</v>
          </cell>
          <cell r="C506" t="str">
            <v>Level of Effort</v>
          </cell>
          <cell r="D506">
            <v>100</v>
          </cell>
          <cell r="E506">
            <v>40513</v>
          </cell>
          <cell r="F506">
            <v>41696</v>
          </cell>
          <cell r="G506" t="str">
            <v>B CON 4-11</v>
          </cell>
          <cell r="H506" t="str">
            <v>Budgeted Material Cost</v>
          </cell>
          <cell r="AZ506">
            <v>0.91</v>
          </cell>
          <cell r="BA506">
            <v>0.89</v>
          </cell>
          <cell r="BB506">
            <v>1.1200000000000001</v>
          </cell>
          <cell r="BC506">
            <v>1.28</v>
          </cell>
          <cell r="BD506">
            <v>1.17</v>
          </cell>
          <cell r="BE506">
            <v>1.31</v>
          </cell>
          <cell r="BF506">
            <v>1.92</v>
          </cell>
          <cell r="BG506">
            <v>1.75</v>
          </cell>
          <cell r="BH506">
            <v>2.0099999999999998</v>
          </cell>
          <cell r="BI506">
            <v>2.0499999999999998</v>
          </cell>
          <cell r="BJ506">
            <v>2.4</v>
          </cell>
          <cell r="BK506">
            <v>2.2799999999999998</v>
          </cell>
          <cell r="BL506">
            <v>2.4</v>
          </cell>
          <cell r="BM506">
            <v>2.6</v>
          </cell>
          <cell r="BN506">
            <v>2.91</v>
          </cell>
          <cell r="BO506">
            <v>3.04</v>
          </cell>
          <cell r="BP506">
            <v>2.91</v>
          </cell>
          <cell r="BQ506">
            <v>3.22</v>
          </cell>
          <cell r="BR506">
            <v>3.21</v>
          </cell>
          <cell r="BS506">
            <v>3.21</v>
          </cell>
          <cell r="BT506">
            <v>3.52</v>
          </cell>
          <cell r="BU506">
            <v>3.04</v>
          </cell>
          <cell r="BV506">
            <v>3.74</v>
          </cell>
          <cell r="BW506">
            <v>3.25</v>
          </cell>
          <cell r="BX506">
            <v>3.25</v>
          </cell>
          <cell r="BY506">
            <v>3.54</v>
          </cell>
          <cell r="BZ506">
            <v>3.2</v>
          </cell>
          <cell r="CA506">
            <v>3.36</v>
          </cell>
          <cell r="CB506">
            <v>3.52</v>
          </cell>
          <cell r="CC506">
            <v>3.34</v>
          </cell>
          <cell r="CD506">
            <v>3.01</v>
          </cell>
          <cell r="CE506">
            <v>3.31</v>
          </cell>
          <cell r="CF506">
            <v>3.3</v>
          </cell>
          <cell r="CG506">
            <v>2.52</v>
          </cell>
          <cell r="CH506">
            <v>2.9</v>
          </cell>
          <cell r="CI506">
            <v>2.4</v>
          </cell>
          <cell r="CJ506">
            <v>2.61</v>
          </cell>
          <cell r="CK506">
            <v>1.98</v>
          </cell>
          <cell r="CL506">
            <v>1.62</v>
          </cell>
        </row>
        <row r="507">
          <cell r="A507" t="str">
            <v xml:space="preserve">          LOE01.04.12.2081</v>
          </cell>
          <cell r="B507" t="str">
            <v>COST SEG 11.4 CONSTRUCTION (TOWERS)</v>
          </cell>
          <cell r="C507" t="str">
            <v>Level of Effort</v>
          </cell>
          <cell r="D507">
            <v>100</v>
          </cell>
          <cell r="E507">
            <v>41698</v>
          </cell>
          <cell r="F507">
            <v>41708</v>
          </cell>
          <cell r="G507" t="str">
            <v>B CON 4-11</v>
          </cell>
          <cell r="H507" t="str">
            <v>Budgeted Material Cost</v>
          </cell>
          <cell r="CL507">
            <v>5.97</v>
          </cell>
          <cell r="CM507">
            <v>94.03</v>
          </cell>
        </row>
        <row r="508">
          <cell r="A508" t="str">
            <v xml:space="preserve">          LOE01.04.12.1091</v>
          </cell>
          <cell r="B508" t="str">
            <v>COST SEG 11.4 CONSTRUCTION (PERMITTING)</v>
          </cell>
          <cell r="C508" t="str">
            <v>Level of Effort</v>
          </cell>
          <cell r="D508">
            <v>100</v>
          </cell>
          <cell r="E508">
            <v>41554</v>
          </cell>
          <cell r="F508">
            <v>41716</v>
          </cell>
          <cell r="G508" t="str">
            <v>B CON 4-11</v>
          </cell>
          <cell r="H508" t="str">
            <v>Budgeted Material Cost</v>
          </cell>
          <cell r="CH508">
            <v>29.79</v>
          </cell>
          <cell r="CI508">
            <v>10.09</v>
          </cell>
          <cell r="CJ508">
            <v>11.15</v>
          </cell>
          <cell r="CK508">
            <v>11.68</v>
          </cell>
          <cell r="CL508">
            <v>12.46</v>
          </cell>
          <cell r="CM508">
            <v>24.83</v>
          </cell>
        </row>
        <row r="509">
          <cell r="A509" t="str">
            <v xml:space="preserve">          LOE01.04.12.2091</v>
          </cell>
          <cell r="B509" t="str">
            <v>COST SEG 11.4 CONSTRUCTION (WIRES)</v>
          </cell>
          <cell r="C509" t="str">
            <v>Level of Effort</v>
          </cell>
          <cell r="D509">
            <v>100</v>
          </cell>
          <cell r="E509">
            <v>41709</v>
          </cell>
          <cell r="F509">
            <v>41716</v>
          </cell>
          <cell r="G509" t="str">
            <v>B CON 4-11</v>
          </cell>
          <cell r="H509" t="str">
            <v>Budgeted Material Cost</v>
          </cell>
          <cell r="CM509">
            <v>100</v>
          </cell>
        </row>
        <row r="510">
          <cell r="A510" t="str">
            <v xml:space="preserve">          LOE01.04.12.2131</v>
          </cell>
          <cell r="B510" t="str">
            <v>COST SEG 11.4 CONSTRUCTION (ELECTRICAL PAMM, SUPPLY, &amp; OH)</v>
          </cell>
          <cell r="C510" t="str">
            <v>Level of Effort</v>
          </cell>
          <cell r="D510">
            <v>100</v>
          </cell>
          <cell r="E510">
            <v>41698</v>
          </cell>
          <cell r="F510">
            <v>41716</v>
          </cell>
          <cell r="G510" t="str">
            <v>B CON 4-11</v>
          </cell>
          <cell r="H510" t="str">
            <v>Budgeted Material Cost</v>
          </cell>
          <cell r="CL510">
            <v>2.94</v>
          </cell>
          <cell r="CM510">
            <v>97.06</v>
          </cell>
        </row>
        <row r="511">
          <cell r="A511" t="str">
            <v xml:space="preserve">      T/L ENVIRONMENTAL</v>
          </cell>
          <cell r="D511">
            <v>100</v>
          </cell>
          <cell r="E511" t="str">
            <v>03-Sep-09 A</v>
          </cell>
          <cell r="F511">
            <v>41716</v>
          </cell>
          <cell r="H511" t="str">
            <v>Budgeted Material Cost</v>
          </cell>
          <cell r="AK511">
            <v>0.54</v>
          </cell>
          <cell r="AL511">
            <v>0.62</v>
          </cell>
          <cell r="AM511">
            <v>0.54</v>
          </cell>
          <cell r="AN511">
            <v>0.8</v>
          </cell>
          <cell r="AO511">
            <v>0.76</v>
          </cell>
          <cell r="AP511">
            <v>0.76</v>
          </cell>
          <cell r="AQ511">
            <v>0.88</v>
          </cell>
          <cell r="AR511">
            <v>0.84</v>
          </cell>
          <cell r="AS511">
            <v>0.88</v>
          </cell>
          <cell r="AT511">
            <v>1.32</v>
          </cell>
          <cell r="AU511">
            <v>1.26</v>
          </cell>
          <cell r="AV511">
            <v>1.32</v>
          </cell>
          <cell r="AW511">
            <v>1.26</v>
          </cell>
          <cell r="AX511">
            <v>1.26</v>
          </cell>
          <cell r="AY511">
            <v>1.42</v>
          </cell>
          <cell r="AZ511">
            <v>1.72</v>
          </cell>
          <cell r="BA511">
            <v>1.64</v>
          </cell>
          <cell r="BB511">
            <v>1.56</v>
          </cell>
          <cell r="BC511">
            <v>1.8</v>
          </cell>
          <cell r="BD511">
            <v>1.64</v>
          </cell>
          <cell r="BE511">
            <v>1.97</v>
          </cell>
          <cell r="BF511">
            <v>2.08</v>
          </cell>
          <cell r="BG511">
            <v>1.9</v>
          </cell>
          <cell r="BH511">
            <v>2.1800000000000002</v>
          </cell>
          <cell r="BI511">
            <v>1.99</v>
          </cell>
          <cell r="BJ511">
            <v>2.06</v>
          </cell>
          <cell r="BK511">
            <v>2.09</v>
          </cell>
          <cell r="BL511">
            <v>2.2000000000000002</v>
          </cell>
          <cell r="BM511">
            <v>2.2000000000000002</v>
          </cell>
          <cell r="BN511">
            <v>2.2000000000000002</v>
          </cell>
          <cell r="BO511">
            <v>2.2999999999999998</v>
          </cell>
          <cell r="BP511">
            <v>2.2799999999999998</v>
          </cell>
          <cell r="BQ511">
            <v>2.4500000000000002</v>
          </cell>
          <cell r="BR511">
            <v>2.34</v>
          </cell>
          <cell r="BS511">
            <v>2.34</v>
          </cell>
          <cell r="BT511">
            <v>2.56</v>
          </cell>
          <cell r="BU511">
            <v>2.12</v>
          </cell>
          <cell r="BV511">
            <v>2.5299999999999998</v>
          </cell>
          <cell r="BW511">
            <v>2.19</v>
          </cell>
          <cell r="BX511">
            <v>2.19</v>
          </cell>
          <cell r="BY511">
            <v>2.41</v>
          </cell>
          <cell r="BZ511">
            <v>2.19</v>
          </cell>
          <cell r="CA511">
            <v>2.2799999999999998</v>
          </cell>
          <cell r="CB511">
            <v>2.27</v>
          </cell>
          <cell r="CC511">
            <v>2.27</v>
          </cell>
          <cell r="CD511">
            <v>2.06</v>
          </cell>
          <cell r="CE511">
            <v>2.27</v>
          </cell>
          <cell r="CF511">
            <v>2.27</v>
          </cell>
          <cell r="CG511">
            <v>1.87</v>
          </cell>
          <cell r="CH511">
            <v>1.99</v>
          </cell>
          <cell r="CI511">
            <v>1.64</v>
          </cell>
          <cell r="CJ511">
            <v>1.82</v>
          </cell>
          <cell r="CK511">
            <v>1.9</v>
          </cell>
          <cell r="CL511">
            <v>1.73</v>
          </cell>
          <cell r="CM511">
            <v>1.39</v>
          </cell>
          <cell r="CN511">
            <v>1.35</v>
          </cell>
          <cell r="CO511">
            <v>1.29</v>
          </cell>
        </row>
        <row r="512">
          <cell r="A512" t="str">
            <v xml:space="preserve">        WS02.11.08.21</v>
          </cell>
          <cell r="B512" t="str">
            <v>COST SEG 11.4 ENVIRONMENTAL</v>
          </cell>
          <cell r="C512" t="str">
            <v>Level of Effort</v>
          </cell>
          <cell r="D512">
            <v>100</v>
          </cell>
          <cell r="E512" t="str">
            <v>03-Sep-09 A</v>
          </cell>
          <cell r="F512">
            <v>41716</v>
          </cell>
          <cell r="G512" t="str">
            <v>B HO 4-11</v>
          </cell>
          <cell r="H512" t="str">
            <v>Budgeted Material Cost</v>
          </cell>
          <cell r="AK512">
            <v>0.54</v>
          </cell>
          <cell r="AL512">
            <v>0.62</v>
          </cell>
          <cell r="AM512">
            <v>0.54</v>
          </cell>
          <cell r="AN512">
            <v>0.8</v>
          </cell>
          <cell r="AO512">
            <v>0.76</v>
          </cell>
          <cell r="AP512">
            <v>0.76</v>
          </cell>
          <cell r="AQ512">
            <v>0.88</v>
          </cell>
          <cell r="AR512">
            <v>0.84</v>
          </cell>
          <cell r="AS512">
            <v>0.88</v>
          </cell>
          <cell r="AT512">
            <v>1.32</v>
          </cell>
          <cell r="AU512">
            <v>1.26</v>
          </cell>
          <cell r="AV512">
            <v>1.32</v>
          </cell>
          <cell r="AW512">
            <v>1.26</v>
          </cell>
          <cell r="AX512">
            <v>1.26</v>
          </cell>
          <cell r="AY512">
            <v>1.42</v>
          </cell>
          <cell r="AZ512">
            <v>1.72</v>
          </cell>
          <cell r="BA512">
            <v>1.64</v>
          </cell>
          <cell r="BB512">
            <v>1.56</v>
          </cell>
          <cell r="BC512">
            <v>1.8</v>
          </cell>
          <cell r="BD512">
            <v>1.64</v>
          </cell>
          <cell r="BE512">
            <v>1.97</v>
          </cell>
          <cell r="BF512">
            <v>2.08</v>
          </cell>
          <cell r="BG512">
            <v>1.9</v>
          </cell>
          <cell r="BH512">
            <v>2.1800000000000002</v>
          </cell>
          <cell r="BI512">
            <v>1.99</v>
          </cell>
          <cell r="BJ512">
            <v>2.06</v>
          </cell>
          <cell r="BK512">
            <v>2.09</v>
          </cell>
          <cell r="BL512">
            <v>2.2000000000000002</v>
          </cell>
          <cell r="BM512">
            <v>2.2000000000000002</v>
          </cell>
          <cell r="BN512">
            <v>2.2000000000000002</v>
          </cell>
          <cell r="BO512">
            <v>2.2999999999999998</v>
          </cell>
          <cell r="BP512">
            <v>2.2799999999999998</v>
          </cell>
          <cell r="BQ512">
            <v>2.4500000000000002</v>
          </cell>
          <cell r="BR512">
            <v>2.34</v>
          </cell>
          <cell r="BS512">
            <v>2.34</v>
          </cell>
          <cell r="BT512">
            <v>2.56</v>
          </cell>
          <cell r="BU512">
            <v>2.12</v>
          </cell>
          <cell r="BV512">
            <v>2.5299999999999998</v>
          </cell>
          <cell r="BW512">
            <v>2.19</v>
          </cell>
          <cell r="BX512">
            <v>2.19</v>
          </cell>
          <cell r="BY512">
            <v>2.41</v>
          </cell>
          <cell r="BZ512">
            <v>2.19</v>
          </cell>
          <cell r="CA512">
            <v>2.2799999999999998</v>
          </cell>
          <cell r="CB512">
            <v>2.27</v>
          </cell>
          <cell r="CC512">
            <v>2.27</v>
          </cell>
          <cell r="CD512">
            <v>2.06</v>
          </cell>
          <cell r="CE512">
            <v>2.27</v>
          </cell>
          <cell r="CF512">
            <v>2.27</v>
          </cell>
          <cell r="CG512">
            <v>1.87</v>
          </cell>
          <cell r="CH512">
            <v>1.99</v>
          </cell>
          <cell r="CI512">
            <v>1.64</v>
          </cell>
          <cell r="CJ512">
            <v>1.82</v>
          </cell>
          <cell r="CK512">
            <v>1.9</v>
          </cell>
          <cell r="CL512">
            <v>1.73</v>
          </cell>
          <cell r="CM512">
            <v>1.39</v>
          </cell>
          <cell r="CN512">
            <v>1.35</v>
          </cell>
          <cell r="CO512">
            <v>1.29</v>
          </cell>
        </row>
        <row r="513">
          <cell r="A513" t="str">
            <v xml:space="preserve">      T/L CONTINGENCY</v>
          </cell>
          <cell r="D513">
            <v>100</v>
          </cell>
          <cell r="E513" t="str">
            <v>01-May-07 A</v>
          </cell>
          <cell r="F513">
            <v>41716</v>
          </cell>
          <cell r="H513" t="str">
            <v>Budgeted Material Cost</v>
          </cell>
          <cell r="I513">
            <v>0.37</v>
          </cell>
          <cell r="J513">
            <v>0.36</v>
          </cell>
          <cell r="K513">
            <v>0.36</v>
          </cell>
          <cell r="L513">
            <v>0.39</v>
          </cell>
          <cell r="M513">
            <v>0.36</v>
          </cell>
          <cell r="N513">
            <v>0.53</v>
          </cell>
          <cell r="O513">
            <v>0.46</v>
          </cell>
          <cell r="P513">
            <v>0.44</v>
          </cell>
          <cell r="Q513">
            <v>0.51</v>
          </cell>
          <cell r="R513">
            <v>0.48</v>
          </cell>
          <cell r="S513">
            <v>0.48</v>
          </cell>
          <cell r="T513">
            <v>0.51</v>
          </cell>
          <cell r="U513">
            <v>0.48</v>
          </cell>
          <cell r="V513">
            <v>0.48</v>
          </cell>
          <cell r="W513">
            <v>0.75</v>
          </cell>
          <cell r="X513">
            <v>0.76</v>
          </cell>
          <cell r="Y513">
            <v>0.76</v>
          </cell>
          <cell r="Z513">
            <v>0.83</v>
          </cell>
          <cell r="AA513">
            <v>0.65</v>
          </cell>
          <cell r="AB513">
            <v>0.76</v>
          </cell>
          <cell r="AC513">
            <v>0.76</v>
          </cell>
          <cell r="AD513">
            <v>0.72</v>
          </cell>
          <cell r="AE513">
            <v>0.79</v>
          </cell>
          <cell r="AF513">
            <v>0.88</v>
          </cell>
          <cell r="AG513">
            <v>0.94</v>
          </cell>
          <cell r="AH513">
            <v>1.04</v>
          </cell>
          <cell r="AI513">
            <v>1.04</v>
          </cell>
          <cell r="AJ513">
            <v>0.99</v>
          </cell>
          <cell r="AK513">
            <v>0.99</v>
          </cell>
          <cell r="AL513">
            <v>1.04</v>
          </cell>
          <cell r="AM513">
            <v>0.89</v>
          </cell>
          <cell r="AN513">
            <v>0.99</v>
          </cell>
          <cell r="AO513">
            <v>0.94</v>
          </cell>
          <cell r="AP513">
            <v>1.1100000000000001</v>
          </cell>
          <cell r="AQ513">
            <v>1.31</v>
          </cell>
          <cell r="AR513">
            <v>1.26</v>
          </cell>
          <cell r="AS513">
            <v>1.1399999999999999</v>
          </cell>
          <cell r="AT513">
            <v>1.26</v>
          </cell>
          <cell r="AU513">
            <v>1.2</v>
          </cell>
          <cell r="AV513">
            <v>1.26</v>
          </cell>
          <cell r="AW513">
            <v>1.2</v>
          </cell>
          <cell r="AX513">
            <v>1.2</v>
          </cell>
          <cell r="AY513">
            <v>1.2</v>
          </cell>
          <cell r="AZ513">
            <v>1.39</v>
          </cell>
          <cell r="BA513">
            <v>1.33</v>
          </cell>
          <cell r="BB513">
            <v>1.26</v>
          </cell>
          <cell r="BC513">
            <v>1.45</v>
          </cell>
          <cell r="BD513">
            <v>1.33</v>
          </cell>
          <cell r="BE513">
            <v>1.33</v>
          </cell>
          <cell r="BF513">
            <v>1.39</v>
          </cell>
          <cell r="BG513">
            <v>1.26</v>
          </cell>
          <cell r="BH513">
            <v>1.46</v>
          </cell>
          <cell r="BI513">
            <v>1.41</v>
          </cell>
          <cell r="BJ513">
            <v>1.41</v>
          </cell>
          <cell r="BK513">
            <v>1.34</v>
          </cell>
          <cell r="BL513">
            <v>1.41</v>
          </cell>
          <cell r="BM513">
            <v>1.41</v>
          </cell>
          <cell r="BN513">
            <v>1.41</v>
          </cell>
          <cell r="BO513">
            <v>1.48</v>
          </cell>
          <cell r="BP513">
            <v>1.41</v>
          </cell>
          <cell r="BQ513">
            <v>1.48</v>
          </cell>
          <cell r="BR513">
            <v>1.4</v>
          </cell>
          <cell r="BS513">
            <v>1.39</v>
          </cell>
          <cell r="BT513">
            <v>1.52</v>
          </cell>
          <cell r="BU513">
            <v>1.26</v>
          </cell>
          <cell r="BV513">
            <v>1.52</v>
          </cell>
          <cell r="BW513">
            <v>1.32</v>
          </cell>
          <cell r="BX513">
            <v>1.32</v>
          </cell>
          <cell r="BY513">
            <v>1.45</v>
          </cell>
          <cell r="BZ513">
            <v>1.32</v>
          </cell>
          <cell r="CA513">
            <v>1.38</v>
          </cell>
          <cell r="CB513">
            <v>1.37</v>
          </cell>
          <cell r="CC513">
            <v>1.37</v>
          </cell>
          <cell r="CD513">
            <v>1.24</v>
          </cell>
          <cell r="CE513">
            <v>1.37</v>
          </cell>
          <cell r="CF513">
            <v>1.37</v>
          </cell>
          <cell r="CG513">
            <v>1.24</v>
          </cell>
          <cell r="CH513">
            <v>1.43</v>
          </cell>
          <cell r="CI513">
            <v>1.18</v>
          </cell>
          <cell r="CJ513">
            <v>1.3</v>
          </cell>
          <cell r="CK513">
            <v>1.2</v>
          </cell>
          <cell r="CL513">
            <v>1.04</v>
          </cell>
          <cell r="CM513">
            <v>1.0900000000000001</v>
          </cell>
          <cell r="CN513">
            <v>1.1499999999999999</v>
          </cell>
          <cell r="CO513">
            <v>1.0900000000000001</v>
          </cell>
          <cell r="CP513">
            <v>1.0900000000000001</v>
          </cell>
          <cell r="CQ513">
            <v>1.1499999999999999</v>
          </cell>
          <cell r="CR513">
            <v>1.0900000000000001</v>
          </cell>
          <cell r="CS513">
            <v>1.0900000000000001</v>
          </cell>
          <cell r="CT513">
            <v>1.07</v>
          </cell>
          <cell r="CU513">
            <v>0.67</v>
          </cell>
          <cell r="CV513">
            <v>0.82</v>
          </cell>
          <cell r="CW513">
            <v>0.78</v>
          </cell>
          <cell r="CX513">
            <v>0.74</v>
          </cell>
          <cell r="CY513">
            <v>0.37</v>
          </cell>
        </row>
        <row r="514">
          <cell r="A514" t="str">
            <v xml:space="preserve">        CONTINGENCY</v>
          </cell>
          <cell r="D514">
            <v>100</v>
          </cell>
          <cell r="E514" t="str">
            <v>01-May-07 A</v>
          </cell>
          <cell r="F514">
            <v>41716</v>
          </cell>
          <cell r="H514" t="str">
            <v>Budgeted Material Cost</v>
          </cell>
          <cell r="I514">
            <v>0.37</v>
          </cell>
          <cell r="J514">
            <v>0.36</v>
          </cell>
          <cell r="K514">
            <v>0.36</v>
          </cell>
          <cell r="L514">
            <v>0.39</v>
          </cell>
          <cell r="M514">
            <v>0.36</v>
          </cell>
          <cell r="N514">
            <v>0.53</v>
          </cell>
          <cell r="O514">
            <v>0.46</v>
          </cell>
          <cell r="P514">
            <v>0.44</v>
          </cell>
          <cell r="Q514">
            <v>0.51</v>
          </cell>
          <cell r="R514">
            <v>0.48</v>
          </cell>
          <cell r="S514">
            <v>0.48</v>
          </cell>
          <cell r="T514">
            <v>0.51</v>
          </cell>
          <cell r="U514">
            <v>0.48</v>
          </cell>
          <cell r="V514">
            <v>0.48</v>
          </cell>
          <cell r="W514">
            <v>0.75</v>
          </cell>
          <cell r="X514">
            <v>0.76</v>
          </cell>
          <cell r="Y514">
            <v>0.76</v>
          </cell>
          <cell r="Z514">
            <v>0.83</v>
          </cell>
          <cell r="AA514">
            <v>0.65</v>
          </cell>
          <cell r="AB514">
            <v>0.76</v>
          </cell>
          <cell r="AC514">
            <v>0.76</v>
          </cell>
          <cell r="AD514">
            <v>0.72</v>
          </cell>
          <cell r="AE514">
            <v>0.79</v>
          </cell>
          <cell r="AF514">
            <v>0.88</v>
          </cell>
          <cell r="AG514">
            <v>0.94</v>
          </cell>
          <cell r="AH514">
            <v>1.04</v>
          </cell>
          <cell r="AI514">
            <v>1.04</v>
          </cell>
          <cell r="AJ514">
            <v>0.99</v>
          </cell>
          <cell r="AK514">
            <v>0.99</v>
          </cell>
          <cell r="AL514">
            <v>1.04</v>
          </cell>
          <cell r="AM514">
            <v>0.89</v>
          </cell>
          <cell r="AN514">
            <v>0.99</v>
          </cell>
          <cell r="AO514">
            <v>0.94</v>
          </cell>
          <cell r="AP514">
            <v>1.1100000000000001</v>
          </cell>
          <cell r="AQ514">
            <v>1.31</v>
          </cell>
          <cell r="AR514">
            <v>1.26</v>
          </cell>
          <cell r="AS514">
            <v>1.1399999999999999</v>
          </cell>
          <cell r="AT514">
            <v>1.26</v>
          </cell>
          <cell r="AU514">
            <v>1.2</v>
          </cell>
          <cell r="AV514">
            <v>1.26</v>
          </cell>
          <cell r="AW514">
            <v>1.2</v>
          </cell>
          <cell r="AX514">
            <v>1.2</v>
          </cell>
          <cell r="AY514">
            <v>1.2</v>
          </cell>
          <cell r="AZ514">
            <v>1.39</v>
          </cell>
          <cell r="BA514">
            <v>1.33</v>
          </cell>
          <cell r="BB514">
            <v>1.26</v>
          </cell>
          <cell r="BC514">
            <v>1.45</v>
          </cell>
          <cell r="BD514">
            <v>1.33</v>
          </cell>
          <cell r="BE514">
            <v>1.33</v>
          </cell>
          <cell r="BF514">
            <v>1.39</v>
          </cell>
          <cell r="BG514">
            <v>1.26</v>
          </cell>
          <cell r="BH514">
            <v>1.46</v>
          </cell>
          <cell r="BI514">
            <v>1.41</v>
          </cell>
          <cell r="BJ514">
            <v>1.41</v>
          </cell>
          <cell r="BK514">
            <v>1.34</v>
          </cell>
          <cell r="BL514">
            <v>1.41</v>
          </cell>
          <cell r="BM514">
            <v>1.41</v>
          </cell>
          <cell r="BN514">
            <v>1.41</v>
          </cell>
          <cell r="BO514">
            <v>1.48</v>
          </cell>
          <cell r="BP514">
            <v>1.41</v>
          </cell>
          <cell r="BQ514">
            <v>1.48</v>
          </cell>
          <cell r="BR514">
            <v>1.4</v>
          </cell>
          <cell r="BS514">
            <v>1.39</v>
          </cell>
          <cell r="BT514">
            <v>1.52</v>
          </cell>
          <cell r="BU514">
            <v>1.26</v>
          </cell>
          <cell r="BV514">
            <v>1.52</v>
          </cell>
          <cell r="BW514">
            <v>1.32</v>
          </cell>
          <cell r="BX514">
            <v>1.32</v>
          </cell>
          <cell r="BY514">
            <v>1.45</v>
          </cell>
          <cell r="BZ514">
            <v>1.32</v>
          </cell>
          <cell r="CA514">
            <v>1.38</v>
          </cell>
          <cell r="CB514">
            <v>1.37</v>
          </cell>
          <cell r="CC514">
            <v>1.37</v>
          </cell>
          <cell r="CD514">
            <v>1.24</v>
          </cell>
          <cell r="CE514">
            <v>1.37</v>
          </cell>
          <cell r="CF514">
            <v>1.37</v>
          </cell>
          <cell r="CG514">
            <v>1.24</v>
          </cell>
          <cell r="CH514">
            <v>1.43</v>
          </cell>
          <cell r="CI514">
            <v>1.18</v>
          </cell>
          <cell r="CJ514">
            <v>1.3</v>
          </cell>
          <cell r="CK514">
            <v>1.2</v>
          </cell>
          <cell r="CL514">
            <v>1.04</v>
          </cell>
          <cell r="CM514">
            <v>1.0900000000000001</v>
          </cell>
          <cell r="CN514">
            <v>1.1499999999999999</v>
          </cell>
          <cell r="CO514">
            <v>1.0900000000000001</v>
          </cell>
          <cell r="CP514">
            <v>1.0900000000000001</v>
          </cell>
          <cell r="CQ514">
            <v>1.1499999999999999</v>
          </cell>
          <cell r="CR514">
            <v>1.0900000000000001</v>
          </cell>
          <cell r="CS514">
            <v>1.0900000000000001</v>
          </cell>
          <cell r="CT514">
            <v>1.07</v>
          </cell>
          <cell r="CU514">
            <v>0.67</v>
          </cell>
          <cell r="CV514">
            <v>0.82</v>
          </cell>
          <cell r="CW514">
            <v>0.78</v>
          </cell>
          <cell r="CX514">
            <v>0.74</v>
          </cell>
          <cell r="CY514">
            <v>0.37</v>
          </cell>
        </row>
        <row r="515">
          <cell r="A515" t="str">
            <v xml:space="preserve">          WS01.04.11.211</v>
          </cell>
          <cell r="B515" t="str">
            <v>COST SEG 11.4 CONTINGENCY .CONTINGENCY</v>
          </cell>
          <cell r="C515" t="str">
            <v>Level of Effort</v>
          </cell>
          <cell r="D515">
            <v>100</v>
          </cell>
          <cell r="E515" t="str">
            <v>01-May-07 A</v>
          </cell>
          <cell r="F515">
            <v>41716</v>
          </cell>
          <cell r="G515" t="str">
            <v>B CONT 4-11</v>
          </cell>
          <cell r="H515" t="str">
            <v>Budgeted Material Cost</v>
          </cell>
          <cell r="I515">
            <v>0.37</v>
          </cell>
          <cell r="J515">
            <v>0.36</v>
          </cell>
          <cell r="K515">
            <v>0.36</v>
          </cell>
          <cell r="L515">
            <v>0.39</v>
          </cell>
          <cell r="M515">
            <v>0.36</v>
          </cell>
          <cell r="N515">
            <v>0.53</v>
          </cell>
          <cell r="O515">
            <v>0.46</v>
          </cell>
          <cell r="P515">
            <v>0.44</v>
          </cell>
          <cell r="Q515">
            <v>0.51</v>
          </cell>
          <cell r="R515">
            <v>0.48</v>
          </cell>
          <cell r="S515">
            <v>0.48</v>
          </cell>
          <cell r="T515">
            <v>0.51</v>
          </cell>
          <cell r="U515">
            <v>0.48</v>
          </cell>
          <cell r="V515">
            <v>0.48</v>
          </cell>
          <cell r="W515">
            <v>0.75</v>
          </cell>
          <cell r="X515">
            <v>0.76</v>
          </cell>
          <cell r="Y515">
            <v>0.76</v>
          </cell>
          <cell r="Z515">
            <v>0.83</v>
          </cell>
          <cell r="AA515">
            <v>0.65</v>
          </cell>
          <cell r="AB515">
            <v>0.76</v>
          </cell>
          <cell r="AC515">
            <v>0.76</v>
          </cell>
          <cell r="AD515">
            <v>0.72</v>
          </cell>
          <cell r="AE515">
            <v>0.79</v>
          </cell>
          <cell r="AF515">
            <v>0.88</v>
          </cell>
          <cell r="AG515">
            <v>0.94</v>
          </cell>
          <cell r="AH515">
            <v>1.04</v>
          </cell>
          <cell r="AI515">
            <v>1.04</v>
          </cell>
          <cell r="AJ515">
            <v>0.99</v>
          </cell>
          <cell r="AK515">
            <v>0.99</v>
          </cell>
          <cell r="AL515">
            <v>1.04</v>
          </cell>
          <cell r="AM515">
            <v>0.89</v>
          </cell>
          <cell r="AN515">
            <v>0.99</v>
          </cell>
          <cell r="AO515">
            <v>0.94</v>
          </cell>
          <cell r="AP515">
            <v>1.1100000000000001</v>
          </cell>
          <cell r="AQ515">
            <v>1.31</v>
          </cell>
          <cell r="AR515">
            <v>1.26</v>
          </cell>
          <cell r="AS515">
            <v>1.1399999999999999</v>
          </cell>
          <cell r="AT515">
            <v>1.26</v>
          </cell>
          <cell r="AU515">
            <v>1.2</v>
          </cell>
          <cell r="AV515">
            <v>1.26</v>
          </cell>
          <cell r="AW515">
            <v>1.2</v>
          </cell>
          <cell r="AX515">
            <v>1.2</v>
          </cell>
          <cell r="AY515">
            <v>1.2</v>
          </cell>
          <cell r="AZ515">
            <v>1.39</v>
          </cell>
          <cell r="BA515">
            <v>1.33</v>
          </cell>
          <cell r="BB515">
            <v>1.26</v>
          </cell>
          <cell r="BC515">
            <v>1.45</v>
          </cell>
          <cell r="BD515">
            <v>1.33</v>
          </cell>
          <cell r="BE515">
            <v>1.33</v>
          </cell>
          <cell r="BF515">
            <v>1.39</v>
          </cell>
          <cell r="BG515">
            <v>1.26</v>
          </cell>
          <cell r="BH515">
            <v>1.46</v>
          </cell>
          <cell r="BI515">
            <v>1.41</v>
          </cell>
          <cell r="BJ515">
            <v>1.41</v>
          </cell>
          <cell r="BK515">
            <v>1.34</v>
          </cell>
          <cell r="BL515">
            <v>1.41</v>
          </cell>
          <cell r="BM515">
            <v>1.41</v>
          </cell>
          <cell r="BN515">
            <v>1.41</v>
          </cell>
          <cell r="BO515">
            <v>1.48</v>
          </cell>
          <cell r="BP515">
            <v>1.41</v>
          </cell>
          <cell r="BQ515">
            <v>1.48</v>
          </cell>
          <cell r="BR515">
            <v>1.4</v>
          </cell>
          <cell r="BS515">
            <v>1.39</v>
          </cell>
          <cell r="BT515">
            <v>1.52</v>
          </cell>
          <cell r="BU515">
            <v>1.26</v>
          </cell>
          <cell r="BV515">
            <v>1.52</v>
          </cell>
          <cell r="BW515">
            <v>1.32</v>
          </cell>
          <cell r="BX515">
            <v>1.32</v>
          </cell>
          <cell r="BY515">
            <v>1.45</v>
          </cell>
          <cell r="BZ515">
            <v>1.32</v>
          </cell>
          <cell r="CA515">
            <v>1.38</v>
          </cell>
          <cell r="CB515">
            <v>1.37</v>
          </cell>
          <cell r="CC515">
            <v>1.37</v>
          </cell>
          <cell r="CD515">
            <v>1.24</v>
          </cell>
          <cell r="CE515">
            <v>1.37</v>
          </cell>
          <cell r="CF515">
            <v>1.37</v>
          </cell>
          <cell r="CG515">
            <v>1.24</v>
          </cell>
          <cell r="CH515">
            <v>1.43</v>
          </cell>
          <cell r="CI515">
            <v>1.18</v>
          </cell>
          <cell r="CJ515">
            <v>1.3</v>
          </cell>
          <cell r="CK515">
            <v>1.2</v>
          </cell>
          <cell r="CL515">
            <v>1.04</v>
          </cell>
          <cell r="CM515">
            <v>1.0900000000000001</v>
          </cell>
          <cell r="CN515">
            <v>1.1499999999999999</v>
          </cell>
          <cell r="CO515">
            <v>1.0900000000000001</v>
          </cell>
          <cell r="CP515">
            <v>1.0900000000000001</v>
          </cell>
          <cell r="CQ515">
            <v>1.1499999999999999</v>
          </cell>
          <cell r="CR515">
            <v>1.0900000000000001</v>
          </cell>
          <cell r="CS515">
            <v>1.0900000000000001</v>
          </cell>
          <cell r="CT515">
            <v>1.07</v>
          </cell>
          <cell r="CU515">
            <v>0.67</v>
          </cell>
          <cell r="CV515">
            <v>0.82</v>
          </cell>
          <cell r="CW515">
            <v>0.78</v>
          </cell>
          <cell r="CX515">
            <v>0.74</v>
          </cell>
          <cell r="CY515">
            <v>0.37</v>
          </cell>
        </row>
        <row r="516">
          <cell r="A516" t="str">
            <v xml:space="preserve">      T/L HOME OFFICE</v>
          </cell>
          <cell r="D516">
            <v>300</v>
          </cell>
          <cell r="E516" t="str">
            <v>01-May-07 A</v>
          </cell>
          <cell r="F516">
            <v>41940</v>
          </cell>
          <cell r="H516" t="str">
            <v>Budgeted Material Cost</v>
          </cell>
          <cell r="I516">
            <v>1.71</v>
          </cell>
          <cell r="J516">
            <v>1.63</v>
          </cell>
          <cell r="K516">
            <v>1.63</v>
          </cell>
          <cell r="L516">
            <v>1.79</v>
          </cell>
          <cell r="M516">
            <v>1.48</v>
          </cell>
          <cell r="N516">
            <v>1.79</v>
          </cell>
          <cell r="O516">
            <v>1.55</v>
          </cell>
          <cell r="P516">
            <v>1.48</v>
          </cell>
          <cell r="Q516">
            <v>1.71</v>
          </cell>
          <cell r="R516">
            <v>1.8</v>
          </cell>
          <cell r="S516">
            <v>1.85</v>
          </cell>
          <cell r="T516">
            <v>1.93</v>
          </cell>
          <cell r="U516">
            <v>1.85</v>
          </cell>
          <cell r="V516">
            <v>1.85</v>
          </cell>
          <cell r="W516">
            <v>1.93</v>
          </cell>
          <cell r="X516">
            <v>1.85</v>
          </cell>
          <cell r="Y516">
            <v>1.85</v>
          </cell>
          <cell r="Z516">
            <v>2.02</v>
          </cell>
          <cell r="AA516">
            <v>1.89</v>
          </cell>
          <cell r="AB516">
            <v>2.39</v>
          </cell>
          <cell r="AC516">
            <v>2.39</v>
          </cell>
          <cell r="AD516">
            <v>2.27</v>
          </cell>
          <cell r="AE516">
            <v>2.5</v>
          </cell>
          <cell r="AF516">
            <v>2.5</v>
          </cell>
          <cell r="AG516">
            <v>2.27</v>
          </cell>
          <cell r="AH516">
            <v>2.5</v>
          </cell>
          <cell r="AI516">
            <v>2.5</v>
          </cell>
          <cell r="AJ516">
            <v>2.68</v>
          </cell>
          <cell r="AK516">
            <v>3.14</v>
          </cell>
          <cell r="AL516">
            <v>3.29</v>
          </cell>
          <cell r="AM516">
            <v>2.84</v>
          </cell>
          <cell r="AN516">
            <v>3.14</v>
          </cell>
          <cell r="AO516">
            <v>2.99</v>
          </cell>
          <cell r="AP516">
            <v>2.99</v>
          </cell>
          <cell r="AQ516">
            <v>3.44</v>
          </cell>
          <cell r="AR516">
            <v>3.29</v>
          </cell>
          <cell r="AS516">
            <v>3.06</v>
          </cell>
          <cell r="AT516">
            <v>4.2</v>
          </cell>
          <cell r="AU516">
            <v>4</v>
          </cell>
          <cell r="AV516">
            <v>4.2</v>
          </cell>
          <cell r="AW516">
            <v>4</v>
          </cell>
          <cell r="AX516">
            <v>4</v>
          </cell>
          <cell r="AY516">
            <v>3.46</v>
          </cell>
          <cell r="AZ516">
            <v>3.46</v>
          </cell>
          <cell r="BA516">
            <v>3.3</v>
          </cell>
          <cell r="BB516">
            <v>3.14</v>
          </cell>
          <cell r="BC516">
            <v>3.62</v>
          </cell>
          <cell r="BD516">
            <v>3.3</v>
          </cell>
          <cell r="BE516">
            <v>3.3</v>
          </cell>
          <cell r="BF516">
            <v>3.46</v>
          </cell>
          <cell r="BG516">
            <v>3.14</v>
          </cell>
          <cell r="BH516">
            <v>3.62</v>
          </cell>
          <cell r="BI516">
            <v>3.3</v>
          </cell>
          <cell r="BJ516">
            <v>3.3</v>
          </cell>
          <cell r="BK516">
            <v>3.14</v>
          </cell>
          <cell r="BL516">
            <v>2.67</v>
          </cell>
          <cell r="BM516">
            <v>2.44</v>
          </cell>
          <cell r="BN516">
            <v>2.44</v>
          </cell>
          <cell r="BO516">
            <v>2.5499999999999998</v>
          </cell>
          <cell r="BP516">
            <v>2.44</v>
          </cell>
          <cell r="BQ516">
            <v>2.5499999999999998</v>
          </cell>
          <cell r="BR516">
            <v>2.44</v>
          </cell>
          <cell r="BS516">
            <v>2.44</v>
          </cell>
          <cell r="BT516">
            <v>2.67</v>
          </cell>
          <cell r="BU516">
            <v>1.78</v>
          </cell>
          <cell r="BV516">
            <v>1.84</v>
          </cell>
          <cell r="BW516">
            <v>1.6</v>
          </cell>
          <cell r="BX516">
            <v>1.6</v>
          </cell>
          <cell r="BY516">
            <v>1.76</v>
          </cell>
          <cell r="BZ516">
            <v>1.6</v>
          </cell>
          <cell r="CA516">
            <v>1.68</v>
          </cell>
          <cell r="CB516">
            <v>1.76</v>
          </cell>
          <cell r="CC516">
            <v>1.76</v>
          </cell>
          <cell r="CD516">
            <v>1.42</v>
          </cell>
          <cell r="CE516">
            <v>1.2</v>
          </cell>
          <cell r="CF516">
            <v>1.2</v>
          </cell>
          <cell r="CG516">
            <v>1.0900000000000001</v>
          </cell>
          <cell r="CH516">
            <v>4.3</v>
          </cell>
          <cell r="CI516">
            <v>15.43</v>
          </cell>
          <cell r="CJ516">
            <v>38.79</v>
          </cell>
          <cell r="CK516">
            <v>35.450000000000003</v>
          </cell>
          <cell r="CL516">
            <v>10.56</v>
          </cell>
          <cell r="CM516">
            <v>2.2999999999999998</v>
          </cell>
          <cell r="CN516">
            <v>0.97</v>
          </cell>
          <cell r="CO516">
            <v>0.77</v>
          </cell>
          <cell r="CP516">
            <v>0.11</v>
          </cell>
          <cell r="CQ516">
            <v>0.11</v>
          </cell>
          <cell r="CR516">
            <v>0.11</v>
          </cell>
          <cell r="CS516">
            <v>0.11</v>
          </cell>
          <cell r="CT516">
            <v>0.12</v>
          </cell>
          <cell r="CU516">
            <v>0.09</v>
          </cell>
          <cell r="CV516">
            <v>0.11</v>
          </cell>
          <cell r="CW516">
            <v>0.01</v>
          </cell>
        </row>
        <row r="517">
          <cell r="A517" t="str">
            <v xml:space="preserve">        HOME OFFICE</v>
          </cell>
          <cell r="D517">
            <v>300</v>
          </cell>
          <cell r="E517" t="str">
            <v>01-May-07 A</v>
          </cell>
          <cell r="F517">
            <v>41940</v>
          </cell>
          <cell r="H517" t="str">
            <v>Budgeted Material Cost</v>
          </cell>
          <cell r="I517">
            <v>1.71</v>
          </cell>
          <cell r="J517">
            <v>1.63</v>
          </cell>
          <cell r="K517">
            <v>1.63</v>
          </cell>
          <cell r="L517">
            <v>1.79</v>
          </cell>
          <cell r="M517">
            <v>1.48</v>
          </cell>
          <cell r="N517">
            <v>1.79</v>
          </cell>
          <cell r="O517">
            <v>1.55</v>
          </cell>
          <cell r="P517">
            <v>1.48</v>
          </cell>
          <cell r="Q517">
            <v>1.71</v>
          </cell>
          <cell r="R517">
            <v>1.8</v>
          </cell>
          <cell r="S517">
            <v>1.85</v>
          </cell>
          <cell r="T517">
            <v>1.93</v>
          </cell>
          <cell r="U517">
            <v>1.85</v>
          </cell>
          <cell r="V517">
            <v>1.85</v>
          </cell>
          <cell r="W517">
            <v>1.93</v>
          </cell>
          <cell r="X517">
            <v>1.85</v>
          </cell>
          <cell r="Y517">
            <v>1.85</v>
          </cell>
          <cell r="Z517">
            <v>2.02</v>
          </cell>
          <cell r="AA517">
            <v>1.89</v>
          </cell>
          <cell r="AB517">
            <v>2.39</v>
          </cell>
          <cell r="AC517">
            <v>2.39</v>
          </cell>
          <cell r="AD517">
            <v>2.27</v>
          </cell>
          <cell r="AE517">
            <v>2.5</v>
          </cell>
          <cell r="AF517">
            <v>2.5</v>
          </cell>
          <cell r="AG517">
            <v>2.27</v>
          </cell>
          <cell r="AH517">
            <v>2.5</v>
          </cell>
          <cell r="AI517">
            <v>2.5</v>
          </cell>
          <cell r="AJ517">
            <v>2.68</v>
          </cell>
          <cell r="AK517">
            <v>3.14</v>
          </cell>
          <cell r="AL517">
            <v>3.29</v>
          </cell>
          <cell r="AM517">
            <v>2.84</v>
          </cell>
          <cell r="AN517">
            <v>3.14</v>
          </cell>
          <cell r="AO517">
            <v>2.99</v>
          </cell>
          <cell r="AP517">
            <v>2.99</v>
          </cell>
          <cell r="AQ517">
            <v>3.44</v>
          </cell>
          <cell r="AR517">
            <v>3.29</v>
          </cell>
          <cell r="AS517">
            <v>3.06</v>
          </cell>
          <cell r="AT517">
            <v>4.2</v>
          </cell>
          <cell r="AU517">
            <v>4</v>
          </cell>
          <cell r="AV517">
            <v>4.2</v>
          </cell>
          <cell r="AW517">
            <v>4</v>
          </cell>
          <cell r="AX517">
            <v>4</v>
          </cell>
          <cell r="AY517">
            <v>3.46</v>
          </cell>
          <cell r="AZ517">
            <v>3.46</v>
          </cell>
          <cell r="BA517">
            <v>3.3</v>
          </cell>
          <cell r="BB517">
            <v>3.14</v>
          </cell>
          <cell r="BC517">
            <v>3.62</v>
          </cell>
          <cell r="BD517">
            <v>3.3</v>
          </cell>
          <cell r="BE517">
            <v>3.3</v>
          </cell>
          <cell r="BF517">
            <v>3.46</v>
          </cell>
          <cell r="BG517">
            <v>3.14</v>
          </cell>
          <cell r="BH517">
            <v>3.62</v>
          </cell>
          <cell r="BI517">
            <v>3.3</v>
          </cell>
          <cell r="BJ517">
            <v>3.3</v>
          </cell>
          <cell r="BK517">
            <v>3.14</v>
          </cell>
          <cell r="BL517">
            <v>2.67</v>
          </cell>
          <cell r="BM517">
            <v>2.44</v>
          </cell>
          <cell r="BN517">
            <v>2.44</v>
          </cell>
          <cell r="BO517">
            <v>2.5499999999999998</v>
          </cell>
          <cell r="BP517">
            <v>2.44</v>
          </cell>
          <cell r="BQ517">
            <v>2.5499999999999998</v>
          </cell>
          <cell r="BR517">
            <v>2.44</v>
          </cell>
          <cell r="BS517">
            <v>2.44</v>
          </cell>
          <cell r="BT517">
            <v>2.67</v>
          </cell>
          <cell r="BU517">
            <v>1.78</v>
          </cell>
          <cell r="BV517">
            <v>1.84</v>
          </cell>
          <cell r="BW517">
            <v>1.6</v>
          </cell>
          <cell r="BX517">
            <v>1.6</v>
          </cell>
          <cell r="BY517">
            <v>1.76</v>
          </cell>
          <cell r="BZ517">
            <v>1.6</v>
          </cell>
          <cell r="CA517">
            <v>1.68</v>
          </cell>
          <cell r="CB517">
            <v>1.76</v>
          </cell>
          <cell r="CC517">
            <v>1.76</v>
          </cell>
          <cell r="CD517">
            <v>1.42</v>
          </cell>
          <cell r="CE517">
            <v>1.2</v>
          </cell>
          <cell r="CF517">
            <v>1.2</v>
          </cell>
          <cell r="CG517">
            <v>1.0900000000000001</v>
          </cell>
          <cell r="CH517">
            <v>4.3</v>
          </cell>
          <cell r="CI517">
            <v>15.43</v>
          </cell>
          <cell r="CJ517">
            <v>38.79</v>
          </cell>
          <cell r="CK517">
            <v>35.450000000000003</v>
          </cell>
          <cell r="CL517">
            <v>10.56</v>
          </cell>
          <cell r="CM517">
            <v>2.2999999999999998</v>
          </cell>
          <cell r="CN517">
            <v>0.97</v>
          </cell>
          <cell r="CO517">
            <v>0.77</v>
          </cell>
          <cell r="CP517">
            <v>0.11</v>
          </cell>
          <cell r="CQ517">
            <v>0.11</v>
          </cell>
          <cell r="CR517">
            <v>0.11</v>
          </cell>
          <cell r="CS517">
            <v>0.11</v>
          </cell>
          <cell r="CT517">
            <v>0.12</v>
          </cell>
          <cell r="CU517">
            <v>0.09</v>
          </cell>
          <cell r="CV517">
            <v>0.11</v>
          </cell>
          <cell r="CW517">
            <v>0.01</v>
          </cell>
        </row>
        <row r="518">
          <cell r="A518" t="str">
            <v xml:space="preserve">          LOE01.04.12.641</v>
          </cell>
          <cell r="B518" t="str">
            <v>COST SEG 11.4 HOME OFFICE (PROJ. MGMT. &amp; INSPECTION)</v>
          </cell>
          <cell r="C518" t="str">
            <v>Level of Effort</v>
          </cell>
          <cell r="D518">
            <v>100</v>
          </cell>
          <cell r="E518">
            <v>41554</v>
          </cell>
          <cell r="F518">
            <v>41716</v>
          </cell>
          <cell r="G518" t="str">
            <v>B HO 4-11</v>
          </cell>
          <cell r="H518" t="str">
            <v>Budgeted Material Cost</v>
          </cell>
          <cell r="CH518">
            <v>3.04</v>
          </cell>
          <cell r="CI518">
            <v>14.4</v>
          </cell>
          <cell r="CJ518">
            <v>37.65</v>
          </cell>
          <cell r="CK518">
            <v>34.26</v>
          </cell>
          <cell r="CL518">
            <v>9.4700000000000006</v>
          </cell>
          <cell r="CM518">
            <v>1.19</v>
          </cell>
        </row>
        <row r="519">
          <cell r="A519" t="str">
            <v xml:space="preserve">          LOE01.04.12.651</v>
          </cell>
          <cell r="B519" t="str">
            <v>COST SEG 11.4 HOME OFFICE (ESTIMATING, PROTECTION STUDIES)</v>
          </cell>
          <cell r="C519" t="str">
            <v>Level of Effort</v>
          </cell>
          <cell r="D519">
            <v>100</v>
          </cell>
          <cell r="E519" t="str">
            <v>01-May-07 A</v>
          </cell>
          <cell r="F519">
            <v>41716</v>
          </cell>
          <cell r="G519" t="str">
            <v>B HO 4-11</v>
          </cell>
          <cell r="H519" t="str">
            <v>Budgeted Material Cost</v>
          </cell>
          <cell r="I519">
            <v>1.6</v>
          </cell>
          <cell r="J519">
            <v>1.52</v>
          </cell>
          <cell r="K519">
            <v>1.52</v>
          </cell>
          <cell r="L519">
            <v>1.67</v>
          </cell>
          <cell r="M519">
            <v>1.38</v>
          </cell>
          <cell r="N519">
            <v>1.67</v>
          </cell>
          <cell r="O519">
            <v>1.45</v>
          </cell>
          <cell r="P519">
            <v>1.38</v>
          </cell>
          <cell r="Q519">
            <v>1.6</v>
          </cell>
          <cell r="R519">
            <v>1.52</v>
          </cell>
          <cell r="S519">
            <v>1.52</v>
          </cell>
          <cell r="T519">
            <v>1.6</v>
          </cell>
          <cell r="U519">
            <v>1.52</v>
          </cell>
          <cell r="V519">
            <v>1.52</v>
          </cell>
          <cell r="W519">
            <v>1.6</v>
          </cell>
          <cell r="X519">
            <v>1.52</v>
          </cell>
          <cell r="Y519">
            <v>1.52</v>
          </cell>
          <cell r="Z519">
            <v>1.67</v>
          </cell>
          <cell r="AA519">
            <v>1.31</v>
          </cell>
          <cell r="AB519">
            <v>1.52</v>
          </cell>
          <cell r="AC519">
            <v>1.52</v>
          </cell>
          <cell r="AD519">
            <v>1.45</v>
          </cell>
          <cell r="AE519">
            <v>1.6</v>
          </cell>
          <cell r="AF519">
            <v>1.6</v>
          </cell>
          <cell r="AG519">
            <v>1.45</v>
          </cell>
          <cell r="AH519">
            <v>1.6</v>
          </cell>
          <cell r="AI519">
            <v>1.6</v>
          </cell>
          <cell r="AJ519">
            <v>1.52</v>
          </cell>
          <cell r="AK519">
            <v>1.52</v>
          </cell>
          <cell r="AL519">
            <v>1.6</v>
          </cell>
          <cell r="AM519">
            <v>1.38</v>
          </cell>
          <cell r="AN519">
            <v>1.52</v>
          </cell>
          <cell r="AO519">
            <v>1.45</v>
          </cell>
          <cell r="AP519">
            <v>1.45</v>
          </cell>
          <cell r="AQ519">
            <v>1.67</v>
          </cell>
          <cell r="AR519">
            <v>1.6</v>
          </cell>
          <cell r="AS519">
            <v>1.45</v>
          </cell>
          <cell r="AT519">
            <v>1.6</v>
          </cell>
          <cell r="AU519">
            <v>1.52</v>
          </cell>
          <cell r="AV519">
            <v>1.6</v>
          </cell>
          <cell r="AW519">
            <v>1.52</v>
          </cell>
          <cell r="AX519">
            <v>1.52</v>
          </cell>
          <cell r="AY519">
            <v>1.1000000000000001</v>
          </cell>
          <cell r="AZ519">
            <v>0.86</v>
          </cell>
          <cell r="BA519">
            <v>0.82</v>
          </cell>
          <cell r="BB519">
            <v>0.78</v>
          </cell>
          <cell r="BC519">
            <v>0.9</v>
          </cell>
          <cell r="BD519">
            <v>0.82</v>
          </cell>
          <cell r="BE519">
            <v>0.82</v>
          </cell>
          <cell r="BF519">
            <v>0.86</v>
          </cell>
          <cell r="BG519">
            <v>0.78</v>
          </cell>
          <cell r="BH519">
            <v>0.9</v>
          </cell>
          <cell r="BI519">
            <v>0.82</v>
          </cell>
          <cell r="BJ519">
            <v>0.82</v>
          </cell>
          <cell r="BK519">
            <v>0.78</v>
          </cell>
          <cell r="BL519">
            <v>0.82</v>
          </cell>
          <cell r="BM519">
            <v>0.82</v>
          </cell>
          <cell r="BN519">
            <v>0.82</v>
          </cell>
          <cell r="BO519">
            <v>0.86</v>
          </cell>
          <cell r="BP519">
            <v>0.82</v>
          </cell>
          <cell r="BQ519">
            <v>0.86</v>
          </cell>
          <cell r="BR519">
            <v>0.82</v>
          </cell>
          <cell r="BS519">
            <v>0.82</v>
          </cell>
          <cell r="BT519">
            <v>0.9</v>
          </cell>
          <cell r="BU519">
            <v>0.74</v>
          </cell>
          <cell r="BV519">
            <v>0.9</v>
          </cell>
          <cell r="BW519">
            <v>0.78</v>
          </cell>
          <cell r="BX519">
            <v>0.78</v>
          </cell>
          <cell r="BY519">
            <v>0.86</v>
          </cell>
          <cell r="BZ519">
            <v>0.78</v>
          </cell>
          <cell r="CA519">
            <v>0.82</v>
          </cell>
          <cell r="CB519">
            <v>0.86</v>
          </cell>
          <cell r="CC519">
            <v>0.86</v>
          </cell>
          <cell r="CD519">
            <v>0.78</v>
          </cell>
          <cell r="CE519">
            <v>0.86</v>
          </cell>
          <cell r="CF519">
            <v>0.86</v>
          </cell>
          <cell r="CG519">
            <v>0.78</v>
          </cell>
          <cell r="CH519">
            <v>0.9</v>
          </cell>
          <cell r="CI519">
            <v>0.74</v>
          </cell>
          <cell r="CJ519">
            <v>0.82</v>
          </cell>
          <cell r="CK519">
            <v>0.86</v>
          </cell>
          <cell r="CL519">
            <v>0.78</v>
          </cell>
          <cell r="CM519">
            <v>0.82</v>
          </cell>
          <cell r="CN519">
            <v>0.86</v>
          </cell>
          <cell r="CO519">
            <v>0.66</v>
          </cell>
        </row>
        <row r="520">
          <cell r="A520" t="str">
            <v xml:space="preserve">          LOE01.04.12.211</v>
          </cell>
          <cell r="B520" t="str">
            <v>COST SEG 11.4 HOME OFFICE (OWNER'S AGENT, PROJ. MGR., PROJ. ADMIN., B&amp;A, COST SCHED., NON-TDBU SUPPORT, OTHER)</v>
          </cell>
          <cell r="C520" t="str">
            <v>Level of Effort</v>
          </cell>
          <cell r="D520">
            <v>100</v>
          </cell>
          <cell r="E520" t="str">
            <v>01-May-07 A</v>
          </cell>
          <cell r="F520">
            <v>41940</v>
          </cell>
          <cell r="G520" t="str">
            <v>B HO 4-11</v>
          </cell>
          <cell r="H520" t="str">
            <v>Budgeted Material Cost</v>
          </cell>
          <cell r="I520">
            <v>0.11</v>
          </cell>
          <cell r="J520">
            <v>0.11</v>
          </cell>
          <cell r="K520">
            <v>0.11</v>
          </cell>
          <cell r="L520">
            <v>0.12</v>
          </cell>
          <cell r="M520">
            <v>0.1</v>
          </cell>
          <cell r="N520">
            <v>0.12</v>
          </cell>
          <cell r="O520">
            <v>0.1</v>
          </cell>
          <cell r="P520">
            <v>0.1</v>
          </cell>
          <cell r="Q520">
            <v>0.11</v>
          </cell>
          <cell r="R520">
            <v>0.28000000000000003</v>
          </cell>
          <cell r="S520">
            <v>0.32</v>
          </cell>
          <cell r="T520">
            <v>0.34</v>
          </cell>
          <cell r="U520">
            <v>0.32</v>
          </cell>
          <cell r="V520">
            <v>0.32</v>
          </cell>
          <cell r="W520">
            <v>0.34</v>
          </cell>
          <cell r="X520">
            <v>0.32</v>
          </cell>
          <cell r="Y520">
            <v>0.32</v>
          </cell>
          <cell r="Z520">
            <v>0.35</v>
          </cell>
          <cell r="AA520">
            <v>0.57999999999999996</v>
          </cell>
          <cell r="AB520">
            <v>0.86</v>
          </cell>
          <cell r="AC520">
            <v>0.86</v>
          </cell>
          <cell r="AD520">
            <v>0.82</v>
          </cell>
          <cell r="AE520">
            <v>0.9</v>
          </cell>
          <cell r="AF520">
            <v>0.9</v>
          </cell>
          <cell r="AG520">
            <v>0.82</v>
          </cell>
          <cell r="AH520">
            <v>0.9</v>
          </cell>
          <cell r="AI520">
            <v>0.9</v>
          </cell>
          <cell r="AJ520">
            <v>1.1599999999999999</v>
          </cell>
          <cell r="AK520">
            <v>1.62</v>
          </cell>
          <cell r="AL520">
            <v>1.7</v>
          </cell>
          <cell r="AM520">
            <v>1.46</v>
          </cell>
          <cell r="AN520">
            <v>1.62</v>
          </cell>
          <cell r="AO520">
            <v>1.54</v>
          </cell>
          <cell r="AP520">
            <v>1.54</v>
          </cell>
          <cell r="AQ520">
            <v>1.77</v>
          </cell>
          <cell r="AR520">
            <v>1.7</v>
          </cell>
          <cell r="AS520">
            <v>1.61</v>
          </cell>
          <cell r="AT520">
            <v>2.6</v>
          </cell>
          <cell r="AU520">
            <v>2.48</v>
          </cell>
          <cell r="AV520">
            <v>2.6</v>
          </cell>
          <cell r="AW520">
            <v>2.48</v>
          </cell>
          <cell r="AX520">
            <v>2.48</v>
          </cell>
          <cell r="AY520">
            <v>2.36</v>
          </cell>
          <cell r="AZ520">
            <v>2.6</v>
          </cell>
          <cell r="BA520">
            <v>2.48</v>
          </cell>
          <cell r="BB520">
            <v>2.36</v>
          </cell>
          <cell r="BC520">
            <v>2.72</v>
          </cell>
          <cell r="BD520">
            <v>2.48</v>
          </cell>
          <cell r="BE520">
            <v>2.48</v>
          </cell>
          <cell r="BF520">
            <v>2.6</v>
          </cell>
          <cell r="BG520">
            <v>2.36</v>
          </cell>
          <cell r="BH520">
            <v>2.72</v>
          </cell>
          <cell r="BI520">
            <v>2.48</v>
          </cell>
          <cell r="BJ520">
            <v>2.48</v>
          </cell>
          <cell r="BK520">
            <v>2.36</v>
          </cell>
          <cell r="BL520">
            <v>1.85</v>
          </cell>
          <cell r="BM520">
            <v>1.62</v>
          </cell>
          <cell r="BN520">
            <v>1.62</v>
          </cell>
          <cell r="BO520">
            <v>1.7</v>
          </cell>
          <cell r="BP520">
            <v>1.62</v>
          </cell>
          <cell r="BQ520">
            <v>1.7</v>
          </cell>
          <cell r="BR520">
            <v>1.62</v>
          </cell>
          <cell r="BS520">
            <v>1.62</v>
          </cell>
          <cell r="BT520">
            <v>1.77</v>
          </cell>
          <cell r="BU520">
            <v>1.04</v>
          </cell>
          <cell r="BV520">
            <v>0.95</v>
          </cell>
          <cell r="BW520">
            <v>0.82</v>
          </cell>
          <cell r="BX520">
            <v>0.82</v>
          </cell>
          <cell r="BY520">
            <v>0.9</v>
          </cell>
          <cell r="BZ520">
            <v>0.82</v>
          </cell>
          <cell r="CA520">
            <v>0.86</v>
          </cell>
          <cell r="CB520">
            <v>0.9</v>
          </cell>
          <cell r="CC520">
            <v>0.9</v>
          </cell>
          <cell r="CD520">
            <v>0.64</v>
          </cell>
          <cell r="CE520">
            <v>0.34</v>
          </cell>
          <cell r="CF520">
            <v>0.34</v>
          </cell>
          <cell r="CG520">
            <v>0.31</v>
          </cell>
          <cell r="CH520">
            <v>0.35</v>
          </cell>
          <cell r="CI520">
            <v>0.28999999999999998</v>
          </cell>
          <cell r="CJ520">
            <v>0.32</v>
          </cell>
          <cell r="CK520">
            <v>0.34</v>
          </cell>
          <cell r="CL520">
            <v>0.31</v>
          </cell>
          <cell r="CM520">
            <v>0.3</v>
          </cell>
          <cell r="CN520">
            <v>0.11</v>
          </cell>
          <cell r="CO520">
            <v>0.11</v>
          </cell>
          <cell r="CP520">
            <v>0.11</v>
          </cell>
          <cell r="CQ520">
            <v>0.11</v>
          </cell>
          <cell r="CR520">
            <v>0.11</v>
          </cell>
          <cell r="CS520">
            <v>0.11</v>
          </cell>
          <cell r="CT520">
            <v>0.12</v>
          </cell>
          <cell r="CU520">
            <v>0.09</v>
          </cell>
          <cell r="CV520">
            <v>0.11</v>
          </cell>
          <cell r="CW520">
            <v>0.01</v>
          </cell>
        </row>
        <row r="521">
          <cell r="A521" t="str">
            <v>SEGMENT 7</v>
          </cell>
          <cell r="D521">
            <v>8300</v>
          </cell>
          <cell r="E521" t="str">
            <v>01-May-07 A</v>
          </cell>
          <cell r="F521">
            <v>41547</v>
          </cell>
          <cell r="H521" t="str">
            <v>Budgeted Material Cost</v>
          </cell>
          <cell r="I521">
            <v>9.6199999999999992</v>
          </cell>
          <cell r="J521">
            <v>9.25</v>
          </cell>
          <cell r="K521">
            <v>10.32</v>
          </cell>
          <cell r="L521">
            <v>12.51</v>
          </cell>
          <cell r="M521">
            <v>12.56</v>
          </cell>
          <cell r="N521">
            <v>16.43</v>
          </cell>
          <cell r="O521">
            <v>15.41</v>
          </cell>
          <cell r="P521">
            <v>16.190000000000001</v>
          </cell>
          <cell r="Q521">
            <v>22.97</v>
          </cell>
          <cell r="R521">
            <v>23.73</v>
          </cell>
          <cell r="S521">
            <v>25.02</v>
          </cell>
          <cell r="T521">
            <v>30.69</v>
          </cell>
          <cell r="U521">
            <v>32.03</v>
          </cell>
          <cell r="V521">
            <v>30.73</v>
          </cell>
          <cell r="W521">
            <v>31.95</v>
          </cell>
          <cell r="X521">
            <v>33.950000000000003</v>
          </cell>
          <cell r="Y521">
            <v>55.01</v>
          </cell>
          <cell r="Z521">
            <v>59.82</v>
          </cell>
          <cell r="AA521">
            <v>46.25</v>
          </cell>
          <cell r="AB521">
            <v>53.84</v>
          </cell>
          <cell r="AC521">
            <v>53.31</v>
          </cell>
          <cell r="AD521">
            <v>52.07</v>
          </cell>
          <cell r="AE521">
            <v>57.95</v>
          </cell>
          <cell r="AF521">
            <v>53.63</v>
          </cell>
          <cell r="AG521">
            <v>58.57</v>
          </cell>
          <cell r="AH521">
            <v>71.89</v>
          </cell>
          <cell r="AI521">
            <v>73.42</v>
          </cell>
          <cell r="AJ521">
            <v>72.849999999999994</v>
          </cell>
          <cell r="AK521">
            <v>77.75</v>
          </cell>
          <cell r="AL521">
            <v>87.03</v>
          </cell>
          <cell r="AM521">
            <v>179.36</v>
          </cell>
          <cell r="AN521">
            <v>85.42</v>
          </cell>
          <cell r="AO521">
            <v>287.25</v>
          </cell>
          <cell r="AP521">
            <v>86.81</v>
          </cell>
          <cell r="AQ521">
            <v>104.33</v>
          </cell>
          <cell r="AR521">
            <v>98.88</v>
          </cell>
          <cell r="AS521">
            <v>91</v>
          </cell>
          <cell r="AT521">
            <v>99.57</v>
          </cell>
          <cell r="AU521">
            <v>74.36</v>
          </cell>
          <cell r="AV521">
            <v>983.85</v>
          </cell>
          <cell r="AW521">
            <v>91.61</v>
          </cell>
          <cell r="AX521">
            <v>241.47</v>
          </cell>
          <cell r="AY521">
            <v>331.89</v>
          </cell>
          <cell r="AZ521">
            <v>314.87</v>
          </cell>
          <cell r="BA521">
            <v>246.21</v>
          </cell>
          <cell r="BB521">
            <v>273.52999999999997</v>
          </cell>
          <cell r="BC521">
            <v>369.72</v>
          </cell>
          <cell r="BD521">
            <v>256.88</v>
          </cell>
          <cell r="BE521">
            <v>310.5</v>
          </cell>
          <cell r="BF521">
            <v>511.35</v>
          </cell>
          <cell r="BG521">
            <v>613.66</v>
          </cell>
          <cell r="BH521">
            <v>181.05</v>
          </cell>
          <cell r="BI521">
            <v>54</v>
          </cell>
          <cell r="BJ521">
            <v>53.65</v>
          </cell>
          <cell r="BK521">
            <v>53.01</v>
          </cell>
          <cell r="BL521">
            <v>91.73</v>
          </cell>
          <cell r="BM521">
            <v>109.72</v>
          </cell>
          <cell r="BN521">
            <v>38.909999999999997</v>
          </cell>
          <cell r="BO521">
            <v>38.28</v>
          </cell>
          <cell r="BP521">
            <v>73.489999999999995</v>
          </cell>
          <cell r="BQ521">
            <v>322.39</v>
          </cell>
          <cell r="BR521">
            <v>113.12</v>
          </cell>
          <cell r="BS521">
            <v>32.479999999999997</v>
          </cell>
          <cell r="BT521">
            <v>34.4</v>
          </cell>
          <cell r="BU521">
            <v>27.01</v>
          </cell>
          <cell r="BV521">
            <v>30.93</v>
          </cell>
          <cell r="BW521">
            <v>23.71</v>
          </cell>
          <cell r="BX521">
            <v>23.22</v>
          </cell>
          <cell r="BY521">
            <v>24.59</v>
          </cell>
          <cell r="BZ521">
            <v>19.02</v>
          </cell>
          <cell r="CA521">
            <v>16.54</v>
          </cell>
          <cell r="CB521">
            <v>17.010000000000002</v>
          </cell>
          <cell r="CC521">
            <v>15.38</v>
          </cell>
          <cell r="CD521">
            <v>14.85</v>
          </cell>
          <cell r="CE521">
            <v>15.93</v>
          </cell>
          <cell r="CF521">
            <v>7.7</v>
          </cell>
          <cell r="CG521">
            <v>6.17</v>
          </cell>
          <cell r="CH521">
            <v>2.09</v>
          </cell>
          <cell r="CI521">
            <v>0.2</v>
          </cell>
          <cell r="CJ521">
            <v>0.12</v>
          </cell>
          <cell r="CK521">
            <v>0.05</v>
          </cell>
        </row>
        <row r="522">
          <cell r="A522" t="str">
            <v xml:space="preserve">  SEG 7 - T/L</v>
          </cell>
          <cell r="D522">
            <v>8300</v>
          </cell>
          <cell r="E522" t="str">
            <v>01-May-07 A</v>
          </cell>
          <cell r="F522">
            <v>41547</v>
          </cell>
          <cell r="H522" t="str">
            <v>Budgeted Material Cost</v>
          </cell>
          <cell r="I522">
            <v>9.6199999999999992</v>
          </cell>
          <cell r="J522">
            <v>9.25</v>
          </cell>
          <cell r="K522">
            <v>10.32</v>
          </cell>
          <cell r="L522">
            <v>12.51</v>
          </cell>
          <cell r="M522">
            <v>12.56</v>
          </cell>
          <cell r="N522">
            <v>16.43</v>
          </cell>
          <cell r="O522">
            <v>15.41</v>
          </cell>
          <cell r="P522">
            <v>16.190000000000001</v>
          </cell>
          <cell r="Q522">
            <v>22.97</v>
          </cell>
          <cell r="R522">
            <v>23.73</v>
          </cell>
          <cell r="S522">
            <v>25.02</v>
          </cell>
          <cell r="T522">
            <v>30.69</v>
          </cell>
          <cell r="U522">
            <v>32.03</v>
          </cell>
          <cell r="V522">
            <v>30.73</v>
          </cell>
          <cell r="W522">
            <v>31.95</v>
          </cell>
          <cell r="X522">
            <v>33.950000000000003</v>
          </cell>
          <cell r="Y522">
            <v>55.01</v>
          </cell>
          <cell r="Z522">
            <v>59.82</v>
          </cell>
          <cell r="AA522">
            <v>46.25</v>
          </cell>
          <cell r="AB522">
            <v>53.84</v>
          </cell>
          <cell r="AC522">
            <v>53.31</v>
          </cell>
          <cell r="AD522">
            <v>52.07</v>
          </cell>
          <cell r="AE522">
            <v>57.95</v>
          </cell>
          <cell r="AF522">
            <v>53.63</v>
          </cell>
          <cell r="AG522">
            <v>58.57</v>
          </cell>
          <cell r="AH522">
            <v>71.89</v>
          </cell>
          <cell r="AI522">
            <v>73.42</v>
          </cell>
          <cell r="AJ522">
            <v>72.849999999999994</v>
          </cell>
          <cell r="AK522">
            <v>77.75</v>
          </cell>
          <cell r="AL522">
            <v>87.03</v>
          </cell>
          <cell r="AM522">
            <v>179.36</v>
          </cell>
          <cell r="AN522">
            <v>85.42</v>
          </cell>
          <cell r="AO522">
            <v>287.25</v>
          </cell>
          <cell r="AP522">
            <v>86.81</v>
          </cell>
          <cell r="AQ522">
            <v>104.33</v>
          </cell>
          <cell r="AR522">
            <v>98.88</v>
          </cell>
          <cell r="AS522">
            <v>91</v>
          </cell>
          <cell r="AT522">
            <v>99.57</v>
          </cell>
          <cell r="AU522">
            <v>74.36</v>
          </cell>
          <cell r="AV522">
            <v>983.85</v>
          </cell>
          <cell r="AW522">
            <v>91.61</v>
          </cell>
          <cell r="AX522">
            <v>241.47</v>
          </cell>
          <cell r="AY522">
            <v>331.89</v>
          </cell>
          <cell r="AZ522">
            <v>314.87</v>
          </cell>
          <cell r="BA522">
            <v>246.21</v>
          </cell>
          <cell r="BB522">
            <v>273.52999999999997</v>
          </cell>
          <cell r="BC522">
            <v>369.72</v>
          </cell>
          <cell r="BD522">
            <v>256.88</v>
          </cell>
          <cell r="BE522">
            <v>310.5</v>
          </cell>
          <cell r="BF522">
            <v>511.35</v>
          </cell>
          <cell r="BG522">
            <v>613.66</v>
          </cell>
          <cell r="BH522">
            <v>181.05</v>
          </cell>
          <cell r="BI522">
            <v>54</v>
          </cell>
          <cell r="BJ522">
            <v>53.65</v>
          </cell>
          <cell r="BK522">
            <v>53.01</v>
          </cell>
          <cell r="BL522">
            <v>91.73</v>
          </cell>
          <cell r="BM522">
            <v>109.72</v>
          </cell>
          <cell r="BN522">
            <v>38.909999999999997</v>
          </cell>
          <cell r="BO522">
            <v>38.28</v>
          </cell>
          <cell r="BP522">
            <v>73.489999999999995</v>
          </cell>
          <cell r="BQ522">
            <v>322.39</v>
          </cell>
          <cell r="BR522">
            <v>113.12</v>
          </cell>
          <cell r="BS522">
            <v>32.479999999999997</v>
          </cell>
          <cell r="BT522">
            <v>34.4</v>
          </cell>
          <cell r="BU522">
            <v>27.01</v>
          </cell>
          <cell r="BV522">
            <v>30.93</v>
          </cell>
          <cell r="BW522">
            <v>23.71</v>
          </cell>
          <cell r="BX522">
            <v>23.22</v>
          </cell>
          <cell r="BY522">
            <v>24.59</v>
          </cell>
          <cell r="BZ522">
            <v>19.02</v>
          </cell>
          <cell r="CA522">
            <v>16.54</v>
          </cell>
          <cell r="CB522">
            <v>17.010000000000002</v>
          </cell>
          <cell r="CC522">
            <v>15.38</v>
          </cell>
          <cell r="CD522">
            <v>14.85</v>
          </cell>
          <cell r="CE522">
            <v>15.93</v>
          </cell>
          <cell r="CF522">
            <v>7.7</v>
          </cell>
          <cell r="CG522">
            <v>6.17</v>
          </cell>
          <cell r="CH522">
            <v>2.09</v>
          </cell>
          <cell r="CI522">
            <v>0.2</v>
          </cell>
          <cell r="CJ522">
            <v>0.12</v>
          </cell>
          <cell r="CK522">
            <v>0.05</v>
          </cell>
        </row>
        <row r="523">
          <cell r="A523" t="str">
            <v xml:space="preserve">    SEG 7-1 - ANT/MESA 220kV - REMOVAL</v>
          </cell>
          <cell r="D523">
            <v>1100</v>
          </cell>
          <cell r="E523" t="str">
            <v>01-May-07 A</v>
          </cell>
          <cell r="F523">
            <v>41547</v>
          </cell>
          <cell r="H523" t="str">
            <v>Budgeted Material Cost</v>
          </cell>
          <cell r="I523">
            <v>1.22</v>
          </cell>
          <cell r="J523">
            <v>1.1599999999999999</v>
          </cell>
          <cell r="K523">
            <v>1.26</v>
          </cell>
          <cell r="L523">
            <v>1.82</v>
          </cell>
          <cell r="M523">
            <v>1.72</v>
          </cell>
          <cell r="N523">
            <v>2.83</v>
          </cell>
          <cell r="O523">
            <v>2.95</v>
          </cell>
          <cell r="P523">
            <v>2.88</v>
          </cell>
          <cell r="Q523">
            <v>3.86</v>
          </cell>
          <cell r="R523">
            <v>3.89</v>
          </cell>
          <cell r="S523">
            <v>4.37</v>
          </cell>
          <cell r="T523">
            <v>6.71</v>
          </cell>
          <cell r="U523">
            <v>6.95</v>
          </cell>
          <cell r="V523">
            <v>6.95</v>
          </cell>
          <cell r="W523">
            <v>8.19</v>
          </cell>
          <cell r="X523">
            <v>8.68</v>
          </cell>
          <cell r="Y523">
            <v>14.53</v>
          </cell>
          <cell r="Z523">
            <v>16.09</v>
          </cell>
          <cell r="AA523">
            <v>12.6</v>
          </cell>
          <cell r="AB523">
            <v>14.87</v>
          </cell>
          <cell r="AC523">
            <v>14.47</v>
          </cell>
          <cell r="AD523">
            <v>15.21</v>
          </cell>
          <cell r="AE523">
            <v>17.41</v>
          </cell>
          <cell r="AF523">
            <v>17.170000000000002</v>
          </cell>
          <cell r="AG523">
            <v>15.52</v>
          </cell>
          <cell r="AH523">
            <v>16.73</v>
          </cell>
          <cell r="AI523">
            <v>16.55</v>
          </cell>
          <cell r="AJ523">
            <v>15.19</v>
          </cell>
          <cell r="AK523">
            <v>15.19</v>
          </cell>
          <cell r="AL523">
            <v>15.91</v>
          </cell>
          <cell r="AM523">
            <v>13.7</v>
          </cell>
          <cell r="AN523">
            <v>14.07</v>
          </cell>
          <cell r="AO523">
            <v>12.7</v>
          </cell>
          <cell r="AP523">
            <v>12.26</v>
          </cell>
          <cell r="AQ523">
            <v>13.46</v>
          </cell>
          <cell r="AR523">
            <v>12.61</v>
          </cell>
          <cell r="AS523">
            <v>11.34</v>
          </cell>
          <cell r="AT523">
            <v>11.7</v>
          </cell>
          <cell r="AU523">
            <v>6.86</v>
          </cell>
          <cell r="AV523">
            <v>6.85</v>
          </cell>
          <cell r="AW523">
            <v>7.45</v>
          </cell>
          <cell r="AX523">
            <v>8.51</v>
          </cell>
          <cell r="AY523">
            <v>26.61</v>
          </cell>
          <cell r="AZ523">
            <v>38.93</v>
          </cell>
          <cell r="BA523">
            <v>53.41</v>
          </cell>
          <cell r="BB523">
            <v>68.28</v>
          </cell>
          <cell r="BC523">
            <v>97.13</v>
          </cell>
          <cell r="BD523">
            <v>85.43</v>
          </cell>
          <cell r="BE523">
            <v>65.319999999999993</v>
          </cell>
          <cell r="BF523">
            <v>49.23</v>
          </cell>
          <cell r="BG523">
            <v>31.24</v>
          </cell>
          <cell r="BH523">
            <v>125.68</v>
          </cell>
          <cell r="BI523">
            <v>3.16</v>
          </cell>
          <cell r="BJ523">
            <v>2.58</v>
          </cell>
          <cell r="BK523">
            <v>2.88</v>
          </cell>
          <cell r="BL523">
            <v>2.99</v>
          </cell>
          <cell r="BM523">
            <v>2.09</v>
          </cell>
          <cell r="BN523">
            <v>2.08</v>
          </cell>
          <cell r="BO523">
            <v>2.73</v>
          </cell>
          <cell r="BP523">
            <v>2.61</v>
          </cell>
          <cell r="BQ523">
            <v>2.73</v>
          </cell>
          <cell r="BR523">
            <v>2.34</v>
          </cell>
          <cell r="BS523">
            <v>1.96</v>
          </cell>
          <cell r="BT523">
            <v>2.15</v>
          </cell>
          <cell r="BU523">
            <v>1.77</v>
          </cell>
          <cell r="BV523">
            <v>1.74</v>
          </cell>
          <cell r="BW523">
            <v>1.25</v>
          </cell>
          <cell r="BX523">
            <v>1.25</v>
          </cell>
          <cell r="BY523">
            <v>1.38</v>
          </cell>
          <cell r="BZ523">
            <v>1.03</v>
          </cell>
          <cell r="CA523">
            <v>0.98</v>
          </cell>
          <cell r="CB523">
            <v>1.03</v>
          </cell>
          <cell r="CC523">
            <v>1.03</v>
          </cell>
          <cell r="CD523">
            <v>0.66</v>
          </cell>
          <cell r="CE523">
            <v>0.68</v>
          </cell>
          <cell r="CF523">
            <v>0.68</v>
          </cell>
          <cell r="CG523">
            <v>0.61</v>
          </cell>
        </row>
        <row r="524">
          <cell r="A524" t="str">
            <v xml:space="preserve">      T/L ENGINEERING</v>
          </cell>
          <cell r="D524">
            <v>200</v>
          </cell>
          <cell r="E524" t="str">
            <v>01-May-07 A</v>
          </cell>
          <cell r="F524">
            <v>41547</v>
          </cell>
          <cell r="H524" t="str">
            <v>Budgeted Material Cost</v>
          </cell>
          <cell r="I524">
            <v>0.35</v>
          </cell>
          <cell r="J524">
            <v>0.34</v>
          </cell>
          <cell r="K524">
            <v>0.34</v>
          </cell>
          <cell r="L524">
            <v>0.45</v>
          </cell>
          <cell r="M524">
            <v>0.57999999999999996</v>
          </cell>
          <cell r="N524">
            <v>0.71</v>
          </cell>
          <cell r="O524">
            <v>0.61</v>
          </cell>
          <cell r="P524">
            <v>0.67</v>
          </cell>
          <cell r="Q524">
            <v>1.03</v>
          </cell>
          <cell r="R524">
            <v>0.98</v>
          </cell>
          <cell r="S524">
            <v>0.98</v>
          </cell>
          <cell r="T524">
            <v>1.18</v>
          </cell>
          <cell r="U524">
            <v>1.32</v>
          </cell>
          <cell r="V524">
            <v>1.32</v>
          </cell>
          <cell r="W524">
            <v>1.38</v>
          </cell>
          <cell r="X524">
            <v>1.73</v>
          </cell>
          <cell r="Y524">
            <v>6.49</v>
          </cell>
          <cell r="Z524">
            <v>7.1</v>
          </cell>
          <cell r="AA524">
            <v>5.56</v>
          </cell>
          <cell r="AB524">
            <v>6.95</v>
          </cell>
          <cell r="AC524">
            <v>7.13</v>
          </cell>
          <cell r="AD524">
            <v>6.79</v>
          </cell>
          <cell r="AE524">
            <v>7.47</v>
          </cell>
          <cell r="AF524">
            <v>6.9</v>
          </cell>
          <cell r="AG524">
            <v>6.18</v>
          </cell>
          <cell r="AH524">
            <v>6.8</v>
          </cell>
          <cell r="AI524">
            <v>6.76</v>
          </cell>
          <cell r="AJ524">
            <v>5.84</v>
          </cell>
          <cell r="AK524">
            <v>5.84</v>
          </cell>
          <cell r="AL524">
            <v>6.12</v>
          </cell>
          <cell r="AM524">
            <v>5.24</v>
          </cell>
          <cell r="AN524">
            <v>5.51</v>
          </cell>
          <cell r="AO524">
            <v>5.24</v>
          </cell>
          <cell r="AP524">
            <v>5.24</v>
          </cell>
          <cell r="AQ524">
            <v>5.94</v>
          </cell>
          <cell r="AR524">
            <v>5.42</v>
          </cell>
          <cell r="AS524">
            <v>4.92</v>
          </cell>
          <cell r="AT524">
            <v>5.42</v>
          </cell>
          <cell r="AU524">
            <v>0.86</v>
          </cell>
          <cell r="AV524">
            <v>0.68</v>
          </cell>
          <cell r="AW524">
            <v>0.64</v>
          </cell>
          <cell r="AX524">
            <v>0.64</v>
          </cell>
          <cell r="AY524">
            <v>0.61</v>
          </cell>
          <cell r="AZ524">
            <v>0.68</v>
          </cell>
          <cell r="BA524">
            <v>0.64</v>
          </cell>
          <cell r="BB524">
            <v>0.61</v>
          </cell>
          <cell r="BC524">
            <v>0.97</v>
          </cell>
          <cell r="BD524">
            <v>0.98</v>
          </cell>
          <cell r="BE524">
            <v>0.98</v>
          </cell>
          <cell r="BF524">
            <v>1.03</v>
          </cell>
          <cell r="BG524">
            <v>1.23</v>
          </cell>
          <cell r="BH524">
            <v>1.44</v>
          </cell>
          <cell r="BI524">
            <v>1.32</v>
          </cell>
          <cell r="BJ524">
            <v>1.39</v>
          </cell>
          <cell r="BK524">
            <v>1.87</v>
          </cell>
          <cell r="BL524">
            <v>1.96</v>
          </cell>
          <cell r="BM524">
            <v>1.96</v>
          </cell>
          <cell r="BN524">
            <v>2.08</v>
          </cell>
          <cell r="BO524">
            <v>2.73</v>
          </cell>
          <cell r="BP524">
            <v>2.61</v>
          </cell>
          <cell r="BQ524">
            <v>2.73</v>
          </cell>
          <cell r="BR524">
            <v>2.34</v>
          </cell>
          <cell r="BS524">
            <v>1.96</v>
          </cell>
          <cell r="BT524">
            <v>2.15</v>
          </cell>
          <cell r="BU524">
            <v>1.77</v>
          </cell>
          <cell r="BV524">
            <v>1.74</v>
          </cell>
          <cell r="BW524">
            <v>1.25</v>
          </cell>
          <cell r="BX524">
            <v>1.25</v>
          </cell>
          <cell r="BY524">
            <v>1.38</v>
          </cell>
          <cell r="BZ524">
            <v>1.03</v>
          </cell>
          <cell r="CA524">
            <v>0.98</v>
          </cell>
          <cell r="CB524">
            <v>1.03</v>
          </cell>
          <cell r="CC524">
            <v>1.03</v>
          </cell>
          <cell r="CD524">
            <v>0.66</v>
          </cell>
          <cell r="CE524">
            <v>0.68</v>
          </cell>
          <cell r="CF524">
            <v>0.68</v>
          </cell>
          <cell r="CG524">
            <v>0.61</v>
          </cell>
        </row>
        <row r="525">
          <cell r="A525" t="str">
            <v xml:space="preserve">        VENDOR ENGG</v>
          </cell>
          <cell r="D525">
            <v>100</v>
          </cell>
          <cell r="E525" t="str">
            <v>01-Sep-08 A</v>
          </cell>
          <cell r="F525" t="str">
            <v>01-Jul-10 A</v>
          </cell>
          <cell r="H525" t="str">
            <v>Budgeted Material Cost</v>
          </cell>
          <cell r="Y525">
            <v>4.53</v>
          </cell>
          <cell r="Z525">
            <v>4.96</v>
          </cell>
          <cell r="AA525">
            <v>3.88</v>
          </cell>
          <cell r="AB525">
            <v>4.53</v>
          </cell>
          <cell r="AC525">
            <v>4.53</v>
          </cell>
          <cell r="AD525">
            <v>4.3099999999999996</v>
          </cell>
          <cell r="AE525">
            <v>4.74</v>
          </cell>
          <cell r="AF525">
            <v>4.74</v>
          </cell>
          <cell r="AG525">
            <v>4.3099999999999996</v>
          </cell>
          <cell r="AH525">
            <v>4.74</v>
          </cell>
          <cell r="AI525">
            <v>4.74</v>
          </cell>
          <cell r="AJ525">
            <v>4.53</v>
          </cell>
          <cell r="AK525">
            <v>4.53</v>
          </cell>
          <cell r="AL525">
            <v>4.74</v>
          </cell>
          <cell r="AM525">
            <v>4.09</v>
          </cell>
          <cell r="AN525">
            <v>4.53</v>
          </cell>
          <cell r="AO525">
            <v>4.3099999999999996</v>
          </cell>
          <cell r="AP525">
            <v>4.3099999999999996</v>
          </cell>
          <cell r="AQ525">
            <v>4.96</v>
          </cell>
          <cell r="AR525">
            <v>4.74</v>
          </cell>
          <cell r="AS525">
            <v>4.3099999999999996</v>
          </cell>
          <cell r="AT525">
            <v>4.74</v>
          </cell>
          <cell r="AU525">
            <v>0.22</v>
          </cell>
        </row>
        <row r="526">
          <cell r="A526" t="str">
            <v xml:space="preserve">          WS03.07.02.01</v>
          </cell>
          <cell r="B526" t="str">
            <v>COST SEG 7.1 T/L ENG .VENDOR ENGG</v>
          </cell>
          <cell r="C526" t="str">
            <v>Level of Effort</v>
          </cell>
          <cell r="D526">
            <v>100</v>
          </cell>
          <cell r="E526" t="str">
            <v>01-Sep-08 A</v>
          </cell>
          <cell r="F526" t="str">
            <v>01-Jul-10 A</v>
          </cell>
          <cell r="G526" t="str">
            <v>B HO 4-11</v>
          </cell>
          <cell r="H526" t="str">
            <v>Budgeted Material Cost</v>
          </cell>
          <cell r="Y526">
            <v>4.53</v>
          </cell>
          <cell r="Z526">
            <v>4.96</v>
          </cell>
          <cell r="AA526">
            <v>3.88</v>
          </cell>
          <cell r="AB526">
            <v>4.53</v>
          </cell>
          <cell r="AC526">
            <v>4.53</v>
          </cell>
          <cell r="AD526">
            <v>4.3099999999999996</v>
          </cell>
          <cell r="AE526">
            <v>4.74</v>
          </cell>
          <cell r="AF526">
            <v>4.74</v>
          </cell>
          <cell r="AG526">
            <v>4.3099999999999996</v>
          </cell>
          <cell r="AH526">
            <v>4.74</v>
          </cell>
          <cell r="AI526">
            <v>4.74</v>
          </cell>
          <cell r="AJ526">
            <v>4.53</v>
          </cell>
          <cell r="AK526">
            <v>4.53</v>
          </cell>
          <cell r="AL526">
            <v>4.74</v>
          </cell>
          <cell r="AM526">
            <v>4.09</v>
          </cell>
          <cell r="AN526">
            <v>4.53</v>
          </cell>
          <cell r="AO526">
            <v>4.3099999999999996</v>
          </cell>
          <cell r="AP526">
            <v>4.3099999999999996</v>
          </cell>
          <cell r="AQ526">
            <v>4.96</v>
          </cell>
          <cell r="AR526">
            <v>4.74</v>
          </cell>
          <cell r="AS526">
            <v>4.3099999999999996</v>
          </cell>
          <cell r="AT526">
            <v>4.74</v>
          </cell>
          <cell r="AU526">
            <v>0.22</v>
          </cell>
        </row>
        <row r="527">
          <cell r="A527" t="str">
            <v xml:space="preserve">        EDISON ENGG</v>
          </cell>
          <cell r="D527">
            <v>100</v>
          </cell>
          <cell r="E527" t="str">
            <v>01-May-07 A</v>
          </cell>
          <cell r="F527">
            <v>41547</v>
          </cell>
          <cell r="H527" t="str">
            <v>Budgeted Material Cost</v>
          </cell>
          <cell r="I527">
            <v>0.35</v>
          </cell>
          <cell r="J527">
            <v>0.34</v>
          </cell>
          <cell r="K527">
            <v>0.34</v>
          </cell>
          <cell r="L527">
            <v>0.45</v>
          </cell>
          <cell r="M527">
            <v>0.57999999999999996</v>
          </cell>
          <cell r="N527">
            <v>0.71</v>
          </cell>
          <cell r="O527">
            <v>0.61</v>
          </cell>
          <cell r="P527">
            <v>0.67</v>
          </cell>
          <cell r="Q527">
            <v>1.03</v>
          </cell>
          <cell r="R527">
            <v>0.98</v>
          </cell>
          <cell r="S527">
            <v>0.98</v>
          </cell>
          <cell r="T527">
            <v>1.18</v>
          </cell>
          <cell r="U527">
            <v>1.32</v>
          </cell>
          <cell r="V527">
            <v>1.32</v>
          </cell>
          <cell r="W527">
            <v>1.38</v>
          </cell>
          <cell r="X527">
            <v>1.73</v>
          </cell>
          <cell r="Y527">
            <v>1.96</v>
          </cell>
          <cell r="Z527">
            <v>2.15</v>
          </cell>
          <cell r="AA527">
            <v>1.68</v>
          </cell>
          <cell r="AB527">
            <v>2.42</v>
          </cell>
          <cell r="AC527">
            <v>2.61</v>
          </cell>
          <cell r="AD527">
            <v>2.48</v>
          </cell>
          <cell r="AE527">
            <v>2.73</v>
          </cell>
          <cell r="AF527">
            <v>2.16</v>
          </cell>
          <cell r="AG527">
            <v>1.87</v>
          </cell>
          <cell r="AH527">
            <v>2.0499999999999998</v>
          </cell>
          <cell r="AI527">
            <v>2.02</v>
          </cell>
          <cell r="AJ527">
            <v>1.32</v>
          </cell>
          <cell r="AK527">
            <v>1.32</v>
          </cell>
          <cell r="AL527">
            <v>1.38</v>
          </cell>
          <cell r="AM527">
            <v>1.1499999999999999</v>
          </cell>
          <cell r="AN527">
            <v>0.98</v>
          </cell>
          <cell r="AO527">
            <v>0.93</v>
          </cell>
          <cell r="AP527">
            <v>0.93</v>
          </cell>
          <cell r="AQ527">
            <v>0.99</v>
          </cell>
          <cell r="AR527">
            <v>0.68</v>
          </cell>
          <cell r="AS527">
            <v>0.61</v>
          </cell>
          <cell r="AT527">
            <v>0.68</v>
          </cell>
          <cell r="AU527">
            <v>0.64</v>
          </cell>
          <cell r="AV527">
            <v>0.68</v>
          </cell>
          <cell r="AW527">
            <v>0.64</v>
          </cell>
          <cell r="AX527">
            <v>0.64</v>
          </cell>
          <cell r="AY527">
            <v>0.61</v>
          </cell>
          <cell r="AZ527">
            <v>0.68</v>
          </cell>
          <cell r="BA527">
            <v>0.64</v>
          </cell>
          <cell r="BB527">
            <v>0.61</v>
          </cell>
          <cell r="BC527">
            <v>0.97</v>
          </cell>
          <cell r="BD527">
            <v>0.98</v>
          </cell>
          <cell r="BE527">
            <v>0.98</v>
          </cell>
          <cell r="BF527">
            <v>1.03</v>
          </cell>
          <cell r="BG527">
            <v>1.23</v>
          </cell>
          <cell r="BH527">
            <v>1.44</v>
          </cell>
          <cell r="BI527">
            <v>1.32</v>
          </cell>
          <cell r="BJ527">
            <v>1.39</v>
          </cell>
          <cell r="BK527">
            <v>1.87</v>
          </cell>
          <cell r="BL527">
            <v>1.96</v>
          </cell>
          <cell r="BM527">
            <v>1.96</v>
          </cell>
          <cell r="BN527">
            <v>2.08</v>
          </cell>
          <cell r="BO527">
            <v>2.73</v>
          </cell>
          <cell r="BP527">
            <v>2.61</v>
          </cell>
          <cell r="BQ527">
            <v>2.73</v>
          </cell>
          <cell r="BR527">
            <v>2.34</v>
          </cell>
          <cell r="BS527">
            <v>1.96</v>
          </cell>
          <cell r="BT527">
            <v>2.15</v>
          </cell>
          <cell r="BU527">
            <v>1.77</v>
          </cell>
          <cell r="BV527">
            <v>1.74</v>
          </cell>
          <cell r="BW527">
            <v>1.25</v>
          </cell>
          <cell r="BX527">
            <v>1.25</v>
          </cell>
          <cell r="BY527">
            <v>1.38</v>
          </cell>
          <cell r="BZ527">
            <v>1.03</v>
          </cell>
          <cell r="CA527">
            <v>0.98</v>
          </cell>
          <cell r="CB527">
            <v>1.03</v>
          </cell>
          <cell r="CC527">
            <v>1.03</v>
          </cell>
          <cell r="CD527">
            <v>0.66</v>
          </cell>
          <cell r="CE527">
            <v>0.68</v>
          </cell>
          <cell r="CF527">
            <v>0.68</v>
          </cell>
          <cell r="CG527">
            <v>0.61</v>
          </cell>
        </row>
        <row r="528">
          <cell r="A528" t="str">
            <v xml:space="preserve">          WS03.07.02.02</v>
          </cell>
          <cell r="B528" t="str">
            <v>COST SEG 7.1 T/L ENG .EDISON ENGG</v>
          </cell>
          <cell r="C528" t="str">
            <v>Level of Effort</v>
          </cell>
          <cell r="D528">
            <v>100</v>
          </cell>
          <cell r="E528" t="str">
            <v>01-May-07 A</v>
          </cell>
          <cell r="F528">
            <v>41547</v>
          </cell>
          <cell r="G528" t="str">
            <v>B HO 4-11</v>
          </cell>
          <cell r="H528" t="str">
            <v>Budgeted Material Cost</v>
          </cell>
          <cell r="I528">
            <v>0.35</v>
          </cell>
          <cell r="J528">
            <v>0.34</v>
          </cell>
          <cell r="K528">
            <v>0.34</v>
          </cell>
          <cell r="L528">
            <v>0.45</v>
          </cell>
          <cell r="M528">
            <v>0.57999999999999996</v>
          </cell>
          <cell r="N528">
            <v>0.71</v>
          </cell>
          <cell r="O528">
            <v>0.61</v>
          </cell>
          <cell r="P528">
            <v>0.67</v>
          </cell>
          <cell r="Q528">
            <v>1.03</v>
          </cell>
          <cell r="R528">
            <v>0.98</v>
          </cell>
          <cell r="S528">
            <v>0.98</v>
          </cell>
          <cell r="T528">
            <v>1.18</v>
          </cell>
          <cell r="U528">
            <v>1.32</v>
          </cell>
          <cell r="V528">
            <v>1.32</v>
          </cell>
          <cell r="W528">
            <v>1.38</v>
          </cell>
          <cell r="X528">
            <v>1.73</v>
          </cell>
          <cell r="Y528">
            <v>1.96</v>
          </cell>
          <cell r="Z528">
            <v>2.15</v>
          </cell>
          <cell r="AA528">
            <v>1.68</v>
          </cell>
          <cell r="AB528">
            <v>2.42</v>
          </cell>
          <cell r="AC528">
            <v>2.61</v>
          </cell>
          <cell r="AD528">
            <v>2.48</v>
          </cell>
          <cell r="AE528">
            <v>2.73</v>
          </cell>
          <cell r="AF528">
            <v>2.16</v>
          </cell>
          <cell r="AG528">
            <v>1.87</v>
          </cell>
          <cell r="AH528">
            <v>2.0499999999999998</v>
          </cell>
          <cell r="AI528">
            <v>2.02</v>
          </cell>
          <cell r="AJ528">
            <v>1.32</v>
          </cell>
          <cell r="AK528">
            <v>1.32</v>
          </cell>
          <cell r="AL528">
            <v>1.38</v>
          </cell>
          <cell r="AM528">
            <v>1.1499999999999999</v>
          </cell>
          <cell r="AN528">
            <v>0.98</v>
          </cell>
          <cell r="AO528">
            <v>0.93</v>
          </cell>
          <cell r="AP528">
            <v>0.93</v>
          </cell>
          <cell r="AQ528">
            <v>0.99</v>
          </cell>
          <cell r="AR528">
            <v>0.68</v>
          </cell>
          <cell r="AS528">
            <v>0.61</v>
          </cell>
          <cell r="AT528">
            <v>0.68</v>
          </cell>
          <cell r="AU528">
            <v>0.64</v>
          </cell>
          <cell r="AV528">
            <v>0.68</v>
          </cell>
          <cell r="AW528">
            <v>0.64</v>
          </cell>
          <cell r="AX528">
            <v>0.64</v>
          </cell>
          <cell r="AY528">
            <v>0.61</v>
          </cell>
          <cell r="AZ528">
            <v>0.68</v>
          </cell>
          <cell r="BA528">
            <v>0.64</v>
          </cell>
          <cell r="BB528">
            <v>0.61</v>
          </cell>
          <cell r="BC528">
            <v>0.97</v>
          </cell>
          <cell r="BD528">
            <v>0.98</v>
          </cell>
          <cell r="BE528">
            <v>0.98</v>
          </cell>
          <cell r="BF528">
            <v>1.03</v>
          </cell>
          <cell r="BG528">
            <v>1.23</v>
          </cell>
          <cell r="BH528">
            <v>1.44</v>
          </cell>
          <cell r="BI528">
            <v>1.32</v>
          </cell>
          <cell r="BJ528">
            <v>1.39</v>
          </cell>
          <cell r="BK528">
            <v>1.87</v>
          </cell>
          <cell r="BL528">
            <v>1.96</v>
          </cell>
          <cell r="BM528">
            <v>1.96</v>
          </cell>
          <cell r="BN528">
            <v>2.08</v>
          </cell>
          <cell r="BO528">
            <v>2.73</v>
          </cell>
          <cell r="BP528">
            <v>2.61</v>
          </cell>
          <cell r="BQ528">
            <v>2.73</v>
          </cell>
          <cell r="BR528">
            <v>2.34</v>
          </cell>
          <cell r="BS528">
            <v>1.96</v>
          </cell>
          <cell r="BT528">
            <v>2.15</v>
          </cell>
          <cell r="BU528">
            <v>1.77</v>
          </cell>
          <cell r="BV528">
            <v>1.74</v>
          </cell>
          <cell r="BW528">
            <v>1.25</v>
          </cell>
          <cell r="BX528">
            <v>1.25</v>
          </cell>
          <cell r="BY528">
            <v>1.38</v>
          </cell>
          <cell r="BZ528">
            <v>1.03</v>
          </cell>
          <cell r="CA528">
            <v>0.98</v>
          </cell>
          <cell r="CB528">
            <v>1.03</v>
          </cell>
          <cell r="CC528">
            <v>1.03</v>
          </cell>
          <cell r="CD528">
            <v>0.66</v>
          </cell>
          <cell r="CE528">
            <v>0.68</v>
          </cell>
          <cell r="CF528">
            <v>0.68</v>
          </cell>
          <cell r="CG528">
            <v>0.61</v>
          </cell>
        </row>
        <row r="529">
          <cell r="A529" t="str">
            <v xml:space="preserve">      SEG 7 PROCUREMENT (16mi DOUBLE CIR 500KV)</v>
          </cell>
          <cell r="D529">
            <v>200</v>
          </cell>
          <cell r="E529">
            <v>40483</v>
          </cell>
          <cell r="F529">
            <v>40785</v>
          </cell>
          <cell r="H529" t="str">
            <v>Budgeted Material Cost</v>
          </cell>
          <cell r="AY529">
            <v>9.4600000000000009</v>
          </cell>
          <cell r="AZ529">
            <v>10.4</v>
          </cell>
          <cell r="BA529">
            <v>9.93</v>
          </cell>
          <cell r="BB529">
            <v>9.4600000000000009</v>
          </cell>
          <cell r="BC529">
            <v>10.87</v>
          </cell>
          <cell r="BD529">
            <v>9.93</v>
          </cell>
          <cell r="BE529">
            <v>9.93</v>
          </cell>
          <cell r="BF529">
            <v>10.4</v>
          </cell>
          <cell r="BG529">
            <v>9.4600000000000009</v>
          </cell>
          <cell r="BH529">
            <v>110.17</v>
          </cell>
        </row>
        <row r="530">
          <cell r="A530" t="str">
            <v xml:space="preserve">        SEG 7 - T/L MATERIAL PAMM &amp; SUPPLY EXPENSE</v>
          </cell>
          <cell r="D530">
            <v>100</v>
          </cell>
          <cell r="E530">
            <v>40483</v>
          </cell>
          <cell r="F530">
            <v>40785</v>
          </cell>
          <cell r="H530" t="str">
            <v>Budgeted Material Cost</v>
          </cell>
          <cell r="BH530">
            <v>100</v>
          </cell>
        </row>
        <row r="531">
          <cell r="A531" t="str">
            <v xml:space="preserve">          WS01.04.03.1096</v>
          </cell>
          <cell r="B531" t="str">
            <v>COST SEG 7.1 PROC .MATERIAL PAMM &amp; SUPPLY EXP</v>
          </cell>
          <cell r="C531" t="str">
            <v>Level of Effort</v>
          </cell>
          <cell r="D531">
            <v>100</v>
          </cell>
          <cell r="E531">
            <v>40483</v>
          </cell>
          <cell r="F531">
            <v>40785</v>
          </cell>
          <cell r="G531" t="str">
            <v>B PRO 4-11</v>
          </cell>
          <cell r="H531" t="str">
            <v>Budgeted Material Cost</v>
          </cell>
          <cell r="BH531">
            <v>100</v>
          </cell>
        </row>
        <row r="532">
          <cell r="A532" t="str">
            <v xml:space="preserve">        SEG 7 - T/L CIVIL MATERIAL</v>
          </cell>
          <cell r="D532">
            <v>100</v>
          </cell>
          <cell r="E532">
            <v>40483</v>
          </cell>
          <cell r="F532">
            <v>40785</v>
          </cell>
          <cell r="H532" t="str">
            <v>Budgeted Material Cost</v>
          </cell>
          <cell r="AY532">
            <v>9.4600000000000009</v>
          </cell>
          <cell r="AZ532">
            <v>10.4</v>
          </cell>
          <cell r="BA532">
            <v>9.93</v>
          </cell>
          <cell r="BB532">
            <v>9.4600000000000009</v>
          </cell>
          <cell r="BC532">
            <v>10.87</v>
          </cell>
          <cell r="BD532">
            <v>9.93</v>
          </cell>
          <cell r="BE532">
            <v>9.93</v>
          </cell>
          <cell r="BF532">
            <v>10.4</v>
          </cell>
          <cell r="BG532">
            <v>9.4600000000000009</v>
          </cell>
          <cell r="BH532">
            <v>10.17</v>
          </cell>
        </row>
        <row r="533">
          <cell r="A533" t="str">
            <v xml:space="preserve">          WS01.04.03.1116</v>
          </cell>
          <cell r="B533" t="str">
            <v>COST SEG 7.1 PROC .CIVIL MATERIAL</v>
          </cell>
          <cell r="C533" t="str">
            <v>Level of Effort</v>
          </cell>
          <cell r="D533">
            <v>100</v>
          </cell>
          <cell r="E533">
            <v>40483</v>
          </cell>
          <cell r="F533">
            <v>40785</v>
          </cell>
          <cell r="G533" t="str">
            <v>B PRO 4-11</v>
          </cell>
          <cell r="H533" t="str">
            <v>Budgeted Material Cost</v>
          </cell>
          <cell r="AY533">
            <v>9.4600000000000009</v>
          </cell>
          <cell r="AZ533">
            <v>10.4</v>
          </cell>
          <cell r="BA533">
            <v>9.93</v>
          </cell>
          <cell r="BB533">
            <v>9.4600000000000009</v>
          </cell>
          <cell r="BC533">
            <v>10.87</v>
          </cell>
          <cell r="BD533">
            <v>9.93</v>
          </cell>
          <cell r="BE533">
            <v>9.93</v>
          </cell>
          <cell r="BF533">
            <v>10.4</v>
          </cell>
          <cell r="BG533">
            <v>9.4600000000000009</v>
          </cell>
          <cell r="BH533">
            <v>10.17</v>
          </cell>
        </row>
        <row r="534">
          <cell r="A534" t="str">
            <v xml:space="preserve">      T/L CONSTRUCTION</v>
          </cell>
          <cell r="D534">
            <v>300</v>
          </cell>
          <cell r="E534" t="str">
            <v>02-Aug-10 A</v>
          </cell>
          <cell r="F534">
            <v>40785</v>
          </cell>
          <cell r="H534" t="str">
            <v>Budgeted Material Cost</v>
          </cell>
          <cell r="AV534">
            <v>0.44</v>
          </cell>
          <cell r="AW534">
            <v>1.18</v>
          </cell>
          <cell r="AX534">
            <v>2.2999999999999998</v>
          </cell>
          <cell r="AY534">
            <v>10.39</v>
          </cell>
          <cell r="AZ534">
            <v>19.010000000000002</v>
          </cell>
          <cell r="BA534">
            <v>29.73</v>
          </cell>
          <cell r="BB534">
            <v>40.56</v>
          </cell>
          <cell r="BC534">
            <v>56.72</v>
          </cell>
          <cell r="BD534">
            <v>48.49</v>
          </cell>
          <cell r="BE534">
            <v>36.99</v>
          </cell>
          <cell r="BF534">
            <v>27</v>
          </cell>
          <cell r="BG534">
            <v>15.79</v>
          </cell>
          <cell r="BH534">
            <v>11.15</v>
          </cell>
          <cell r="BI534">
            <v>0.26</v>
          </cell>
        </row>
        <row r="535">
          <cell r="A535" t="str">
            <v xml:space="preserve">        SEG 7 T/L CONSTRUCTION CONTRACT</v>
          </cell>
          <cell r="D535">
            <v>300</v>
          </cell>
          <cell r="E535" t="str">
            <v>02-Aug-10 A</v>
          </cell>
          <cell r="F535">
            <v>40785</v>
          </cell>
          <cell r="H535" t="str">
            <v>Budgeted Material Cost</v>
          </cell>
          <cell r="AV535">
            <v>0.44</v>
          </cell>
          <cell r="AW535">
            <v>1.18</v>
          </cell>
          <cell r="AX535">
            <v>2.2999999999999998</v>
          </cell>
          <cell r="AY535">
            <v>10.39</v>
          </cell>
          <cell r="AZ535">
            <v>19.010000000000002</v>
          </cell>
          <cell r="BA535">
            <v>29.73</v>
          </cell>
          <cell r="BB535">
            <v>40.56</v>
          </cell>
          <cell r="BC535">
            <v>56.72</v>
          </cell>
          <cell r="BD535">
            <v>48.49</v>
          </cell>
          <cell r="BE535">
            <v>36.99</v>
          </cell>
          <cell r="BF535">
            <v>27</v>
          </cell>
          <cell r="BG535">
            <v>15.79</v>
          </cell>
          <cell r="BH535">
            <v>11.15</v>
          </cell>
          <cell r="BI535">
            <v>0.26</v>
          </cell>
        </row>
        <row r="536">
          <cell r="A536" t="str">
            <v xml:space="preserve">          LOE01.04.12.2171</v>
          </cell>
          <cell r="B536" t="str">
            <v>COST SEG 7.1 CONSTRUCTION (REMOVAL)</v>
          </cell>
          <cell r="C536" t="str">
            <v>Level of Effort</v>
          </cell>
          <cell r="D536">
            <v>100</v>
          </cell>
          <cell r="E536">
            <v>40483</v>
          </cell>
          <cell r="F536">
            <v>40785</v>
          </cell>
          <cell r="G536" t="str">
            <v>B CON 4-11</v>
          </cell>
          <cell r="H536" t="str">
            <v>Budgeted Material Cost</v>
          </cell>
          <cell r="AY536">
            <v>0.95</v>
          </cell>
          <cell r="AZ536">
            <v>3.01</v>
          </cell>
          <cell r="BA536">
            <v>7.87</v>
          </cell>
          <cell r="BB536">
            <v>14.04</v>
          </cell>
          <cell r="BC536">
            <v>24.41</v>
          </cell>
          <cell r="BD536">
            <v>22.8</v>
          </cell>
          <cell r="BE536">
            <v>14.89</v>
          </cell>
          <cell r="BF536">
            <v>8.15</v>
          </cell>
          <cell r="BG536">
            <v>2.84</v>
          </cell>
          <cell r="BH536">
            <v>1.05</v>
          </cell>
        </row>
        <row r="537">
          <cell r="A537" t="str">
            <v xml:space="preserve">          LOE01.04.12.2201</v>
          </cell>
          <cell r="B537" t="str">
            <v>COST SEG 7.1 CONSTRUCTION (ELECTRICAL PAMM, SUPPLY, &amp; OH)</v>
          </cell>
          <cell r="C537" t="str">
            <v>Level of Effort</v>
          </cell>
          <cell r="D537">
            <v>100</v>
          </cell>
          <cell r="E537">
            <v>40483</v>
          </cell>
          <cell r="F537">
            <v>40785</v>
          </cell>
          <cell r="G537" t="str">
            <v>B CON 4-11</v>
          </cell>
          <cell r="H537" t="str">
            <v>Budgeted Material Cost</v>
          </cell>
          <cell r="AY537">
            <v>3.75</v>
          </cell>
          <cell r="AZ537">
            <v>6.05</v>
          </cell>
          <cell r="BA537">
            <v>8.1999999999999993</v>
          </cell>
          <cell r="BB537">
            <v>9.74</v>
          </cell>
          <cell r="BC537">
            <v>13.01</v>
          </cell>
          <cell r="BD537">
            <v>12.91</v>
          </cell>
          <cell r="BE537">
            <v>13.21</v>
          </cell>
          <cell r="BF537">
            <v>13.3</v>
          </cell>
          <cell r="BG537">
            <v>10.76</v>
          </cell>
          <cell r="BH537">
            <v>9.07</v>
          </cell>
        </row>
        <row r="538">
          <cell r="A538" t="str">
            <v xml:space="preserve">          LOE01.04.12.2211</v>
          </cell>
          <cell r="B538" t="str">
            <v>COST SEG 7.1 CONSTRUCTION (CIVIL PAMM, SUPPLY, &amp; OH)</v>
          </cell>
          <cell r="C538" t="str">
            <v>Level of Effort</v>
          </cell>
          <cell r="D538">
            <v>100</v>
          </cell>
          <cell r="E538" t="str">
            <v>02-Aug-10 A</v>
          </cell>
          <cell r="F538">
            <v>40785</v>
          </cell>
          <cell r="G538" t="str">
            <v>B CON 4-11</v>
          </cell>
          <cell r="H538" t="str">
            <v>Budgeted Material Cost</v>
          </cell>
          <cell r="AV538">
            <v>0.44</v>
          </cell>
          <cell r="AW538">
            <v>1.18</v>
          </cell>
          <cell r="AX538">
            <v>2.2999999999999998</v>
          </cell>
          <cell r="AY538">
            <v>5.69</v>
          </cell>
          <cell r="AZ538">
            <v>9.9499999999999993</v>
          </cell>
          <cell r="BA538">
            <v>13.66</v>
          </cell>
          <cell r="BB538">
            <v>16.79</v>
          </cell>
          <cell r="BC538">
            <v>19.309999999999999</v>
          </cell>
          <cell r="BD538">
            <v>12.78</v>
          </cell>
          <cell r="BE538">
            <v>8.89</v>
          </cell>
          <cell r="BF538">
            <v>5.55</v>
          </cell>
          <cell r="BG538">
            <v>2.19</v>
          </cell>
          <cell r="BH538">
            <v>1.03</v>
          </cell>
          <cell r="BI538">
            <v>0.26</v>
          </cell>
        </row>
        <row r="539">
          <cell r="A539" t="str">
            <v xml:space="preserve">      CONTINGENCY</v>
          </cell>
          <cell r="D539">
            <v>100</v>
          </cell>
          <cell r="E539" t="str">
            <v>01-May-07 A</v>
          </cell>
          <cell r="F539">
            <v>40785</v>
          </cell>
          <cell r="H539" t="str">
            <v>Budgeted Material Cost</v>
          </cell>
          <cell r="I539">
            <v>0.48</v>
          </cell>
          <cell r="J539">
            <v>0.46</v>
          </cell>
          <cell r="K539">
            <v>0.56000000000000005</v>
          </cell>
          <cell r="L539">
            <v>0.97</v>
          </cell>
          <cell r="M539">
            <v>0.8</v>
          </cell>
          <cell r="N539">
            <v>1.2</v>
          </cell>
          <cell r="O539">
            <v>1.28</v>
          </cell>
          <cell r="P539">
            <v>1.22</v>
          </cell>
          <cell r="Q539">
            <v>1.68</v>
          </cell>
          <cell r="R539">
            <v>1.81</v>
          </cell>
          <cell r="S539">
            <v>1.81</v>
          </cell>
          <cell r="T539">
            <v>2.6</v>
          </cell>
          <cell r="U539">
            <v>2.69</v>
          </cell>
          <cell r="V539">
            <v>2.69</v>
          </cell>
          <cell r="W539">
            <v>3.73</v>
          </cell>
          <cell r="X539">
            <v>3.58</v>
          </cell>
          <cell r="Y539">
            <v>3.4</v>
          </cell>
          <cell r="Z539">
            <v>2.95</v>
          </cell>
          <cell r="AA539">
            <v>2.31</v>
          </cell>
          <cell r="AB539">
            <v>2.4</v>
          </cell>
          <cell r="AC539">
            <v>1.81</v>
          </cell>
          <cell r="AD539">
            <v>1.72</v>
          </cell>
          <cell r="AE539">
            <v>1.66</v>
          </cell>
          <cell r="AF539">
            <v>1.41</v>
          </cell>
          <cell r="AG539">
            <v>1.28</v>
          </cell>
          <cell r="AH539">
            <v>1.07</v>
          </cell>
          <cell r="AI539">
            <v>0.93</v>
          </cell>
          <cell r="AJ539">
            <v>0.89</v>
          </cell>
          <cell r="AK539">
            <v>0.89</v>
          </cell>
          <cell r="AL539">
            <v>0.93</v>
          </cell>
          <cell r="AM539">
            <v>0.8</v>
          </cell>
          <cell r="AN539">
            <v>0.89</v>
          </cell>
          <cell r="AO539">
            <v>0.84</v>
          </cell>
          <cell r="AP539">
            <v>0.92</v>
          </cell>
          <cell r="AQ539">
            <v>1.47</v>
          </cell>
          <cell r="AR539">
            <v>1.41</v>
          </cell>
          <cell r="AS539">
            <v>1.48</v>
          </cell>
          <cell r="AT539">
            <v>1.89</v>
          </cell>
          <cell r="AU539">
            <v>1.81</v>
          </cell>
          <cell r="AV539">
            <v>2.52</v>
          </cell>
          <cell r="AW539">
            <v>2.69</v>
          </cell>
          <cell r="AX539">
            <v>2.69</v>
          </cell>
          <cell r="AY539">
            <v>3.3</v>
          </cell>
          <cell r="AZ539">
            <v>3.75</v>
          </cell>
          <cell r="BA539">
            <v>3.53</v>
          </cell>
          <cell r="BB539">
            <v>2.56</v>
          </cell>
          <cell r="BC539">
            <v>2.95</v>
          </cell>
          <cell r="BD539">
            <v>2.44</v>
          </cell>
          <cell r="BE539">
            <v>1.81</v>
          </cell>
          <cell r="BF539">
            <v>1.89</v>
          </cell>
          <cell r="BG539">
            <v>1.51</v>
          </cell>
          <cell r="BH539">
            <v>1.47</v>
          </cell>
          <cell r="BI539">
            <v>1.35</v>
          </cell>
          <cell r="BJ539">
            <v>1.01</v>
          </cell>
          <cell r="BK539">
            <v>0.84</v>
          </cell>
          <cell r="BL539">
            <v>0.89</v>
          </cell>
          <cell r="BM539">
            <v>0.13</v>
          </cell>
        </row>
        <row r="540">
          <cell r="A540" t="str">
            <v xml:space="preserve">        CONTINGENCY</v>
          </cell>
          <cell r="D540">
            <v>100</v>
          </cell>
          <cell r="E540" t="str">
            <v>01-May-07 A</v>
          </cell>
          <cell r="F540">
            <v>40785</v>
          </cell>
          <cell r="H540" t="str">
            <v>Budgeted Material Cost</v>
          </cell>
          <cell r="I540">
            <v>0.48</v>
          </cell>
          <cell r="J540">
            <v>0.46</v>
          </cell>
          <cell r="K540">
            <v>0.56000000000000005</v>
          </cell>
          <cell r="L540">
            <v>0.97</v>
          </cell>
          <cell r="M540">
            <v>0.8</v>
          </cell>
          <cell r="N540">
            <v>1.2</v>
          </cell>
          <cell r="O540">
            <v>1.28</v>
          </cell>
          <cell r="P540">
            <v>1.22</v>
          </cell>
          <cell r="Q540">
            <v>1.68</v>
          </cell>
          <cell r="R540">
            <v>1.81</v>
          </cell>
          <cell r="S540">
            <v>1.81</v>
          </cell>
          <cell r="T540">
            <v>2.6</v>
          </cell>
          <cell r="U540">
            <v>2.69</v>
          </cell>
          <cell r="V540">
            <v>2.69</v>
          </cell>
          <cell r="W540">
            <v>3.73</v>
          </cell>
          <cell r="X540">
            <v>3.58</v>
          </cell>
          <cell r="Y540">
            <v>3.4</v>
          </cell>
          <cell r="Z540">
            <v>2.95</v>
          </cell>
          <cell r="AA540">
            <v>2.31</v>
          </cell>
          <cell r="AB540">
            <v>2.4</v>
          </cell>
          <cell r="AC540">
            <v>1.81</v>
          </cell>
          <cell r="AD540">
            <v>1.72</v>
          </cell>
          <cell r="AE540">
            <v>1.66</v>
          </cell>
          <cell r="AF540">
            <v>1.41</v>
          </cell>
          <cell r="AG540">
            <v>1.28</v>
          </cell>
          <cell r="AH540">
            <v>1.07</v>
          </cell>
          <cell r="AI540">
            <v>0.93</v>
          </cell>
          <cell r="AJ540">
            <v>0.89</v>
          </cell>
          <cell r="AK540">
            <v>0.89</v>
          </cell>
          <cell r="AL540">
            <v>0.93</v>
          </cell>
          <cell r="AM540">
            <v>0.8</v>
          </cell>
          <cell r="AN540">
            <v>0.89</v>
          </cell>
          <cell r="AO540">
            <v>0.84</v>
          </cell>
          <cell r="AP540">
            <v>0.92</v>
          </cell>
          <cell r="AQ540">
            <v>1.47</v>
          </cell>
          <cell r="AR540">
            <v>1.41</v>
          </cell>
          <cell r="AS540">
            <v>1.48</v>
          </cell>
          <cell r="AT540">
            <v>1.89</v>
          </cell>
          <cell r="AU540">
            <v>1.81</v>
          </cell>
          <cell r="AV540">
            <v>2.52</v>
          </cell>
          <cell r="AW540">
            <v>2.69</v>
          </cell>
          <cell r="AX540">
            <v>2.69</v>
          </cell>
          <cell r="AY540">
            <v>3.3</v>
          </cell>
          <cell r="AZ540">
            <v>3.75</v>
          </cell>
          <cell r="BA540">
            <v>3.53</v>
          </cell>
          <cell r="BB540">
            <v>2.56</v>
          </cell>
          <cell r="BC540">
            <v>2.95</v>
          </cell>
          <cell r="BD540">
            <v>2.44</v>
          </cell>
          <cell r="BE540">
            <v>1.81</v>
          </cell>
          <cell r="BF540">
            <v>1.89</v>
          </cell>
          <cell r="BG540">
            <v>1.51</v>
          </cell>
          <cell r="BH540">
            <v>1.47</v>
          </cell>
          <cell r="BI540">
            <v>1.35</v>
          </cell>
          <cell r="BJ540">
            <v>1.01</v>
          </cell>
          <cell r="BK540">
            <v>0.84</v>
          </cell>
          <cell r="BL540">
            <v>0.89</v>
          </cell>
          <cell r="BM540">
            <v>0.13</v>
          </cell>
        </row>
        <row r="541">
          <cell r="A541" t="str">
            <v xml:space="preserve">          WS03.07.11.01</v>
          </cell>
          <cell r="B541" t="str">
            <v>COST SEG 7.1 CONTINGENCY .CONTINGENCY</v>
          </cell>
          <cell r="C541" t="str">
            <v>Level of Effort</v>
          </cell>
          <cell r="D541">
            <v>100</v>
          </cell>
          <cell r="E541" t="str">
            <v>01-May-07 A</v>
          </cell>
          <cell r="F541">
            <v>40785</v>
          </cell>
          <cell r="G541" t="str">
            <v>B CONT 4-11</v>
          </cell>
          <cell r="H541" t="str">
            <v>Budgeted Material Cost</v>
          </cell>
          <cell r="I541">
            <v>0.48</v>
          </cell>
          <cell r="J541">
            <v>0.46</v>
          </cell>
          <cell r="K541">
            <v>0.56000000000000005</v>
          </cell>
          <cell r="L541">
            <v>0.97</v>
          </cell>
          <cell r="M541">
            <v>0.8</v>
          </cell>
          <cell r="N541">
            <v>1.2</v>
          </cell>
          <cell r="O541">
            <v>1.28</v>
          </cell>
          <cell r="P541">
            <v>1.22</v>
          </cell>
          <cell r="Q541">
            <v>1.68</v>
          </cell>
          <cell r="R541">
            <v>1.81</v>
          </cell>
          <cell r="S541">
            <v>1.81</v>
          </cell>
          <cell r="T541">
            <v>2.6</v>
          </cell>
          <cell r="U541">
            <v>2.69</v>
          </cell>
          <cell r="V541">
            <v>2.69</v>
          </cell>
          <cell r="W541">
            <v>3.73</v>
          </cell>
          <cell r="X541">
            <v>3.58</v>
          </cell>
          <cell r="Y541">
            <v>3.4</v>
          </cell>
          <cell r="Z541">
            <v>2.95</v>
          </cell>
          <cell r="AA541">
            <v>2.31</v>
          </cell>
          <cell r="AB541">
            <v>2.4</v>
          </cell>
          <cell r="AC541">
            <v>1.81</v>
          </cell>
          <cell r="AD541">
            <v>1.72</v>
          </cell>
          <cell r="AE541">
            <v>1.66</v>
          </cell>
          <cell r="AF541">
            <v>1.41</v>
          </cell>
          <cell r="AG541">
            <v>1.28</v>
          </cell>
          <cell r="AH541">
            <v>1.07</v>
          </cell>
          <cell r="AI541">
            <v>0.93</v>
          </cell>
          <cell r="AJ541">
            <v>0.89</v>
          </cell>
          <cell r="AK541">
            <v>0.89</v>
          </cell>
          <cell r="AL541">
            <v>0.93</v>
          </cell>
          <cell r="AM541">
            <v>0.8</v>
          </cell>
          <cell r="AN541">
            <v>0.89</v>
          </cell>
          <cell r="AO541">
            <v>0.84</v>
          </cell>
          <cell r="AP541">
            <v>0.92</v>
          </cell>
          <cell r="AQ541">
            <v>1.47</v>
          </cell>
          <cell r="AR541">
            <v>1.41</v>
          </cell>
          <cell r="AS541">
            <v>1.48</v>
          </cell>
          <cell r="AT541">
            <v>1.89</v>
          </cell>
          <cell r="AU541">
            <v>1.81</v>
          </cell>
          <cell r="AV541">
            <v>2.52</v>
          </cell>
          <cell r="AW541">
            <v>2.69</v>
          </cell>
          <cell r="AX541">
            <v>2.69</v>
          </cell>
          <cell r="AY541">
            <v>3.3</v>
          </cell>
          <cell r="AZ541">
            <v>3.75</v>
          </cell>
          <cell r="BA541">
            <v>3.53</v>
          </cell>
          <cell r="BB541">
            <v>2.56</v>
          </cell>
          <cell r="BC541">
            <v>2.95</v>
          </cell>
          <cell r="BD541">
            <v>2.44</v>
          </cell>
          <cell r="BE541">
            <v>1.81</v>
          </cell>
          <cell r="BF541">
            <v>1.89</v>
          </cell>
          <cell r="BG541">
            <v>1.51</v>
          </cell>
          <cell r="BH541">
            <v>1.47</v>
          </cell>
          <cell r="BI541">
            <v>1.35</v>
          </cell>
          <cell r="BJ541">
            <v>1.01</v>
          </cell>
          <cell r="BK541">
            <v>0.84</v>
          </cell>
          <cell r="BL541">
            <v>0.89</v>
          </cell>
          <cell r="BM541">
            <v>0.13</v>
          </cell>
        </row>
        <row r="542">
          <cell r="A542" t="str">
            <v xml:space="preserve">      HOME OFFICE</v>
          </cell>
          <cell r="D542">
            <v>300</v>
          </cell>
          <cell r="E542" t="str">
            <v>01-May-07 A</v>
          </cell>
          <cell r="F542">
            <v>40868</v>
          </cell>
          <cell r="H542" t="str">
            <v>Budgeted Material Cost</v>
          </cell>
          <cell r="I542">
            <v>0.39</v>
          </cell>
          <cell r="J542">
            <v>0.37</v>
          </cell>
          <cell r="K542">
            <v>0.37</v>
          </cell>
          <cell r="L542">
            <v>0.4</v>
          </cell>
          <cell r="M542">
            <v>0.33</v>
          </cell>
          <cell r="N542">
            <v>0.92</v>
          </cell>
          <cell r="O542">
            <v>1.05</v>
          </cell>
          <cell r="P542">
            <v>1</v>
          </cell>
          <cell r="Q542">
            <v>1.1599999999999999</v>
          </cell>
          <cell r="R542">
            <v>1.1000000000000001</v>
          </cell>
          <cell r="S542">
            <v>1.58</v>
          </cell>
          <cell r="T542">
            <v>2.92</v>
          </cell>
          <cell r="U542">
            <v>2.94</v>
          </cell>
          <cell r="V542">
            <v>2.94</v>
          </cell>
          <cell r="W542">
            <v>3.08</v>
          </cell>
          <cell r="X542">
            <v>3.38</v>
          </cell>
          <cell r="Y542">
            <v>4.6399999999999997</v>
          </cell>
          <cell r="Z542">
            <v>6.04</v>
          </cell>
          <cell r="AA542">
            <v>4.7300000000000004</v>
          </cell>
          <cell r="AB542">
            <v>5.52</v>
          </cell>
          <cell r="AC542">
            <v>5.53</v>
          </cell>
          <cell r="AD542">
            <v>6.7</v>
          </cell>
          <cell r="AE542">
            <v>8.2799999999999994</v>
          </cell>
          <cell r="AF542">
            <v>8.86</v>
          </cell>
          <cell r="AG542">
            <v>8.06</v>
          </cell>
          <cell r="AH542">
            <v>8.86</v>
          </cell>
          <cell r="AI542">
            <v>8.86</v>
          </cell>
          <cell r="AJ542">
            <v>8.4600000000000009</v>
          </cell>
          <cell r="AK542">
            <v>8.4600000000000009</v>
          </cell>
          <cell r="AL542">
            <v>8.86</v>
          </cell>
          <cell r="AM542">
            <v>7.65</v>
          </cell>
          <cell r="AN542">
            <v>7.68</v>
          </cell>
          <cell r="AO542">
            <v>6.61</v>
          </cell>
          <cell r="AP542">
            <v>6.1</v>
          </cell>
          <cell r="AQ542">
            <v>6.04</v>
          </cell>
          <cell r="AR542">
            <v>5.78</v>
          </cell>
          <cell r="AS542">
            <v>4.93</v>
          </cell>
          <cell r="AT542">
            <v>4.3899999999999997</v>
          </cell>
          <cell r="AU542">
            <v>4.1900000000000004</v>
          </cell>
          <cell r="AV542">
            <v>3.22</v>
          </cell>
          <cell r="AW542">
            <v>2.94</v>
          </cell>
          <cell r="AX542">
            <v>2.88</v>
          </cell>
          <cell r="AY542">
            <v>2.84</v>
          </cell>
          <cell r="AZ542">
            <v>5.0999999999999996</v>
          </cell>
          <cell r="BA542">
            <v>9.58</v>
          </cell>
          <cell r="BB542">
            <v>15.09</v>
          </cell>
          <cell r="BC542">
            <v>25.62</v>
          </cell>
          <cell r="BD542">
            <v>23.58</v>
          </cell>
          <cell r="BE542">
            <v>15.62</v>
          </cell>
          <cell r="BF542">
            <v>8.91</v>
          </cell>
          <cell r="BG542">
            <v>3.26</v>
          </cell>
          <cell r="BH542">
            <v>1.45</v>
          </cell>
          <cell r="BI542">
            <v>0.24</v>
          </cell>
          <cell r="BJ542">
            <v>0.18</v>
          </cell>
          <cell r="BK542">
            <v>0.17</v>
          </cell>
          <cell r="BL542">
            <v>0.14000000000000001</v>
          </cell>
        </row>
        <row r="543">
          <cell r="A543" t="str">
            <v xml:space="preserve">        HOME OFFICE</v>
          </cell>
          <cell r="D543">
            <v>300</v>
          </cell>
          <cell r="E543" t="str">
            <v>01-May-07 A</v>
          </cell>
          <cell r="F543">
            <v>40868</v>
          </cell>
          <cell r="H543" t="str">
            <v>Budgeted Material Cost</v>
          </cell>
          <cell r="I543">
            <v>0.39</v>
          </cell>
          <cell r="J543">
            <v>0.37</v>
          </cell>
          <cell r="K543">
            <v>0.37</v>
          </cell>
          <cell r="L543">
            <v>0.4</v>
          </cell>
          <cell r="M543">
            <v>0.33</v>
          </cell>
          <cell r="N543">
            <v>0.92</v>
          </cell>
          <cell r="O543">
            <v>1.05</v>
          </cell>
          <cell r="P543">
            <v>1</v>
          </cell>
          <cell r="Q543">
            <v>1.1599999999999999</v>
          </cell>
          <cell r="R543">
            <v>1.1000000000000001</v>
          </cell>
          <cell r="S543">
            <v>1.58</v>
          </cell>
          <cell r="T543">
            <v>2.92</v>
          </cell>
          <cell r="U543">
            <v>2.94</v>
          </cell>
          <cell r="V543">
            <v>2.94</v>
          </cell>
          <cell r="W543">
            <v>3.08</v>
          </cell>
          <cell r="X543">
            <v>3.38</v>
          </cell>
          <cell r="Y543">
            <v>4.6399999999999997</v>
          </cell>
          <cell r="Z543">
            <v>6.04</v>
          </cell>
          <cell r="AA543">
            <v>4.7300000000000004</v>
          </cell>
          <cell r="AB543">
            <v>5.52</v>
          </cell>
          <cell r="AC543">
            <v>5.53</v>
          </cell>
          <cell r="AD543">
            <v>6.7</v>
          </cell>
          <cell r="AE543">
            <v>8.2799999999999994</v>
          </cell>
          <cell r="AF543">
            <v>8.86</v>
          </cell>
          <cell r="AG543">
            <v>8.06</v>
          </cell>
          <cell r="AH543">
            <v>8.86</v>
          </cell>
          <cell r="AI543">
            <v>8.86</v>
          </cell>
          <cell r="AJ543">
            <v>8.4600000000000009</v>
          </cell>
          <cell r="AK543">
            <v>8.4600000000000009</v>
          </cell>
          <cell r="AL543">
            <v>8.86</v>
          </cell>
          <cell r="AM543">
            <v>7.65</v>
          </cell>
          <cell r="AN543">
            <v>7.68</v>
          </cell>
          <cell r="AO543">
            <v>6.61</v>
          </cell>
          <cell r="AP543">
            <v>6.1</v>
          </cell>
          <cell r="AQ543">
            <v>6.04</v>
          </cell>
          <cell r="AR543">
            <v>5.78</v>
          </cell>
          <cell r="AS543">
            <v>4.93</v>
          </cell>
          <cell r="AT543">
            <v>4.3899999999999997</v>
          </cell>
          <cell r="AU543">
            <v>4.1900000000000004</v>
          </cell>
          <cell r="AV543">
            <v>3.22</v>
          </cell>
          <cell r="AW543">
            <v>2.94</v>
          </cell>
          <cell r="AX543">
            <v>2.88</v>
          </cell>
          <cell r="AY543">
            <v>2.84</v>
          </cell>
          <cell r="AZ543">
            <v>5.0999999999999996</v>
          </cell>
          <cell r="BA543">
            <v>9.58</v>
          </cell>
          <cell r="BB543">
            <v>15.09</v>
          </cell>
          <cell r="BC543">
            <v>25.62</v>
          </cell>
          <cell r="BD543">
            <v>23.58</v>
          </cell>
          <cell r="BE543">
            <v>15.62</v>
          </cell>
          <cell r="BF543">
            <v>8.91</v>
          </cell>
          <cell r="BG543">
            <v>3.26</v>
          </cell>
          <cell r="BH543">
            <v>1.45</v>
          </cell>
          <cell r="BI543">
            <v>0.24</v>
          </cell>
          <cell r="BJ543">
            <v>0.18</v>
          </cell>
          <cell r="BK543">
            <v>0.17</v>
          </cell>
          <cell r="BL543">
            <v>0.14000000000000001</v>
          </cell>
        </row>
        <row r="544">
          <cell r="A544" t="str">
            <v xml:space="preserve">          LOE03.07.12.21</v>
          </cell>
          <cell r="B544" t="str">
            <v>COST SEG 7.1 HOME OFFICE (PROJ. MGMT. &amp; INSPECTION)</v>
          </cell>
          <cell r="C544" t="str">
            <v>Level of Effort</v>
          </cell>
          <cell r="D544">
            <v>100</v>
          </cell>
          <cell r="E544">
            <v>40483</v>
          </cell>
          <cell r="F544">
            <v>40785</v>
          </cell>
          <cell r="G544" t="str">
            <v>B HO 4-11</v>
          </cell>
          <cell r="H544" t="str">
            <v>Budgeted Material Cost</v>
          </cell>
          <cell r="AY544">
            <v>0.95</v>
          </cell>
          <cell r="AZ544">
            <v>3.01</v>
          </cell>
          <cell r="BA544">
            <v>7.87</v>
          </cell>
          <cell r="BB544">
            <v>14.04</v>
          </cell>
          <cell r="BC544">
            <v>24.41</v>
          </cell>
          <cell r="BD544">
            <v>22.8</v>
          </cell>
          <cell r="BE544">
            <v>14.89</v>
          </cell>
          <cell r="BF544">
            <v>8.15</v>
          </cell>
          <cell r="BG544">
            <v>2.84</v>
          </cell>
          <cell r="BH544">
            <v>1.05</v>
          </cell>
        </row>
        <row r="545">
          <cell r="A545" t="str">
            <v xml:space="preserve">          LOE03.07.12.31</v>
          </cell>
          <cell r="B545" t="str">
            <v>COST SEG 7.1 HOME OFFICE (ESTIMATING, PROTECTION STUDIES)</v>
          </cell>
          <cell r="C545" t="str">
            <v>Level of Effort</v>
          </cell>
          <cell r="D545">
            <v>100</v>
          </cell>
          <cell r="E545" t="str">
            <v>01-May-07 A</v>
          </cell>
          <cell r="F545">
            <v>40785</v>
          </cell>
          <cell r="G545" t="str">
            <v>B HO 4-11</v>
          </cell>
          <cell r="H545" t="str">
            <v>Budgeted Material Cost</v>
          </cell>
          <cell r="I545">
            <v>0.2</v>
          </cell>
          <cell r="J545">
            <v>0.19</v>
          </cell>
          <cell r="K545">
            <v>0.19</v>
          </cell>
          <cell r="L545">
            <v>0.21</v>
          </cell>
          <cell r="M545">
            <v>0.17</v>
          </cell>
          <cell r="N545">
            <v>0.54</v>
          </cell>
          <cell r="O545">
            <v>0.54</v>
          </cell>
          <cell r="P545">
            <v>0.51</v>
          </cell>
          <cell r="Q545">
            <v>0.6</v>
          </cell>
          <cell r="R545">
            <v>0.56999999999999995</v>
          </cell>
          <cell r="S545">
            <v>1.05</v>
          </cell>
          <cell r="T545">
            <v>1.59</v>
          </cell>
          <cell r="U545">
            <v>1.52</v>
          </cell>
          <cell r="V545">
            <v>1.52</v>
          </cell>
          <cell r="W545">
            <v>1.59</v>
          </cell>
          <cell r="X545">
            <v>1.95</v>
          </cell>
          <cell r="Y545">
            <v>2.85</v>
          </cell>
          <cell r="Z545">
            <v>3.12</v>
          </cell>
          <cell r="AA545">
            <v>2.44</v>
          </cell>
          <cell r="AB545">
            <v>2.85</v>
          </cell>
          <cell r="AC545">
            <v>2.86</v>
          </cell>
          <cell r="AD545">
            <v>4.16</v>
          </cell>
          <cell r="AE545">
            <v>4.57</v>
          </cell>
          <cell r="AF545">
            <v>4.57</v>
          </cell>
          <cell r="AG545">
            <v>4.16</v>
          </cell>
          <cell r="AH545">
            <v>4.57</v>
          </cell>
          <cell r="AI545">
            <v>4.57</v>
          </cell>
          <cell r="AJ545">
            <v>4.3600000000000003</v>
          </cell>
          <cell r="AK545">
            <v>4.3600000000000003</v>
          </cell>
          <cell r="AL545">
            <v>4.57</v>
          </cell>
          <cell r="AM545">
            <v>3.95</v>
          </cell>
          <cell r="AN545">
            <v>3.58</v>
          </cell>
          <cell r="AO545">
            <v>2.71</v>
          </cell>
          <cell r="AP545">
            <v>2.71</v>
          </cell>
          <cell r="AQ545">
            <v>3.12</v>
          </cell>
          <cell r="AR545">
            <v>2.98</v>
          </cell>
          <cell r="AS545">
            <v>2.39</v>
          </cell>
          <cell r="AT545">
            <v>1.59</v>
          </cell>
          <cell r="AU545">
            <v>1.52</v>
          </cell>
          <cell r="AV545">
            <v>1.59</v>
          </cell>
          <cell r="AW545">
            <v>1.52</v>
          </cell>
          <cell r="AX545">
            <v>1.45</v>
          </cell>
          <cell r="AY545">
            <v>0.54</v>
          </cell>
          <cell r="AZ545">
            <v>0.6</v>
          </cell>
          <cell r="BA545">
            <v>0.56999999999999995</v>
          </cell>
          <cell r="BB545">
            <v>0.54</v>
          </cell>
          <cell r="BC545">
            <v>0.62</v>
          </cell>
          <cell r="BD545">
            <v>0.25</v>
          </cell>
          <cell r="BE545">
            <v>0.19</v>
          </cell>
          <cell r="BF545">
            <v>0.2</v>
          </cell>
          <cell r="BG545">
            <v>0.18</v>
          </cell>
          <cell r="BH545">
            <v>0.21</v>
          </cell>
          <cell r="BI545">
            <v>0.06</v>
          </cell>
        </row>
        <row r="546">
          <cell r="A546" t="str">
            <v xml:space="preserve">          LOE03.07.12.01</v>
          </cell>
          <cell r="B546" t="str">
            <v>COST SEG 7.1 HOME OFFICE (OWNER'S AGENT, PROJ. MGR., PROJ. ADMIN., B&amp;A, COST SCHED., NON-TDBU SUPPORT, OTHER)</v>
          </cell>
          <cell r="C546" t="str">
            <v>Level of Effort</v>
          </cell>
          <cell r="D546">
            <v>100</v>
          </cell>
          <cell r="E546" t="str">
            <v>01-May-07 A</v>
          </cell>
          <cell r="F546">
            <v>40868</v>
          </cell>
          <cell r="G546" t="str">
            <v>B HO 4-11</v>
          </cell>
          <cell r="H546" t="str">
            <v>Budgeted Material Cost</v>
          </cell>
          <cell r="I546">
            <v>0.19</v>
          </cell>
          <cell r="J546">
            <v>0.18</v>
          </cell>
          <cell r="K546">
            <v>0.18</v>
          </cell>
          <cell r="L546">
            <v>0.2</v>
          </cell>
          <cell r="M546">
            <v>0.16</v>
          </cell>
          <cell r="N546">
            <v>0.38</v>
          </cell>
          <cell r="O546">
            <v>0.51</v>
          </cell>
          <cell r="P546">
            <v>0.48</v>
          </cell>
          <cell r="Q546">
            <v>0.56000000000000005</v>
          </cell>
          <cell r="R546">
            <v>0.53</v>
          </cell>
          <cell r="S546">
            <v>0.53</v>
          </cell>
          <cell r="T546">
            <v>1.33</v>
          </cell>
          <cell r="U546">
            <v>1.42</v>
          </cell>
          <cell r="V546">
            <v>1.42</v>
          </cell>
          <cell r="W546">
            <v>1.49</v>
          </cell>
          <cell r="X546">
            <v>1.42</v>
          </cell>
          <cell r="Y546">
            <v>1.8</v>
          </cell>
          <cell r="Z546">
            <v>2.93</v>
          </cell>
          <cell r="AA546">
            <v>2.29</v>
          </cell>
          <cell r="AB546">
            <v>2.67</v>
          </cell>
          <cell r="AC546">
            <v>2.67</v>
          </cell>
          <cell r="AD546">
            <v>2.54</v>
          </cell>
          <cell r="AE546">
            <v>3.71</v>
          </cell>
          <cell r="AF546">
            <v>4.29</v>
          </cell>
          <cell r="AG546">
            <v>3.9</v>
          </cell>
          <cell r="AH546">
            <v>4.29</v>
          </cell>
          <cell r="AI546">
            <v>4.29</v>
          </cell>
          <cell r="AJ546">
            <v>4.0999999999999996</v>
          </cell>
          <cell r="AK546">
            <v>4.0999999999999996</v>
          </cell>
          <cell r="AL546">
            <v>4.29</v>
          </cell>
          <cell r="AM546">
            <v>3.71</v>
          </cell>
          <cell r="AN546">
            <v>4.0999999999999996</v>
          </cell>
          <cell r="AO546">
            <v>3.9</v>
          </cell>
          <cell r="AP546">
            <v>3.39</v>
          </cell>
          <cell r="AQ546">
            <v>2.93</v>
          </cell>
          <cell r="AR546">
            <v>2.8</v>
          </cell>
          <cell r="AS546">
            <v>2.54</v>
          </cell>
          <cell r="AT546">
            <v>2.8</v>
          </cell>
          <cell r="AU546">
            <v>2.67</v>
          </cell>
          <cell r="AV546">
            <v>1.63</v>
          </cell>
          <cell r="AW546">
            <v>1.42</v>
          </cell>
          <cell r="AX546">
            <v>1.42</v>
          </cell>
          <cell r="AY546">
            <v>1.36</v>
          </cell>
          <cell r="AZ546">
            <v>1.49</v>
          </cell>
          <cell r="BA546">
            <v>1.1399999999999999</v>
          </cell>
          <cell r="BB546">
            <v>0.51</v>
          </cell>
          <cell r="BC546">
            <v>0.59</v>
          </cell>
          <cell r="BD546">
            <v>0.53</v>
          </cell>
          <cell r="BE546">
            <v>0.53</v>
          </cell>
          <cell r="BF546">
            <v>0.56000000000000005</v>
          </cell>
          <cell r="BG546">
            <v>0.24</v>
          </cell>
          <cell r="BH546">
            <v>0.2</v>
          </cell>
          <cell r="BI546">
            <v>0.18</v>
          </cell>
          <cell r="BJ546">
            <v>0.18</v>
          </cell>
          <cell r="BK546">
            <v>0.17</v>
          </cell>
          <cell r="BL546">
            <v>0.14000000000000001</v>
          </cell>
        </row>
        <row r="547">
          <cell r="A547" t="str">
            <v xml:space="preserve">    SEG 7-3 - ANT/MESA 500kV</v>
          </cell>
          <cell r="D547">
            <v>2000</v>
          </cell>
          <cell r="E547" t="str">
            <v>01-May-07 A</v>
          </cell>
          <cell r="F547">
            <v>41547</v>
          </cell>
          <cell r="H547" t="str">
            <v>Budgeted Material Cost</v>
          </cell>
          <cell r="I547">
            <v>2.58</v>
          </cell>
          <cell r="J547">
            <v>2.4700000000000002</v>
          </cell>
          <cell r="K547">
            <v>2.4700000000000002</v>
          </cell>
          <cell r="L547">
            <v>2.85</v>
          </cell>
          <cell r="M547">
            <v>2.79</v>
          </cell>
          <cell r="N547">
            <v>3.37</v>
          </cell>
          <cell r="O547">
            <v>2.93</v>
          </cell>
          <cell r="P547">
            <v>2.91</v>
          </cell>
          <cell r="Q547">
            <v>4.16</v>
          </cell>
          <cell r="R547">
            <v>3.99</v>
          </cell>
          <cell r="S547">
            <v>3.99</v>
          </cell>
          <cell r="T547">
            <v>4.4400000000000004</v>
          </cell>
          <cell r="U547">
            <v>4.66</v>
          </cell>
          <cell r="V547">
            <v>4.66</v>
          </cell>
          <cell r="W547">
            <v>4.88</v>
          </cell>
          <cell r="X547">
            <v>5.33</v>
          </cell>
          <cell r="Y547">
            <v>11.05</v>
          </cell>
          <cell r="Z547">
            <v>12.14</v>
          </cell>
          <cell r="AA547">
            <v>9.5</v>
          </cell>
          <cell r="AB547">
            <v>11.82</v>
          </cell>
          <cell r="AC547">
            <v>12.36</v>
          </cell>
          <cell r="AD547">
            <v>11.78</v>
          </cell>
          <cell r="AE547">
            <v>12.95</v>
          </cell>
          <cell r="AF547">
            <v>12.04</v>
          </cell>
          <cell r="AG547">
            <v>11.26</v>
          </cell>
          <cell r="AH547">
            <v>12.52</v>
          </cell>
          <cell r="AI547">
            <v>12.48</v>
          </cell>
          <cell r="AJ547">
            <v>10.89</v>
          </cell>
          <cell r="AK547">
            <v>10.67</v>
          </cell>
          <cell r="AL547">
            <v>11.18</v>
          </cell>
          <cell r="AM547">
            <v>9.7899999999999991</v>
          </cell>
          <cell r="AN547">
            <v>10.32</v>
          </cell>
          <cell r="AO547">
            <v>10.43</v>
          </cell>
          <cell r="AP547">
            <v>10.66</v>
          </cell>
          <cell r="AQ547">
            <v>12.2</v>
          </cell>
          <cell r="AR547">
            <v>11.55</v>
          </cell>
          <cell r="AS547">
            <v>10.42</v>
          </cell>
          <cell r="AT547">
            <v>11.47</v>
          </cell>
          <cell r="AU547">
            <v>6.3</v>
          </cell>
          <cell r="AV547">
            <v>15.03</v>
          </cell>
          <cell r="AW547">
            <v>19.850000000000001</v>
          </cell>
          <cell r="AX547">
            <v>14.28</v>
          </cell>
          <cell r="AY547">
            <v>14.53</v>
          </cell>
          <cell r="AZ547">
            <v>26.66</v>
          </cell>
          <cell r="BA547">
            <v>28.56</v>
          </cell>
          <cell r="BB547">
            <v>47.43</v>
          </cell>
          <cell r="BC547">
            <v>119.36</v>
          </cell>
          <cell r="BD547">
            <v>39.42</v>
          </cell>
          <cell r="BE547">
            <v>40.68</v>
          </cell>
          <cell r="BF547">
            <v>44.94</v>
          </cell>
          <cell r="BG547">
            <v>43.75</v>
          </cell>
          <cell r="BH547">
            <v>53.52</v>
          </cell>
          <cell r="BI547">
            <v>49.17</v>
          </cell>
          <cell r="BJ547">
            <v>49.39</v>
          </cell>
          <cell r="BK547">
            <v>48.53</v>
          </cell>
          <cell r="BL547">
            <v>87.07</v>
          </cell>
          <cell r="BM547">
            <v>105.95</v>
          </cell>
          <cell r="BN547">
            <v>35.15</v>
          </cell>
          <cell r="BO547">
            <v>33.83</v>
          </cell>
          <cell r="BP547">
            <v>69.31</v>
          </cell>
          <cell r="BQ547">
            <v>318.01</v>
          </cell>
          <cell r="BR547">
            <v>109.2</v>
          </cell>
          <cell r="BS547">
            <v>28.95</v>
          </cell>
          <cell r="BT547">
            <v>30.53</v>
          </cell>
          <cell r="BU547">
            <v>23.81</v>
          </cell>
          <cell r="BV547">
            <v>27.46</v>
          </cell>
          <cell r="BW547">
            <v>21.11</v>
          </cell>
          <cell r="BX547">
            <v>20.7</v>
          </cell>
          <cell r="BY547">
            <v>21.83</v>
          </cell>
          <cell r="BZ547">
            <v>16.73</v>
          </cell>
          <cell r="CA547">
            <v>14.23</v>
          </cell>
          <cell r="CB547">
            <v>14.6</v>
          </cell>
          <cell r="CC547">
            <v>12.97</v>
          </cell>
          <cell r="CD547">
            <v>12.93</v>
          </cell>
          <cell r="CE547">
            <v>14.17</v>
          </cell>
          <cell r="CF547">
            <v>6.04</v>
          </cell>
          <cell r="CG547">
            <v>4.66</v>
          </cell>
          <cell r="CH547">
            <v>1.06</v>
          </cell>
          <cell r="CI547">
            <v>0.15</v>
          </cell>
          <cell r="CJ547">
            <v>0.12</v>
          </cell>
          <cell r="CK547">
            <v>0.05</v>
          </cell>
        </row>
        <row r="548">
          <cell r="A548" t="str">
            <v xml:space="preserve">      T/L ENGINEERING</v>
          </cell>
          <cell r="D548">
            <v>200</v>
          </cell>
          <cell r="E548" t="str">
            <v>01-May-07 A</v>
          </cell>
          <cell r="F548">
            <v>41547</v>
          </cell>
          <cell r="H548" t="str">
            <v>Budgeted Material Cost</v>
          </cell>
          <cell r="I548">
            <v>0.35</v>
          </cell>
          <cell r="J548">
            <v>0.34</v>
          </cell>
          <cell r="K548">
            <v>0.34</v>
          </cell>
          <cell r="L548">
            <v>0.45</v>
          </cell>
          <cell r="M548">
            <v>0.57999999999999996</v>
          </cell>
          <cell r="N548">
            <v>0.71</v>
          </cell>
          <cell r="O548">
            <v>0.61</v>
          </cell>
          <cell r="P548">
            <v>0.67</v>
          </cell>
          <cell r="Q548">
            <v>1.03</v>
          </cell>
          <cell r="R548">
            <v>0.98</v>
          </cell>
          <cell r="S548">
            <v>0.98</v>
          </cell>
          <cell r="T548">
            <v>1.18</v>
          </cell>
          <cell r="U548">
            <v>1.32</v>
          </cell>
          <cell r="V548">
            <v>1.32</v>
          </cell>
          <cell r="W548">
            <v>1.38</v>
          </cell>
          <cell r="X548">
            <v>1.73</v>
          </cell>
          <cell r="Y548">
            <v>6.49</v>
          </cell>
          <cell r="Z548">
            <v>7.1</v>
          </cell>
          <cell r="AA548">
            <v>5.56</v>
          </cell>
          <cell r="AB548">
            <v>6.95</v>
          </cell>
          <cell r="AC548">
            <v>7.13</v>
          </cell>
          <cell r="AD548">
            <v>6.79</v>
          </cell>
          <cell r="AE548">
            <v>7.47</v>
          </cell>
          <cell r="AF548">
            <v>6.9</v>
          </cell>
          <cell r="AG548">
            <v>6.18</v>
          </cell>
          <cell r="AH548">
            <v>6.8</v>
          </cell>
          <cell r="AI548">
            <v>6.76</v>
          </cell>
          <cell r="AJ548">
            <v>5.84</v>
          </cell>
          <cell r="AK548">
            <v>5.84</v>
          </cell>
          <cell r="AL548">
            <v>6.12</v>
          </cell>
          <cell r="AM548">
            <v>5.24</v>
          </cell>
          <cell r="AN548">
            <v>5.51</v>
          </cell>
          <cell r="AO548">
            <v>5.24</v>
          </cell>
          <cell r="AP548">
            <v>5.24</v>
          </cell>
          <cell r="AQ548">
            <v>5.94</v>
          </cell>
          <cell r="AR548">
            <v>5.42</v>
          </cell>
          <cell r="AS548">
            <v>4.92</v>
          </cell>
          <cell r="AT548">
            <v>5.42</v>
          </cell>
          <cell r="AU548">
            <v>0.86</v>
          </cell>
          <cell r="AV548">
            <v>0.68</v>
          </cell>
          <cell r="AW548">
            <v>0.64</v>
          </cell>
          <cell r="AX548">
            <v>0.64</v>
          </cell>
          <cell r="AY548">
            <v>0.61</v>
          </cell>
          <cell r="AZ548">
            <v>0.68</v>
          </cell>
          <cell r="BA548">
            <v>0.64</v>
          </cell>
          <cell r="BB548">
            <v>0.61</v>
          </cell>
          <cell r="BC548">
            <v>0.97</v>
          </cell>
          <cell r="BD548">
            <v>0.98</v>
          </cell>
          <cell r="BE548">
            <v>0.98</v>
          </cell>
          <cell r="BF548">
            <v>1.03</v>
          </cell>
          <cell r="BG548">
            <v>1.23</v>
          </cell>
          <cell r="BH548">
            <v>1.44</v>
          </cell>
          <cell r="BI548">
            <v>1.32</v>
          </cell>
          <cell r="BJ548">
            <v>1.39</v>
          </cell>
          <cell r="BK548">
            <v>1.87</v>
          </cell>
          <cell r="BL548">
            <v>1.96</v>
          </cell>
          <cell r="BM548">
            <v>1.96</v>
          </cell>
          <cell r="BN548">
            <v>2.08</v>
          </cell>
          <cell r="BO548">
            <v>2.73</v>
          </cell>
          <cell r="BP548">
            <v>2.61</v>
          </cell>
          <cell r="BQ548">
            <v>2.73</v>
          </cell>
          <cell r="BR548">
            <v>2.34</v>
          </cell>
          <cell r="BS548">
            <v>1.96</v>
          </cell>
          <cell r="BT548">
            <v>2.15</v>
          </cell>
          <cell r="BU548">
            <v>1.77</v>
          </cell>
          <cell r="BV548">
            <v>1.74</v>
          </cell>
          <cell r="BW548">
            <v>1.25</v>
          </cell>
          <cell r="BX548">
            <v>1.25</v>
          </cell>
          <cell r="BY548">
            <v>1.38</v>
          </cell>
          <cell r="BZ548">
            <v>1.03</v>
          </cell>
          <cell r="CA548">
            <v>0.98</v>
          </cell>
          <cell r="CB548">
            <v>1.03</v>
          </cell>
          <cell r="CC548">
            <v>1.03</v>
          </cell>
          <cell r="CD548">
            <v>0.66</v>
          </cell>
          <cell r="CE548">
            <v>0.68</v>
          </cell>
          <cell r="CF548">
            <v>0.68</v>
          </cell>
          <cell r="CG548">
            <v>0.61</v>
          </cell>
        </row>
        <row r="549">
          <cell r="A549" t="str">
            <v xml:space="preserve">        SEG 7 - T/L VENDOR ENGG</v>
          </cell>
          <cell r="D549">
            <v>100</v>
          </cell>
          <cell r="E549" t="str">
            <v>01-Sep-08 A</v>
          </cell>
          <cell r="F549" t="str">
            <v>01-Jul-10 A</v>
          </cell>
          <cell r="H549" t="str">
            <v>Budgeted Material Cost</v>
          </cell>
          <cell r="Y549">
            <v>4.53</v>
          </cell>
          <cell r="Z549">
            <v>4.96</v>
          </cell>
          <cell r="AA549">
            <v>3.88</v>
          </cell>
          <cell r="AB549">
            <v>4.53</v>
          </cell>
          <cell r="AC549">
            <v>4.53</v>
          </cell>
          <cell r="AD549">
            <v>4.3099999999999996</v>
          </cell>
          <cell r="AE549">
            <v>4.74</v>
          </cell>
          <cell r="AF549">
            <v>4.74</v>
          </cell>
          <cell r="AG549">
            <v>4.3099999999999996</v>
          </cell>
          <cell r="AH549">
            <v>4.74</v>
          </cell>
          <cell r="AI549">
            <v>4.74</v>
          </cell>
          <cell r="AJ549">
            <v>4.53</v>
          </cell>
          <cell r="AK549">
            <v>4.53</v>
          </cell>
          <cell r="AL549">
            <v>4.74</v>
          </cell>
          <cell r="AM549">
            <v>4.09</v>
          </cell>
          <cell r="AN549">
            <v>4.53</v>
          </cell>
          <cell r="AO549">
            <v>4.3099999999999996</v>
          </cell>
          <cell r="AP549">
            <v>4.3099999999999996</v>
          </cell>
          <cell r="AQ549">
            <v>4.96</v>
          </cell>
          <cell r="AR549">
            <v>4.74</v>
          </cell>
          <cell r="AS549">
            <v>4.3099999999999996</v>
          </cell>
          <cell r="AT549">
            <v>4.74</v>
          </cell>
          <cell r="AU549">
            <v>0.22</v>
          </cell>
        </row>
        <row r="550">
          <cell r="A550" t="str">
            <v xml:space="preserve">          WS01.04.02.121</v>
          </cell>
          <cell r="B550" t="str">
            <v>COST SEG 7.3 T/L ENG .VENDOR ENGG</v>
          </cell>
          <cell r="C550" t="str">
            <v>Level of Effort</v>
          </cell>
          <cell r="D550">
            <v>100</v>
          </cell>
          <cell r="E550" t="str">
            <v>01-Sep-08 A</v>
          </cell>
          <cell r="F550" t="str">
            <v>01-Jul-10 A</v>
          </cell>
          <cell r="G550" t="str">
            <v>B HO 4-11</v>
          </cell>
          <cell r="H550" t="str">
            <v>Budgeted Material Cost</v>
          </cell>
          <cell r="Y550">
            <v>4.53</v>
          </cell>
          <cell r="Z550">
            <v>4.96</v>
          </cell>
          <cell r="AA550">
            <v>3.88</v>
          </cell>
          <cell r="AB550">
            <v>4.53</v>
          </cell>
          <cell r="AC550">
            <v>4.53</v>
          </cell>
          <cell r="AD550">
            <v>4.3099999999999996</v>
          </cell>
          <cell r="AE550">
            <v>4.74</v>
          </cell>
          <cell r="AF550">
            <v>4.74</v>
          </cell>
          <cell r="AG550">
            <v>4.3099999999999996</v>
          </cell>
          <cell r="AH550">
            <v>4.74</v>
          </cell>
          <cell r="AI550">
            <v>4.74</v>
          </cell>
          <cell r="AJ550">
            <v>4.53</v>
          </cell>
          <cell r="AK550">
            <v>4.53</v>
          </cell>
          <cell r="AL550">
            <v>4.74</v>
          </cell>
          <cell r="AM550">
            <v>4.09</v>
          </cell>
          <cell r="AN550">
            <v>4.53</v>
          </cell>
          <cell r="AO550">
            <v>4.3099999999999996</v>
          </cell>
          <cell r="AP550">
            <v>4.3099999999999996</v>
          </cell>
          <cell r="AQ550">
            <v>4.96</v>
          </cell>
          <cell r="AR550">
            <v>4.74</v>
          </cell>
          <cell r="AS550">
            <v>4.3099999999999996</v>
          </cell>
          <cell r="AT550">
            <v>4.74</v>
          </cell>
          <cell r="AU550">
            <v>0.22</v>
          </cell>
        </row>
        <row r="551">
          <cell r="A551" t="str">
            <v xml:space="preserve">        SEG 7 - T/L EDISON ENGG</v>
          </cell>
          <cell r="D551">
            <v>100</v>
          </cell>
          <cell r="E551" t="str">
            <v>01-May-07 A</v>
          </cell>
          <cell r="F551">
            <v>41547</v>
          </cell>
          <cell r="H551" t="str">
            <v>Budgeted Material Cost</v>
          </cell>
          <cell r="I551">
            <v>0.35</v>
          </cell>
          <cell r="J551">
            <v>0.34</v>
          </cell>
          <cell r="K551">
            <v>0.34</v>
          </cell>
          <cell r="L551">
            <v>0.45</v>
          </cell>
          <cell r="M551">
            <v>0.57999999999999996</v>
          </cell>
          <cell r="N551">
            <v>0.71</v>
          </cell>
          <cell r="O551">
            <v>0.61</v>
          </cell>
          <cell r="P551">
            <v>0.67</v>
          </cell>
          <cell r="Q551">
            <v>1.03</v>
          </cell>
          <cell r="R551">
            <v>0.98</v>
          </cell>
          <cell r="S551">
            <v>0.98</v>
          </cell>
          <cell r="T551">
            <v>1.18</v>
          </cell>
          <cell r="U551">
            <v>1.32</v>
          </cell>
          <cell r="V551">
            <v>1.32</v>
          </cell>
          <cell r="W551">
            <v>1.38</v>
          </cell>
          <cell r="X551">
            <v>1.73</v>
          </cell>
          <cell r="Y551">
            <v>1.96</v>
          </cell>
          <cell r="Z551">
            <v>2.15</v>
          </cell>
          <cell r="AA551">
            <v>1.68</v>
          </cell>
          <cell r="AB551">
            <v>2.42</v>
          </cell>
          <cell r="AC551">
            <v>2.61</v>
          </cell>
          <cell r="AD551">
            <v>2.48</v>
          </cell>
          <cell r="AE551">
            <v>2.73</v>
          </cell>
          <cell r="AF551">
            <v>2.16</v>
          </cell>
          <cell r="AG551">
            <v>1.87</v>
          </cell>
          <cell r="AH551">
            <v>2.0499999999999998</v>
          </cell>
          <cell r="AI551">
            <v>2.02</v>
          </cell>
          <cell r="AJ551">
            <v>1.32</v>
          </cell>
          <cell r="AK551">
            <v>1.32</v>
          </cell>
          <cell r="AL551">
            <v>1.38</v>
          </cell>
          <cell r="AM551">
            <v>1.1499999999999999</v>
          </cell>
          <cell r="AN551">
            <v>0.98</v>
          </cell>
          <cell r="AO551">
            <v>0.93</v>
          </cell>
          <cell r="AP551">
            <v>0.93</v>
          </cell>
          <cell r="AQ551">
            <v>0.99</v>
          </cell>
          <cell r="AR551">
            <v>0.68</v>
          </cell>
          <cell r="AS551">
            <v>0.61</v>
          </cell>
          <cell r="AT551">
            <v>0.68</v>
          </cell>
          <cell r="AU551">
            <v>0.64</v>
          </cell>
          <cell r="AV551">
            <v>0.68</v>
          </cell>
          <cell r="AW551">
            <v>0.64</v>
          </cell>
          <cell r="AX551">
            <v>0.64</v>
          </cell>
          <cell r="AY551">
            <v>0.61</v>
          </cell>
          <cell r="AZ551">
            <v>0.68</v>
          </cell>
          <cell r="BA551">
            <v>0.64</v>
          </cell>
          <cell r="BB551">
            <v>0.61</v>
          </cell>
          <cell r="BC551">
            <v>0.97</v>
          </cell>
          <cell r="BD551">
            <v>0.98</v>
          </cell>
          <cell r="BE551">
            <v>0.98</v>
          </cell>
          <cell r="BF551">
            <v>1.03</v>
          </cell>
          <cell r="BG551">
            <v>1.23</v>
          </cell>
          <cell r="BH551">
            <v>1.44</v>
          </cell>
          <cell r="BI551">
            <v>1.32</v>
          </cell>
          <cell r="BJ551">
            <v>1.39</v>
          </cell>
          <cell r="BK551">
            <v>1.87</v>
          </cell>
          <cell r="BL551">
            <v>1.96</v>
          </cell>
          <cell r="BM551">
            <v>1.96</v>
          </cell>
          <cell r="BN551">
            <v>2.08</v>
          </cell>
          <cell r="BO551">
            <v>2.73</v>
          </cell>
          <cell r="BP551">
            <v>2.61</v>
          </cell>
          <cell r="BQ551">
            <v>2.73</v>
          </cell>
          <cell r="BR551">
            <v>2.34</v>
          </cell>
          <cell r="BS551">
            <v>1.96</v>
          </cell>
          <cell r="BT551">
            <v>2.15</v>
          </cell>
          <cell r="BU551">
            <v>1.77</v>
          </cell>
          <cell r="BV551">
            <v>1.74</v>
          </cell>
          <cell r="BW551">
            <v>1.25</v>
          </cell>
          <cell r="BX551">
            <v>1.25</v>
          </cell>
          <cell r="BY551">
            <v>1.38</v>
          </cell>
          <cell r="BZ551">
            <v>1.03</v>
          </cell>
          <cell r="CA551">
            <v>0.98</v>
          </cell>
          <cell r="CB551">
            <v>1.03</v>
          </cell>
          <cell r="CC551">
            <v>1.03</v>
          </cell>
          <cell r="CD551">
            <v>0.66</v>
          </cell>
          <cell r="CE551">
            <v>0.68</v>
          </cell>
          <cell r="CF551">
            <v>0.68</v>
          </cell>
          <cell r="CG551">
            <v>0.61</v>
          </cell>
        </row>
        <row r="552">
          <cell r="A552" t="str">
            <v xml:space="preserve">          WS01.04.02.242</v>
          </cell>
          <cell r="B552" t="str">
            <v>COST SEG 7.3 T/L ENG .EDISON ENGG</v>
          </cell>
          <cell r="C552" t="str">
            <v>Level of Effort</v>
          </cell>
          <cell r="D552">
            <v>100</v>
          </cell>
          <cell r="E552" t="str">
            <v>01-May-07 A</v>
          </cell>
          <cell r="F552">
            <v>41547</v>
          </cell>
          <cell r="G552" t="str">
            <v>B HO 4-11</v>
          </cell>
          <cell r="H552" t="str">
            <v>Budgeted Material Cost</v>
          </cell>
          <cell r="I552">
            <v>0.35</v>
          </cell>
          <cell r="J552">
            <v>0.34</v>
          </cell>
          <cell r="K552">
            <v>0.34</v>
          </cell>
          <cell r="L552">
            <v>0.45</v>
          </cell>
          <cell r="M552">
            <v>0.57999999999999996</v>
          </cell>
          <cell r="N552">
            <v>0.71</v>
          </cell>
          <cell r="O552">
            <v>0.61</v>
          </cell>
          <cell r="P552">
            <v>0.67</v>
          </cell>
          <cell r="Q552">
            <v>1.03</v>
          </cell>
          <cell r="R552">
            <v>0.98</v>
          </cell>
          <cell r="S552">
            <v>0.98</v>
          </cell>
          <cell r="T552">
            <v>1.18</v>
          </cell>
          <cell r="U552">
            <v>1.32</v>
          </cell>
          <cell r="V552">
            <v>1.32</v>
          </cell>
          <cell r="W552">
            <v>1.38</v>
          </cell>
          <cell r="X552">
            <v>1.73</v>
          </cell>
          <cell r="Y552">
            <v>1.96</v>
          </cell>
          <cell r="Z552">
            <v>2.15</v>
          </cell>
          <cell r="AA552">
            <v>1.68</v>
          </cell>
          <cell r="AB552">
            <v>2.42</v>
          </cell>
          <cell r="AC552">
            <v>2.61</v>
          </cell>
          <cell r="AD552">
            <v>2.48</v>
          </cell>
          <cell r="AE552">
            <v>2.73</v>
          </cell>
          <cell r="AF552">
            <v>2.16</v>
          </cell>
          <cell r="AG552">
            <v>1.87</v>
          </cell>
          <cell r="AH552">
            <v>2.0499999999999998</v>
          </cell>
          <cell r="AI552">
            <v>2.02</v>
          </cell>
          <cell r="AJ552">
            <v>1.32</v>
          </cell>
          <cell r="AK552">
            <v>1.32</v>
          </cell>
          <cell r="AL552">
            <v>1.38</v>
          </cell>
          <cell r="AM552">
            <v>1.1499999999999999</v>
          </cell>
          <cell r="AN552">
            <v>0.98</v>
          </cell>
          <cell r="AO552">
            <v>0.93</v>
          </cell>
          <cell r="AP552">
            <v>0.93</v>
          </cell>
          <cell r="AQ552">
            <v>0.99</v>
          </cell>
          <cell r="AR552">
            <v>0.68</v>
          </cell>
          <cell r="AS552">
            <v>0.61</v>
          </cell>
          <cell r="AT552">
            <v>0.68</v>
          </cell>
          <cell r="AU552">
            <v>0.64</v>
          </cell>
          <cell r="AV552">
            <v>0.68</v>
          </cell>
          <cell r="AW552">
            <v>0.64</v>
          </cell>
          <cell r="AX552">
            <v>0.64</v>
          </cell>
          <cell r="AY552">
            <v>0.61</v>
          </cell>
          <cell r="AZ552">
            <v>0.68</v>
          </cell>
          <cell r="BA552">
            <v>0.64</v>
          </cell>
          <cell r="BB552">
            <v>0.61</v>
          </cell>
          <cell r="BC552">
            <v>0.97</v>
          </cell>
          <cell r="BD552">
            <v>0.98</v>
          </cell>
          <cell r="BE552">
            <v>0.98</v>
          </cell>
          <cell r="BF552">
            <v>1.03</v>
          </cell>
          <cell r="BG552">
            <v>1.23</v>
          </cell>
          <cell r="BH552">
            <v>1.44</v>
          </cell>
          <cell r="BI552">
            <v>1.32</v>
          </cell>
          <cell r="BJ552">
            <v>1.39</v>
          </cell>
          <cell r="BK552">
            <v>1.87</v>
          </cell>
          <cell r="BL552">
            <v>1.96</v>
          </cell>
          <cell r="BM552">
            <v>1.96</v>
          </cell>
          <cell r="BN552">
            <v>2.08</v>
          </cell>
          <cell r="BO552">
            <v>2.73</v>
          </cell>
          <cell r="BP552">
            <v>2.61</v>
          </cell>
          <cell r="BQ552">
            <v>2.73</v>
          </cell>
          <cell r="BR552">
            <v>2.34</v>
          </cell>
          <cell r="BS552">
            <v>1.96</v>
          </cell>
          <cell r="BT552">
            <v>2.15</v>
          </cell>
          <cell r="BU552">
            <v>1.77</v>
          </cell>
          <cell r="BV552">
            <v>1.74</v>
          </cell>
          <cell r="BW552">
            <v>1.25</v>
          </cell>
          <cell r="BX552">
            <v>1.25</v>
          </cell>
          <cell r="BY552">
            <v>1.38</v>
          </cell>
          <cell r="BZ552">
            <v>1.03</v>
          </cell>
          <cell r="CA552">
            <v>0.98</v>
          </cell>
          <cell r="CB552">
            <v>1.03</v>
          </cell>
          <cell r="CC552">
            <v>1.03</v>
          </cell>
          <cell r="CD552">
            <v>0.66</v>
          </cell>
          <cell r="CE552">
            <v>0.68</v>
          </cell>
          <cell r="CF552">
            <v>0.68</v>
          </cell>
          <cell r="CG552">
            <v>0.61</v>
          </cell>
        </row>
        <row r="553">
          <cell r="A553" t="str">
            <v xml:space="preserve">      T/L PROCUREMENT</v>
          </cell>
          <cell r="D553">
            <v>700</v>
          </cell>
          <cell r="E553" t="str">
            <v>01-Jun-09 A</v>
          </cell>
          <cell r="F553">
            <v>41068</v>
          </cell>
          <cell r="H553" t="str">
            <v>Budgeted Material Cost</v>
          </cell>
          <cell r="AY553">
            <v>1.72</v>
          </cell>
          <cell r="AZ553">
            <v>7.58</v>
          </cell>
          <cell r="BA553">
            <v>7.24</v>
          </cell>
          <cell r="BB553">
            <v>24.64</v>
          </cell>
          <cell r="BC553">
            <v>90.18</v>
          </cell>
          <cell r="BD553">
            <v>7.24</v>
          </cell>
          <cell r="BE553">
            <v>7.24</v>
          </cell>
          <cell r="BF553">
            <v>7.58</v>
          </cell>
          <cell r="BG553">
            <v>6.89</v>
          </cell>
          <cell r="BH553">
            <v>7.92</v>
          </cell>
          <cell r="BI553">
            <v>7.24</v>
          </cell>
          <cell r="BJ553">
            <v>7.24</v>
          </cell>
          <cell r="BK553">
            <v>6.89</v>
          </cell>
          <cell r="BL553">
            <v>43.5</v>
          </cell>
          <cell r="BM553">
            <v>66.930000000000007</v>
          </cell>
          <cell r="BP553">
            <v>37.64</v>
          </cell>
          <cell r="BQ553">
            <v>284.70999999999998</v>
          </cell>
          <cell r="BR553">
            <v>77.650000000000006</v>
          </cell>
        </row>
        <row r="554">
          <cell r="A554" t="str">
            <v xml:space="preserve">        SEG 7 - T/L TOWER STEEL</v>
          </cell>
          <cell r="D554">
            <v>100</v>
          </cell>
          <cell r="E554" t="str">
            <v>01-Jun-09 A</v>
          </cell>
          <cell r="F554">
            <v>40627</v>
          </cell>
          <cell r="H554" t="str">
            <v>Budgeted Material Cost</v>
          </cell>
          <cell r="BB554">
            <v>17.75</v>
          </cell>
          <cell r="BC554">
            <v>82.25</v>
          </cell>
        </row>
        <row r="555">
          <cell r="A555" t="str">
            <v xml:space="preserve">          WS01.04.03.241</v>
          </cell>
          <cell r="B555" t="str">
            <v>COST SEG 7.3 PROC .TOWER STEEL</v>
          </cell>
          <cell r="C555" t="str">
            <v>Level of Effort</v>
          </cell>
          <cell r="D555">
            <v>100</v>
          </cell>
          <cell r="E555" t="str">
            <v>01-Jun-09 A</v>
          </cell>
          <cell r="F555">
            <v>40627</v>
          </cell>
          <cell r="G555" t="str">
            <v>B PRO 4-11</v>
          </cell>
          <cell r="H555" t="str">
            <v>Budgeted Material Cost</v>
          </cell>
          <cell r="BB555">
            <v>17.75</v>
          </cell>
          <cell r="BC555">
            <v>82.25</v>
          </cell>
        </row>
        <row r="556">
          <cell r="A556" t="str">
            <v xml:space="preserve">        SEG 7 - T/L CONDUCTORS</v>
          </cell>
          <cell r="D556">
            <v>100</v>
          </cell>
          <cell r="E556" t="str">
            <v>22-Jan-10 A</v>
          </cell>
          <cell r="F556">
            <v>41068</v>
          </cell>
          <cell r="H556" t="str">
            <v>Budgeted Material Cost</v>
          </cell>
          <cell r="BP556">
            <v>7.74</v>
          </cell>
          <cell r="BQ556">
            <v>72.489999999999995</v>
          </cell>
          <cell r="BR556">
            <v>19.77</v>
          </cell>
        </row>
        <row r="557">
          <cell r="A557" t="str">
            <v xml:space="preserve">          WS01.04.03.252</v>
          </cell>
          <cell r="B557" t="str">
            <v>COST SEG 7.3 PROC .CONDUCTORS</v>
          </cell>
          <cell r="C557" t="str">
            <v>Level of Effort</v>
          </cell>
          <cell r="D557">
            <v>100</v>
          </cell>
          <cell r="E557" t="str">
            <v>22-Jan-10 A</v>
          </cell>
          <cell r="F557">
            <v>41068</v>
          </cell>
          <cell r="G557" t="str">
            <v>B PRO 4-11</v>
          </cell>
          <cell r="H557" t="str">
            <v>Budgeted Material Cost</v>
          </cell>
          <cell r="BP557">
            <v>7.74</v>
          </cell>
          <cell r="BQ557">
            <v>72.489999999999995</v>
          </cell>
          <cell r="BR557">
            <v>19.77</v>
          </cell>
        </row>
        <row r="558">
          <cell r="A558" t="str">
            <v xml:space="preserve">        SEG 7 - T/L FIBER OPTIC CABLE</v>
          </cell>
          <cell r="D558">
            <v>100</v>
          </cell>
          <cell r="E558" t="str">
            <v>13-Nov-09 A</v>
          </cell>
          <cell r="F558">
            <v>41068</v>
          </cell>
          <cell r="H558" t="str">
            <v>Budgeted Material Cost</v>
          </cell>
          <cell r="BP558">
            <v>14.11</v>
          </cell>
          <cell r="BQ558">
            <v>67.48</v>
          </cell>
          <cell r="BR558">
            <v>18.399999999999999</v>
          </cell>
        </row>
        <row r="559">
          <cell r="A559" t="str">
            <v xml:space="preserve">          WS01.04.03.1133</v>
          </cell>
          <cell r="B559" t="str">
            <v>COST SEG 7.3 PROC .FIBER OPTIC CABLE</v>
          </cell>
          <cell r="C559" t="str">
            <v>Level of Effort</v>
          </cell>
          <cell r="D559">
            <v>100</v>
          </cell>
          <cell r="E559" t="str">
            <v>13-Nov-09 A</v>
          </cell>
          <cell r="F559">
            <v>41068</v>
          </cell>
          <cell r="G559" t="str">
            <v>B PRO 4-11</v>
          </cell>
          <cell r="H559" t="str">
            <v>Budgeted Material Cost</v>
          </cell>
          <cell r="BP559">
            <v>14.11</v>
          </cell>
          <cell r="BQ559">
            <v>67.48</v>
          </cell>
          <cell r="BR559">
            <v>18.399999999999999</v>
          </cell>
        </row>
        <row r="560">
          <cell r="A560" t="str">
            <v xml:space="preserve">        SEG 7 - T/L MISC HARDWARE</v>
          </cell>
          <cell r="D560">
            <v>100</v>
          </cell>
          <cell r="E560" t="str">
            <v>20-Jan-10 A</v>
          </cell>
          <cell r="F560">
            <v>41068</v>
          </cell>
          <cell r="H560" t="str">
            <v>Budgeted Material Cost</v>
          </cell>
          <cell r="BP560">
            <v>8.0500000000000007</v>
          </cell>
          <cell r="BQ560">
            <v>72.25</v>
          </cell>
          <cell r="BR560">
            <v>19.7</v>
          </cell>
        </row>
        <row r="561">
          <cell r="A561" t="str">
            <v xml:space="preserve">          WS01.04.03.125</v>
          </cell>
          <cell r="B561" t="str">
            <v>COST SEG 7.3 PROC .MISC HARDWARE</v>
          </cell>
          <cell r="C561" t="str">
            <v>Level of Effort</v>
          </cell>
          <cell r="D561">
            <v>100</v>
          </cell>
          <cell r="E561" t="str">
            <v>20-Jan-10 A</v>
          </cell>
          <cell r="F561">
            <v>41068</v>
          </cell>
          <cell r="G561" t="str">
            <v>B PRO 4-11</v>
          </cell>
          <cell r="H561" t="str">
            <v>Budgeted Material Cost</v>
          </cell>
          <cell r="BP561">
            <v>8.0500000000000007</v>
          </cell>
          <cell r="BQ561">
            <v>72.25</v>
          </cell>
          <cell r="BR561">
            <v>19.7</v>
          </cell>
        </row>
        <row r="562">
          <cell r="A562" t="str">
            <v xml:space="preserve">        SEG 7 - T/L SHIELD/GROUND CABLE</v>
          </cell>
          <cell r="D562">
            <v>100</v>
          </cell>
          <cell r="E562" t="str">
            <v>22-Jan-10 A</v>
          </cell>
          <cell r="F562">
            <v>41068</v>
          </cell>
          <cell r="H562" t="str">
            <v>Budgeted Material Cost</v>
          </cell>
          <cell r="BP562">
            <v>7.74</v>
          </cell>
          <cell r="BQ562">
            <v>72.489999999999995</v>
          </cell>
          <cell r="BR562">
            <v>19.77</v>
          </cell>
        </row>
        <row r="563">
          <cell r="A563" t="str">
            <v xml:space="preserve">          WS01.04.03.364</v>
          </cell>
          <cell r="B563" t="str">
            <v>COST SEG 7.3 PROC .SHIELD/GROUND CABLE</v>
          </cell>
          <cell r="C563" t="str">
            <v>Level of Effort</v>
          </cell>
          <cell r="D563">
            <v>100</v>
          </cell>
          <cell r="E563" t="str">
            <v>22-Jan-10 A</v>
          </cell>
          <cell r="F563">
            <v>41068</v>
          </cell>
          <cell r="G563" t="str">
            <v>B PRO 4-11</v>
          </cell>
          <cell r="H563" t="str">
            <v>Budgeted Material Cost</v>
          </cell>
          <cell r="BP563">
            <v>7.74</v>
          </cell>
          <cell r="BQ563">
            <v>72.489999999999995</v>
          </cell>
          <cell r="BR563">
            <v>19.77</v>
          </cell>
        </row>
        <row r="564">
          <cell r="A564" t="str">
            <v xml:space="preserve">        SEG 7 - T/L MATERIAL PAMM &amp; SUPPLY EXPENSE</v>
          </cell>
          <cell r="D564">
            <v>100</v>
          </cell>
          <cell r="E564">
            <v>40504</v>
          </cell>
          <cell r="F564">
            <v>40924</v>
          </cell>
          <cell r="H564" t="str">
            <v>Budgeted Material Cost</v>
          </cell>
          <cell r="BL564">
            <v>36.26</v>
          </cell>
          <cell r="BM564">
            <v>63.74</v>
          </cell>
        </row>
        <row r="565">
          <cell r="A565" t="str">
            <v xml:space="preserve">          WS01.04.03.1153</v>
          </cell>
          <cell r="B565" t="str">
            <v>COST SEG 7.3 PROC .MATERIAL PAMM &amp; SUPPLY EXP</v>
          </cell>
          <cell r="C565" t="str">
            <v>Level of Effort</v>
          </cell>
          <cell r="D565">
            <v>100</v>
          </cell>
          <cell r="E565">
            <v>40504</v>
          </cell>
          <cell r="F565">
            <v>40924</v>
          </cell>
          <cell r="G565" t="str">
            <v>B PRO 4-11</v>
          </cell>
          <cell r="H565" t="str">
            <v>Budgeted Material Cost</v>
          </cell>
          <cell r="BL565">
            <v>36.26</v>
          </cell>
          <cell r="BM565">
            <v>63.74</v>
          </cell>
        </row>
        <row r="566">
          <cell r="A566" t="str">
            <v xml:space="preserve">        SEG 7 - T/L CIVIL MATERIAL</v>
          </cell>
          <cell r="D566">
            <v>100</v>
          </cell>
          <cell r="E566">
            <v>40504</v>
          </cell>
          <cell r="F566">
            <v>40924</v>
          </cell>
          <cell r="H566" t="str">
            <v>Budgeted Material Cost</v>
          </cell>
          <cell r="AY566">
            <v>1.72</v>
          </cell>
          <cell r="AZ566">
            <v>7.58</v>
          </cell>
          <cell r="BA566">
            <v>7.24</v>
          </cell>
          <cell r="BB566">
            <v>6.89</v>
          </cell>
          <cell r="BC566">
            <v>7.92</v>
          </cell>
          <cell r="BD566">
            <v>7.24</v>
          </cell>
          <cell r="BE566">
            <v>7.24</v>
          </cell>
          <cell r="BF566">
            <v>7.58</v>
          </cell>
          <cell r="BG566">
            <v>6.89</v>
          </cell>
          <cell r="BH566">
            <v>7.92</v>
          </cell>
          <cell r="BI566">
            <v>7.24</v>
          </cell>
          <cell r="BJ566">
            <v>7.24</v>
          </cell>
          <cell r="BK566">
            <v>6.89</v>
          </cell>
          <cell r="BL566">
            <v>7.24</v>
          </cell>
          <cell r="BM566">
            <v>3.19</v>
          </cell>
        </row>
        <row r="567">
          <cell r="A567" t="str">
            <v xml:space="preserve">          WS01.04.03.1173</v>
          </cell>
          <cell r="B567" t="str">
            <v>COST SEG 7.3 PROC .CIVIL MATERIAL</v>
          </cell>
          <cell r="C567" t="str">
            <v>Level of Effort</v>
          </cell>
          <cell r="D567">
            <v>100</v>
          </cell>
          <cell r="E567">
            <v>40504</v>
          </cell>
          <cell r="F567">
            <v>40924</v>
          </cell>
          <cell r="G567" t="str">
            <v>B PRO 4-11</v>
          </cell>
          <cell r="H567" t="str">
            <v>Budgeted Material Cost</v>
          </cell>
          <cell r="AY567">
            <v>1.72</v>
          </cell>
          <cell r="AZ567">
            <v>7.58</v>
          </cell>
          <cell r="BA567">
            <v>7.24</v>
          </cell>
          <cell r="BB567">
            <v>6.89</v>
          </cell>
          <cell r="BC567">
            <v>7.92</v>
          </cell>
          <cell r="BD567">
            <v>7.24</v>
          </cell>
          <cell r="BE567">
            <v>7.24</v>
          </cell>
          <cell r="BF567">
            <v>7.58</v>
          </cell>
          <cell r="BG567">
            <v>6.89</v>
          </cell>
          <cell r="BH567">
            <v>7.92</v>
          </cell>
          <cell r="BI567">
            <v>7.24</v>
          </cell>
          <cell r="BJ567">
            <v>7.24</v>
          </cell>
          <cell r="BK567">
            <v>6.89</v>
          </cell>
          <cell r="BL567">
            <v>7.24</v>
          </cell>
          <cell r="BM567">
            <v>3.19</v>
          </cell>
        </row>
        <row r="568">
          <cell r="A568" t="str">
            <v xml:space="preserve">      T/L CONSTRUCTION</v>
          </cell>
          <cell r="D568">
            <v>600</v>
          </cell>
          <cell r="E568" t="str">
            <v>02-Aug-10 A</v>
          </cell>
          <cell r="F568">
            <v>41463</v>
          </cell>
          <cell r="H568" t="str">
            <v>Budgeted Material Cost</v>
          </cell>
          <cell r="AV568">
            <v>8.64</v>
          </cell>
          <cell r="AW568">
            <v>12.91</v>
          </cell>
          <cell r="AX568">
            <v>7.33</v>
          </cell>
          <cell r="AY568">
            <v>6.2</v>
          </cell>
          <cell r="AZ568">
            <v>11.4</v>
          </cell>
          <cell r="BA568">
            <v>13.18</v>
          </cell>
          <cell r="BB568">
            <v>14.31</v>
          </cell>
          <cell r="BC568">
            <v>19.07</v>
          </cell>
          <cell r="BD568">
            <v>21.28</v>
          </cell>
          <cell r="BE568">
            <v>23.25</v>
          </cell>
          <cell r="BF568">
            <v>25.78</v>
          </cell>
          <cell r="BG568">
            <v>25.01</v>
          </cell>
          <cell r="BH568">
            <v>30.18</v>
          </cell>
          <cell r="BI568">
            <v>27.85</v>
          </cell>
          <cell r="BJ568">
            <v>28</v>
          </cell>
          <cell r="BK568">
            <v>26.34</v>
          </cell>
          <cell r="BL568">
            <v>26.1</v>
          </cell>
          <cell r="BM568">
            <v>22.13</v>
          </cell>
          <cell r="BN568">
            <v>18.420000000000002</v>
          </cell>
          <cell r="BO568">
            <v>15.65</v>
          </cell>
          <cell r="BP568">
            <v>15.43</v>
          </cell>
          <cell r="BQ568">
            <v>16.29</v>
          </cell>
          <cell r="BR568">
            <v>15.68</v>
          </cell>
          <cell r="BS568">
            <v>15.78</v>
          </cell>
          <cell r="BT568">
            <v>17.02</v>
          </cell>
          <cell r="BU568">
            <v>13.91</v>
          </cell>
          <cell r="BV568">
            <v>16.72</v>
          </cell>
          <cell r="BW568">
            <v>13.6</v>
          </cell>
          <cell r="BX568">
            <v>13.42</v>
          </cell>
          <cell r="BY568">
            <v>14.32</v>
          </cell>
          <cell r="BZ568">
            <v>11.28</v>
          </cell>
          <cell r="CA568">
            <v>9.48</v>
          </cell>
          <cell r="CB568">
            <v>9.74</v>
          </cell>
          <cell r="CC568">
            <v>8.2799999999999994</v>
          </cell>
          <cell r="CD568">
            <v>9.69</v>
          </cell>
          <cell r="CE568">
            <v>11.18</v>
          </cell>
          <cell r="CF568">
            <v>3.13</v>
          </cell>
          <cell r="CG568">
            <v>2.0099999999999998</v>
          </cell>
        </row>
        <row r="569">
          <cell r="A569" t="str">
            <v xml:space="preserve">        SEG 7 T/L CONSTRUCTION CONTRACT</v>
          </cell>
          <cell r="D569">
            <v>600</v>
          </cell>
          <cell r="E569" t="str">
            <v>02-Aug-10 A</v>
          </cell>
          <cell r="F569">
            <v>41463</v>
          </cell>
          <cell r="H569" t="str">
            <v>Budgeted Material Cost</v>
          </cell>
          <cell r="AV569">
            <v>8.64</v>
          </cell>
          <cell r="AW569">
            <v>12.91</v>
          </cell>
          <cell r="AX569">
            <v>7.33</v>
          </cell>
          <cell r="AY569">
            <v>6.2</v>
          </cell>
          <cell r="AZ569">
            <v>11.4</v>
          </cell>
          <cell r="BA569">
            <v>13.18</v>
          </cell>
          <cell r="BB569">
            <v>14.31</v>
          </cell>
          <cell r="BC569">
            <v>19.07</v>
          </cell>
          <cell r="BD569">
            <v>21.28</v>
          </cell>
          <cell r="BE569">
            <v>23.25</v>
          </cell>
          <cell r="BF569">
            <v>25.78</v>
          </cell>
          <cell r="BG569">
            <v>25.01</v>
          </cell>
          <cell r="BH569">
            <v>30.18</v>
          </cell>
          <cell r="BI569">
            <v>27.85</v>
          </cell>
          <cell r="BJ569">
            <v>28</v>
          </cell>
          <cell r="BK569">
            <v>26.34</v>
          </cell>
          <cell r="BL569">
            <v>26.1</v>
          </cell>
          <cell r="BM569">
            <v>22.13</v>
          </cell>
          <cell r="BN569">
            <v>18.420000000000002</v>
          </cell>
          <cell r="BO569">
            <v>15.65</v>
          </cell>
          <cell r="BP569">
            <v>15.43</v>
          </cell>
          <cell r="BQ569">
            <v>16.29</v>
          </cell>
          <cell r="BR569">
            <v>15.68</v>
          </cell>
          <cell r="BS569">
            <v>15.78</v>
          </cell>
          <cell r="BT569">
            <v>17.02</v>
          </cell>
          <cell r="BU569">
            <v>13.91</v>
          </cell>
          <cell r="BV569">
            <v>16.72</v>
          </cell>
          <cell r="BW569">
            <v>13.6</v>
          </cell>
          <cell r="BX569">
            <v>13.42</v>
          </cell>
          <cell r="BY569">
            <v>14.32</v>
          </cell>
          <cell r="BZ569">
            <v>11.28</v>
          </cell>
          <cell r="CA569">
            <v>9.48</v>
          </cell>
          <cell r="CB569">
            <v>9.74</v>
          </cell>
          <cell r="CC569">
            <v>8.2799999999999994</v>
          </cell>
          <cell r="CD569">
            <v>9.69</v>
          </cell>
          <cell r="CE569">
            <v>11.18</v>
          </cell>
          <cell r="CF569">
            <v>3.13</v>
          </cell>
          <cell r="CG569">
            <v>2.0099999999999998</v>
          </cell>
        </row>
        <row r="570">
          <cell r="A570" t="str">
            <v xml:space="preserve">          LOE01.04.12.2321</v>
          </cell>
          <cell r="B570" t="str">
            <v>COST SEG 7.3 CONSTRUCTION (FOUNDATIONS)</v>
          </cell>
          <cell r="C570" t="str">
            <v>Level of Effort</v>
          </cell>
          <cell r="D570">
            <v>100</v>
          </cell>
          <cell r="E570">
            <v>40504</v>
          </cell>
          <cell r="F570">
            <v>40924</v>
          </cell>
          <cell r="G570" t="str">
            <v>B CON 4-11</v>
          </cell>
          <cell r="H570" t="str">
            <v>Budgeted Material Cost</v>
          </cell>
          <cell r="AY570">
            <v>0.59</v>
          </cell>
          <cell r="AZ570">
            <v>3.09</v>
          </cell>
          <cell r="BA570">
            <v>3.73</v>
          </cell>
          <cell r="BB570">
            <v>4.96</v>
          </cell>
          <cell r="BC570">
            <v>7.1</v>
          </cell>
          <cell r="BD570">
            <v>7.52</v>
          </cell>
          <cell r="BE570">
            <v>8.35</v>
          </cell>
          <cell r="BF570">
            <v>9.5500000000000007</v>
          </cell>
          <cell r="BG570">
            <v>9.11</v>
          </cell>
          <cell r="BH570">
            <v>10.55</v>
          </cell>
          <cell r="BI570">
            <v>9.51</v>
          </cell>
          <cell r="BJ570">
            <v>8.9700000000000006</v>
          </cell>
          <cell r="BK570">
            <v>7.63</v>
          </cell>
          <cell r="BL570">
            <v>6.98</v>
          </cell>
          <cell r="BM570">
            <v>2.36</v>
          </cell>
        </row>
        <row r="571">
          <cell r="A571" t="str">
            <v xml:space="preserve">          LOE01.04.12.2351</v>
          </cell>
          <cell r="B571" t="str">
            <v>COST SEG 7.3 CONSTRUCTION (CIVIL PAMM, SUPPLY, &amp; OH)</v>
          </cell>
          <cell r="C571" t="str">
            <v>Level of Effort</v>
          </cell>
          <cell r="D571">
            <v>100</v>
          </cell>
          <cell r="E571" t="str">
            <v>02-Aug-10 A</v>
          </cell>
          <cell r="F571">
            <v>40924</v>
          </cell>
          <cell r="G571" t="str">
            <v>B CON 4-11</v>
          </cell>
          <cell r="H571" t="str">
            <v>Budgeted Material Cost</v>
          </cell>
          <cell r="AV571">
            <v>1.04</v>
          </cell>
          <cell r="AW571">
            <v>2.2400000000000002</v>
          </cell>
          <cell r="AX571">
            <v>2.4700000000000002</v>
          </cell>
          <cell r="AY571">
            <v>3.37</v>
          </cell>
          <cell r="AZ571">
            <v>4.05</v>
          </cell>
          <cell r="BA571">
            <v>4.95</v>
          </cell>
          <cell r="BB571">
            <v>4.82</v>
          </cell>
          <cell r="BC571">
            <v>6.71</v>
          </cell>
          <cell r="BD571">
            <v>6.28</v>
          </cell>
          <cell r="BE571">
            <v>6.77</v>
          </cell>
          <cell r="BF571">
            <v>7.27</v>
          </cell>
          <cell r="BG571">
            <v>6.85</v>
          </cell>
          <cell r="BH571">
            <v>7.82</v>
          </cell>
          <cell r="BI571">
            <v>7.09</v>
          </cell>
          <cell r="BJ571">
            <v>6.77</v>
          </cell>
          <cell r="BK571">
            <v>6.34</v>
          </cell>
          <cell r="BL571">
            <v>5.76</v>
          </cell>
          <cell r="BM571">
            <v>5.59</v>
          </cell>
          <cell r="BN571">
            <v>3.82</v>
          </cell>
        </row>
        <row r="572">
          <cell r="A572" t="str">
            <v xml:space="preserve">          LOE01.04.12.2291</v>
          </cell>
          <cell r="B572" t="str">
            <v>COST SEG 7.3 CONSTRUCTION (TOWERS)</v>
          </cell>
          <cell r="C572" t="str">
            <v>Level of Effort</v>
          </cell>
          <cell r="D572">
            <v>100</v>
          </cell>
          <cell r="E572">
            <v>40511</v>
          </cell>
          <cell r="F572">
            <v>41340</v>
          </cell>
          <cell r="G572" t="str">
            <v>B CON 4-11</v>
          </cell>
          <cell r="H572" t="str">
            <v>Budgeted Material Cost</v>
          </cell>
          <cell r="AY572">
            <v>0.12</v>
          </cell>
          <cell r="AZ572">
            <v>1.29</v>
          </cell>
          <cell r="BA572">
            <v>1.57</v>
          </cell>
          <cell r="BB572">
            <v>1.59</v>
          </cell>
          <cell r="BC572">
            <v>1.88</v>
          </cell>
          <cell r="BD572">
            <v>2.61</v>
          </cell>
          <cell r="BE572">
            <v>2.61</v>
          </cell>
          <cell r="BF572">
            <v>3.02</v>
          </cell>
          <cell r="BG572">
            <v>3.25</v>
          </cell>
          <cell r="BH572">
            <v>3.74</v>
          </cell>
          <cell r="BI572">
            <v>3.88</v>
          </cell>
          <cell r="BJ572">
            <v>4.1399999999999997</v>
          </cell>
          <cell r="BK572">
            <v>3.94</v>
          </cell>
          <cell r="BL572">
            <v>4.5</v>
          </cell>
          <cell r="BM572">
            <v>4.57</v>
          </cell>
          <cell r="BN572">
            <v>4.5999999999999996</v>
          </cell>
          <cell r="BO572">
            <v>5.0999999999999996</v>
          </cell>
          <cell r="BP572">
            <v>4.8600000000000003</v>
          </cell>
          <cell r="BQ572">
            <v>5.0599999999999996</v>
          </cell>
          <cell r="BR572">
            <v>4.79</v>
          </cell>
          <cell r="BS572">
            <v>4.79</v>
          </cell>
          <cell r="BT572">
            <v>5.03</v>
          </cell>
          <cell r="BU572">
            <v>4.07</v>
          </cell>
          <cell r="BV572">
            <v>4.92</v>
          </cell>
          <cell r="BW572">
            <v>3.6</v>
          </cell>
          <cell r="BX572">
            <v>3.6</v>
          </cell>
          <cell r="BY572">
            <v>3.73</v>
          </cell>
          <cell r="BZ572">
            <v>2.56</v>
          </cell>
          <cell r="CA572">
            <v>0.57999999999999996</v>
          </cell>
        </row>
        <row r="573">
          <cell r="A573" t="str">
            <v xml:space="preserve">          LOE01.04.12.2301</v>
          </cell>
          <cell r="B573" t="str">
            <v>COST SEG 7.3 CONSTRUCTION (WIRES)</v>
          </cell>
          <cell r="C573" t="str">
            <v>Level of Effort</v>
          </cell>
          <cell r="D573">
            <v>100</v>
          </cell>
          <cell r="E573">
            <v>40634</v>
          </cell>
          <cell r="F573">
            <v>41432</v>
          </cell>
          <cell r="G573" t="str">
            <v>B CON 4-11</v>
          </cell>
          <cell r="H573" t="str">
            <v>Budgeted Material Cost</v>
          </cell>
          <cell r="BD573">
            <v>1.28</v>
          </cell>
          <cell r="BE573">
            <v>1.59</v>
          </cell>
          <cell r="BF573">
            <v>1.82</v>
          </cell>
          <cell r="BG573">
            <v>1.68</v>
          </cell>
          <cell r="BH573">
            <v>2.98</v>
          </cell>
          <cell r="BI573">
            <v>2.72</v>
          </cell>
          <cell r="BJ573">
            <v>3.12</v>
          </cell>
          <cell r="BK573">
            <v>3.38</v>
          </cell>
          <cell r="BL573">
            <v>3.55</v>
          </cell>
          <cell r="BM573">
            <v>4.1399999999999997</v>
          </cell>
          <cell r="BN573">
            <v>4.3099999999999996</v>
          </cell>
          <cell r="BO573">
            <v>4.59</v>
          </cell>
          <cell r="BP573">
            <v>4.76</v>
          </cell>
          <cell r="BQ573">
            <v>4.99</v>
          </cell>
          <cell r="BR573">
            <v>4.93</v>
          </cell>
          <cell r="BS573">
            <v>5.0599999999999996</v>
          </cell>
          <cell r="BT573">
            <v>5.54</v>
          </cell>
          <cell r="BU573">
            <v>4.51</v>
          </cell>
          <cell r="BV573">
            <v>5.46</v>
          </cell>
          <cell r="BW573">
            <v>4.6500000000000004</v>
          </cell>
          <cell r="BX573">
            <v>4.46</v>
          </cell>
          <cell r="BY573">
            <v>4.91</v>
          </cell>
          <cell r="BZ573">
            <v>3.98</v>
          </cell>
          <cell r="CA573">
            <v>3.93</v>
          </cell>
          <cell r="CB573">
            <v>4.07</v>
          </cell>
          <cell r="CC573">
            <v>2.93</v>
          </cell>
          <cell r="CD573">
            <v>0.67</v>
          </cell>
        </row>
        <row r="574">
          <cell r="A574" t="str">
            <v xml:space="preserve">          LOE01.04.12.2341</v>
          </cell>
          <cell r="B574" t="str">
            <v>COST SEG 7.3 CONSTRUCTION (ELECTRICAL PAMM, SUPPLY, &amp; OH)</v>
          </cell>
          <cell r="C574" t="str">
            <v>Level of Effort</v>
          </cell>
          <cell r="D574">
            <v>100</v>
          </cell>
          <cell r="E574">
            <v>40511</v>
          </cell>
          <cell r="F574">
            <v>41432</v>
          </cell>
          <cell r="G574" t="str">
            <v>B CON 4-11</v>
          </cell>
          <cell r="H574" t="str">
            <v>Budgeted Material Cost</v>
          </cell>
          <cell r="AY574">
            <v>0.11</v>
          </cell>
          <cell r="AZ574">
            <v>1.1599999999999999</v>
          </cell>
          <cell r="BA574">
            <v>1.35</v>
          </cell>
          <cell r="BB574">
            <v>1.43</v>
          </cell>
          <cell r="BC574">
            <v>1.64</v>
          </cell>
          <cell r="BD574">
            <v>2</v>
          </cell>
          <cell r="BE574">
            <v>2.35</v>
          </cell>
          <cell r="BF574">
            <v>2.46</v>
          </cell>
          <cell r="BG574">
            <v>2.61</v>
          </cell>
          <cell r="BH574">
            <v>3.36</v>
          </cell>
          <cell r="BI574">
            <v>3.07</v>
          </cell>
          <cell r="BJ574">
            <v>3.43</v>
          </cell>
          <cell r="BK574">
            <v>3.54</v>
          </cell>
          <cell r="BL574">
            <v>3.72</v>
          </cell>
          <cell r="BM574">
            <v>3.89</v>
          </cell>
          <cell r="BN574">
            <v>4.1100000000000003</v>
          </cell>
          <cell r="BO574">
            <v>4.3</v>
          </cell>
          <cell r="BP574">
            <v>4.22</v>
          </cell>
          <cell r="BQ574">
            <v>4.58</v>
          </cell>
          <cell r="BR574">
            <v>4.37</v>
          </cell>
          <cell r="BS574">
            <v>4.34</v>
          </cell>
          <cell r="BT574">
            <v>4.71</v>
          </cell>
          <cell r="BU574">
            <v>3.89</v>
          </cell>
          <cell r="BV574">
            <v>4.5999999999999996</v>
          </cell>
          <cell r="BW574">
            <v>3.85</v>
          </cell>
          <cell r="BX574">
            <v>3.85</v>
          </cell>
          <cell r="BY574">
            <v>4.03</v>
          </cell>
          <cell r="BZ574">
            <v>3.23</v>
          </cell>
          <cell r="CA574">
            <v>3.39</v>
          </cell>
          <cell r="CB574">
            <v>3.31</v>
          </cell>
          <cell r="CC574">
            <v>2.5299999999999998</v>
          </cell>
          <cell r="CD574">
            <v>0.56999999999999995</v>
          </cell>
        </row>
        <row r="575">
          <cell r="A575" t="str">
            <v xml:space="preserve">          LOE01.04.12.711</v>
          </cell>
          <cell r="B575" t="str">
            <v>COST SEG 7.3 CONSTRUCTION (PERMITTING)</v>
          </cell>
          <cell r="C575" t="str">
            <v>Level of Effort</v>
          </cell>
          <cell r="D575">
            <v>100</v>
          </cell>
          <cell r="E575" t="str">
            <v>02-Aug-10 A</v>
          </cell>
          <cell r="F575">
            <v>41463</v>
          </cell>
          <cell r="G575" t="str">
            <v>B CON 4-11</v>
          </cell>
          <cell r="H575" t="str">
            <v>Budgeted Material Cost</v>
          </cell>
          <cell r="AV575">
            <v>7.6</v>
          </cell>
          <cell r="AW575">
            <v>10.67</v>
          </cell>
          <cell r="AX575">
            <v>4.8600000000000003</v>
          </cell>
          <cell r="AY575">
            <v>2.0099999999999998</v>
          </cell>
          <cell r="AZ575">
            <v>1.8</v>
          </cell>
          <cell r="BA575">
            <v>1.58</v>
          </cell>
          <cell r="BB575">
            <v>1.51</v>
          </cell>
          <cell r="BC575">
            <v>1.74</v>
          </cell>
          <cell r="BD575">
            <v>1.58</v>
          </cell>
          <cell r="BE575">
            <v>1.58</v>
          </cell>
          <cell r="BF575">
            <v>1.66</v>
          </cell>
          <cell r="BG575">
            <v>1.51</v>
          </cell>
          <cell r="BH575">
            <v>1.74</v>
          </cell>
          <cell r="BI575">
            <v>1.58</v>
          </cell>
          <cell r="BJ575">
            <v>1.58</v>
          </cell>
          <cell r="BK575">
            <v>1.51</v>
          </cell>
          <cell r="BL575">
            <v>1.58</v>
          </cell>
          <cell r="BM575">
            <v>1.58</v>
          </cell>
          <cell r="BN575">
            <v>1.58</v>
          </cell>
          <cell r="BO575">
            <v>1.66</v>
          </cell>
          <cell r="BP575">
            <v>1.58</v>
          </cell>
          <cell r="BQ575">
            <v>1.66</v>
          </cell>
          <cell r="BR575">
            <v>1.58</v>
          </cell>
          <cell r="BS575">
            <v>1.58</v>
          </cell>
          <cell r="BT575">
            <v>1.74</v>
          </cell>
          <cell r="BU575">
            <v>1.43</v>
          </cell>
          <cell r="BV575">
            <v>1.74</v>
          </cell>
          <cell r="BW575">
            <v>1.51</v>
          </cell>
          <cell r="BX575">
            <v>1.51</v>
          </cell>
          <cell r="BY575">
            <v>1.66</v>
          </cell>
          <cell r="BZ575">
            <v>1.51</v>
          </cell>
          <cell r="CA575">
            <v>1.58</v>
          </cell>
          <cell r="CB575">
            <v>2.36</v>
          </cell>
          <cell r="CC575">
            <v>2.82</v>
          </cell>
          <cell r="CD575">
            <v>8.4499999999999993</v>
          </cell>
          <cell r="CE575">
            <v>11.18</v>
          </cell>
          <cell r="CF575">
            <v>3.13</v>
          </cell>
          <cell r="CG575">
            <v>2.0099999999999998</v>
          </cell>
        </row>
        <row r="576">
          <cell r="A576" t="str">
            <v xml:space="preserve">      T/L ENVIRONMENTAL</v>
          </cell>
          <cell r="D576">
            <v>100</v>
          </cell>
          <cell r="E576" t="str">
            <v>01-Nov-09 A</v>
          </cell>
          <cell r="F576">
            <v>41547</v>
          </cell>
          <cell r="H576" t="str">
            <v>Budgeted Material Cost</v>
          </cell>
          <cell r="AM576">
            <v>0.19</v>
          </cell>
          <cell r="AN576">
            <v>0.21</v>
          </cell>
          <cell r="AO576">
            <v>0.2</v>
          </cell>
          <cell r="AP576">
            <v>0.2</v>
          </cell>
          <cell r="AQ576">
            <v>0.25</v>
          </cell>
          <cell r="AR576">
            <v>0.65</v>
          </cell>
          <cell r="AS576">
            <v>0.59</v>
          </cell>
          <cell r="AT576">
            <v>0.65</v>
          </cell>
          <cell r="AU576">
            <v>0.62</v>
          </cell>
          <cell r="AV576">
            <v>0.97</v>
          </cell>
          <cell r="AW576">
            <v>1.65</v>
          </cell>
          <cell r="AX576">
            <v>1.65</v>
          </cell>
          <cell r="AY576">
            <v>1.57</v>
          </cell>
          <cell r="AZ576">
            <v>1.73</v>
          </cell>
          <cell r="BA576">
            <v>2.33</v>
          </cell>
          <cell r="BB576">
            <v>2.95</v>
          </cell>
          <cell r="BC576">
            <v>3.39</v>
          </cell>
          <cell r="BD576">
            <v>3.1</v>
          </cell>
          <cell r="BE576">
            <v>3.1</v>
          </cell>
          <cell r="BF576">
            <v>4.4400000000000004</v>
          </cell>
          <cell r="BG576">
            <v>4.5199999999999996</v>
          </cell>
          <cell r="BH576">
            <v>5.2</v>
          </cell>
          <cell r="BI576">
            <v>4.75</v>
          </cell>
          <cell r="BJ576">
            <v>4.75</v>
          </cell>
          <cell r="BK576">
            <v>4.5199999999999996</v>
          </cell>
          <cell r="BL576">
            <v>4.75</v>
          </cell>
          <cell r="BM576">
            <v>4.75</v>
          </cell>
          <cell r="BN576">
            <v>4.75</v>
          </cell>
          <cell r="BO576">
            <v>4.83</v>
          </cell>
          <cell r="BP576">
            <v>3.1</v>
          </cell>
          <cell r="BQ576">
            <v>3.24</v>
          </cell>
          <cell r="BR576">
            <v>3.1</v>
          </cell>
          <cell r="BS576">
            <v>3.1</v>
          </cell>
          <cell r="BT576">
            <v>2.83</v>
          </cell>
          <cell r="BU576">
            <v>1.49</v>
          </cell>
          <cell r="BV576">
            <v>1.81</v>
          </cell>
          <cell r="BW576">
            <v>1.57</v>
          </cell>
          <cell r="BX576">
            <v>1.57</v>
          </cell>
          <cell r="BY576">
            <v>1.22</v>
          </cell>
          <cell r="BZ576">
            <v>0.59</v>
          </cell>
          <cell r="CA576">
            <v>0.62</v>
          </cell>
          <cell r="CB576">
            <v>0.65</v>
          </cell>
          <cell r="CC576">
            <v>0.65</v>
          </cell>
          <cell r="CD576">
            <v>0.32</v>
          </cell>
          <cell r="CE576">
            <v>0.22</v>
          </cell>
          <cell r="CF576">
            <v>0.22</v>
          </cell>
          <cell r="CG576">
            <v>0.2</v>
          </cell>
          <cell r="CH576">
            <v>0.23</v>
          </cell>
          <cell r="CI576">
            <v>0.01</v>
          </cell>
        </row>
        <row r="577">
          <cell r="A577" t="str">
            <v xml:space="preserve">        WS03.07.08.01</v>
          </cell>
          <cell r="B577" t="str">
            <v>COST SEG 7.3 ENVIRONMENTAL</v>
          </cell>
          <cell r="C577" t="str">
            <v>Level of Effort</v>
          </cell>
          <cell r="D577">
            <v>100</v>
          </cell>
          <cell r="E577" t="str">
            <v>01-Nov-09 A</v>
          </cell>
          <cell r="F577">
            <v>41547</v>
          </cell>
          <cell r="G577" t="str">
            <v>B HO 4-11</v>
          </cell>
          <cell r="H577" t="str">
            <v>Budgeted Material Cost</v>
          </cell>
          <cell r="AM577">
            <v>0.19</v>
          </cell>
          <cell r="AN577">
            <v>0.21</v>
          </cell>
          <cell r="AO577">
            <v>0.2</v>
          </cell>
          <cell r="AP577">
            <v>0.2</v>
          </cell>
          <cell r="AQ577">
            <v>0.25</v>
          </cell>
          <cell r="AR577">
            <v>0.65</v>
          </cell>
          <cell r="AS577">
            <v>0.59</v>
          </cell>
          <cell r="AT577">
            <v>0.65</v>
          </cell>
          <cell r="AU577">
            <v>0.62</v>
          </cell>
          <cell r="AV577">
            <v>0.97</v>
          </cell>
          <cell r="AW577">
            <v>1.65</v>
          </cell>
          <cell r="AX577">
            <v>1.65</v>
          </cell>
          <cell r="AY577">
            <v>1.57</v>
          </cell>
          <cell r="AZ577">
            <v>1.73</v>
          </cell>
          <cell r="BA577">
            <v>2.33</v>
          </cell>
          <cell r="BB577">
            <v>2.95</v>
          </cell>
          <cell r="BC577">
            <v>3.39</v>
          </cell>
          <cell r="BD577">
            <v>3.1</v>
          </cell>
          <cell r="BE577">
            <v>3.1</v>
          </cell>
          <cell r="BF577">
            <v>4.4400000000000004</v>
          </cell>
          <cell r="BG577">
            <v>4.5199999999999996</v>
          </cell>
          <cell r="BH577">
            <v>5.2</v>
          </cell>
          <cell r="BI577">
            <v>4.75</v>
          </cell>
          <cell r="BJ577">
            <v>4.75</v>
          </cell>
          <cell r="BK577">
            <v>4.5199999999999996</v>
          </cell>
          <cell r="BL577">
            <v>4.75</v>
          </cell>
          <cell r="BM577">
            <v>4.75</v>
          </cell>
          <cell r="BN577">
            <v>4.75</v>
          </cell>
          <cell r="BO577">
            <v>4.83</v>
          </cell>
          <cell r="BP577">
            <v>3.1</v>
          </cell>
          <cell r="BQ577">
            <v>3.24</v>
          </cell>
          <cell r="BR577">
            <v>3.1</v>
          </cell>
          <cell r="BS577">
            <v>3.1</v>
          </cell>
          <cell r="BT577">
            <v>2.83</v>
          </cell>
          <cell r="BU577">
            <v>1.49</v>
          </cell>
          <cell r="BV577">
            <v>1.81</v>
          </cell>
          <cell r="BW577">
            <v>1.57</v>
          </cell>
          <cell r="BX577">
            <v>1.57</v>
          </cell>
          <cell r="BY577">
            <v>1.22</v>
          </cell>
          <cell r="BZ577">
            <v>0.59</v>
          </cell>
          <cell r="CA577">
            <v>0.62</v>
          </cell>
          <cell r="CB577">
            <v>0.65</v>
          </cell>
          <cell r="CC577">
            <v>0.65</v>
          </cell>
          <cell r="CD577">
            <v>0.32</v>
          </cell>
          <cell r="CE577">
            <v>0.22</v>
          </cell>
          <cell r="CF577">
            <v>0.22</v>
          </cell>
          <cell r="CG577">
            <v>0.2</v>
          </cell>
          <cell r="CH577">
            <v>0.23</v>
          </cell>
          <cell r="CI577">
            <v>0.01</v>
          </cell>
        </row>
        <row r="578">
          <cell r="A578" t="str">
            <v xml:space="preserve">      T/L CONTINGENCY</v>
          </cell>
          <cell r="D578">
            <v>100</v>
          </cell>
          <cell r="E578" t="str">
            <v>01-May-07 A</v>
          </cell>
          <cell r="F578">
            <v>41547</v>
          </cell>
          <cell r="H578" t="str">
            <v>Budgeted Material Cost</v>
          </cell>
          <cell r="I578">
            <v>0.35</v>
          </cell>
          <cell r="J578">
            <v>0.33</v>
          </cell>
          <cell r="K578">
            <v>0.33</v>
          </cell>
          <cell r="L578">
            <v>0.43</v>
          </cell>
          <cell r="M578">
            <v>0.57999999999999996</v>
          </cell>
          <cell r="N578">
            <v>0.7</v>
          </cell>
          <cell r="O578">
            <v>0.61</v>
          </cell>
          <cell r="P578">
            <v>0.62</v>
          </cell>
          <cell r="Q578">
            <v>1.01</v>
          </cell>
          <cell r="R578">
            <v>0.97</v>
          </cell>
          <cell r="S578">
            <v>0.97</v>
          </cell>
          <cell r="T578">
            <v>1.1100000000000001</v>
          </cell>
          <cell r="U578">
            <v>1.3</v>
          </cell>
          <cell r="V578">
            <v>1.3</v>
          </cell>
          <cell r="W578">
            <v>1.36</v>
          </cell>
          <cell r="X578">
            <v>1.56</v>
          </cell>
          <cell r="Y578">
            <v>1.93</v>
          </cell>
          <cell r="Z578">
            <v>2.12</v>
          </cell>
          <cell r="AA578">
            <v>1.66</v>
          </cell>
          <cell r="AB578">
            <v>2.2000000000000002</v>
          </cell>
          <cell r="AC578">
            <v>2.57</v>
          </cell>
          <cell r="AD578">
            <v>2.4500000000000002</v>
          </cell>
          <cell r="AE578">
            <v>2.69</v>
          </cell>
          <cell r="AF578">
            <v>2.35</v>
          </cell>
          <cell r="AG578">
            <v>1.84</v>
          </cell>
          <cell r="AH578">
            <v>2.02</v>
          </cell>
          <cell r="AI578">
            <v>2.02</v>
          </cell>
          <cell r="AJ578">
            <v>1.51</v>
          </cell>
          <cell r="AK578">
            <v>1.3</v>
          </cell>
          <cell r="AL578">
            <v>1.36</v>
          </cell>
          <cell r="AM578">
            <v>1.17</v>
          </cell>
          <cell r="AN578">
            <v>1.07</v>
          </cell>
          <cell r="AO578">
            <v>0.92</v>
          </cell>
          <cell r="AP578">
            <v>0.92</v>
          </cell>
          <cell r="AQ578">
            <v>1.06</v>
          </cell>
          <cell r="AR578">
            <v>0.75</v>
          </cell>
          <cell r="AS578">
            <v>0.61</v>
          </cell>
          <cell r="AT578">
            <v>0.67</v>
          </cell>
          <cell r="AU578">
            <v>0.64</v>
          </cell>
          <cell r="AV578">
            <v>0.67</v>
          </cell>
          <cell r="AW578">
            <v>0.64</v>
          </cell>
          <cell r="AX578">
            <v>0.64</v>
          </cell>
          <cell r="AY578">
            <v>0.61</v>
          </cell>
          <cell r="AZ578">
            <v>0.67</v>
          </cell>
          <cell r="BA578">
            <v>0.64</v>
          </cell>
          <cell r="BB578">
            <v>0.61</v>
          </cell>
          <cell r="BC578">
            <v>0.72</v>
          </cell>
          <cell r="BD578">
            <v>0.97</v>
          </cell>
          <cell r="BE578">
            <v>0.97</v>
          </cell>
          <cell r="BF578">
            <v>1.01</v>
          </cell>
          <cell r="BG578">
            <v>0.97</v>
          </cell>
          <cell r="BH578">
            <v>1.42</v>
          </cell>
          <cell r="BI578">
            <v>1.3</v>
          </cell>
          <cell r="BJ578">
            <v>1.3</v>
          </cell>
          <cell r="BK578">
            <v>1.4</v>
          </cell>
          <cell r="BL578">
            <v>1.93</v>
          </cell>
          <cell r="BM578">
            <v>1.93</v>
          </cell>
          <cell r="BN578">
            <v>1.93</v>
          </cell>
          <cell r="BO578">
            <v>2.27</v>
          </cell>
          <cell r="BP578">
            <v>2.57</v>
          </cell>
          <cell r="BQ578">
            <v>2.69</v>
          </cell>
          <cell r="BR578">
            <v>2.57</v>
          </cell>
          <cell r="BS578">
            <v>2.25</v>
          </cell>
          <cell r="BT578">
            <v>2.12</v>
          </cell>
          <cell r="BU578">
            <v>1.75</v>
          </cell>
          <cell r="BV578">
            <v>2.12</v>
          </cell>
          <cell r="BW578">
            <v>1.45</v>
          </cell>
          <cell r="BX578">
            <v>1.23</v>
          </cell>
          <cell r="BY578">
            <v>1.36</v>
          </cell>
          <cell r="BZ578">
            <v>1.23</v>
          </cell>
          <cell r="CA578">
            <v>1.0900000000000001</v>
          </cell>
          <cell r="CB578">
            <v>1.01</v>
          </cell>
          <cell r="CC578">
            <v>1.01</v>
          </cell>
          <cell r="CD578">
            <v>0.92</v>
          </cell>
          <cell r="CE578">
            <v>0.75</v>
          </cell>
          <cell r="CF578">
            <v>0.67</v>
          </cell>
          <cell r="CG578">
            <v>0.61</v>
          </cell>
          <cell r="CH578">
            <v>0.7</v>
          </cell>
          <cell r="CI578">
            <v>0.03</v>
          </cell>
        </row>
        <row r="579">
          <cell r="A579" t="str">
            <v xml:space="preserve">        CONTINGENCY</v>
          </cell>
          <cell r="D579">
            <v>100</v>
          </cell>
          <cell r="E579" t="str">
            <v>01-May-07 A</v>
          </cell>
          <cell r="F579">
            <v>41547</v>
          </cell>
          <cell r="H579" t="str">
            <v>Budgeted Material Cost</v>
          </cell>
          <cell r="I579">
            <v>0.35</v>
          </cell>
          <cell r="J579">
            <v>0.33</v>
          </cell>
          <cell r="K579">
            <v>0.33</v>
          </cell>
          <cell r="L579">
            <v>0.43</v>
          </cell>
          <cell r="M579">
            <v>0.57999999999999996</v>
          </cell>
          <cell r="N579">
            <v>0.7</v>
          </cell>
          <cell r="O579">
            <v>0.61</v>
          </cell>
          <cell r="P579">
            <v>0.62</v>
          </cell>
          <cell r="Q579">
            <v>1.01</v>
          </cell>
          <cell r="R579">
            <v>0.97</v>
          </cell>
          <cell r="S579">
            <v>0.97</v>
          </cell>
          <cell r="T579">
            <v>1.1100000000000001</v>
          </cell>
          <cell r="U579">
            <v>1.3</v>
          </cell>
          <cell r="V579">
            <v>1.3</v>
          </cell>
          <cell r="W579">
            <v>1.36</v>
          </cell>
          <cell r="X579">
            <v>1.56</v>
          </cell>
          <cell r="Y579">
            <v>1.93</v>
          </cell>
          <cell r="Z579">
            <v>2.12</v>
          </cell>
          <cell r="AA579">
            <v>1.66</v>
          </cell>
          <cell r="AB579">
            <v>2.2000000000000002</v>
          </cell>
          <cell r="AC579">
            <v>2.57</v>
          </cell>
          <cell r="AD579">
            <v>2.4500000000000002</v>
          </cell>
          <cell r="AE579">
            <v>2.69</v>
          </cell>
          <cell r="AF579">
            <v>2.35</v>
          </cell>
          <cell r="AG579">
            <v>1.84</v>
          </cell>
          <cell r="AH579">
            <v>2.02</v>
          </cell>
          <cell r="AI579">
            <v>2.02</v>
          </cell>
          <cell r="AJ579">
            <v>1.51</v>
          </cell>
          <cell r="AK579">
            <v>1.3</v>
          </cell>
          <cell r="AL579">
            <v>1.36</v>
          </cell>
          <cell r="AM579">
            <v>1.17</v>
          </cell>
          <cell r="AN579">
            <v>1.07</v>
          </cell>
          <cell r="AO579">
            <v>0.92</v>
          </cell>
          <cell r="AP579">
            <v>0.92</v>
          </cell>
          <cell r="AQ579">
            <v>1.06</v>
          </cell>
          <cell r="AR579">
            <v>0.75</v>
          </cell>
          <cell r="AS579">
            <v>0.61</v>
          </cell>
          <cell r="AT579">
            <v>0.67</v>
          </cell>
          <cell r="AU579">
            <v>0.64</v>
          </cell>
          <cell r="AV579">
            <v>0.67</v>
          </cell>
          <cell r="AW579">
            <v>0.64</v>
          </cell>
          <cell r="AX579">
            <v>0.64</v>
          </cell>
          <cell r="AY579">
            <v>0.61</v>
          </cell>
          <cell r="AZ579">
            <v>0.67</v>
          </cell>
          <cell r="BA579">
            <v>0.64</v>
          </cell>
          <cell r="BB579">
            <v>0.61</v>
          </cell>
          <cell r="BC579">
            <v>0.72</v>
          </cell>
          <cell r="BD579">
            <v>0.97</v>
          </cell>
          <cell r="BE579">
            <v>0.97</v>
          </cell>
          <cell r="BF579">
            <v>1.01</v>
          </cell>
          <cell r="BG579">
            <v>0.97</v>
          </cell>
          <cell r="BH579">
            <v>1.42</v>
          </cell>
          <cell r="BI579">
            <v>1.3</v>
          </cell>
          <cell r="BJ579">
            <v>1.3</v>
          </cell>
          <cell r="BK579">
            <v>1.4</v>
          </cell>
          <cell r="BL579">
            <v>1.93</v>
          </cell>
          <cell r="BM579">
            <v>1.93</v>
          </cell>
          <cell r="BN579">
            <v>1.93</v>
          </cell>
          <cell r="BO579">
            <v>2.27</v>
          </cell>
          <cell r="BP579">
            <v>2.57</v>
          </cell>
          <cell r="BQ579">
            <v>2.69</v>
          </cell>
          <cell r="BR579">
            <v>2.57</v>
          </cell>
          <cell r="BS579">
            <v>2.25</v>
          </cell>
          <cell r="BT579">
            <v>2.12</v>
          </cell>
          <cell r="BU579">
            <v>1.75</v>
          </cell>
          <cell r="BV579">
            <v>2.12</v>
          </cell>
          <cell r="BW579">
            <v>1.45</v>
          </cell>
          <cell r="BX579">
            <v>1.23</v>
          </cell>
          <cell r="BY579">
            <v>1.36</v>
          </cell>
          <cell r="BZ579">
            <v>1.23</v>
          </cell>
          <cell r="CA579">
            <v>1.0900000000000001</v>
          </cell>
          <cell r="CB579">
            <v>1.01</v>
          </cell>
          <cell r="CC579">
            <v>1.01</v>
          </cell>
          <cell r="CD579">
            <v>0.92</v>
          </cell>
          <cell r="CE579">
            <v>0.75</v>
          </cell>
          <cell r="CF579">
            <v>0.67</v>
          </cell>
          <cell r="CG579">
            <v>0.61</v>
          </cell>
          <cell r="CH579">
            <v>0.7</v>
          </cell>
          <cell r="CI579">
            <v>0.03</v>
          </cell>
        </row>
        <row r="580">
          <cell r="A580" t="str">
            <v xml:space="preserve">          WS01.04.11.251</v>
          </cell>
          <cell r="B580" t="str">
            <v>COST SEG 7.3 CONTINGENCY .CONTINGENCY</v>
          </cell>
          <cell r="C580" t="str">
            <v>Level of Effort</v>
          </cell>
          <cell r="D580">
            <v>100</v>
          </cell>
          <cell r="E580" t="str">
            <v>01-May-07 A</v>
          </cell>
          <cell r="F580">
            <v>41547</v>
          </cell>
          <cell r="G580" t="str">
            <v>B CONT 4-11</v>
          </cell>
          <cell r="H580" t="str">
            <v>Budgeted Material Cost</v>
          </cell>
          <cell r="I580">
            <v>0.35</v>
          </cell>
          <cell r="J580">
            <v>0.33</v>
          </cell>
          <cell r="K580">
            <v>0.33</v>
          </cell>
          <cell r="L580">
            <v>0.43</v>
          </cell>
          <cell r="M580">
            <v>0.57999999999999996</v>
          </cell>
          <cell r="N580">
            <v>0.7</v>
          </cell>
          <cell r="O580">
            <v>0.61</v>
          </cell>
          <cell r="P580">
            <v>0.62</v>
          </cell>
          <cell r="Q580">
            <v>1.01</v>
          </cell>
          <cell r="R580">
            <v>0.97</v>
          </cell>
          <cell r="S580">
            <v>0.97</v>
          </cell>
          <cell r="T580">
            <v>1.1100000000000001</v>
          </cell>
          <cell r="U580">
            <v>1.3</v>
          </cell>
          <cell r="V580">
            <v>1.3</v>
          </cell>
          <cell r="W580">
            <v>1.36</v>
          </cell>
          <cell r="X580">
            <v>1.56</v>
          </cell>
          <cell r="Y580">
            <v>1.93</v>
          </cell>
          <cell r="Z580">
            <v>2.12</v>
          </cell>
          <cell r="AA580">
            <v>1.66</v>
          </cell>
          <cell r="AB580">
            <v>2.2000000000000002</v>
          </cell>
          <cell r="AC580">
            <v>2.57</v>
          </cell>
          <cell r="AD580">
            <v>2.4500000000000002</v>
          </cell>
          <cell r="AE580">
            <v>2.69</v>
          </cell>
          <cell r="AF580">
            <v>2.35</v>
          </cell>
          <cell r="AG580">
            <v>1.84</v>
          </cell>
          <cell r="AH580">
            <v>2.02</v>
          </cell>
          <cell r="AI580">
            <v>2.02</v>
          </cell>
          <cell r="AJ580">
            <v>1.51</v>
          </cell>
          <cell r="AK580">
            <v>1.3</v>
          </cell>
          <cell r="AL580">
            <v>1.36</v>
          </cell>
          <cell r="AM580">
            <v>1.17</v>
          </cell>
          <cell r="AN580">
            <v>1.07</v>
          </cell>
          <cell r="AO580">
            <v>0.92</v>
          </cell>
          <cell r="AP580">
            <v>0.92</v>
          </cell>
          <cell r="AQ580">
            <v>1.06</v>
          </cell>
          <cell r="AR580">
            <v>0.75</v>
          </cell>
          <cell r="AS580">
            <v>0.61</v>
          </cell>
          <cell r="AT580">
            <v>0.67</v>
          </cell>
          <cell r="AU580">
            <v>0.64</v>
          </cell>
          <cell r="AV580">
            <v>0.67</v>
          </cell>
          <cell r="AW580">
            <v>0.64</v>
          </cell>
          <cell r="AX580">
            <v>0.64</v>
          </cell>
          <cell r="AY580">
            <v>0.61</v>
          </cell>
          <cell r="AZ580">
            <v>0.67</v>
          </cell>
          <cell r="BA580">
            <v>0.64</v>
          </cell>
          <cell r="BB580">
            <v>0.61</v>
          </cell>
          <cell r="BC580">
            <v>0.72</v>
          </cell>
          <cell r="BD580">
            <v>0.97</v>
          </cell>
          <cell r="BE580">
            <v>0.97</v>
          </cell>
          <cell r="BF580">
            <v>1.01</v>
          </cell>
          <cell r="BG580">
            <v>0.97</v>
          </cell>
          <cell r="BH580">
            <v>1.42</v>
          </cell>
          <cell r="BI580">
            <v>1.3</v>
          </cell>
          <cell r="BJ580">
            <v>1.3</v>
          </cell>
          <cell r="BK580">
            <v>1.4</v>
          </cell>
          <cell r="BL580">
            <v>1.93</v>
          </cell>
          <cell r="BM580">
            <v>1.93</v>
          </cell>
          <cell r="BN580">
            <v>1.93</v>
          </cell>
          <cell r="BO580">
            <v>2.27</v>
          </cell>
          <cell r="BP580">
            <v>2.57</v>
          </cell>
          <cell r="BQ580">
            <v>2.69</v>
          </cell>
          <cell r="BR580">
            <v>2.57</v>
          </cell>
          <cell r="BS580">
            <v>2.25</v>
          </cell>
          <cell r="BT580">
            <v>2.12</v>
          </cell>
          <cell r="BU580">
            <v>1.75</v>
          </cell>
          <cell r="BV580">
            <v>2.12</v>
          </cell>
          <cell r="BW580">
            <v>1.45</v>
          </cell>
          <cell r="BX580">
            <v>1.23</v>
          </cell>
          <cell r="BY580">
            <v>1.36</v>
          </cell>
          <cell r="BZ580">
            <v>1.23</v>
          </cell>
          <cell r="CA580">
            <v>1.0900000000000001</v>
          </cell>
          <cell r="CB580">
            <v>1.01</v>
          </cell>
          <cell r="CC580">
            <v>1.01</v>
          </cell>
          <cell r="CD580">
            <v>0.92</v>
          </cell>
          <cell r="CE580">
            <v>0.75</v>
          </cell>
          <cell r="CF580">
            <v>0.67</v>
          </cell>
          <cell r="CG580">
            <v>0.61</v>
          </cell>
          <cell r="CH580">
            <v>0.7</v>
          </cell>
          <cell r="CI580">
            <v>0.03</v>
          </cell>
        </row>
        <row r="581">
          <cell r="A581" t="str">
            <v xml:space="preserve">      T/L HOME OFFICE</v>
          </cell>
          <cell r="D581">
            <v>300</v>
          </cell>
          <cell r="E581" t="str">
            <v>01-May-07 A</v>
          </cell>
          <cell r="F581">
            <v>41516</v>
          </cell>
          <cell r="H581" t="str">
            <v>Budgeted Material Cost</v>
          </cell>
          <cell r="I581">
            <v>1.89</v>
          </cell>
          <cell r="J581">
            <v>1.8</v>
          </cell>
          <cell r="K581">
            <v>1.8</v>
          </cell>
          <cell r="L581">
            <v>1.97</v>
          </cell>
          <cell r="M581">
            <v>1.63</v>
          </cell>
          <cell r="N581">
            <v>1.97</v>
          </cell>
          <cell r="O581">
            <v>1.71</v>
          </cell>
          <cell r="P581">
            <v>1.63</v>
          </cell>
          <cell r="Q581">
            <v>2.12</v>
          </cell>
          <cell r="R581">
            <v>2.0499999999999998</v>
          </cell>
          <cell r="S581">
            <v>2.0499999999999998</v>
          </cell>
          <cell r="T581">
            <v>2.14</v>
          </cell>
          <cell r="U581">
            <v>2.0499999999999998</v>
          </cell>
          <cell r="V581">
            <v>2.0499999999999998</v>
          </cell>
          <cell r="W581">
            <v>2.14</v>
          </cell>
          <cell r="X581">
            <v>2.0499999999999998</v>
          </cell>
          <cell r="Y581">
            <v>2.64</v>
          </cell>
          <cell r="Z581">
            <v>2.92</v>
          </cell>
          <cell r="AA581">
            <v>2.2799999999999998</v>
          </cell>
          <cell r="AB581">
            <v>2.67</v>
          </cell>
          <cell r="AC581">
            <v>2.67</v>
          </cell>
          <cell r="AD581">
            <v>2.54</v>
          </cell>
          <cell r="AE581">
            <v>2.79</v>
          </cell>
          <cell r="AF581">
            <v>2.79</v>
          </cell>
          <cell r="AG581">
            <v>3.24</v>
          </cell>
          <cell r="AH581">
            <v>3.7</v>
          </cell>
          <cell r="AI581">
            <v>3.7</v>
          </cell>
          <cell r="AJ581">
            <v>3.53</v>
          </cell>
          <cell r="AK581">
            <v>3.53</v>
          </cell>
          <cell r="AL581">
            <v>3.7</v>
          </cell>
          <cell r="AM581">
            <v>3.19</v>
          </cell>
          <cell r="AN581">
            <v>3.53</v>
          </cell>
          <cell r="AO581">
            <v>4.07</v>
          </cell>
          <cell r="AP581">
            <v>4.3</v>
          </cell>
          <cell r="AQ581">
            <v>4.95</v>
          </cell>
          <cell r="AR581">
            <v>4.7300000000000004</v>
          </cell>
          <cell r="AS581">
            <v>4.3</v>
          </cell>
          <cell r="AT581">
            <v>4.7300000000000004</v>
          </cell>
          <cell r="AU581">
            <v>4.1900000000000004</v>
          </cell>
          <cell r="AV581">
            <v>4.07</v>
          </cell>
          <cell r="AW581">
            <v>4.01</v>
          </cell>
          <cell r="AX581">
            <v>4.01</v>
          </cell>
          <cell r="AY581">
            <v>3.82</v>
          </cell>
          <cell r="AZ581">
            <v>4.6100000000000003</v>
          </cell>
          <cell r="BA581">
            <v>4.54</v>
          </cell>
          <cell r="BB581">
            <v>4.32</v>
          </cell>
          <cell r="BC581">
            <v>5.03</v>
          </cell>
          <cell r="BD581">
            <v>5.86</v>
          </cell>
          <cell r="BE581">
            <v>5.15</v>
          </cell>
          <cell r="BF581">
            <v>5.0999999999999996</v>
          </cell>
          <cell r="BG581">
            <v>5.12</v>
          </cell>
          <cell r="BH581">
            <v>7.36</v>
          </cell>
          <cell r="BI581">
            <v>6.72</v>
          </cell>
          <cell r="BJ581">
            <v>6.72</v>
          </cell>
          <cell r="BK581">
            <v>7.51</v>
          </cell>
          <cell r="BL581">
            <v>8.83</v>
          </cell>
          <cell r="BM581">
            <v>8.25</v>
          </cell>
          <cell r="BN581">
            <v>7.97</v>
          </cell>
          <cell r="BO581">
            <v>8.35</v>
          </cell>
          <cell r="BP581">
            <v>7.97</v>
          </cell>
          <cell r="BQ581">
            <v>8.35</v>
          </cell>
          <cell r="BR581">
            <v>7.87</v>
          </cell>
          <cell r="BS581">
            <v>5.85</v>
          </cell>
          <cell r="BT581">
            <v>6.41</v>
          </cell>
          <cell r="BU581">
            <v>4.88</v>
          </cell>
          <cell r="BV581">
            <v>5.07</v>
          </cell>
          <cell r="BW581">
            <v>3.23</v>
          </cell>
          <cell r="BX581">
            <v>3.23</v>
          </cell>
          <cell r="BY581">
            <v>3.55</v>
          </cell>
          <cell r="BZ581">
            <v>2.6</v>
          </cell>
          <cell r="CA581">
            <v>2.0699999999999998</v>
          </cell>
          <cell r="CB581">
            <v>2.16</v>
          </cell>
          <cell r="CC581">
            <v>2</v>
          </cell>
          <cell r="CD581">
            <v>1.34</v>
          </cell>
          <cell r="CE581">
            <v>1.35</v>
          </cell>
          <cell r="CF581">
            <v>1.35</v>
          </cell>
          <cell r="CG581">
            <v>1.23</v>
          </cell>
          <cell r="CH581">
            <v>0.14000000000000001</v>
          </cell>
          <cell r="CI581">
            <v>0.11</v>
          </cell>
          <cell r="CJ581">
            <v>0.12</v>
          </cell>
          <cell r="CK581">
            <v>0.05</v>
          </cell>
        </row>
        <row r="582">
          <cell r="A582" t="str">
            <v xml:space="preserve">        HOME OFFICE</v>
          </cell>
          <cell r="D582">
            <v>300</v>
          </cell>
          <cell r="E582" t="str">
            <v>01-May-07 A</v>
          </cell>
          <cell r="F582">
            <v>41516</v>
          </cell>
          <cell r="H582" t="str">
            <v>Budgeted Material Cost</v>
          </cell>
          <cell r="I582">
            <v>1.89</v>
          </cell>
          <cell r="J582">
            <v>1.8</v>
          </cell>
          <cell r="K582">
            <v>1.8</v>
          </cell>
          <cell r="L582">
            <v>1.97</v>
          </cell>
          <cell r="M582">
            <v>1.63</v>
          </cell>
          <cell r="N582">
            <v>1.97</v>
          </cell>
          <cell r="O582">
            <v>1.71</v>
          </cell>
          <cell r="P582">
            <v>1.63</v>
          </cell>
          <cell r="Q582">
            <v>2.12</v>
          </cell>
          <cell r="R582">
            <v>2.0499999999999998</v>
          </cell>
          <cell r="S582">
            <v>2.0499999999999998</v>
          </cell>
          <cell r="T582">
            <v>2.14</v>
          </cell>
          <cell r="U582">
            <v>2.0499999999999998</v>
          </cell>
          <cell r="V582">
            <v>2.0499999999999998</v>
          </cell>
          <cell r="W582">
            <v>2.14</v>
          </cell>
          <cell r="X582">
            <v>2.0499999999999998</v>
          </cell>
          <cell r="Y582">
            <v>2.64</v>
          </cell>
          <cell r="Z582">
            <v>2.92</v>
          </cell>
          <cell r="AA582">
            <v>2.2799999999999998</v>
          </cell>
          <cell r="AB582">
            <v>2.67</v>
          </cell>
          <cell r="AC582">
            <v>2.67</v>
          </cell>
          <cell r="AD582">
            <v>2.54</v>
          </cell>
          <cell r="AE582">
            <v>2.79</v>
          </cell>
          <cell r="AF582">
            <v>2.79</v>
          </cell>
          <cell r="AG582">
            <v>3.24</v>
          </cell>
          <cell r="AH582">
            <v>3.7</v>
          </cell>
          <cell r="AI582">
            <v>3.7</v>
          </cell>
          <cell r="AJ582">
            <v>3.53</v>
          </cell>
          <cell r="AK582">
            <v>3.53</v>
          </cell>
          <cell r="AL582">
            <v>3.7</v>
          </cell>
          <cell r="AM582">
            <v>3.19</v>
          </cell>
          <cell r="AN582">
            <v>3.53</v>
          </cell>
          <cell r="AO582">
            <v>4.07</v>
          </cell>
          <cell r="AP582">
            <v>4.3</v>
          </cell>
          <cell r="AQ582">
            <v>4.95</v>
          </cell>
          <cell r="AR582">
            <v>4.7300000000000004</v>
          </cell>
          <cell r="AS582">
            <v>4.3</v>
          </cell>
          <cell r="AT582">
            <v>4.7300000000000004</v>
          </cell>
          <cell r="AU582">
            <v>4.1900000000000004</v>
          </cell>
          <cell r="AV582">
            <v>4.07</v>
          </cell>
          <cell r="AW582">
            <v>4.01</v>
          </cell>
          <cell r="AX582">
            <v>4.01</v>
          </cell>
          <cell r="AY582">
            <v>3.82</v>
          </cell>
          <cell r="AZ582">
            <v>4.6100000000000003</v>
          </cell>
          <cell r="BA582">
            <v>4.54</v>
          </cell>
          <cell r="BB582">
            <v>4.32</v>
          </cell>
          <cell r="BC582">
            <v>5.03</v>
          </cell>
          <cell r="BD582">
            <v>5.86</v>
          </cell>
          <cell r="BE582">
            <v>5.15</v>
          </cell>
          <cell r="BF582">
            <v>5.0999999999999996</v>
          </cell>
          <cell r="BG582">
            <v>5.12</v>
          </cell>
          <cell r="BH582">
            <v>7.36</v>
          </cell>
          <cell r="BI582">
            <v>6.72</v>
          </cell>
          <cell r="BJ582">
            <v>6.72</v>
          </cell>
          <cell r="BK582">
            <v>7.51</v>
          </cell>
          <cell r="BL582">
            <v>8.83</v>
          </cell>
          <cell r="BM582">
            <v>8.25</v>
          </cell>
          <cell r="BN582">
            <v>7.97</v>
          </cell>
          <cell r="BO582">
            <v>8.35</v>
          </cell>
          <cell r="BP582">
            <v>7.97</v>
          </cell>
          <cell r="BQ582">
            <v>8.35</v>
          </cell>
          <cell r="BR582">
            <v>7.87</v>
          </cell>
          <cell r="BS582">
            <v>5.85</v>
          </cell>
          <cell r="BT582">
            <v>6.41</v>
          </cell>
          <cell r="BU582">
            <v>4.88</v>
          </cell>
          <cell r="BV582">
            <v>5.07</v>
          </cell>
          <cell r="BW582">
            <v>3.23</v>
          </cell>
          <cell r="BX582">
            <v>3.23</v>
          </cell>
          <cell r="BY582">
            <v>3.55</v>
          </cell>
          <cell r="BZ582">
            <v>2.6</v>
          </cell>
          <cell r="CA582">
            <v>2.0699999999999998</v>
          </cell>
          <cell r="CB582">
            <v>2.16</v>
          </cell>
          <cell r="CC582">
            <v>2</v>
          </cell>
          <cell r="CD582">
            <v>1.34</v>
          </cell>
          <cell r="CE582">
            <v>1.35</v>
          </cell>
          <cell r="CF582">
            <v>1.35</v>
          </cell>
          <cell r="CG582">
            <v>1.23</v>
          </cell>
          <cell r="CH582">
            <v>0.14000000000000001</v>
          </cell>
          <cell r="CI582">
            <v>0.11</v>
          </cell>
          <cell r="CJ582">
            <v>0.12</v>
          </cell>
          <cell r="CK582">
            <v>0.05</v>
          </cell>
        </row>
        <row r="583">
          <cell r="A583" t="str">
            <v xml:space="preserve">          LOE01.04.12.691</v>
          </cell>
          <cell r="B583" t="str">
            <v>COST SEG 7.3 HOME OFFICE (PROJ. MGMT. &amp; INSPECTION)</v>
          </cell>
          <cell r="C583" t="str">
            <v>Level of Effort</v>
          </cell>
          <cell r="D583">
            <v>100</v>
          </cell>
          <cell r="E583" t="str">
            <v>02-Aug-10 A</v>
          </cell>
          <cell r="F583">
            <v>41432</v>
          </cell>
          <cell r="G583" t="str">
            <v>B HO 4-11</v>
          </cell>
          <cell r="H583" t="str">
            <v>Budgeted Material Cost</v>
          </cell>
          <cell r="AV583">
            <v>0.15</v>
          </cell>
          <cell r="AW583">
            <v>0.26</v>
          </cell>
          <cell r="AX583">
            <v>0.26</v>
          </cell>
          <cell r="AY583">
            <v>0.25</v>
          </cell>
          <cell r="AZ583">
            <v>0.69</v>
          </cell>
          <cell r="BA583">
            <v>0.79</v>
          </cell>
          <cell r="BB583">
            <v>0.75</v>
          </cell>
          <cell r="BC583">
            <v>0.93</v>
          </cell>
          <cell r="BD583">
            <v>2.11</v>
          </cell>
          <cell r="BE583">
            <v>2.11</v>
          </cell>
          <cell r="BF583">
            <v>2.21</v>
          </cell>
          <cell r="BG583">
            <v>2.5</v>
          </cell>
          <cell r="BH583">
            <v>4.34</v>
          </cell>
          <cell r="BI583">
            <v>3.96</v>
          </cell>
          <cell r="BJ583">
            <v>3.96</v>
          </cell>
          <cell r="BK583">
            <v>4.88</v>
          </cell>
          <cell r="BL583">
            <v>6.08</v>
          </cell>
          <cell r="BM583">
            <v>6.08</v>
          </cell>
          <cell r="BN583">
            <v>6.08</v>
          </cell>
          <cell r="BO583">
            <v>6.36</v>
          </cell>
          <cell r="BP583">
            <v>6.08</v>
          </cell>
          <cell r="BQ583">
            <v>6.36</v>
          </cell>
          <cell r="BR583">
            <v>5.97</v>
          </cell>
          <cell r="BS583">
            <v>3.96</v>
          </cell>
          <cell r="BT583">
            <v>4.34</v>
          </cell>
          <cell r="BU583">
            <v>3.58</v>
          </cell>
          <cell r="BV583">
            <v>3.68</v>
          </cell>
          <cell r="BW583">
            <v>2.0099999999999998</v>
          </cell>
          <cell r="BX583">
            <v>2.0099999999999998</v>
          </cell>
          <cell r="BY583">
            <v>2.21</v>
          </cell>
          <cell r="BZ583">
            <v>1.38</v>
          </cell>
          <cell r="CA583">
            <v>0.79</v>
          </cell>
          <cell r="CB583">
            <v>0.83</v>
          </cell>
          <cell r="CC583">
            <v>0.83</v>
          </cell>
          <cell r="CD583">
            <v>0.36</v>
          </cell>
          <cell r="CE583">
            <v>0.28000000000000003</v>
          </cell>
          <cell r="CF583">
            <v>0.28000000000000003</v>
          </cell>
          <cell r="CG583">
            <v>0.25</v>
          </cell>
        </row>
        <row r="584">
          <cell r="A584" t="str">
            <v xml:space="preserve">          LOE01.04.12.701</v>
          </cell>
          <cell r="B584" t="str">
            <v>COST SEG 7.3 HOME OFFICE (ESTIMATING, PROTECTION STUDIES)</v>
          </cell>
          <cell r="C584" t="str">
            <v>Level of Effort</v>
          </cell>
          <cell r="D584">
            <v>100</v>
          </cell>
          <cell r="E584" t="str">
            <v>01-May-07 A</v>
          </cell>
          <cell r="F584">
            <v>41432</v>
          </cell>
          <cell r="G584" t="str">
            <v>B HO 4-11</v>
          </cell>
          <cell r="H584" t="str">
            <v>Budgeted Material Cost</v>
          </cell>
          <cell r="I584">
            <v>1.76</v>
          </cell>
          <cell r="J584">
            <v>1.68</v>
          </cell>
          <cell r="K584">
            <v>1.68</v>
          </cell>
          <cell r="L584">
            <v>1.84</v>
          </cell>
          <cell r="M584">
            <v>1.52</v>
          </cell>
          <cell r="N584">
            <v>1.84</v>
          </cell>
          <cell r="O584">
            <v>1.6</v>
          </cell>
          <cell r="P584">
            <v>1.52</v>
          </cell>
          <cell r="Q584">
            <v>1.76</v>
          </cell>
          <cell r="R584">
            <v>1.68</v>
          </cell>
          <cell r="S584">
            <v>1.68</v>
          </cell>
          <cell r="T584">
            <v>1.76</v>
          </cell>
          <cell r="U584">
            <v>1.68</v>
          </cell>
          <cell r="V584">
            <v>1.68</v>
          </cell>
          <cell r="W584">
            <v>1.76</v>
          </cell>
          <cell r="X584">
            <v>1.68</v>
          </cell>
          <cell r="Y584">
            <v>1.68</v>
          </cell>
          <cell r="Z584">
            <v>1.84</v>
          </cell>
          <cell r="AA584">
            <v>1.44</v>
          </cell>
          <cell r="AB584">
            <v>1.68</v>
          </cell>
          <cell r="AC584">
            <v>1.68</v>
          </cell>
          <cell r="AD584">
            <v>1.6</v>
          </cell>
          <cell r="AE584">
            <v>1.76</v>
          </cell>
          <cell r="AF584">
            <v>1.76</v>
          </cell>
          <cell r="AG584">
            <v>1.6</v>
          </cell>
          <cell r="AH584">
            <v>1.76</v>
          </cell>
          <cell r="AI584">
            <v>1.76</v>
          </cell>
          <cell r="AJ584">
            <v>1.68</v>
          </cell>
          <cell r="AK584">
            <v>1.68</v>
          </cell>
          <cell r="AL584">
            <v>1.76</v>
          </cell>
          <cell r="AM584">
            <v>1.52</v>
          </cell>
          <cell r="AN584">
            <v>1.68</v>
          </cell>
          <cell r="AO584">
            <v>1.6</v>
          </cell>
          <cell r="AP584">
            <v>1.6</v>
          </cell>
          <cell r="AQ584">
            <v>1.84</v>
          </cell>
          <cell r="AR584">
            <v>1.76</v>
          </cell>
          <cell r="AS584">
            <v>1.6</v>
          </cell>
          <cell r="AT584">
            <v>1.76</v>
          </cell>
          <cell r="AU584">
            <v>1.35</v>
          </cell>
          <cell r="AV584">
            <v>0.95</v>
          </cell>
          <cell r="AW584">
            <v>0.9</v>
          </cell>
          <cell r="AX584">
            <v>0.9</v>
          </cell>
          <cell r="AY584">
            <v>0.86</v>
          </cell>
          <cell r="AZ584">
            <v>0.95</v>
          </cell>
          <cell r="BA584">
            <v>0.9</v>
          </cell>
          <cell r="BB584">
            <v>0.86</v>
          </cell>
          <cell r="BC584">
            <v>0.99</v>
          </cell>
          <cell r="BD584">
            <v>0.9</v>
          </cell>
          <cell r="BE584">
            <v>0.9</v>
          </cell>
          <cell r="BF584">
            <v>0.95</v>
          </cell>
          <cell r="BG584">
            <v>0.86</v>
          </cell>
          <cell r="BH584">
            <v>0.99</v>
          </cell>
          <cell r="BI584">
            <v>0.9</v>
          </cell>
          <cell r="BJ584">
            <v>0.9</v>
          </cell>
          <cell r="BK584">
            <v>0.86</v>
          </cell>
          <cell r="BL584">
            <v>0.9</v>
          </cell>
          <cell r="BM584">
            <v>0.9</v>
          </cell>
          <cell r="BN584">
            <v>0.9</v>
          </cell>
          <cell r="BO584">
            <v>0.95</v>
          </cell>
          <cell r="BP584">
            <v>0.9</v>
          </cell>
          <cell r="BQ584">
            <v>0.95</v>
          </cell>
          <cell r="BR584">
            <v>0.9</v>
          </cell>
          <cell r="BS584">
            <v>0.9</v>
          </cell>
          <cell r="BT584">
            <v>0.99</v>
          </cell>
          <cell r="BU584">
            <v>0.82</v>
          </cell>
          <cell r="BV584">
            <v>0.99</v>
          </cell>
          <cell r="BW584">
            <v>0.86</v>
          </cell>
          <cell r="BX584">
            <v>0.86</v>
          </cell>
          <cell r="BY584">
            <v>0.95</v>
          </cell>
          <cell r="BZ584">
            <v>0.86</v>
          </cell>
          <cell r="CA584">
            <v>0.9</v>
          </cell>
          <cell r="CB584">
            <v>0.95</v>
          </cell>
          <cell r="CC584">
            <v>0.95</v>
          </cell>
          <cell r="CD584">
            <v>0.86</v>
          </cell>
          <cell r="CE584">
            <v>0.95</v>
          </cell>
          <cell r="CF584">
            <v>0.95</v>
          </cell>
          <cell r="CG584">
            <v>0.86</v>
          </cell>
        </row>
        <row r="585">
          <cell r="A585" t="str">
            <v xml:space="preserve">          LOE01.04.12.251</v>
          </cell>
          <cell r="B585" t="str">
            <v>COST SEG 7.3 HOME OFFICE (OWNER'S AGENT, PROJ. MGR., PROJ. ADMIN., B&amp;A, COST SCHED., NON-TDBU SUPPORT, OTHER)</v>
          </cell>
          <cell r="C585" t="str">
            <v>Level of Effort</v>
          </cell>
          <cell r="D585">
            <v>100</v>
          </cell>
          <cell r="E585" t="str">
            <v>01-May-07 A</v>
          </cell>
          <cell r="F585">
            <v>41516</v>
          </cell>
          <cell r="G585" t="str">
            <v>B HO 4-11</v>
          </cell>
          <cell r="H585" t="str">
            <v>Budgeted Material Cost</v>
          </cell>
          <cell r="I585">
            <v>0.13</v>
          </cell>
          <cell r="J585">
            <v>0.12</v>
          </cell>
          <cell r="K585">
            <v>0.12</v>
          </cell>
          <cell r="L585">
            <v>0.14000000000000001</v>
          </cell>
          <cell r="M585">
            <v>0.11</v>
          </cell>
          <cell r="N585">
            <v>0.14000000000000001</v>
          </cell>
          <cell r="O585">
            <v>0.12</v>
          </cell>
          <cell r="P585">
            <v>0.11</v>
          </cell>
          <cell r="Q585">
            <v>0.36</v>
          </cell>
          <cell r="R585">
            <v>0.37</v>
          </cell>
          <cell r="S585">
            <v>0.37</v>
          </cell>
          <cell r="T585">
            <v>0.39</v>
          </cell>
          <cell r="U585">
            <v>0.37</v>
          </cell>
          <cell r="V585">
            <v>0.37</v>
          </cell>
          <cell r="W585">
            <v>0.39</v>
          </cell>
          <cell r="X585">
            <v>0.37</v>
          </cell>
          <cell r="Y585">
            <v>0.96</v>
          </cell>
          <cell r="Z585">
            <v>1.08</v>
          </cell>
          <cell r="AA585">
            <v>0.85</v>
          </cell>
          <cell r="AB585">
            <v>0.99</v>
          </cell>
          <cell r="AC585">
            <v>0.99</v>
          </cell>
          <cell r="AD585">
            <v>0.94</v>
          </cell>
          <cell r="AE585">
            <v>1.04</v>
          </cell>
          <cell r="AF585">
            <v>1.04</v>
          </cell>
          <cell r="AG585">
            <v>1.64</v>
          </cell>
          <cell r="AH585">
            <v>1.94</v>
          </cell>
          <cell r="AI585">
            <v>1.94</v>
          </cell>
          <cell r="AJ585">
            <v>1.85</v>
          </cell>
          <cell r="AK585">
            <v>1.85</v>
          </cell>
          <cell r="AL585">
            <v>1.94</v>
          </cell>
          <cell r="AM585">
            <v>1.68</v>
          </cell>
          <cell r="AN585">
            <v>1.85</v>
          </cell>
          <cell r="AO585">
            <v>2.4700000000000002</v>
          </cell>
          <cell r="AP585">
            <v>2.71</v>
          </cell>
          <cell r="AQ585">
            <v>3.11</v>
          </cell>
          <cell r="AR585">
            <v>2.98</v>
          </cell>
          <cell r="AS585">
            <v>2.71</v>
          </cell>
          <cell r="AT585">
            <v>2.98</v>
          </cell>
          <cell r="AU585">
            <v>2.84</v>
          </cell>
          <cell r="AV585">
            <v>2.98</v>
          </cell>
          <cell r="AW585">
            <v>2.84</v>
          </cell>
          <cell r="AX585">
            <v>2.84</v>
          </cell>
          <cell r="AY585">
            <v>2.71</v>
          </cell>
          <cell r="AZ585">
            <v>2.98</v>
          </cell>
          <cell r="BA585">
            <v>2.84</v>
          </cell>
          <cell r="BB585">
            <v>2.71</v>
          </cell>
          <cell r="BC585">
            <v>3.11</v>
          </cell>
          <cell r="BD585">
            <v>2.84</v>
          </cell>
          <cell r="BE585">
            <v>2.14</v>
          </cell>
          <cell r="BF585">
            <v>1.94</v>
          </cell>
          <cell r="BG585">
            <v>1.76</v>
          </cell>
          <cell r="BH585">
            <v>2.0299999999999998</v>
          </cell>
          <cell r="BI585">
            <v>1.85</v>
          </cell>
          <cell r="BJ585">
            <v>1.85</v>
          </cell>
          <cell r="BK585">
            <v>1.76</v>
          </cell>
          <cell r="BL585">
            <v>1.85</v>
          </cell>
          <cell r="BM585">
            <v>1.28</v>
          </cell>
          <cell r="BN585">
            <v>0.99</v>
          </cell>
          <cell r="BO585">
            <v>1.04</v>
          </cell>
          <cell r="BP585">
            <v>0.99</v>
          </cell>
          <cell r="BQ585">
            <v>1.04</v>
          </cell>
          <cell r="BR585">
            <v>0.99</v>
          </cell>
          <cell r="BS585">
            <v>0.99</v>
          </cell>
          <cell r="BT585">
            <v>1.08</v>
          </cell>
          <cell r="BU585">
            <v>0.48</v>
          </cell>
          <cell r="BV585">
            <v>0.41</v>
          </cell>
          <cell r="BW585">
            <v>0.35</v>
          </cell>
          <cell r="BX585">
            <v>0.35</v>
          </cell>
          <cell r="BY585">
            <v>0.39</v>
          </cell>
          <cell r="BZ585">
            <v>0.35</v>
          </cell>
          <cell r="CA585">
            <v>0.37</v>
          </cell>
          <cell r="CB585">
            <v>0.39</v>
          </cell>
          <cell r="CC585">
            <v>0.22</v>
          </cell>
          <cell r="CD585">
            <v>0.12</v>
          </cell>
          <cell r="CE585">
            <v>0.13</v>
          </cell>
          <cell r="CF585">
            <v>0.13</v>
          </cell>
          <cell r="CG585">
            <v>0.12</v>
          </cell>
          <cell r="CH585">
            <v>0.14000000000000001</v>
          </cell>
          <cell r="CI585">
            <v>0.11</v>
          </cell>
          <cell r="CJ585">
            <v>0.12</v>
          </cell>
          <cell r="CK585">
            <v>0.05</v>
          </cell>
        </row>
        <row r="586">
          <cell r="A586" t="str">
            <v xml:space="preserve">    SEG 7-2 - VIN/RIO HONDO #2 500kV</v>
          </cell>
          <cell r="D586">
            <v>1900</v>
          </cell>
          <cell r="E586" t="str">
            <v>01-May-07 A</v>
          </cell>
          <cell r="F586">
            <v>40695</v>
          </cell>
          <cell r="H586" t="str">
            <v>Budgeted Material Cost</v>
          </cell>
          <cell r="I586">
            <v>5.22</v>
          </cell>
          <cell r="J586">
            <v>5.05</v>
          </cell>
          <cell r="K586">
            <v>5.6</v>
          </cell>
          <cell r="L586">
            <v>6.63</v>
          </cell>
          <cell r="M586">
            <v>6.75</v>
          </cell>
          <cell r="N586">
            <v>8.39</v>
          </cell>
          <cell r="O586">
            <v>7.74</v>
          </cell>
          <cell r="P586">
            <v>8.35</v>
          </cell>
          <cell r="Q586">
            <v>12.57</v>
          </cell>
          <cell r="R586">
            <v>12.48</v>
          </cell>
          <cell r="S586">
            <v>13.29</v>
          </cell>
          <cell r="T586">
            <v>15.14</v>
          </cell>
          <cell r="U586">
            <v>15.95</v>
          </cell>
          <cell r="V586">
            <v>15.24</v>
          </cell>
          <cell r="W586">
            <v>15.35</v>
          </cell>
          <cell r="X586">
            <v>16.93</v>
          </cell>
          <cell r="Y586">
            <v>22.64</v>
          </cell>
          <cell r="Z586">
            <v>24.25</v>
          </cell>
          <cell r="AA586">
            <v>18.829999999999998</v>
          </cell>
          <cell r="AB586">
            <v>20.95</v>
          </cell>
          <cell r="AC586">
            <v>20.7</v>
          </cell>
          <cell r="AD586">
            <v>19.72</v>
          </cell>
          <cell r="AE586">
            <v>21.69</v>
          </cell>
          <cell r="AF586">
            <v>18.52</v>
          </cell>
          <cell r="AG586">
            <v>16.420000000000002</v>
          </cell>
          <cell r="AH586">
            <v>18.72</v>
          </cell>
          <cell r="AI586">
            <v>18.559999999999999</v>
          </cell>
          <cell r="AJ586">
            <v>15.76</v>
          </cell>
          <cell r="AK586">
            <v>16.04</v>
          </cell>
          <cell r="AL586">
            <v>17.95</v>
          </cell>
          <cell r="AM586">
            <v>14.84</v>
          </cell>
          <cell r="AN586">
            <v>13.26</v>
          </cell>
          <cell r="AO586">
            <v>12.38</v>
          </cell>
          <cell r="AP586">
            <v>11.4</v>
          </cell>
          <cell r="AQ586">
            <v>12.6</v>
          </cell>
          <cell r="AR586">
            <v>10.87</v>
          </cell>
          <cell r="AS586">
            <v>9.67</v>
          </cell>
          <cell r="AT586">
            <v>10.210000000000001</v>
          </cell>
          <cell r="AU586">
            <v>3.71</v>
          </cell>
          <cell r="AV586">
            <v>901.68</v>
          </cell>
          <cell r="AW586">
            <v>1.6</v>
          </cell>
          <cell r="AX586">
            <v>83.95</v>
          </cell>
          <cell r="AY586">
            <v>119.17</v>
          </cell>
          <cell r="AZ586">
            <v>101.78</v>
          </cell>
          <cell r="BA586">
            <v>1.7</v>
          </cell>
          <cell r="BB586">
            <v>1.62</v>
          </cell>
          <cell r="BC586">
            <v>1.87</v>
          </cell>
          <cell r="BD586">
            <v>1.7</v>
          </cell>
          <cell r="BE586">
            <v>95.97</v>
          </cell>
          <cell r="BF586">
            <v>7.52</v>
          </cell>
          <cell r="BG586">
            <v>1.62</v>
          </cell>
          <cell r="BH586">
            <v>1.84</v>
          </cell>
          <cell r="BI586">
            <v>1.68</v>
          </cell>
          <cell r="BJ586">
            <v>1.68</v>
          </cell>
          <cell r="BK586">
            <v>1.6</v>
          </cell>
          <cell r="BL586">
            <v>1.68</v>
          </cell>
          <cell r="BM586">
            <v>1.68</v>
          </cell>
          <cell r="BN586">
            <v>1.68</v>
          </cell>
          <cell r="BO586">
            <v>1.72</v>
          </cell>
          <cell r="BP586">
            <v>1.58</v>
          </cell>
          <cell r="BQ586">
            <v>1.65</v>
          </cell>
          <cell r="BR586">
            <v>1.58</v>
          </cell>
          <cell r="BS586">
            <v>1.58</v>
          </cell>
          <cell r="BT586">
            <v>1.73</v>
          </cell>
          <cell r="BU586">
            <v>1.43</v>
          </cell>
          <cell r="BV586">
            <v>1.73</v>
          </cell>
          <cell r="BW586">
            <v>1.35</v>
          </cell>
          <cell r="BX586">
            <v>1.26</v>
          </cell>
          <cell r="BY586">
            <v>1.38</v>
          </cell>
          <cell r="BZ586">
            <v>1.26</v>
          </cell>
          <cell r="CA586">
            <v>1.32</v>
          </cell>
          <cell r="CB586">
            <v>1.38</v>
          </cell>
          <cell r="CC586">
            <v>1.38</v>
          </cell>
          <cell r="CD586">
            <v>1.26</v>
          </cell>
          <cell r="CE586">
            <v>1.08</v>
          </cell>
          <cell r="CF586">
            <v>0.99</v>
          </cell>
          <cell r="CG586">
            <v>0.9</v>
          </cell>
          <cell r="CH586">
            <v>1.03</v>
          </cell>
          <cell r="CI586">
            <v>0.04</v>
          </cell>
        </row>
        <row r="587">
          <cell r="A587" t="str">
            <v xml:space="preserve">      T/L ENGINEERING</v>
          </cell>
          <cell r="D587">
            <v>200</v>
          </cell>
          <cell r="E587" t="str">
            <v>01-May-07 A</v>
          </cell>
          <cell r="F587">
            <v>40406</v>
          </cell>
          <cell r="H587" t="str">
            <v>Budgeted Material Cost</v>
          </cell>
          <cell r="I587">
            <v>0.7</v>
          </cell>
          <cell r="J587">
            <v>0.74</v>
          </cell>
          <cell r="K587">
            <v>1.29</v>
          </cell>
          <cell r="L587">
            <v>1.6</v>
          </cell>
          <cell r="M587">
            <v>1.78</v>
          </cell>
          <cell r="N587">
            <v>2.38</v>
          </cell>
          <cell r="O587">
            <v>2.5099999999999998</v>
          </cell>
          <cell r="P587">
            <v>2.72</v>
          </cell>
          <cell r="Q587">
            <v>4.1100000000000003</v>
          </cell>
          <cell r="R587">
            <v>4.4000000000000004</v>
          </cell>
          <cell r="S587">
            <v>5.22</v>
          </cell>
          <cell r="T587">
            <v>4.8499999999999996</v>
          </cell>
          <cell r="U587">
            <v>3.93</v>
          </cell>
          <cell r="V587">
            <v>3.22</v>
          </cell>
          <cell r="W587">
            <v>2.76</v>
          </cell>
          <cell r="X587">
            <v>2.19</v>
          </cell>
          <cell r="Y587">
            <v>6.49</v>
          </cell>
          <cell r="Z587">
            <v>6.56</v>
          </cell>
          <cell r="AA587">
            <v>4.99</v>
          </cell>
          <cell r="AB587">
            <v>5.82</v>
          </cell>
          <cell r="AC587">
            <v>5.82</v>
          </cell>
          <cell r="AD587">
            <v>5.54</v>
          </cell>
          <cell r="AE587">
            <v>6.09</v>
          </cell>
          <cell r="AF587">
            <v>6.71</v>
          </cell>
          <cell r="AG587">
            <v>6.18</v>
          </cell>
          <cell r="AH587">
            <v>7.46</v>
          </cell>
          <cell r="AI587">
            <v>7.62</v>
          </cell>
          <cell r="AJ587">
            <v>8.4499999999999993</v>
          </cell>
          <cell r="AK587">
            <v>8.65</v>
          </cell>
          <cell r="AL587">
            <v>10.210000000000001</v>
          </cell>
          <cell r="AM587">
            <v>8.59</v>
          </cell>
          <cell r="AN587">
            <v>8.4499999999999993</v>
          </cell>
          <cell r="AO587">
            <v>7.81</v>
          </cell>
          <cell r="AP587">
            <v>6.82</v>
          </cell>
          <cell r="AQ587">
            <v>7.64</v>
          </cell>
          <cell r="AR587">
            <v>6.8</v>
          </cell>
          <cell r="AS587">
            <v>5.94</v>
          </cell>
          <cell r="AT587">
            <v>6.09</v>
          </cell>
          <cell r="AU587">
            <v>0.89</v>
          </cell>
        </row>
        <row r="588">
          <cell r="A588" t="str">
            <v xml:space="preserve">        SEG 7 - T/L VENDOR ENGG</v>
          </cell>
          <cell r="D588">
            <v>100</v>
          </cell>
          <cell r="E588" t="str">
            <v>01-Sep-08 A</v>
          </cell>
          <cell r="F588" t="str">
            <v>01-Jul-10 A</v>
          </cell>
          <cell r="H588" t="str">
            <v>Budgeted Material Cost</v>
          </cell>
          <cell r="Y588">
            <v>4.53</v>
          </cell>
          <cell r="Z588">
            <v>4.96</v>
          </cell>
          <cell r="AA588">
            <v>3.88</v>
          </cell>
          <cell r="AB588">
            <v>4.53</v>
          </cell>
          <cell r="AC588">
            <v>4.53</v>
          </cell>
          <cell r="AD588">
            <v>4.3099999999999996</v>
          </cell>
          <cell r="AE588">
            <v>4.74</v>
          </cell>
          <cell r="AF588">
            <v>4.74</v>
          </cell>
          <cell r="AG588">
            <v>4.3099999999999996</v>
          </cell>
          <cell r="AH588">
            <v>4.74</v>
          </cell>
          <cell r="AI588">
            <v>4.74</v>
          </cell>
          <cell r="AJ588">
            <v>4.53</v>
          </cell>
          <cell r="AK588">
            <v>4.53</v>
          </cell>
          <cell r="AL588">
            <v>4.74</v>
          </cell>
          <cell r="AM588">
            <v>4.09</v>
          </cell>
          <cell r="AN588">
            <v>4.53</v>
          </cell>
          <cell r="AO588">
            <v>4.3099999999999996</v>
          </cell>
          <cell r="AP588">
            <v>4.3099999999999996</v>
          </cell>
          <cell r="AQ588">
            <v>4.96</v>
          </cell>
          <cell r="AR588">
            <v>4.74</v>
          </cell>
          <cell r="AS588">
            <v>4.3099999999999996</v>
          </cell>
          <cell r="AT588">
            <v>4.74</v>
          </cell>
          <cell r="AU588">
            <v>0.22</v>
          </cell>
        </row>
        <row r="589">
          <cell r="A589" t="str">
            <v xml:space="preserve">          WS01.04.02.111</v>
          </cell>
          <cell r="B589" t="str">
            <v>COST SEG 7.2 T/L ENG .VENDOR ENGG</v>
          </cell>
          <cell r="C589" t="str">
            <v>Level of Effort</v>
          </cell>
          <cell r="D589">
            <v>100</v>
          </cell>
          <cell r="E589" t="str">
            <v>01-Sep-08 A</v>
          </cell>
          <cell r="F589" t="str">
            <v>01-Jul-10 A</v>
          </cell>
          <cell r="G589" t="str">
            <v>B HO 4-11</v>
          </cell>
          <cell r="H589" t="str">
            <v>Budgeted Material Cost</v>
          </cell>
          <cell r="Y589">
            <v>4.53</v>
          </cell>
          <cell r="Z589">
            <v>4.96</v>
          </cell>
          <cell r="AA589">
            <v>3.88</v>
          </cell>
          <cell r="AB589">
            <v>4.53</v>
          </cell>
          <cell r="AC589">
            <v>4.53</v>
          </cell>
          <cell r="AD589">
            <v>4.3099999999999996</v>
          </cell>
          <cell r="AE589">
            <v>4.74</v>
          </cell>
          <cell r="AF589">
            <v>4.74</v>
          </cell>
          <cell r="AG589">
            <v>4.3099999999999996</v>
          </cell>
          <cell r="AH589">
            <v>4.74</v>
          </cell>
          <cell r="AI589">
            <v>4.74</v>
          </cell>
          <cell r="AJ589">
            <v>4.53</v>
          </cell>
          <cell r="AK589">
            <v>4.53</v>
          </cell>
          <cell r="AL589">
            <v>4.74</v>
          </cell>
          <cell r="AM589">
            <v>4.09</v>
          </cell>
          <cell r="AN589">
            <v>4.53</v>
          </cell>
          <cell r="AO589">
            <v>4.3099999999999996</v>
          </cell>
          <cell r="AP589">
            <v>4.3099999999999996</v>
          </cell>
          <cell r="AQ589">
            <v>4.96</v>
          </cell>
          <cell r="AR589">
            <v>4.74</v>
          </cell>
          <cell r="AS589">
            <v>4.3099999999999996</v>
          </cell>
          <cell r="AT589">
            <v>4.74</v>
          </cell>
          <cell r="AU589">
            <v>0.22</v>
          </cell>
        </row>
        <row r="590">
          <cell r="A590" t="str">
            <v xml:space="preserve">        SEG 7 - T/L EDISON ENGG</v>
          </cell>
          <cell r="D590">
            <v>100</v>
          </cell>
          <cell r="E590" t="str">
            <v>01-May-07 A</v>
          </cell>
          <cell r="F590">
            <v>40406</v>
          </cell>
          <cell r="H590" t="str">
            <v>Budgeted Material Cost</v>
          </cell>
          <cell r="I590">
            <v>0.7</v>
          </cell>
          <cell r="J590">
            <v>0.74</v>
          </cell>
          <cell r="K590">
            <v>1.29</v>
          </cell>
          <cell r="L590">
            <v>1.6</v>
          </cell>
          <cell r="M590">
            <v>1.78</v>
          </cell>
          <cell r="N590">
            <v>2.38</v>
          </cell>
          <cell r="O590">
            <v>2.5099999999999998</v>
          </cell>
          <cell r="P590">
            <v>2.72</v>
          </cell>
          <cell r="Q590">
            <v>4.1100000000000003</v>
          </cell>
          <cell r="R590">
            <v>4.4000000000000004</v>
          </cell>
          <cell r="S590">
            <v>5.22</v>
          </cell>
          <cell r="T590">
            <v>4.8499999999999996</v>
          </cell>
          <cell r="U590">
            <v>3.93</v>
          </cell>
          <cell r="V590">
            <v>3.22</v>
          </cell>
          <cell r="W590">
            <v>2.76</v>
          </cell>
          <cell r="X590">
            <v>2.19</v>
          </cell>
          <cell r="Y590">
            <v>1.96</v>
          </cell>
          <cell r="Z590">
            <v>1.6</v>
          </cell>
          <cell r="AA590">
            <v>1.1100000000000001</v>
          </cell>
          <cell r="AB590">
            <v>1.29</v>
          </cell>
          <cell r="AC590">
            <v>1.29</v>
          </cell>
          <cell r="AD590">
            <v>1.23</v>
          </cell>
          <cell r="AE590">
            <v>1.35</v>
          </cell>
          <cell r="AF590">
            <v>1.97</v>
          </cell>
          <cell r="AG590">
            <v>1.87</v>
          </cell>
          <cell r="AH590">
            <v>2.71</v>
          </cell>
          <cell r="AI590">
            <v>2.88</v>
          </cell>
          <cell r="AJ590">
            <v>3.93</v>
          </cell>
          <cell r="AK590">
            <v>4.13</v>
          </cell>
          <cell r="AL590">
            <v>5.47</v>
          </cell>
          <cell r="AM590">
            <v>4.5</v>
          </cell>
          <cell r="AN590">
            <v>3.93</v>
          </cell>
          <cell r="AO590">
            <v>3.5</v>
          </cell>
          <cell r="AP590">
            <v>2.5099999999999998</v>
          </cell>
          <cell r="AQ590">
            <v>2.68</v>
          </cell>
          <cell r="AR590">
            <v>2.06</v>
          </cell>
          <cell r="AS590">
            <v>1.62</v>
          </cell>
          <cell r="AT590">
            <v>1.35</v>
          </cell>
          <cell r="AU590">
            <v>0.68</v>
          </cell>
        </row>
        <row r="591">
          <cell r="A591" t="str">
            <v xml:space="preserve">          WS01.04.02.222</v>
          </cell>
          <cell r="B591" t="str">
            <v>COST SEG 7.2 T/L ENG .EDISON ENGG</v>
          </cell>
          <cell r="C591" t="str">
            <v>Level of Effort</v>
          </cell>
          <cell r="D591">
            <v>100</v>
          </cell>
          <cell r="E591" t="str">
            <v>01-May-07 A</v>
          </cell>
          <cell r="F591">
            <v>40406</v>
          </cell>
          <cell r="G591" t="str">
            <v>B HO 4-11</v>
          </cell>
          <cell r="H591" t="str">
            <v>Budgeted Material Cost</v>
          </cell>
          <cell r="I591">
            <v>0.7</v>
          </cell>
          <cell r="J591">
            <v>0.74</v>
          </cell>
          <cell r="K591">
            <v>1.29</v>
          </cell>
          <cell r="L591">
            <v>1.6</v>
          </cell>
          <cell r="M591">
            <v>1.78</v>
          </cell>
          <cell r="N591">
            <v>2.38</v>
          </cell>
          <cell r="O591">
            <v>2.5099999999999998</v>
          </cell>
          <cell r="P591">
            <v>2.72</v>
          </cell>
          <cell r="Q591">
            <v>4.1100000000000003</v>
          </cell>
          <cell r="R591">
            <v>4.4000000000000004</v>
          </cell>
          <cell r="S591">
            <v>5.22</v>
          </cell>
          <cell r="T591">
            <v>4.8499999999999996</v>
          </cell>
          <cell r="U591">
            <v>3.93</v>
          </cell>
          <cell r="V591">
            <v>3.22</v>
          </cell>
          <cell r="W591">
            <v>2.76</v>
          </cell>
          <cell r="X591">
            <v>2.19</v>
          </cell>
          <cell r="Y591">
            <v>1.96</v>
          </cell>
          <cell r="Z591">
            <v>1.6</v>
          </cell>
          <cell r="AA591">
            <v>1.1100000000000001</v>
          </cell>
          <cell r="AB591">
            <v>1.29</v>
          </cell>
          <cell r="AC591">
            <v>1.29</v>
          </cell>
          <cell r="AD591">
            <v>1.23</v>
          </cell>
          <cell r="AE591">
            <v>1.35</v>
          </cell>
          <cell r="AF591">
            <v>1.97</v>
          </cell>
          <cell r="AG591">
            <v>1.87</v>
          </cell>
          <cell r="AH591">
            <v>2.71</v>
          </cell>
          <cell r="AI591">
            <v>2.88</v>
          </cell>
          <cell r="AJ591">
            <v>3.93</v>
          </cell>
          <cell r="AK591">
            <v>4.13</v>
          </cell>
          <cell r="AL591">
            <v>5.47</v>
          </cell>
          <cell r="AM591">
            <v>4.5</v>
          </cell>
          <cell r="AN591">
            <v>3.93</v>
          </cell>
          <cell r="AO591">
            <v>3.5</v>
          </cell>
          <cell r="AP591">
            <v>2.5099999999999998</v>
          </cell>
          <cell r="AQ591">
            <v>2.68</v>
          </cell>
          <cell r="AR591">
            <v>2.06</v>
          </cell>
          <cell r="AS591">
            <v>1.62</v>
          </cell>
          <cell r="AT591">
            <v>1.35</v>
          </cell>
          <cell r="AU591">
            <v>0.68</v>
          </cell>
        </row>
        <row r="592">
          <cell r="A592" t="str">
            <v xml:space="preserve">      T/L PROCUREMENT</v>
          </cell>
          <cell r="D592">
            <v>600</v>
          </cell>
          <cell r="E592" t="str">
            <v>01-Jun-09 A</v>
          </cell>
          <cell r="F592">
            <v>40695</v>
          </cell>
          <cell r="H592" t="str">
            <v>Budgeted Material Cost</v>
          </cell>
          <cell r="AV592">
            <v>200</v>
          </cell>
          <cell r="AX592">
            <v>82.35</v>
          </cell>
          <cell r="AY592">
            <v>117.65</v>
          </cell>
          <cell r="AZ592">
            <v>100</v>
          </cell>
          <cell r="BE592">
            <v>94.27</v>
          </cell>
          <cell r="BF592">
            <v>5.73</v>
          </cell>
        </row>
        <row r="593">
          <cell r="A593" t="str">
            <v xml:space="preserve">        SEG 7 - T/L TOWER STEEL</v>
          </cell>
          <cell r="D593">
            <v>100</v>
          </cell>
          <cell r="E593" t="str">
            <v>01-Jun-09 A</v>
          </cell>
          <cell r="F593">
            <v>40476</v>
          </cell>
          <cell r="H593" t="str">
            <v>Budgeted Material Cost</v>
          </cell>
          <cell r="AZ593">
            <v>100</v>
          </cell>
        </row>
        <row r="594">
          <cell r="A594" t="str">
            <v xml:space="preserve">          WS01.04.03.221</v>
          </cell>
          <cell r="B594" t="str">
            <v>COST SEG 7.2 PROC .TOWER STEEL</v>
          </cell>
          <cell r="C594" t="str">
            <v>Level of Effort</v>
          </cell>
          <cell r="D594">
            <v>100</v>
          </cell>
          <cell r="E594" t="str">
            <v>01-Jun-09 A</v>
          </cell>
          <cell r="F594">
            <v>40476</v>
          </cell>
          <cell r="G594" t="str">
            <v>B PRO 4-11</v>
          </cell>
          <cell r="H594" t="str">
            <v>Budgeted Material Cost</v>
          </cell>
          <cell r="AZ594">
            <v>100</v>
          </cell>
        </row>
        <row r="595">
          <cell r="A595" t="str">
            <v xml:space="preserve">        SEG 7 - T/L CONDUCTORS</v>
          </cell>
          <cell r="D595">
            <v>100</v>
          </cell>
          <cell r="E595" t="str">
            <v>22-Jan-10 A</v>
          </cell>
          <cell r="F595">
            <v>40490</v>
          </cell>
          <cell r="H595" t="str">
            <v>Budgeted Material Cost</v>
          </cell>
          <cell r="AX595">
            <v>41.18</v>
          </cell>
          <cell r="AY595">
            <v>58.82</v>
          </cell>
        </row>
        <row r="596">
          <cell r="A596" t="str">
            <v xml:space="preserve">          WS01.04.03.232</v>
          </cell>
          <cell r="B596" t="str">
            <v>COST SEG 7.2 PROC .CONDUCTORS</v>
          </cell>
          <cell r="C596" t="str">
            <v>Level of Effort</v>
          </cell>
          <cell r="D596">
            <v>100</v>
          </cell>
          <cell r="E596" t="str">
            <v>22-Jan-10 A</v>
          </cell>
          <cell r="F596">
            <v>40490</v>
          </cell>
          <cell r="G596" t="str">
            <v>B PRO 4-11</v>
          </cell>
          <cell r="H596" t="str">
            <v>Budgeted Material Cost</v>
          </cell>
          <cell r="AX596">
            <v>41.18</v>
          </cell>
          <cell r="AY596">
            <v>58.82</v>
          </cell>
        </row>
        <row r="597">
          <cell r="A597" t="str">
            <v xml:space="preserve">        SEG 7 - T/L MISC HARDWARE</v>
          </cell>
          <cell r="D597">
            <v>100</v>
          </cell>
          <cell r="E597" t="str">
            <v>20-Jan-10 A</v>
          </cell>
          <cell r="F597">
            <v>40695</v>
          </cell>
          <cell r="H597" t="str">
            <v>Budgeted Material Cost</v>
          </cell>
          <cell r="BE597">
            <v>94.27</v>
          </cell>
          <cell r="BF597">
            <v>5.73</v>
          </cell>
        </row>
        <row r="598">
          <cell r="A598" t="str">
            <v xml:space="preserve">          WS01.04.03.115</v>
          </cell>
          <cell r="B598" t="str">
            <v>COST SEG 7.2 PROC .MISC HARDWARE</v>
          </cell>
          <cell r="C598" t="str">
            <v>Level of Effort</v>
          </cell>
          <cell r="D598">
            <v>100</v>
          </cell>
          <cell r="E598" t="str">
            <v>20-Jan-10 A</v>
          </cell>
          <cell r="F598">
            <v>40695</v>
          </cell>
          <cell r="G598" t="str">
            <v>B PRO 4-11</v>
          </cell>
          <cell r="H598" t="str">
            <v>Budgeted Material Cost</v>
          </cell>
          <cell r="BE598">
            <v>94.27</v>
          </cell>
          <cell r="BF598">
            <v>5.73</v>
          </cell>
        </row>
        <row r="599">
          <cell r="A599" t="str">
            <v xml:space="preserve">        SEG 7 - T/L SHIELD/GROUND CABLE</v>
          </cell>
          <cell r="D599">
            <v>100</v>
          </cell>
          <cell r="E599" t="str">
            <v>22-Jan-10 A</v>
          </cell>
          <cell r="F599">
            <v>40490</v>
          </cell>
          <cell r="H599" t="str">
            <v>Budgeted Material Cost</v>
          </cell>
          <cell r="AX599">
            <v>41.18</v>
          </cell>
          <cell r="AY599">
            <v>58.82</v>
          </cell>
        </row>
        <row r="600">
          <cell r="A600" t="str">
            <v xml:space="preserve">          WS01.04.03.334</v>
          </cell>
          <cell r="B600" t="str">
            <v>COST SEG 7.2 PROC .SHIELD/GROUND CABLE</v>
          </cell>
          <cell r="C600" t="str">
            <v>Level of Effort</v>
          </cell>
          <cell r="D600">
            <v>100</v>
          </cell>
          <cell r="E600" t="str">
            <v>22-Jan-10 A</v>
          </cell>
          <cell r="F600">
            <v>40490</v>
          </cell>
          <cell r="G600" t="str">
            <v>B PRO 4-11</v>
          </cell>
          <cell r="H600" t="str">
            <v>Budgeted Material Cost</v>
          </cell>
          <cell r="AX600">
            <v>41.18</v>
          </cell>
          <cell r="AY600">
            <v>58.82</v>
          </cell>
        </row>
        <row r="601">
          <cell r="A601" t="str">
            <v xml:space="preserve">        SEG 7 - T/L MATERIAL PAMM &amp; SUPPLY EXPENSE</v>
          </cell>
          <cell r="D601">
            <v>100</v>
          </cell>
          <cell r="E601">
            <v>40406</v>
          </cell>
          <cell r="F601">
            <v>40406</v>
          </cell>
          <cell r="H601" t="str">
            <v>Budgeted Material Cost</v>
          </cell>
          <cell r="AV601">
            <v>100</v>
          </cell>
        </row>
        <row r="602">
          <cell r="A602" t="str">
            <v xml:space="preserve">          WS01.04.03.1093</v>
          </cell>
          <cell r="B602" t="str">
            <v>COST SEG 6.5 PROC .MATERIAL PAMM &amp; SUPPLY EXP (was 7.2)</v>
          </cell>
          <cell r="C602" t="str">
            <v>Level of Effort</v>
          </cell>
          <cell r="D602">
            <v>100</v>
          </cell>
          <cell r="E602">
            <v>40406</v>
          </cell>
          <cell r="F602">
            <v>40406</v>
          </cell>
          <cell r="G602" t="str">
            <v>B PRO 4-11</v>
          </cell>
          <cell r="H602" t="str">
            <v>Budgeted Material Cost</v>
          </cell>
          <cell r="AV602">
            <v>100</v>
          </cell>
        </row>
        <row r="603">
          <cell r="A603" t="str">
            <v xml:space="preserve">        SEG 7 - T/L CIVIL MATERIAL</v>
          </cell>
          <cell r="D603">
            <v>100</v>
          </cell>
          <cell r="E603">
            <v>40406</v>
          </cell>
          <cell r="F603">
            <v>40406</v>
          </cell>
          <cell r="H603" t="str">
            <v>Budgeted Material Cost</v>
          </cell>
          <cell r="AV603">
            <v>100</v>
          </cell>
        </row>
        <row r="604">
          <cell r="A604" t="str">
            <v xml:space="preserve">          WS01.04.03.1113</v>
          </cell>
          <cell r="B604" t="str">
            <v>COST SEG 6.5 PROC .CIVIL MATERIAL (was 7.2)</v>
          </cell>
          <cell r="C604" t="str">
            <v>Level of Effort</v>
          </cell>
          <cell r="D604">
            <v>100</v>
          </cell>
          <cell r="E604">
            <v>40406</v>
          </cell>
          <cell r="F604">
            <v>40406</v>
          </cell>
          <cell r="G604" t="str">
            <v>B PRO 4-11</v>
          </cell>
          <cell r="H604" t="str">
            <v>Budgeted Material Cost</v>
          </cell>
          <cell r="AV604">
            <v>100</v>
          </cell>
        </row>
        <row r="605">
          <cell r="A605" t="str">
            <v xml:space="preserve">      T/L CONSTRUCTION</v>
          </cell>
          <cell r="D605">
            <v>700</v>
          </cell>
          <cell r="E605">
            <v>40406</v>
          </cell>
          <cell r="F605">
            <v>40406</v>
          </cell>
          <cell r="H605" t="str">
            <v>Budgeted Material Cost</v>
          </cell>
          <cell r="AV605">
            <v>700</v>
          </cell>
        </row>
        <row r="606">
          <cell r="A606" t="str">
            <v xml:space="preserve">        SEG 7 T/L CONSTRUCTION CONTRACT</v>
          </cell>
          <cell r="D606">
            <v>700</v>
          </cell>
          <cell r="E606">
            <v>40406</v>
          </cell>
          <cell r="F606">
            <v>40406</v>
          </cell>
          <cell r="H606" t="str">
            <v>Budgeted Material Cost</v>
          </cell>
          <cell r="AV606">
            <v>700</v>
          </cell>
        </row>
        <row r="607">
          <cell r="A607" t="str">
            <v xml:space="preserve">          LOE01.04.12.2221</v>
          </cell>
          <cell r="B607" t="str">
            <v>COST SEG 6.5 CONSTRUCTION (TOWERS) (was 7.2)</v>
          </cell>
          <cell r="C607" t="str">
            <v>Level of Effort</v>
          </cell>
          <cell r="D607">
            <v>100</v>
          </cell>
          <cell r="E607">
            <v>40406</v>
          </cell>
          <cell r="F607">
            <v>40406</v>
          </cell>
          <cell r="G607" t="str">
            <v>B CON 4-11</v>
          </cell>
          <cell r="H607" t="str">
            <v>Budgeted Material Cost</v>
          </cell>
          <cell r="AV607">
            <v>100</v>
          </cell>
        </row>
        <row r="608">
          <cell r="A608" t="str">
            <v xml:space="preserve">          LOE01.04.12.2231</v>
          </cell>
          <cell r="B608" t="str">
            <v>COST SEG 6.5 CONSTRUCTION (WIRES) (was 7.2)</v>
          </cell>
          <cell r="C608" t="str">
            <v>Level of Effort</v>
          </cell>
          <cell r="D608">
            <v>100</v>
          </cell>
          <cell r="E608">
            <v>40406</v>
          </cell>
          <cell r="F608">
            <v>40406</v>
          </cell>
          <cell r="G608" t="str">
            <v>B CON 4-11</v>
          </cell>
          <cell r="H608" t="str">
            <v>Budgeted Material Cost</v>
          </cell>
          <cell r="AV608">
            <v>100</v>
          </cell>
        </row>
        <row r="609">
          <cell r="A609" t="str">
            <v xml:space="preserve">          LOE01.04.12.2241</v>
          </cell>
          <cell r="B609" t="str">
            <v>COST SEG 6.5 CONSTRUCTION (REMOVAL) (was 7.2)</v>
          </cell>
          <cell r="C609" t="str">
            <v>Level of Effort</v>
          </cell>
          <cell r="D609">
            <v>100</v>
          </cell>
          <cell r="E609">
            <v>40406</v>
          </cell>
          <cell r="F609">
            <v>40406</v>
          </cell>
          <cell r="G609" t="str">
            <v>B CON 4-11</v>
          </cell>
          <cell r="H609" t="str">
            <v>Budgeted Material Cost</v>
          </cell>
          <cell r="AV609">
            <v>100</v>
          </cell>
        </row>
        <row r="610">
          <cell r="A610" t="str">
            <v xml:space="preserve">          LOE01.04.12.2251</v>
          </cell>
          <cell r="B610" t="str">
            <v>COST SEG 6.5 CONSTRUCTION (FOUNDATIONS) (was 7.2)</v>
          </cell>
          <cell r="C610" t="str">
            <v>Level of Effort</v>
          </cell>
          <cell r="D610">
            <v>100</v>
          </cell>
          <cell r="E610">
            <v>40406</v>
          </cell>
          <cell r="F610">
            <v>40406</v>
          </cell>
          <cell r="G610" t="str">
            <v>B CON 4-11</v>
          </cell>
          <cell r="H610" t="str">
            <v>Budgeted Material Cost</v>
          </cell>
          <cell r="AV610">
            <v>100</v>
          </cell>
        </row>
        <row r="611">
          <cell r="A611" t="str">
            <v xml:space="preserve">          LOE01.04.12.2261</v>
          </cell>
          <cell r="B611" t="str">
            <v>COST SEG 6.5 CONSTRUCTION (ACCESS ROADS) (was 7.2)</v>
          </cell>
          <cell r="C611" t="str">
            <v>Level of Effort</v>
          </cell>
          <cell r="D611">
            <v>100</v>
          </cell>
          <cell r="E611">
            <v>40406</v>
          </cell>
          <cell r="F611">
            <v>40406</v>
          </cell>
          <cell r="G611" t="str">
            <v>B CON 4-11</v>
          </cell>
          <cell r="H611" t="str">
            <v>Budgeted Material Cost</v>
          </cell>
          <cell r="AV611">
            <v>100</v>
          </cell>
        </row>
        <row r="612">
          <cell r="A612" t="str">
            <v xml:space="preserve">          LOE01.04.12.2271</v>
          </cell>
          <cell r="B612" t="str">
            <v>COST SEG 6.5 CONSTRUCTION (ELECTRICAL PAMM, SUPPLY, &amp; OH) (was 7.2)</v>
          </cell>
          <cell r="C612" t="str">
            <v>Level of Effort</v>
          </cell>
          <cell r="D612">
            <v>100</v>
          </cell>
          <cell r="E612">
            <v>40406</v>
          </cell>
          <cell r="F612">
            <v>40406</v>
          </cell>
          <cell r="G612" t="str">
            <v>B CON 4-11</v>
          </cell>
          <cell r="H612" t="str">
            <v>Budgeted Material Cost</v>
          </cell>
          <cell r="AV612">
            <v>100</v>
          </cell>
        </row>
        <row r="613">
          <cell r="A613" t="str">
            <v xml:space="preserve">          LOE01.04.12.2281</v>
          </cell>
          <cell r="B613" t="str">
            <v>COST SEG 6.5 CONSTRUCTION (CIVIL PAMM, SUPPLY, &amp; OH) (was 7.2)</v>
          </cell>
          <cell r="C613" t="str">
            <v>Level of Effort</v>
          </cell>
          <cell r="D613">
            <v>100</v>
          </cell>
          <cell r="E613">
            <v>40406</v>
          </cell>
          <cell r="F613">
            <v>40406</v>
          </cell>
          <cell r="G613" t="str">
            <v>B CON 4-11</v>
          </cell>
          <cell r="H613" t="str">
            <v>Budgeted Material Cost</v>
          </cell>
          <cell r="AV613">
            <v>100</v>
          </cell>
        </row>
        <row r="614">
          <cell r="A614" t="str">
            <v xml:space="preserve">      T/L CONTINGENCY</v>
          </cell>
          <cell r="D614">
            <v>100</v>
          </cell>
          <cell r="E614" t="str">
            <v>01-May-07 A</v>
          </cell>
          <cell r="F614">
            <v>40406</v>
          </cell>
          <cell r="H614" t="str">
            <v>Budgeted Material Cost</v>
          </cell>
          <cell r="I614">
            <v>0.45</v>
          </cell>
          <cell r="J614">
            <v>0.43</v>
          </cell>
          <cell r="K614">
            <v>0.43</v>
          </cell>
          <cell r="L614">
            <v>0.51</v>
          </cell>
          <cell r="M614">
            <v>0.53</v>
          </cell>
          <cell r="N614">
            <v>0.64</v>
          </cell>
          <cell r="O614">
            <v>0.56000000000000005</v>
          </cell>
          <cell r="P614">
            <v>0.53</v>
          </cell>
          <cell r="Q614">
            <v>0.61</v>
          </cell>
          <cell r="R614">
            <v>0.57999999999999996</v>
          </cell>
          <cell r="S614">
            <v>0.57999999999999996</v>
          </cell>
          <cell r="T614">
            <v>0.71</v>
          </cell>
          <cell r="U614">
            <v>0.92</v>
          </cell>
          <cell r="V614">
            <v>0.92</v>
          </cell>
          <cell r="W614">
            <v>0.96</v>
          </cell>
          <cell r="X614">
            <v>0.92</v>
          </cell>
          <cell r="Y614">
            <v>0.92</v>
          </cell>
          <cell r="Z614">
            <v>1</v>
          </cell>
          <cell r="AA614">
            <v>0.78</v>
          </cell>
          <cell r="AB614">
            <v>1.04</v>
          </cell>
          <cell r="AC614">
            <v>1.19</v>
          </cell>
          <cell r="AD614">
            <v>1.1399999999999999</v>
          </cell>
          <cell r="AE614">
            <v>1.25</v>
          </cell>
          <cell r="AF614">
            <v>1.25</v>
          </cell>
          <cell r="AG614">
            <v>1.1399999999999999</v>
          </cell>
          <cell r="AH614">
            <v>1.25</v>
          </cell>
          <cell r="AI614">
            <v>1.25</v>
          </cell>
          <cell r="AJ614">
            <v>1.36</v>
          </cell>
          <cell r="AK614">
            <v>1.45</v>
          </cell>
          <cell r="AL614">
            <v>1.52</v>
          </cell>
          <cell r="AM614">
            <v>1.31</v>
          </cell>
          <cell r="AN614">
            <v>1.45</v>
          </cell>
          <cell r="AO614">
            <v>1.38</v>
          </cell>
          <cell r="AP614">
            <v>1.38</v>
          </cell>
          <cell r="AQ614">
            <v>1.59</v>
          </cell>
          <cell r="AR614">
            <v>1.64</v>
          </cell>
          <cell r="AS614">
            <v>1.53</v>
          </cell>
          <cell r="AT614">
            <v>1.68</v>
          </cell>
          <cell r="AU614">
            <v>1.6</v>
          </cell>
          <cell r="AV614">
            <v>1.68</v>
          </cell>
          <cell r="AW614">
            <v>1.6</v>
          </cell>
          <cell r="AX614">
            <v>1.6</v>
          </cell>
          <cell r="AY614">
            <v>1.53</v>
          </cell>
          <cell r="AZ614">
            <v>1.78</v>
          </cell>
          <cell r="BA614">
            <v>1.7</v>
          </cell>
          <cell r="BB614">
            <v>1.62</v>
          </cell>
          <cell r="BC614">
            <v>1.87</v>
          </cell>
          <cell r="BD614">
            <v>1.7</v>
          </cell>
          <cell r="BE614">
            <v>1.7</v>
          </cell>
          <cell r="BF614">
            <v>1.78</v>
          </cell>
          <cell r="BG614">
            <v>1.62</v>
          </cell>
          <cell r="BH614">
            <v>1.84</v>
          </cell>
          <cell r="BI614">
            <v>1.68</v>
          </cell>
          <cell r="BJ614">
            <v>1.68</v>
          </cell>
          <cell r="BK614">
            <v>1.6</v>
          </cell>
          <cell r="BL614">
            <v>1.68</v>
          </cell>
          <cell r="BM614">
            <v>1.68</v>
          </cell>
          <cell r="BN614">
            <v>1.68</v>
          </cell>
          <cell r="BO614">
            <v>1.72</v>
          </cell>
          <cell r="BP614">
            <v>1.58</v>
          </cell>
          <cell r="BQ614">
            <v>1.65</v>
          </cell>
          <cell r="BR614">
            <v>1.58</v>
          </cell>
          <cell r="BS614">
            <v>1.58</v>
          </cell>
          <cell r="BT614">
            <v>1.73</v>
          </cell>
          <cell r="BU614">
            <v>1.43</v>
          </cell>
          <cell r="BV614">
            <v>1.73</v>
          </cell>
          <cell r="BW614">
            <v>1.35</v>
          </cell>
          <cell r="BX614">
            <v>1.26</v>
          </cell>
          <cell r="BY614">
            <v>1.38</v>
          </cell>
          <cell r="BZ614">
            <v>1.26</v>
          </cell>
          <cell r="CA614">
            <v>1.32</v>
          </cell>
          <cell r="CB614">
            <v>1.38</v>
          </cell>
          <cell r="CC614">
            <v>1.38</v>
          </cell>
          <cell r="CD614">
            <v>1.26</v>
          </cell>
          <cell r="CE614">
            <v>1.08</v>
          </cell>
          <cell r="CF614">
            <v>0.99</v>
          </cell>
          <cell r="CG614">
            <v>0.9</v>
          </cell>
          <cell r="CH614">
            <v>1.03</v>
          </cell>
          <cell r="CI614">
            <v>0.04</v>
          </cell>
        </row>
        <row r="615">
          <cell r="A615" t="str">
            <v xml:space="preserve">        CONTINGENCY</v>
          </cell>
          <cell r="D615">
            <v>100</v>
          </cell>
          <cell r="E615" t="str">
            <v>01-May-07 A</v>
          </cell>
          <cell r="F615">
            <v>40406</v>
          </cell>
          <cell r="H615" t="str">
            <v>Budgeted Material Cost</v>
          </cell>
          <cell r="I615">
            <v>0.45</v>
          </cell>
          <cell r="J615">
            <v>0.43</v>
          </cell>
          <cell r="K615">
            <v>0.43</v>
          </cell>
          <cell r="L615">
            <v>0.51</v>
          </cell>
          <cell r="M615">
            <v>0.53</v>
          </cell>
          <cell r="N615">
            <v>0.64</v>
          </cell>
          <cell r="O615">
            <v>0.56000000000000005</v>
          </cell>
          <cell r="P615">
            <v>0.53</v>
          </cell>
          <cell r="Q615">
            <v>0.61</v>
          </cell>
          <cell r="R615">
            <v>0.57999999999999996</v>
          </cell>
          <cell r="S615">
            <v>0.57999999999999996</v>
          </cell>
          <cell r="T615">
            <v>0.71</v>
          </cell>
          <cell r="U615">
            <v>0.92</v>
          </cell>
          <cell r="V615">
            <v>0.92</v>
          </cell>
          <cell r="W615">
            <v>0.96</v>
          </cell>
          <cell r="X615">
            <v>0.92</v>
          </cell>
          <cell r="Y615">
            <v>0.92</v>
          </cell>
          <cell r="Z615">
            <v>1</v>
          </cell>
          <cell r="AA615">
            <v>0.78</v>
          </cell>
          <cell r="AB615">
            <v>1.04</v>
          </cell>
          <cell r="AC615">
            <v>1.19</v>
          </cell>
          <cell r="AD615">
            <v>1.1399999999999999</v>
          </cell>
          <cell r="AE615">
            <v>1.25</v>
          </cell>
          <cell r="AF615">
            <v>1.25</v>
          </cell>
          <cell r="AG615">
            <v>1.1399999999999999</v>
          </cell>
          <cell r="AH615">
            <v>1.25</v>
          </cell>
          <cell r="AI615">
            <v>1.25</v>
          </cell>
          <cell r="AJ615">
            <v>1.36</v>
          </cell>
          <cell r="AK615">
            <v>1.45</v>
          </cell>
          <cell r="AL615">
            <v>1.52</v>
          </cell>
          <cell r="AM615">
            <v>1.31</v>
          </cell>
          <cell r="AN615">
            <v>1.45</v>
          </cell>
          <cell r="AO615">
            <v>1.38</v>
          </cell>
          <cell r="AP615">
            <v>1.38</v>
          </cell>
          <cell r="AQ615">
            <v>1.59</v>
          </cell>
          <cell r="AR615">
            <v>1.64</v>
          </cell>
          <cell r="AS615">
            <v>1.53</v>
          </cell>
          <cell r="AT615">
            <v>1.68</v>
          </cell>
          <cell r="AU615">
            <v>1.6</v>
          </cell>
          <cell r="AV615">
            <v>1.68</v>
          </cell>
          <cell r="AW615">
            <v>1.6</v>
          </cell>
          <cell r="AX615">
            <v>1.6</v>
          </cell>
          <cell r="AY615">
            <v>1.53</v>
          </cell>
          <cell r="AZ615">
            <v>1.78</v>
          </cell>
          <cell r="BA615">
            <v>1.7</v>
          </cell>
          <cell r="BB615">
            <v>1.62</v>
          </cell>
          <cell r="BC615">
            <v>1.87</v>
          </cell>
          <cell r="BD615">
            <v>1.7</v>
          </cell>
          <cell r="BE615">
            <v>1.7</v>
          </cell>
          <cell r="BF615">
            <v>1.78</v>
          </cell>
          <cell r="BG615">
            <v>1.62</v>
          </cell>
          <cell r="BH615">
            <v>1.84</v>
          </cell>
          <cell r="BI615">
            <v>1.68</v>
          </cell>
          <cell r="BJ615">
            <v>1.68</v>
          </cell>
          <cell r="BK615">
            <v>1.6</v>
          </cell>
          <cell r="BL615">
            <v>1.68</v>
          </cell>
          <cell r="BM615">
            <v>1.68</v>
          </cell>
          <cell r="BN615">
            <v>1.68</v>
          </cell>
          <cell r="BO615">
            <v>1.72</v>
          </cell>
          <cell r="BP615">
            <v>1.58</v>
          </cell>
          <cell r="BQ615">
            <v>1.65</v>
          </cell>
          <cell r="BR615">
            <v>1.58</v>
          </cell>
          <cell r="BS615">
            <v>1.58</v>
          </cell>
          <cell r="BT615">
            <v>1.73</v>
          </cell>
          <cell r="BU615">
            <v>1.43</v>
          </cell>
          <cell r="BV615">
            <v>1.73</v>
          </cell>
          <cell r="BW615">
            <v>1.35</v>
          </cell>
          <cell r="BX615">
            <v>1.26</v>
          </cell>
          <cell r="BY615">
            <v>1.38</v>
          </cell>
          <cell r="BZ615">
            <v>1.26</v>
          </cell>
          <cell r="CA615">
            <v>1.32</v>
          </cell>
          <cell r="CB615">
            <v>1.38</v>
          </cell>
          <cell r="CC615">
            <v>1.38</v>
          </cell>
          <cell r="CD615">
            <v>1.26</v>
          </cell>
          <cell r="CE615">
            <v>1.08</v>
          </cell>
          <cell r="CF615">
            <v>0.99</v>
          </cell>
          <cell r="CG615">
            <v>0.9</v>
          </cell>
          <cell r="CH615">
            <v>1.03</v>
          </cell>
          <cell r="CI615">
            <v>0.04</v>
          </cell>
        </row>
        <row r="616">
          <cell r="A616" t="str">
            <v xml:space="preserve">          WS01.04.11.231</v>
          </cell>
          <cell r="B616" t="str">
            <v>COST SEG 6.5 CONTINGENCY .CONTINGENCY (was 7.2)</v>
          </cell>
          <cell r="C616" t="str">
            <v>Level of Effort</v>
          </cell>
          <cell r="D616">
            <v>100</v>
          </cell>
          <cell r="E616" t="str">
            <v>01-May-07 A</v>
          </cell>
          <cell r="F616">
            <v>40406</v>
          </cell>
          <cell r="G616" t="str">
            <v>B CONT 4-11</v>
          </cell>
          <cell r="H616" t="str">
            <v>Budgeted Material Cost</v>
          </cell>
          <cell r="I616">
            <v>0.45</v>
          </cell>
          <cell r="J616">
            <v>0.43</v>
          </cell>
          <cell r="K616">
            <v>0.43</v>
          </cell>
          <cell r="L616">
            <v>0.51</v>
          </cell>
          <cell r="M616">
            <v>0.53</v>
          </cell>
          <cell r="N616">
            <v>0.64</v>
          </cell>
          <cell r="O616">
            <v>0.56000000000000005</v>
          </cell>
          <cell r="P616">
            <v>0.53</v>
          </cell>
          <cell r="Q616">
            <v>0.61</v>
          </cell>
          <cell r="R616">
            <v>0.57999999999999996</v>
          </cell>
          <cell r="S616">
            <v>0.57999999999999996</v>
          </cell>
          <cell r="T616">
            <v>0.71</v>
          </cell>
          <cell r="U616">
            <v>0.92</v>
          </cell>
          <cell r="V616">
            <v>0.92</v>
          </cell>
          <cell r="W616">
            <v>0.96</v>
          </cell>
          <cell r="X616">
            <v>0.92</v>
          </cell>
          <cell r="Y616">
            <v>0.92</v>
          </cell>
          <cell r="Z616">
            <v>1</v>
          </cell>
          <cell r="AA616">
            <v>0.78</v>
          </cell>
          <cell r="AB616">
            <v>1.04</v>
          </cell>
          <cell r="AC616">
            <v>1.19</v>
          </cell>
          <cell r="AD616">
            <v>1.1399999999999999</v>
          </cell>
          <cell r="AE616">
            <v>1.25</v>
          </cell>
          <cell r="AF616">
            <v>1.25</v>
          </cell>
          <cell r="AG616">
            <v>1.1399999999999999</v>
          </cell>
          <cell r="AH616">
            <v>1.25</v>
          </cell>
          <cell r="AI616">
            <v>1.25</v>
          </cell>
          <cell r="AJ616">
            <v>1.36</v>
          </cell>
          <cell r="AK616">
            <v>1.45</v>
          </cell>
          <cell r="AL616">
            <v>1.52</v>
          </cell>
          <cell r="AM616">
            <v>1.31</v>
          </cell>
          <cell r="AN616">
            <v>1.45</v>
          </cell>
          <cell r="AO616">
            <v>1.38</v>
          </cell>
          <cell r="AP616">
            <v>1.38</v>
          </cell>
          <cell r="AQ616">
            <v>1.59</v>
          </cell>
          <cell r="AR616">
            <v>1.64</v>
          </cell>
          <cell r="AS616">
            <v>1.53</v>
          </cell>
          <cell r="AT616">
            <v>1.68</v>
          </cell>
          <cell r="AU616">
            <v>1.6</v>
          </cell>
          <cell r="AV616">
            <v>1.68</v>
          </cell>
          <cell r="AW616">
            <v>1.6</v>
          </cell>
          <cell r="AX616">
            <v>1.6</v>
          </cell>
          <cell r="AY616">
            <v>1.53</v>
          </cell>
          <cell r="AZ616">
            <v>1.78</v>
          </cell>
          <cell r="BA616">
            <v>1.7</v>
          </cell>
          <cell r="BB616">
            <v>1.62</v>
          </cell>
          <cell r="BC616">
            <v>1.87</v>
          </cell>
          <cell r="BD616">
            <v>1.7</v>
          </cell>
          <cell r="BE616">
            <v>1.7</v>
          </cell>
          <cell r="BF616">
            <v>1.78</v>
          </cell>
          <cell r="BG616">
            <v>1.62</v>
          </cell>
          <cell r="BH616">
            <v>1.84</v>
          </cell>
          <cell r="BI616">
            <v>1.68</v>
          </cell>
          <cell r="BJ616">
            <v>1.68</v>
          </cell>
          <cell r="BK616">
            <v>1.6</v>
          </cell>
          <cell r="BL616">
            <v>1.68</v>
          </cell>
          <cell r="BM616">
            <v>1.68</v>
          </cell>
          <cell r="BN616">
            <v>1.68</v>
          </cell>
          <cell r="BO616">
            <v>1.72</v>
          </cell>
          <cell r="BP616">
            <v>1.58</v>
          </cell>
          <cell r="BQ616">
            <v>1.65</v>
          </cell>
          <cell r="BR616">
            <v>1.58</v>
          </cell>
          <cell r="BS616">
            <v>1.58</v>
          </cell>
          <cell r="BT616">
            <v>1.73</v>
          </cell>
          <cell r="BU616">
            <v>1.43</v>
          </cell>
          <cell r="BV616">
            <v>1.73</v>
          </cell>
          <cell r="BW616">
            <v>1.35</v>
          </cell>
          <cell r="BX616">
            <v>1.26</v>
          </cell>
          <cell r="BY616">
            <v>1.38</v>
          </cell>
          <cell r="BZ616">
            <v>1.26</v>
          </cell>
          <cell r="CA616">
            <v>1.32</v>
          </cell>
          <cell r="CB616">
            <v>1.38</v>
          </cell>
          <cell r="CC616">
            <v>1.38</v>
          </cell>
          <cell r="CD616">
            <v>1.26</v>
          </cell>
          <cell r="CE616">
            <v>1.08</v>
          </cell>
          <cell r="CF616">
            <v>0.99</v>
          </cell>
          <cell r="CG616">
            <v>0.9</v>
          </cell>
          <cell r="CH616">
            <v>1.03</v>
          </cell>
          <cell r="CI616">
            <v>0.04</v>
          </cell>
        </row>
        <row r="617">
          <cell r="A617" t="str">
            <v xml:space="preserve">      T/L HOME OFFICE</v>
          </cell>
          <cell r="D617">
            <v>300</v>
          </cell>
          <cell r="E617" t="str">
            <v>01-May-07 A</v>
          </cell>
          <cell r="F617">
            <v>40406</v>
          </cell>
          <cell r="H617" t="str">
            <v>Budgeted Material Cost</v>
          </cell>
          <cell r="I617">
            <v>4.0599999999999996</v>
          </cell>
          <cell r="J617">
            <v>3.87</v>
          </cell>
          <cell r="K617">
            <v>3.87</v>
          </cell>
          <cell r="L617">
            <v>4.5199999999999996</v>
          </cell>
          <cell r="M617">
            <v>4.4400000000000004</v>
          </cell>
          <cell r="N617">
            <v>5.38</v>
          </cell>
          <cell r="O617">
            <v>4.67</v>
          </cell>
          <cell r="P617">
            <v>5.0999999999999996</v>
          </cell>
          <cell r="Q617">
            <v>7.85</v>
          </cell>
          <cell r="R617">
            <v>7.49</v>
          </cell>
          <cell r="S617">
            <v>7.49</v>
          </cell>
          <cell r="T617">
            <v>9.59</v>
          </cell>
          <cell r="U617">
            <v>11.11</v>
          </cell>
          <cell r="V617">
            <v>11.11</v>
          </cell>
          <cell r="W617">
            <v>11.64</v>
          </cell>
          <cell r="X617">
            <v>13.82</v>
          </cell>
          <cell r="Y617">
            <v>15.24</v>
          </cell>
          <cell r="Z617">
            <v>16.690000000000001</v>
          </cell>
          <cell r="AA617">
            <v>13.06</v>
          </cell>
          <cell r="AB617">
            <v>14.1</v>
          </cell>
          <cell r="AC617">
            <v>13.69</v>
          </cell>
          <cell r="AD617">
            <v>13.04</v>
          </cell>
          <cell r="AE617">
            <v>14.34</v>
          </cell>
          <cell r="AF617">
            <v>10.56</v>
          </cell>
          <cell r="AG617">
            <v>9.1</v>
          </cell>
          <cell r="AH617">
            <v>10.01</v>
          </cell>
          <cell r="AI617">
            <v>9.69</v>
          </cell>
          <cell r="AJ617">
            <v>5.94</v>
          </cell>
          <cell r="AK617">
            <v>5.94</v>
          </cell>
          <cell r="AL617">
            <v>6.22</v>
          </cell>
          <cell r="AM617">
            <v>4.93</v>
          </cell>
          <cell r="AN617">
            <v>3.36</v>
          </cell>
          <cell r="AO617">
            <v>3.2</v>
          </cell>
          <cell r="AP617">
            <v>3.2</v>
          </cell>
          <cell r="AQ617">
            <v>3.37</v>
          </cell>
          <cell r="AR617">
            <v>2.44</v>
          </cell>
          <cell r="AS617">
            <v>2.21</v>
          </cell>
          <cell r="AT617">
            <v>2.44</v>
          </cell>
          <cell r="AU617">
            <v>1.22</v>
          </cell>
        </row>
        <row r="618">
          <cell r="A618" t="str">
            <v xml:space="preserve">        HOME OFFICE</v>
          </cell>
          <cell r="D618">
            <v>300</v>
          </cell>
          <cell r="E618" t="str">
            <v>01-May-07 A</v>
          </cell>
          <cell r="F618">
            <v>40406</v>
          </cell>
          <cell r="H618" t="str">
            <v>Budgeted Material Cost</v>
          </cell>
          <cell r="I618">
            <v>4.0599999999999996</v>
          </cell>
          <cell r="J618">
            <v>3.87</v>
          </cell>
          <cell r="K618">
            <v>3.87</v>
          </cell>
          <cell r="L618">
            <v>4.5199999999999996</v>
          </cell>
          <cell r="M618">
            <v>4.4400000000000004</v>
          </cell>
          <cell r="N618">
            <v>5.38</v>
          </cell>
          <cell r="O618">
            <v>4.67</v>
          </cell>
          <cell r="P618">
            <v>5.0999999999999996</v>
          </cell>
          <cell r="Q618">
            <v>7.85</v>
          </cell>
          <cell r="R618">
            <v>7.49</v>
          </cell>
          <cell r="S618">
            <v>7.49</v>
          </cell>
          <cell r="T618">
            <v>9.59</v>
          </cell>
          <cell r="U618">
            <v>11.11</v>
          </cell>
          <cell r="V618">
            <v>11.11</v>
          </cell>
          <cell r="W618">
            <v>11.64</v>
          </cell>
          <cell r="X618">
            <v>13.82</v>
          </cell>
          <cell r="Y618">
            <v>15.24</v>
          </cell>
          <cell r="Z618">
            <v>16.690000000000001</v>
          </cell>
          <cell r="AA618">
            <v>13.06</v>
          </cell>
          <cell r="AB618">
            <v>14.1</v>
          </cell>
          <cell r="AC618">
            <v>13.69</v>
          </cell>
          <cell r="AD618">
            <v>13.04</v>
          </cell>
          <cell r="AE618">
            <v>14.34</v>
          </cell>
          <cell r="AF618">
            <v>10.56</v>
          </cell>
          <cell r="AG618">
            <v>9.1</v>
          </cell>
          <cell r="AH618">
            <v>10.01</v>
          </cell>
          <cell r="AI618">
            <v>9.69</v>
          </cell>
          <cell r="AJ618">
            <v>5.94</v>
          </cell>
          <cell r="AK618">
            <v>5.94</v>
          </cell>
          <cell r="AL618">
            <v>6.22</v>
          </cell>
          <cell r="AM618">
            <v>4.93</v>
          </cell>
          <cell r="AN618">
            <v>3.36</v>
          </cell>
          <cell r="AO618">
            <v>3.2</v>
          </cell>
          <cell r="AP618">
            <v>3.2</v>
          </cell>
          <cell r="AQ618">
            <v>3.37</v>
          </cell>
          <cell r="AR618">
            <v>2.44</v>
          </cell>
          <cell r="AS618">
            <v>2.21</v>
          </cell>
          <cell r="AT618">
            <v>2.44</v>
          </cell>
          <cell r="AU618">
            <v>1.22</v>
          </cell>
        </row>
        <row r="619">
          <cell r="A619" t="str">
            <v xml:space="preserve">          LOE01.04.12.231</v>
          </cell>
          <cell r="B619" t="str">
            <v>COST SEG 6.5 HOME OFFICE  (OWNER'S AGENT, PROJ. MGR., PROJ. ADMIN., B&amp;A, COST SCHED., NON-TDBU SUPPORT, OTHER)</v>
          </cell>
          <cell r="C619" t="str">
            <v>Level of Effort</v>
          </cell>
          <cell r="D619">
            <v>100</v>
          </cell>
          <cell r="E619" t="str">
            <v>01-May-07 A</v>
          </cell>
          <cell r="F619">
            <v>40406</v>
          </cell>
          <cell r="G619" t="str">
            <v>B HO 4-11</v>
          </cell>
          <cell r="H619" t="str">
            <v>Budgeted Material Cost</v>
          </cell>
          <cell r="I619">
            <v>0.27</v>
          </cell>
          <cell r="J619">
            <v>0.26</v>
          </cell>
          <cell r="K619">
            <v>0.26</v>
          </cell>
          <cell r="L619">
            <v>0.42</v>
          </cell>
          <cell r="M619">
            <v>0.7</v>
          </cell>
          <cell r="N619">
            <v>0.85</v>
          </cell>
          <cell r="O619">
            <v>0.74</v>
          </cell>
          <cell r="P619">
            <v>1.03</v>
          </cell>
          <cell r="Q619">
            <v>2.16</v>
          </cell>
          <cell r="R619">
            <v>2.0699999999999998</v>
          </cell>
          <cell r="S619">
            <v>2.0699999999999998</v>
          </cell>
          <cell r="T619">
            <v>3.03</v>
          </cell>
          <cell r="U619">
            <v>3.87</v>
          </cell>
          <cell r="V619">
            <v>3.87</v>
          </cell>
          <cell r="W619">
            <v>4.0599999999999996</v>
          </cell>
          <cell r="X619">
            <v>5.23</v>
          </cell>
          <cell r="Y619">
            <v>5.94</v>
          </cell>
          <cell r="Z619">
            <v>6.51</v>
          </cell>
          <cell r="AA619">
            <v>5.09</v>
          </cell>
          <cell r="AB619">
            <v>5.94</v>
          </cell>
          <cell r="AC619">
            <v>5.94</v>
          </cell>
          <cell r="AD619">
            <v>5.66</v>
          </cell>
          <cell r="AE619">
            <v>6.22</v>
          </cell>
          <cell r="AF619">
            <v>4.33</v>
          </cell>
          <cell r="AG619">
            <v>3.69</v>
          </cell>
          <cell r="AH619">
            <v>4.0599999999999996</v>
          </cell>
          <cell r="AI619">
            <v>3.9</v>
          </cell>
          <cell r="AJ619">
            <v>2.0699999999999998</v>
          </cell>
          <cell r="AK619">
            <v>2.0699999999999998</v>
          </cell>
          <cell r="AL619">
            <v>2.16</v>
          </cell>
          <cell r="AM619">
            <v>1.65</v>
          </cell>
          <cell r="AN619">
            <v>0.77</v>
          </cell>
          <cell r="AO619">
            <v>0.74</v>
          </cell>
          <cell r="AP619">
            <v>0.74</v>
          </cell>
          <cell r="AQ619">
            <v>0.69</v>
          </cell>
          <cell r="AR619">
            <v>0.27</v>
          </cell>
          <cell r="AS619">
            <v>0.25</v>
          </cell>
          <cell r="AT619">
            <v>0.27</v>
          </cell>
          <cell r="AU619">
            <v>0.14000000000000001</v>
          </cell>
        </row>
        <row r="620">
          <cell r="A620" t="str">
            <v xml:space="preserve">          LOE01.04.12.671</v>
          </cell>
          <cell r="B620" t="str">
            <v>COST SEG 6.5 HOME OFFICE (ESTIMATING, PROTECTION STUDIES) (was 7.2)</v>
          </cell>
          <cell r="C620" t="str">
            <v>Level of Effort</v>
          </cell>
          <cell r="D620">
            <v>100</v>
          </cell>
          <cell r="E620" t="str">
            <v>01-May-07 A</v>
          </cell>
          <cell r="F620">
            <v>40406</v>
          </cell>
          <cell r="G620" t="str">
            <v>B HO 4-11</v>
          </cell>
          <cell r="H620" t="str">
            <v>Budgeted Material Cost</v>
          </cell>
          <cell r="I620">
            <v>3.52</v>
          </cell>
          <cell r="J620">
            <v>3.36</v>
          </cell>
          <cell r="K620">
            <v>3.36</v>
          </cell>
          <cell r="L620">
            <v>3.68</v>
          </cell>
          <cell r="M620">
            <v>3.04</v>
          </cell>
          <cell r="N620">
            <v>3.68</v>
          </cell>
          <cell r="O620">
            <v>3.2</v>
          </cell>
          <cell r="P620">
            <v>3.04</v>
          </cell>
          <cell r="Q620">
            <v>3.52</v>
          </cell>
          <cell r="R620">
            <v>3.36</v>
          </cell>
          <cell r="S620">
            <v>3.36</v>
          </cell>
          <cell r="T620">
            <v>3.52</v>
          </cell>
          <cell r="U620">
            <v>3.36</v>
          </cell>
          <cell r="V620">
            <v>3.36</v>
          </cell>
          <cell r="W620">
            <v>3.52</v>
          </cell>
          <cell r="X620">
            <v>3.36</v>
          </cell>
          <cell r="Y620">
            <v>3.36</v>
          </cell>
          <cell r="Z620">
            <v>3.68</v>
          </cell>
          <cell r="AA620">
            <v>2.88</v>
          </cell>
          <cell r="AB620">
            <v>2.21</v>
          </cell>
          <cell r="AC620">
            <v>1.81</v>
          </cell>
          <cell r="AD620">
            <v>1.72</v>
          </cell>
          <cell r="AE620">
            <v>1.89</v>
          </cell>
          <cell r="AF620">
            <v>1.89</v>
          </cell>
          <cell r="AG620">
            <v>1.72</v>
          </cell>
          <cell r="AH620">
            <v>1.89</v>
          </cell>
          <cell r="AI620">
            <v>1.89</v>
          </cell>
          <cell r="AJ620">
            <v>1.81</v>
          </cell>
          <cell r="AK620">
            <v>1.81</v>
          </cell>
          <cell r="AL620">
            <v>1.89</v>
          </cell>
          <cell r="AM620">
            <v>1.64</v>
          </cell>
          <cell r="AN620">
            <v>1.81</v>
          </cell>
          <cell r="AO620">
            <v>1.72</v>
          </cell>
          <cell r="AP620">
            <v>1.72</v>
          </cell>
          <cell r="AQ620">
            <v>1.98</v>
          </cell>
          <cell r="AR620">
            <v>1.89</v>
          </cell>
          <cell r="AS620">
            <v>1.72</v>
          </cell>
          <cell r="AT620">
            <v>1.89</v>
          </cell>
          <cell r="AU620">
            <v>0.95</v>
          </cell>
        </row>
        <row r="621">
          <cell r="A621" t="str">
            <v xml:space="preserve">          LOE01.04.12.234</v>
          </cell>
          <cell r="B621" t="str">
            <v>COST SEG 6.5 HOME OFFICE (PROJ. MGMT. &amp; INSPECTION) (was 7.2)</v>
          </cell>
          <cell r="C621" t="str">
            <v>Level of Effort</v>
          </cell>
          <cell r="D621">
            <v>100</v>
          </cell>
          <cell r="E621" t="str">
            <v>01-May-07 A</v>
          </cell>
          <cell r="F621">
            <v>40406</v>
          </cell>
          <cell r="G621" t="str">
            <v>B HO 4-11</v>
          </cell>
          <cell r="H621" t="str">
            <v>Budgeted Material Cost</v>
          </cell>
          <cell r="I621">
            <v>0.27</v>
          </cell>
          <cell r="J621">
            <v>0.26</v>
          </cell>
          <cell r="K621">
            <v>0.26</v>
          </cell>
          <cell r="L621">
            <v>0.42</v>
          </cell>
          <cell r="M621">
            <v>0.7</v>
          </cell>
          <cell r="N621">
            <v>0.85</v>
          </cell>
          <cell r="O621">
            <v>0.74</v>
          </cell>
          <cell r="P621">
            <v>1.03</v>
          </cell>
          <cell r="Q621">
            <v>2.16</v>
          </cell>
          <cell r="R621">
            <v>2.0699999999999998</v>
          </cell>
          <cell r="S621">
            <v>2.0699999999999998</v>
          </cell>
          <cell r="T621">
            <v>3.03</v>
          </cell>
          <cell r="U621">
            <v>3.87</v>
          </cell>
          <cell r="V621">
            <v>3.87</v>
          </cell>
          <cell r="W621">
            <v>4.0599999999999996</v>
          </cell>
          <cell r="X621">
            <v>5.23</v>
          </cell>
          <cell r="Y621">
            <v>5.94</v>
          </cell>
          <cell r="Z621">
            <v>6.51</v>
          </cell>
          <cell r="AA621">
            <v>5.09</v>
          </cell>
          <cell r="AB621">
            <v>5.94</v>
          </cell>
          <cell r="AC621">
            <v>5.94</v>
          </cell>
          <cell r="AD621">
            <v>5.66</v>
          </cell>
          <cell r="AE621">
            <v>6.22</v>
          </cell>
          <cell r="AF621">
            <v>4.33</v>
          </cell>
          <cell r="AG621">
            <v>3.69</v>
          </cell>
          <cell r="AH621">
            <v>4.0599999999999996</v>
          </cell>
          <cell r="AI621">
            <v>3.9</v>
          </cell>
          <cell r="AJ621">
            <v>2.0699999999999998</v>
          </cell>
          <cell r="AK621">
            <v>2.0699999999999998</v>
          </cell>
          <cell r="AL621">
            <v>2.16</v>
          </cell>
          <cell r="AM621">
            <v>1.65</v>
          </cell>
          <cell r="AN621">
            <v>0.77</v>
          </cell>
          <cell r="AO621">
            <v>0.74</v>
          </cell>
          <cell r="AP621">
            <v>0.74</v>
          </cell>
          <cell r="AQ621">
            <v>0.69</v>
          </cell>
          <cell r="AR621">
            <v>0.27</v>
          </cell>
          <cell r="AS621">
            <v>0.25</v>
          </cell>
          <cell r="AT621">
            <v>0.27</v>
          </cell>
          <cell r="AU621">
            <v>0.14000000000000001</v>
          </cell>
        </row>
        <row r="622">
          <cell r="A622" t="str">
            <v xml:space="preserve">    SEG 7-5 - 66kV SUBTRANS RELOCATION</v>
          </cell>
          <cell r="D622">
            <v>3300</v>
          </cell>
          <cell r="E622" t="str">
            <v>01-May-07 A</v>
          </cell>
          <cell r="F622">
            <v>41068</v>
          </cell>
          <cell r="H622" t="str">
            <v>Budgeted Material Cost</v>
          </cell>
          <cell r="I622">
            <v>0.6</v>
          </cell>
          <cell r="J622">
            <v>0.57999999999999996</v>
          </cell>
          <cell r="K622">
            <v>0.99</v>
          </cell>
          <cell r="L622">
            <v>1.21</v>
          </cell>
          <cell r="M622">
            <v>1.31</v>
          </cell>
          <cell r="N622">
            <v>1.84</v>
          </cell>
          <cell r="O622">
            <v>1.78</v>
          </cell>
          <cell r="P622">
            <v>2.04</v>
          </cell>
          <cell r="Q622">
            <v>2.38</v>
          </cell>
          <cell r="R622">
            <v>3.36</v>
          </cell>
          <cell r="S622">
            <v>3.36</v>
          </cell>
          <cell r="T622">
            <v>4.41</v>
          </cell>
          <cell r="U622">
            <v>4.47</v>
          </cell>
          <cell r="V622">
            <v>3.87</v>
          </cell>
          <cell r="W622">
            <v>3.52</v>
          </cell>
          <cell r="X622">
            <v>3</v>
          </cell>
          <cell r="Y622">
            <v>6.78</v>
          </cell>
          <cell r="Z622">
            <v>7.34</v>
          </cell>
          <cell r="AA622">
            <v>5.32</v>
          </cell>
          <cell r="AB622">
            <v>6.21</v>
          </cell>
          <cell r="AC622">
            <v>5.77</v>
          </cell>
          <cell r="AD622">
            <v>5.36</v>
          </cell>
          <cell r="AE622">
            <v>5.9</v>
          </cell>
          <cell r="AF622">
            <v>5.9</v>
          </cell>
          <cell r="AG622">
            <v>15.37</v>
          </cell>
          <cell r="AH622">
            <v>23.92</v>
          </cell>
          <cell r="AI622">
            <v>25.83</v>
          </cell>
          <cell r="AJ622">
            <v>31.03</v>
          </cell>
          <cell r="AK622">
            <v>35.85</v>
          </cell>
          <cell r="AL622">
            <v>42</v>
          </cell>
          <cell r="AM622">
            <v>141.04</v>
          </cell>
          <cell r="AN622">
            <v>47.77</v>
          </cell>
          <cell r="AO622">
            <v>251.74</v>
          </cell>
          <cell r="AP622">
            <v>52.49</v>
          </cell>
          <cell r="AQ622">
            <v>66.069999999999993</v>
          </cell>
          <cell r="AR622">
            <v>63.86</v>
          </cell>
          <cell r="AS622">
            <v>59.57</v>
          </cell>
          <cell r="AT622">
            <v>66.2</v>
          </cell>
          <cell r="AU622">
            <v>57.49</v>
          </cell>
          <cell r="AV622">
            <v>60.29</v>
          </cell>
          <cell r="AW622">
            <v>62.7</v>
          </cell>
          <cell r="AX622">
            <v>134.72999999999999</v>
          </cell>
          <cell r="AY622">
            <v>171.58</v>
          </cell>
          <cell r="AZ622">
            <v>147.5</v>
          </cell>
          <cell r="BA622">
            <v>162.53</v>
          </cell>
          <cell r="BB622">
            <v>156.19</v>
          </cell>
          <cell r="BC622">
            <v>151.37</v>
          </cell>
          <cell r="BD622">
            <v>130.34</v>
          </cell>
          <cell r="BE622">
            <v>108.52</v>
          </cell>
          <cell r="BF622">
            <v>409.67</v>
          </cell>
          <cell r="BG622">
            <v>537.04</v>
          </cell>
        </row>
        <row r="623">
          <cell r="A623" t="str">
            <v xml:space="preserve">      ENGINEERING</v>
          </cell>
          <cell r="D623">
            <v>100</v>
          </cell>
          <cell r="E623" t="str">
            <v>01-Sep-08 A</v>
          </cell>
          <cell r="F623" t="str">
            <v>01-Jul-10 A</v>
          </cell>
          <cell r="H623" t="str">
            <v>Budgeted Material Cost</v>
          </cell>
          <cell r="Y623">
            <v>4.53</v>
          </cell>
          <cell r="Z623">
            <v>4.96</v>
          </cell>
          <cell r="AA623">
            <v>3.88</v>
          </cell>
          <cell r="AB623">
            <v>4.53</v>
          </cell>
          <cell r="AC623">
            <v>4.53</v>
          </cell>
          <cell r="AD623">
            <v>4.3099999999999996</v>
          </cell>
          <cell r="AE623">
            <v>4.74</v>
          </cell>
          <cell r="AF623">
            <v>4.74</v>
          </cell>
          <cell r="AG623">
            <v>4.3099999999999996</v>
          </cell>
          <cell r="AH623">
            <v>4.74</v>
          </cell>
          <cell r="AI623">
            <v>4.74</v>
          </cell>
          <cell r="AJ623">
            <v>4.53</v>
          </cell>
          <cell r="AK623">
            <v>4.53</v>
          </cell>
          <cell r="AL623">
            <v>4.74</v>
          </cell>
          <cell r="AM623">
            <v>4.09</v>
          </cell>
          <cell r="AN623">
            <v>4.53</v>
          </cell>
          <cell r="AO623">
            <v>4.3099999999999996</v>
          </cell>
          <cell r="AP623">
            <v>4.3099999999999996</v>
          </cell>
          <cell r="AQ623">
            <v>4.96</v>
          </cell>
          <cell r="AR623">
            <v>4.74</v>
          </cell>
          <cell r="AS623">
            <v>4.3099999999999996</v>
          </cell>
          <cell r="AT623">
            <v>4.74</v>
          </cell>
          <cell r="AU623">
            <v>0.22</v>
          </cell>
        </row>
        <row r="624">
          <cell r="A624" t="str">
            <v xml:space="preserve">        VENDOR ENGG</v>
          </cell>
          <cell r="D624">
            <v>100</v>
          </cell>
          <cell r="E624" t="str">
            <v>01-Sep-08 A</v>
          </cell>
          <cell r="F624" t="str">
            <v>01-Jul-10 A</v>
          </cell>
          <cell r="H624" t="str">
            <v>Budgeted Material Cost</v>
          </cell>
          <cell r="Y624">
            <v>4.53</v>
          </cell>
          <cell r="Z624">
            <v>4.96</v>
          </cell>
          <cell r="AA624">
            <v>3.88</v>
          </cell>
          <cell r="AB624">
            <v>4.53</v>
          </cell>
          <cell r="AC624">
            <v>4.53</v>
          </cell>
          <cell r="AD624">
            <v>4.3099999999999996</v>
          </cell>
          <cell r="AE624">
            <v>4.74</v>
          </cell>
          <cell r="AF624">
            <v>4.74</v>
          </cell>
          <cell r="AG624">
            <v>4.3099999999999996</v>
          </cell>
          <cell r="AH624">
            <v>4.74</v>
          </cell>
          <cell r="AI624">
            <v>4.74</v>
          </cell>
          <cell r="AJ624">
            <v>4.53</v>
          </cell>
          <cell r="AK624">
            <v>4.53</v>
          </cell>
          <cell r="AL624">
            <v>4.74</v>
          </cell>
          <cell r="AM624">
            <v>4.09</v>
          </cell>
          <cell r="AN624">
            <v>4.53</v>
          </cell>
          <cell r="AO624">
            <v>4.3099999999999996</v>
          </cell>
          <cell r="AP624">
            <v>4.3099999999999996</v>
          </cell>
          <cell r="AQ624">
            <v>4.96</v>
          </cell>
          <cell r="AR624">
            <v>4.74</v>
          </cell>
          <cell r="AS624">
            <v>4.3099999999999996</v>
          </cell>
          <cell r="AT624">
            <v>4.74</v>
          </cell>
          <cell r="AU624">
            <v>0.22</v>
          </cell>
        </row>
        <row r="625">
          <cell r="A625" t="str">
            <v xml:space="preserve">          WS06.07.02.01</v>
          </cell>
          <cell r="B625" t="str">
            <v>COST SEG 7.0 ENG .VENDOR ENGG (subtrans)</v>
          </cell>
          <cell r="C625" t="str">
            <v>Level of Effort</v>
          </cell>
          <cell r="D625">
            <v>100</v>
          </cell>
          <cell r="E625" t="str">
            <v>01-Sep-08 A</v>
          </cell>
          <cell r="F625" t="str">
            <v>01-Jul-10 A</v>
          </cell>
          <cell r="G625" t="str">
            <v>B HO 4-11</v>
          </cell>
          <cell r="H625" t="str">
            <v>Budgeted Material Cost</v>
          </cell>
          <cell r="Y625">
            <v>4.53</v>
          </cell>
          <cell r="Z625">
            <v>4.96</v>
          </cell>
          <cell r="AA625">
            <v>3.88</v>
          </cell>
          <cell r="AB625">
            <v>4.53</v>
          </cell>
          <cell r="AC625">
            <v>4.53</v>
          </cell>
          <cell r="AD625">
            <v>4.3099999999999996</v>
          </cell>
          <cell r="AE625">
            <v>4.74</v>
          </cell>
          <cell r="AF625">
            <v>4.74</v>
          </cell>
          <cell r="AG625">
            <v>4.3099999999999996</v>
          </cell>
          <cell r="AH625">
            <v>4.74</v>
          </cell>
          <cell r="AI625">
            <v>4.74</v>
          </cell>
          <cell r="AJ625">
            <v>4.53</v>
          </cell>
          <cell r="AK625">
            <v>4.53</v>
          </cell>
          <cell r="AL625">
            <v>4.74</v>
          </cell>
          <cell r="AM625">
            <v>4.09</v>
          </cell>
          <cell r="AN625">
            <v>4.53</v>
          </cell>
          <cell r="AO625">
            <v>4.3099999999999996</v>
          </cell>
          <cell r="AP625">
            <v>4.3099999999999996</v>
          </cell>
          <cell r="AQ625">
            <v>4.96</v>
          </cell>
          <cell r="AR625">
            <v>4.74</v>
          </cell>
          <cell r="AS625">
            <v>4.3099999999999996</v>
          </cell>
          <cell r="AT625">
            <v>4.74</v>
          </cell>
          <cell r="AU625">
            <v>0.22</v>
          </cell>
        </row>
        <row r="626">
          <cell r="A626" t="str">
            <v xml:space="preserve">      CONSTRUCTION</v>
          </cell>
          <cell r="D626">
            <v>2700</v>
          </cell>
          <cell r="E626" t="str">
            <v>01-May-09 A</v>
          </cell>
          <cell r="F626">
            <v>40729</v>
          </cell>
          <cell r="H626" t="str">
            <v>Budgeted Material Cost</v>
          </cell>
          <cell r="AG626">
            <v>10.01</v>
          </cell>
          <cell r="AH626">
            <v>18.02</v>
          </cell>
          <cell r="AI626">
            <v>19.89</v>
          </cell>
          <cell r="AJ626">
            <v>24.82</v>
          </cell>
          <cell r="AK626">
            <v>29.64</v>
          </cell>
          <cell r="AL626">
            <v>34.99</v>
          </cell>
          <cell r="AM626">
            <v>34.9</v>
          </cell>
          <cell r="AN626">
            <v>40.42</v>
          </cell>
          <cell r="AO626">
            <v>44.23</v>
          </cell>
          <cell r="AP626">
            <v>44.81</v>
          </cell>
          <cell r="AQ626">
            <v>56.22</v>
          </cell>
          <cell r="AR626">
            <v>54.47</v>
          </cell>
          <cell r="AS626">
            <v>52.05</v>
          </cell>
          <cell r="AT626">
            <v>57.93</v>
          </cell>
          <cell r="AU626">
            <v>54.78</v>
          </cell>
          <cell r="AV626">
            <v>57.93</v>
          </cell>
          <cell r="AW626">
            <v>60.77</v>
          </cell>
          <cell r="AX626">
            <v>91.3</v>
          </cell>
          <cell r="AY626">
            <v>111.88</v>
          </cell>
          <cell r="AZ626">
            <v>146.34</v>
          </cell>
          <cell r="BA626">
            <v>161.47999999999999</v>
          </cell>
          <cell r="BB626">
            <v>156.19</v>
          </cell>
          <cell r="BC626">
            <v>151.37</v>
          </cell>
          <cell r="BD626">
            <v>130.34</v>
          </cell>
          <cell r="BE626">
            <v>108.52</v>
          </cell>
          <cell r="BF626">
            <v>409.67</v>
          </cell>
          <cell r="BG626">
            <v>537.04</v>
          </cell>
        </row>
        <row r="627">
          <cell r="A627" t="str">
            <v xml:space="preserve">        LOE07ST17</v>
          </cell>
          <cell r="B627" t="str">
            <v>COST SEG 7.0 CONS .CONSTRUCTION (SUBTRANS) MESA-RUSH #2</v>
          </cell>
          <cell r="C627" t="str">
            <v>Level of Effort</v>
          </cell>
          <cell r="D627">
            <v>100</v>
          </cell>
          <cell r="E627">
            <v>40452</v>
          </cell>
          <cell r="F627">
            <v>40695</v>
          </cell>
          <cell r="G627" t="str">
            <v>B CON 4-11</v>
          </cell>
          <cell r="H627" t="str">
            <v>Budgeted Material Cost</v>
          </cell>
          <cell r="AX627">
            <v>4.5999999999999996</v>
          </cell>
          <cell r="AY627">
            <v>7.61</v>
          </cell>
          <cell r="AZ627">
            <v>12.18</v>
          </cell>
          <cell r="BA627">
            <v>14.71</v>
          </cell>
          <cell r="BB627">
            <v>15.46</v>
          </cell>
          <cell r="BC627">
            <v>18.16</v>
          </cell>
          <cell r="BD627">
            <v>15.17</v>
          </cell>
          <cell r="BE627">
            <v>11.68</v>
          </cell>
          <cell r="BF627">
            <v>0.44</v>
          </cell>
        </row>
        <row r="628">
          <cell r="A628" t="str">
            <v xml:space="preserve">        LOE07ST20</v>
          </cell>
          <cell r="B628" t="str">
            <v>COST SEG 7.0 CONS .CONSTRUCTION (SUBTRANS) MESA-ANITA-EATON</v>
          </cell>
          <cell r="C628" t="str">
            <v>Level of Effort</v>
          </cell>
          <cell r="D628">
            <v>100</v>
          </cell>
          <cell r="E628">
            <v>40452</v>
          </cell>
          <cell r="F628">
            <v>40695</v>
          </cell>
          <cell r="G628" t="str">
            <v>B CON 4-11</v>
          </cell>
          <cell r="H628" t="str">
            <v>Budgeted Material Cost</v>
          </cell>
          <cell r="AX628">
            <v>4.5999999999999996</v>
          </cell>
          <cell r="AY628">
            <v>7.61</v>
          </cell>
          <cell r="AZ628">
            <v>12.18</v>
          </cell>
          <cell r="BA628">
            <v>14.71</v>
          </cell>
          <cell r="BB628">
            <v>15.46</v>
          </cell>
          <cell r="BC628">
            <v>18.16</v>
          </cell>
          <cell r="BD628">
            <v>15.17</v>
          </cell>
          <cell r="BE628">
            <v>11.68</v>
          </cell>
          <cell r="BF628">
            <v>0.44</v>
          </cell>
        </row>
        <row r="629">
          <cell r="A629" t="str">
            <v xml:space="preserve">        LOE07ST23</v>
          </cell>
          <cell r="B629" t="str">
            <v>COST SEG 7.0 CONS .CONSTRUCTION (SUBTRANS) MESA-NARROWS</v>
          </cell>
          <cell r="C629" t="str">
            <v>Level of Effort</v>
          </cell>
          <cell r="D629">
            <v>100</v>
          </cell>
          <cell r="E629">
            <v>40452</v>
          </cell>
          <cell r="F629">
            <v>40695</v>
          </cell>
          <cell r="G629" t="str">
            <v>B CON 4-11</v>
          </cell>
          <cell r="H629" t="str">
            <v>Budgeted Material Cost</v>
          </cell>
          <cell r="AX629">
            <v>4.5999999999999996</v>
          </cell>
          <cell r="AY629">
            <v>7.61</v>
          </cell>
          <cell r="AZ629">
            <v>12.18</v>
          </cell>
          <cell r="BA629">
            <v>14.71</v>
          </cell>
          <cell r="BB629">
            <v>15.46</v>
          </cell>
          <cell r="BC629">
            <v>18.16</v>
          </cell>
          <cell r="BD629">
            <v>15.17</v>
          </cell>
          <cell r="BE629">
            <v>11.68</v>
          </cell>
          <cell r="BF629">
            <v>0.44</v>
          </cell>
        </row>
        <row r="630">
          <cell r="A630" t="str">
            <v xml:space="preserve">        LOE07ST26</v>
          </cell>
          <cell r="B630" t="str">
            <v>COST SEG 7.0 CONS .CONSTRUCTION (SUBTRANS) MESA-RAVENDALE-RUSH</v>
          </cell>
          <cell r="C630" t="str">
            <v>Level of Effort</v>
          </cell>
          <cell r="D630">
            <v>100</v>
          </cell>
          <cell r="E630">
            <v>40452</v>
          </cell>
          <cell r="F630">
            <v>40695</v>
          </cell>
          <cell r="G630" t="str">
            <v>B CON 4-11</v>
          </cell>
          <cell r="H630" t="str">
            <v>Budgeted Material Cost</v>
          </cell>
          <cell r="AX630">
            <v>4.5999999999999996</v>
          </cell>
          <cell r="AY630">
            <v>7.61</v>
          </cell>
          <cell r="AZ630">
            <v>12.18</v>
          </cell>
          <cell r="BA630">
            <v>14.71</v>
          </cell>
          <cell r="BB630">
            <v>15.46</v>
          </cell>
          <cell r="BC630">
            <v>18.16</v>
          </cell>
          <cell r="BD630">
            <v>15.17</v>
          </cell>
          <cell r="BE630">
            <v>11.68</v>
          </cell>
          <cell r="BF630">
            <v>0.44</v>
          </cell>
        </row>
        <row r="631">
          <cell r="A631" t="str">
            <v xml:space="preserve">        LOE07ST14</v>
          </cell>
          <cell r="B631" t="str">
            <v>COST SEG 7.0 CONS .CONSTRUCTION (SUBTRANS) RH-AMADOR-JOSE-MESA</v>
          </cell>
          <cell r="C631" t="str">
            <v>Level of Effort</v>
          </cell>
          <cell r="D631">
            <v>100</v>
          </cell>
          <cell r="E631">
            <v>40413</v>
          </cell>
          <cell r="F631">
            <v>40697</v>
          </cell>
          <cell r="G631" t="str">
            <v>B CON 4-11</v>
          </cell>
          <cell r="H631" t="str">
            <v>Budgeted Material Cost</v>
          </cell>
          <cell r="AV631">
            <v>0.86</v>
          </cell>
          <cell r="AW631">
            <v>4.58</v>
          </cell>
          <cell r="AX631">
            <v>7.15</v>
          </cell>
          <cell r="AY631">
            <v>9.2200000000000006</v>
          </cell>
          <cell r="AZ631">
            <v>12.43</v>
          </cell>
          <cell r="BA631">
            <v>13.4</v>
          </cell>
          <cell r="BB631">
            <v>13.52</v>
          </cell>
          <cell r="BC631">
            <v>15.15</v>
          </cell>
          <cell r="BD631">
            <v>12.58</v>
          </cell>
          <cell r="BE631">
            <v>9.98</v>
          </cell>
          <cell r="BF631">
            <v>1.1200000000000001</v>
          </cell>
        </row>
        <row r="632">
          <cell r="A632" t="str">
            <v xml:space="preserve">        LOE07ST18</v>
          </cell>
          <cell r="B632" t="str">
            <v>COST SEG 7.0 CONS .REMOVAL (SUBTRANS) MESA-RUSH #2</v>
          </cell>
          <cell r="C632" t="str">
            <v>Level of Effort</v>
          </cell>
          <cell r="D632">
            <v>100</v>
          </cell>
          <cell r="E632">
            <v>40697</v>
          </cell>
          <cell r="F632">
            <v>40724</v>
          </cell>
          <cell r="G632" t="str">
            <v>B CON 4-11</v>
          </cell>
          <cell r="H632" t="str">
            <v>Budgeted Material Cost</v>
          </cell>
          <cell r="BF632">
            <v>73.5</v>
          </cell>
          <cell r="BG632">
            <v>26.5</v>
          </cell>
        </row>
        <row r="633">
          <cell r="A633" t="str">
            <v xml:space="preserve">        LOE07ST16</v>
          </cell>
          <cell r="B633" t="str">
            <v>COST SEG 7.0 CONS .OTHER (SUBTRANS) MESA-RUSH #2</v>
          </cell>
          <cell r="C633" t="str">
            <v>Level of Effort</v>
          </cell>
          <cell r="D633">
            <v>100</v>
          </cell>
          <cell r="E633" t="str">
            <v>01-May-09 A</v>
          </cell>
          <cell r="F633">
            <v>40724</v>
          </cell>
          <cell r="G633" t="str">
            <v>B CON 4-11</v>
          </cell>
          <cell r="H633" t="str">
            <v>Budgeted Material Cost</v>
          </cell>
          <cell r="AG633">
            <v>1.47</v>
          </cell>
          <cell r="AH633">
            <v>2.1</v>
          </cell>
          <cell r="AI633">
            <v>2.19</v>
          </cell>
          <cell r="AJ633">
            <v>2.96</v>
          </cell>
          <cell r="AK633">
            <v>3.27</v>
          </cell>
          <cell r="AL633">
            <v>4</v>
          </cell>
          <cell r="AM633">
            <v>3.86</v>
          </cell>
          <cell r="AN633">
            <v>4.5199999999999996</v>
          </cell>
          <cell r="AO633">
            <v>4.92</v>
          </cell>
          <cell r="AP633">
            <v>4.92</v>
          </cell>
          <cell r="AQ633">
            <v>6.25</v>
          </cell>
          <cell r="AR633">
            <v>5.99</v>
          </cell>
          <cell r="AS633">
            <v>5.76</v>
          </cell>
          <cell r="AT633">
            <v>6.37</v>
          </cell>
          <cell r="AU633">
            <v>6.01</v>
          </cell>
          <cell r="AV633">
            <v>6.27</v>
          </cell>
          <cell r="AW633">
            <v>5.78</v>
          </cell>
          <cell r="AX633">
            <v>5.62</v>
          </cell>
          <cell r="AY633">
            <v>5.08</v>
          </cell>
          <cell r="AZ633">
            <v>4.9400000000000004</v>
          </cell>
          <cell r="BA633">
            <v>4.51</v>
          </cell>
          <cell r="BB633">
            <v>3.2</v>
          </cell>
        </row>
        <row r="634">
          <cell r="A634" t="str">
            <v xml:space="preserve">        LOE07ST21</v>
          </cell>
          <cell r="B634" t="str">
            <v>COST SEG 7.0 CONS .REMOVAL (SUBTRANS) MESA-ANITA-EATON</v>
          </cell>
          <cell r="C634" t="str">
            <v>Level of Effort</v>
          </cell>
          <cell r="D634">
            <v>100</v>
          </cell>
          <cell r="E634">
            <v>40697</v>
          </cell>
          <cell r="F634">
            <v>40724</v>
          </cell>
          <cell r="G634" t="str">
            <v>B CON 4-11</v>
          </cell>
          <cell r="H634" t="str">
            <v>Budgeted Material Cost</v>
          </cell>
          <cell r="BF634">
            <v>73.5</v>
          </cell>
          <cell r="BG634">
            <v>26.5</v>
          </cell>
        </row>
        <row r="635">
          <cell r="A635" t="str">
            <v xml:space="preserve">        LOE07ST19</v>
          </cell>
          <cell r="B635" t="str">
            <v>COST SEG 7.0 CONS .OTHER (SUBTRANS) MESA-ANITA-EATON</v>
          </cell>
          <cell r="C635" t="str">
            <v>Level of Effort</v>
          </cell>
          <cell r="D635">
            <v>100</v>
          </cell>
          <cell r="E635" t="str">
            <v>01-May-09 A</v>
          </cell>
          <cell r="F635">
            <v>40724</v>
          </cell>
          <cell r="G635" t="str">
            <v>B CON 4-11</v>
          </cell>
          <cell r="H635" t="str">
            <v>Budgeted Material Cost</v>
          </cell>
          <cell r="AG635">
            <v>1.47</v>
          </cell>
          <cell r="AH635">
            <v>2.1</v>
          </cell>
          <cell r="AI635">
            <v>2.19</v>
          </cell>
          <cell r="AJ635">
            <v>2.96</v>
          </cell>
          <cell r="AK635">
            <v>3.27</v>
          </cell>
          <cell r="AL635">
            <v>4</v>
          </cell>
          <cell r="AM635">
            <v>3.86</v>
          </cell>
          <cell r="AN635">
            <v>4.5199999999999996</v>
          </cell>
          <cell r="AO635">
            <v>4.92</v>
          </cell>
          <cell r="AP635">
            <v>4.92</v>
          </cell>
          <cell r="AQ635">
            <v>6.25</v>
          </cell>
          <cell r="AR635">
            <v>5.99</v>
          </cell>
          <cell r="AS635">
            <v>5.76</v>
          </cell>
          <cell r="AT635">
            <v>6.37</v>
          </cell>
          <cell r="AU635">
            <v>6.01</v>
          </cell>
          <cell r="AV635">
            <v>6.27</v>
          </cell>
          <cell r="AW635">
            <v>5.78</v>
          </cell>
          <cell r="AX635">
            <v>5.62</v>
          </cell>
          <cell r="AY635">
            <v>5.08</v>
          </cell>
          <cell r="AZ635">
            <v>4.9400000000000004</v>
          </cell>
          <cell r="BA635">
            <v>4.51</v>
          </cell>
          <cell r="BB635">
            <v>3.2</v>
          </cell>
        </row>
        <row r="636">
          <cell r="A636" t="str">
            <v xml:space="preserve">        LOE07ST24</v>
          </cell>
          <cell r="B636" t="str">
            <v>COST SEG 7.0 CONS .REMOVAL (SUBTRANS) MESA-NARROWS</v>
          </cell>
          <cell r="C636" t="str">
            <v>Level of Effort</v>
          </cell>
          <cell r="D636">
            <v>100</v>
          </cell>
          <cell r="E636">
            <v>40697</v>
          </cell>
          <cell r="F636">
            <v>40724</v>
          </cell>
          <cell r="G636" t="str">
            <v>B CON 4-11</v>
          </cell>
          <cell r="H636" t="str">
            <v>Budgeted Material Cost</v>
          </cell>
          <cell r="BF636">
            <v>73.5</v>
          </cell>
          <cell r="BG636">
            <v>26.5</v>
          </cell>
        </row>
        <row r="637">
          <cell r="A637" t="str">
            <v xml:space="preserve">        LOE07ST22</v>
          </cell>
          <cell r="B637" t="str">
            <v>COST SEG 7.0 CONS .OTHER (SUBTRANS) MESA-NARROWS</v>
          </cell>
          <cell r="C637" t="str">
            <v>Level of Effort</v>
          </cell>
          <cell r="D637">
            <v>100</v>
          </cell>
          <cell r="E637" t="str">
            <v>01-May-09 A</v>
          </cell>
          <cell r="F637">
            <v>40724</v>
          </cell>
          <cell r="G637" t="str">
            <v>B CON 4-11</v>
          </cell>
          <cell r="H637" t="str">
            <v>Budgeted Material Cost</v>
          </cell>
          <cell r="AG637">
            <v>1.47</v>
          </cell>
          <cell r="AH637">
            <v>2.1</v>
          </cell>
          <cell r="AI637">
            <v>2.19</v>
          </cell>
          <cell r="AJ637">
            <v>2.96</v>
          </cell>
          <cell r="AK637">
            <v>3.27</v>
          </cell>
          <cell r="AL637">
            <v>4</v>
          </cell>
          <cell r="AM637">
            <v>3.86</v>
          </cell>
          <cell r="AN637">
            <v>4.5199999999999996</v>
          </cell>
          <cell r="AO637">
            <v>4.92</v>
          </cell>
          <cell r="AP637">
            <v>4.92</v>
          </cell>
          <cell r="AQ637">
            <v>6.25</v>
          </cell>
          <cell r="AR637">
            <v>5.99</v>
          </cell>
          <cell r="AS637">
            <v>5.76</v>
          </cell>
          <cell r="AT637">
            <v>6.37</v>
          </cell>
          <cell r="AU637">
            <v>6.01</v>
          </cell>
          <cell r="AV637">
            <v>6.27</v>
          </cell>
          <cell r="AW637">
            <v>5.78</v>
          </cell>
          <cell r="AX637">
            <v>5.62</v>
          </cell>
          <cell r="AY637">
            <v>5.08</v>
          </cell>
          <cell r="AZ637">
            <v>4.9400000000000004</v>
          </cell>
          <cell r="BA637">
            <v>4.51</v>
          </cell>
          <cell r="BB637">
            <v>3.2</v>
          </cell>
        </row>
        <row r="638">
          <cell r="A638" t="str">
            <v xml:space="preserve">        LOE07ST27</v>
          </cell>
          <cell r="B638" t="str">
            <v>COST SEG 7.0 CONS .REMOVAL (SUBTRANS) MESA-RAVENDALE-RUSH</v>
          </cell>
          <cell r="C638" t="str">
            <v>Level of Effort</v>
          </cell>
          <cell r="D638">
            <v>100</v>
          </cell>
          <cell r="E638">
            <v>40697</v>
          </cell>
          <cell r="F638">
            <v>40724</v>
          </cell>
          <cell r="G638" t="str">
            <v>B CON 4-11</v>
          </cell>
          <cell r="H638" t="str">
            <v>Budgeted Material Cost</v>
          </cell>
          <cell r="BF638">
            <v>73.5</v>
          </cell>
          <cell r="BG638">
            <v>26.5</v>
          </cell>
        </row>
        <row r="639">
          <cell r="A639" t="str">
            <v xml:space="preserve">        LOE07ST25</v>
          </cell>
          <cell r="B639" t="str">
            <v>COST SEG 7.0 CONS .OTHER (SUBTRANS) MESA-RAVENDALE-RUSH</v>
          </cell>
          <cell r="C639" t="str">
            <v>Level of Effort</v>
          </cell>
          <cell r="D639">
            <v>100</v>
          </cell>
          <cell r="E639" t="str">
            <v>01-May-09 A</v>
          </cell>
          <cell r="F639">
            <v>40724</v>
          </cell>
          <cell r="G639" t="str">
            <v>B CON 4-11</v>
          </cell>
          <cell r="H639" t="str">
            <v>Budgeted Material Cost</v>
          </cell>
          <cell r="AG639">
            <v>1.47</v>
          </cell>
          <cell r="AH639">
            <v>2.1</v>
          </cell>
          <cell r="AI639">
            <v>2.19</v>
          </cell>
          <cell r="AJ639">
            <v>2.96</v>
          </cell>
          <cell r="AK639">
            <v>3.27</v>
          </cell>
          <cell r="AL639">
            <v>4</v>
          </cell>
          <cell r="AM639">
            <v>3.86</v>
          </cell>
          <cell r="AN639">
            <v>4.5199999999999996</v>
          </cell>
          <cell r="AO639">
            <v>4.92</v>
          </cell>
          <cell r="AP639">
            <v>4.92</v>
          </cell>
          <cell r="AQ639">
            <v>6.25</v>
          </cell>
          <cell r="AR639">
            <v>5.99</v>
          </cell>
          <cell r="AS639">
            <v>5.76</v>
          </cell>
          <cell r="AT639">
            <v>6.37</v>
          </cell>
          <cell r="AU639">
            <v>6.01</v>
          </cell>
          <cell r="AV639">
            <v>6.27</v>
          </cell>
          <cell r="AW639">
            <v>5.78</v>
          </cell>
          <cell r="AX639">
            <v>5.62</v>
          </cell>
          <cell r="AY639">
            <v>5.08</v>
          </cell>
          <cell r="AZ639">
            <v>4.9400000000000004</v>
          </cell>
          <cell r="BA639">
            <v>4.51</v>
          </cell>
          <cell r="BB639">
            <v>3.2</v>
          </cell>
        </row>
        <row r="640">
          <cell r="A640" t="str">
            <v xml:space="preserve">        LOE07ST02</v>
          </cell>
          <cell r="B640" t="str">
            <v>COST SEG 7.0 CONS .CONSTRUCTION (SUBTRANS) RH-BRAD</v>
          </cell>
          <cell r="C640" t="str">
            <v>Level of Effort</v>
          </cell>
          <cell r="D640">
            <v>100</v>
          </cell>
          <cell r="E640">
            <v>40463</v>
          </cell>
          <cell r="F640">
            <v>40725</v>
          </cell>
          <cell r="G640" t="str">
            <v>B CON 4-11</v>
          </cell>
          <cell r="H640" t="str">
            <v>Budgeted Material Cost</v>
          </cell>
          <cell r="AX640">
            <v>2.42</v>
          </cell>
          <cell r="AY640">
            <v>5.67</v>
          </cell>
          <cell r="AZ640">
            <v>9.65</v>
          </cell>
          <cell r="BA640">
            <v>11.98</v>
          </cell>
          <cell r="BB640">
            <v>13.29</v>
          </cell>
          <cell r="BC640">
            <v>16.59</v>
          </cell>
          <cell r="BD640">
            <v>15.08</v>
          </cell>
          <cell r="BE640">
            <v>13.74</v>
          </cell>
          <cell r="BF640">
            <v>11.17</v>
          </cell>
          <cell r="BG640">
            <v>0.4</v>
          </cell>
        </row>
        <row r="641">
          <cell r="A641" t="str">
            <v xml:space="preserve">        LOE07ST01</v>
          </cell>
          <cell r="B641" t="str">
            <v>COST SEG 7.0 CONS .OTHER (SUBTRANS) RH-BRAD</v>
          </cell>
          <cell r="C641" t="str">
            <v>Level of Effort</v>
          </cell>
          <cell r="D641">
            <v>100</v>
          </cell>
          <cell r="E641" t="str">
            <v>29-May-09 A</v>
          </cell>
          <cell r="F641">
            <v>40725</v>
          </cell>
          <cell r="G641" t="str">
            <v>B CON 4-11</v>
          </cell>
          <cell r="H641" t="str">
            <v>Budgeted Material Cost</v>
          </cell>
          <cell r="AG641">
            <v>0.08</v>
          </cell>
          <cell r="AH641">
            <v>1.71</v>
          </cell>
          <cell r="AI641">
            <v>2.2799999999999998</v>
          </cell>
          <cell r="AJ641">
            <v>2.1800000000000002</v>
          </cell>
          <cell r="AK641">
            <v>3.37</v>
          </cell>
          <cell r="AL641">
            <v>3.57</v>
          </cell>
          <cell r="AM641">
            <v>3.92</v>
          </cell>
          <cell r="AN641">
            <v>4.45</v>
          </cell>
          <cell r="AO641">
            <v>4.8499999999999996</v>
          </cell>
          <cell r="AP641">
            <v>5.14</v>
          </cell>
          <cell r="AQ641">
            <v>6.24</v>
          </cell>
          <cell r="AR641">
            <v>6.24</v>
          </cell>
          <cell r="AS641">
            <v>5.85</v>
          </cell>
          <cell r="AT641">
            <v>6.64</v>
          </cell>
          <cell r="AU641">
            <v>6.3</v>
          </cell>
          <cell r="AV641">
            <v>6.54</v>
          </cell>
          <cell r="AW641">
            <v>6.12</v>
          </cell>
          <cell r="AX641">
            <v>5.86</v>
          </cell>
          <cell r="AY641">
            <v>5.42</v>
          </cell>
          <cell r="AZ641">
            <v>5.15</v>
          </cell>
          <cell r="BA641">
            <v>4.7699999999999996</v>
          </cell>
          <cell r="BB641">
            <v>3.33</v>
          </cell>
        </row>
        <row r="642">
          <cell r="A642" t="str">
            <v xml:space="preserve">        LOE07ST05</v>
          </cell>
          <cell r="B642" t="str">
            <v>COST SEG 7.0 CONS .CONSTRUCTION (SUBTRANS) RH-ARC-BRAD-HOPE</v>
          </cell>
          <cell r="C642" t="str">
            <v>Level of Effort</v>
          </cell>
          <cell r="D642">
            <v>100</v>
          </cell>
          <cell r="E642">
            <v>40463</v>
          </cell>
          <cell r="F642">
            <v>40725</v>
          </cell>
          <cell r="G642" t="str">
            <v>B CON 4-11</v>
          </cell>
          <cell r="H642" t="str">
            <v>Budgeted Material Cost</v>
          </cell>
          <cell r="AX642">
            <v>2.42</v>
          </cell>
          <cell r="AY642">
            <v>5.67</v>
          </cell>
          <cell r="AZ642">
            <v>9.65</v>
          </cell>
          <cell r="BA642">
            <v>11.98</v>
          </cell>
          <cell r="BB642">
            <v>13.29</v>
          </cell>
          <cell r="BC642">
            <v>16.59</v>
          </cell>
          <cell r="BD642">
            <v>15.08</v>
          </cell>
          <cell r="BE642">
            <v>13.74</v>
          </cell>
          <cell r="BF642">
            <v>11.17</v>
          </cell>
          <cell r="BG642">
            <v>0.4</v>
          </cell>
        </row>
        <row r="643">
          <cell r="A643" t="str">
            <v xml:space="preserve">        LOE07ST04</v>
          </cell>
          <cell r="B643" t="str">
            <v>COST SEG 7.0 CONS .OTHER (SUBTRANS) RH-ARC-BRAD-HOPE</v>
          </cell>
          <cell r="C643" t="str">
            <v>Level of Effort</v>
          </cell>
          <cell r="D643">
            <v>100</v>
          </cell>
          <cell r="E643" t="str">
            <v>29-May-09 A</v>
          </cell>
          <cell r="F643">
            <v>40725</v>
          </cell>
          <cell r="G643" t="str">
            <v>B CON 4-11</v>
          </cell>
          <cell r="H643" t="str">
            <v>Budgeted Material Cost</v>
          </cell>
          <cell r="AG643">
            <v>0.08</v>
          </cell>
          <cell r="AH643">
            <v>1.71</v>
          </cell>
          <cell r="AI643">
            <v>2.2799999999999998</v>
          </cell>
          <cell r="AJ643">
            <v>2.1800000000000002</v>
          </cell>
          <cell r="AK643">
            <v>3.37</v>
          </cell>
          <cell r="AL643">
            <v>3.57</v>
          </cell>
          <cell r="AM643">
            <v>3.92</v>
          </cell>
          <cell r="AN643">
            <v>4.45</v>
          </cell>
          <cell r="AO643">
            <v>4.8499999999999996</v>
          </cell>
          <cell r="AP643">
            <v>5.14</v>
          </cell>
          <cell r="AQ643">
            <v>6.24</v>
          </cell>
          <cell r="AR643">
            <v>6.24</v>
          </cell>
          <cell r="AS643">
            <v>5.85</v>
          </cell>
          <cell r="AT643">
            <v>6.64</v>
          </cell>
          <cell r="AU643">
            <v>6.3</v>
          </cell>
          <cell r="AV643">
            <v>6.54</v>
          </cell>
          <cell r="AW643">
            <v>6.12</v>
          </cell>
          <cell r="AX643">
            <v>5.86</v>
          </cell>
          <cell r="AY643">
            <v>5.42</v>
          </cell>
          <cell r="AZ643">
            <v>5.15</v>
          </cell>
          <cell r="BA643">
            <v>4.7699999999999996</v>
          </cell>
          <cell r="BB643">
            <v>3.33</v>
          </cell>
        </row>
        <row r="644">
          <cell r="A644" t="str">
            <v xml:space="preserve">        LOE07ST08</v>
          </cell>
          <cell r="B644" t="str">
            <v>COST SEG 7.0 CONS .CONSTRUCTION (SUBTRANS) RH-A#2</v>
          </cell>
          <cell r="C644" t="str">
            <v>Level of Effort</v>
          </cell>
          <cell r="D644">
            <v>100</v>
          </cell>
          <cell r="E644">
            <v>40436</v>
          </cell>
          <cell r="F644">
            <v>40725</v>
          </cell>
          <cell r="G644" t="str">
            <v>B CON 4-11</v>
          </cell>
          <cell r="H644" t="str">
            <v>Budgeted Material Cost</v>
          </cell>
          <cell r="AW644">
            <v>1.68</v>
          </cell>
          <cell r="AX644">
            <v>4.87</v>
          </cell>
          <cell r="AY644">
            <v>7.18</v>
          </cell>
          <cell r="AZ644">
            <v>10.47</v>
          </cell>
          <cell r="BA644">
            <v>12.04</v>
          </cell>
          <cell r="BB644">
            <v>12.59</v>
          </cell>
          <cell r="BC644">
            <v>15.2</v>
          </cell>
          <cell r="BD644">
            <v>13.47</v>
          </cell>
          <cell r="BE644">
            <v>12.17</v>
          </cell>
          <cell r="BF644">
            <v>9.98</v>
          </cell>
          <cell r="BG644">
            <v>0.37</v>
          </cell>
        </row>
        <row r="645">
          <cell r="A645" t="str">
            <v xml:space="preserve">        LOE07ST07</v>
          </cell>
          <cell r="B645" t="str">
            <v>COST SEG 7.0 CONS .OTHER (SUBTRANS) RH-A#2</v>
          </cell>
          <cell r="C645" t="str">
            <v>Level of Effort</v>
          </cell>
          <cell r="D645">
            <v>100</v>
          </cell>
          <cell r="E645" t="str">
            <v>06-May-09 A</v>
          </cell>
          <cell r="F645">
            <v>40725</v>
          </cell>
          <cell r="G645" t="str">
            <v>B CON 4-11</v>
          </cell>
          <cell r="H645" t="str">
            <v>Budgeted Material Cost</v>
          </cell>
          <cell r="AG645">
            <v>1.26</v>
          </cell>
          <cell r="AH645">
            <v>2.04</v>
          </cell>
          <cell r="AI645">
            <v>2.2000000000000002</v>
          </cell>
          <cell r="AJ645">
            <v>2.83</v>
          </cell>
          <cell r="AK645">
            <v>3.29</v>
          </cell>
          <cell r="AL645">
            <v>3.92</v>
          </cell>
          <cell r="AM645">
            <v>3.88</v>
          </cell>
          <cell r="AN645">
            <v>4.47</v>
          </cell>
          <cell r="AO645">
            <v>4.96</v>
          </cell>
          <cell r="AP645">
            <v>4.96</v>
          </cell>
          <cell r="AQ645">
            <v>6.25</v>
          </cell>
          <cell r="AR645">
            <v>6.03</v>
          </cell>
          <cell r="AS645">
            <v>5.77</v>
          </cell>
          <cell r="AT645">
            <v>6.41</v>
          </cell>
          <cell r="AU645">
            <v>6.06</v>
          </cell>
          <cell r="AV645">
            <v>6.31</v>
          </cell>
          <cell r="AW645">
            <v>5.83</v>
          </cell>
          <cell r="AX645">
            <v>5.66</v>
          </cell>
          <cell r="AY645">
            <v>5.13</v>
          </cell>
          <cell r="AZ645">
            <v>4.97</v>
          </cell>
          <cell r="BA645">
            <v>4.55</v>
          </cell>
          <cell r="BB645">
            <v>3.22</v>
          </cell>
        </row>
        <row r="646">
          <cell r="A646" t="str">
            <v xml:space="preserve">        LOE07ST11</v>
          </cell>
          <cell r="B646" t="str">
            <v>COST SEG 7.0 CONS .CONSTRUCTION (SUBTRANS) RH-AMADOR</v>
          </cell>
          <cell r="C646" t="str">
            <v>Level of Effort</v>
          </cell>
          <cell r="D646">
            <v>100</v>
          </cell>
          <cell r="E646">
            <v>40436</v>
          </cell>
          <cell r="F646">
            <v>40725</v>
          </cell>
          <cell r="G646" t="str">
            <v>B CON 4-11</v>
          </cell>
          <cell r="H646" t="str">
            <v>Budgeted Material Cost</v>
          </cell>
          <cell r="AW646">
            <v>1.68</v>
          </cell>
          <cell r="AX646">
            <v>4.87</v>
          </cell>
          <cell r="AY646">
            <v>7.18</v>
          </cell>
          <cell r="AZ646">
            <v>10.47</v>
          </cell>
          <cell r="BA646">
            <v>12.04</v>
          </cell>
          <cell r="BB646">
            <v>12.59</v>
          </cell>
          <cell r="BC646">
            <v>15.2</v>
          </cell>
          <cell r="BD646">
            <v>13.47</v>
          </cell>
          <cell r="BE646">
            <v>12.17</v>
          </cell>
          <cell r="BF646">
            <v>9.98</v>
          </cell>
          <cell r="BG646">
            <v>0.37</v>
          </cell>
        </row>
        <row r="647">
          <cell r="A647" t="str">
            <v xml:space="preserve">        LOE07ST10</v>
          </cell>
          <cell r="B647" t="str">
            <v>COST SEG 7.0 CONS .OTHER (SUBTRANS) RH-AMADOR</v>
          </cell>
          <cell r="C647" t="str">
            <v>Level of Effort</v>
          </cell>
          <cell r="D647">
            <v>100</v>
          </cell>
          <cell r="E647" t="str">
            <v>06-May-09 A</v>
          </cell>
          <cell r="F647">
            <v>40725</v>
          </cell>
          <cell r="G647" t="str">
            <v>B CON 4-11</v>
          </cell>
          <cell r="H647" t="str">
            <v>Budgeted Material Cost</v>
          </cell>
          <cell r="AG647">
            <v>1.26</v>
          </cell>
          <cell r="AH647">
            <v>2.04</v>
          </cell>
          <cell r="AI647">
            <v>2.2000000000000002</v>
          </cell>
          <cell r="AJ647">
            <v>2.83</v>
          </cell>
          <cell r="AK647">
            <v>3.29</v>
          </cell>
          <cell r="AL647">
            <v>3.92</v>
          </cell>
          <cell r="AM647">
            <v>3.88</v>
          </cell>
          <cell r="AN647">
            <v>4.47</v>
          </cell>
          <cell r="AO647">
            <v>4.96</v>
          </cell>
          <cell r="AP647">
            <v>4.96</v>
          </cell>
          <cell r="AQ647">
            <v>6.25</v>
          </cell>
          <cell r="AR647">
            <v>6.03</v>
          </cell>
          <cell r="AS647">
            <v>5.77</v>
          </cell>
          <cell r="AT647">
            <v>6.41</v>
          </cell>
          <cell r="AU647">
            <v>6.06</v>
          </cell>
          <cell r="AV647">
            <v>6.31</v>
          </cell>
          <cell r="AW647">
            <v>5.83</v>
          </cell>
          <cell r="AX647">
            <v>5.66</v>
          </cell>
          <cell r="AY647">
            <v>5.13</v>
          </cell>
          <cell r="AZ647">
            <v>4.97</v>
          </cell>
          <cell r="BA647">
            <v>4.55</v>
          </cell>
          <cell r="BB647">
            <v>3.22</v>
          </cell>
        </row>
        <row r="648">
          <cell r="A648" t="str">
            <v xml:space="preserve">        LOE07ST15</v>
          </cell>
          <cell r="B648" t="str">
            <v>COST SEG 7.0 CONS .REMOVAL (SUBTRANS) RH-AMADOR-JOSE-MESA</v>
          </cell>
          <cell r="C648" t="str">
            <v>Level of Effort</v>
          </cell>
          <cell r="D648">
            <v>100</v>
          </cell>
          <cell r="E648">
            <v>40701</v>
          </cell>
          <cell r="F648">
            <v>40725</v>
          </cell>
          <cell r="G648" t="str">
            <v>B CON 4-11</v>
          </cell>
          <cell r="H648" t="str">
            <v>Budgeted Material Cost</v>
          </cell>
          <cell r="BF648">
            <v>70.5</v>
          </cell>
          <cell r="BG648">
            <v>29.5</v>
          </cell>
        </row>
        <row r="649">
          <cell r="A649" t="str">
            <v xml:space="preserve">        LOE07ST13</v>
          </cell>
          <cell r="B649" t="str">
            <v>COST SEG 7.0 CONS .OTHER (SUBTRANS) RH-AMADOR-JOSE-MESA</v>
          </cell>
          <cell r="C649" t="str">
            <v>Level of Effort</v>
          </cell>
          <cell r="D649">
            <v>100</v>
          </cell>
          <cell r="E649" t="str">
            <v>01-May-09 A</v>
          </cell>
          <cell r="F649">
            <v>40725</v>
          </cell>
          <cell r="G649" t="str">
            <v>B CON 4-11</v>
          </cell>
          <cell r="H649" t="str">
            <v>Budgeted Material Cost</v>
          </cell>
          <cell r="AG649">
            <v>1.47</v>
          </cell>
          <cell r="AH649">
            <v>2.1</v>
          </cell>
          <cell r="AI649">
            <v>2.19</v>
          </cell>
          <cell r="AJ649">
            <v>2.96</v>
          </cell>
          <cell r="AK649">
            <v>3.27</v>
          </cell>
          <cell r="AL649">
            <v>4</v>
          </cell>
          <cell r="AM649">
            <v>3.86</v>
          </cell>
          <cell r="AN649">
            <v>4.5199999999999996</v>
          </cell>
          <cell r="AO649">
            <v>4.92</v>
          </cell>
          <cell r="AP649">
            <v>4.92</v>
          </cell>
          <cell r="AQ649">
            <v>6.25</v>
          </cell>
          <cell r="AR649">
            <v>5.99</v>
          </cell>
          <cell r="AS649">
            <v>5.76</v>
          </cell>
          <cell r="AT649">
            <v>6.37</v>
          </cell>
          <cell r="AU649">
            <v>6.01</v>
          </cell>
          <cell r="AV649">
            <v>6.27</v>
          </cell>
          <cell r="AW649">
            <v>5.78</v>
          </cell>
          <cell r="AX649">
            <v>5.62</v>
          </cell>
          <cell r="AY649">
            <v>5.08</v>
          </cell>
          <cell r="AZ649">
            <v>4.9400000000000004</v>
          </cell>
          <cell r="BA649">
            <v>4.51</v>
          </cell>
          <cell r="BB649">
            <v>3.2</v>
          </cell>
        </row>
        <row r="650">
          <cell r="A650" t="str">
            <v xml:space="preserve">        LOE07ST03</v>
          </cell>
          <cell r="B650" t="str">
            <v>COST SEG 7.0 CONS .REMOVAL (SUBTRANS) RH-BRAD</v>
          </cell>
          <cell r="C650" t="str">
            <v>Level of Effort</v>
          </cell>
          <cell r="D650">
            <v>100</v>
          </cell>
          <cell r="E650">
            <v>40729</v>
          </cell>
          <cell r="F650">
            <v>40729</v>
          </cell>
          <cell r="G650" t="str">
            <v>B CON 4-11</v>
          </cell>
          <cell r="H650" t="str">
            <v>Budgeted Material Cost</v>
          </cell>
          <cell r="BG650">
            <v>100</v>
          </cell>
        </row>
        <row r="651">
          <cell r="A651" t="str">
            <v xml:space="preserve">        LOE07ST06</v>
          </cell>
          <cell r="B651" t="str">
            <v>COST SEG 7.0 CONS .REMOVAL (SUBTRANS) RH-ARC-BRAD-HOPE</v>
          </cell>
          <cell r="C651" t="str">
            <v>Level of Effort</v>
          </cell>
          <cell r="D651">
            <v>100</v>
          </cell>
          <cell r="E651">
            <v>40729</v>
          </cell>
          <cell r="F651">
            <v>40729</v>
          </cell>
          <cell r="G651" t="str">
            <v>B CON 4-11</v>
          </cell>
          <cell r="H651" t="str">
            <v>Budgeted Material Cost</v>
          </cell>
          <cell r="BG651">
            <v>100</v>
          </cell>
        </row>
        <row r="652">
          <cell r="A652" t="str">
            <v xml:space="preserve">        LOE07ST09</v>
          </cell>
          <cell r="B652" t="str">
            <v>COST SEG 7.0 CONS .REMOVAL (SUBTRANS) RH-A#2</v>
          </cell>
          <cell r="C652" t="str">
            <v>Level of Effort</v>
          </cell>
          <cell r="D652">
            <v>100</v>
          </cell>
          <cell r="E652">
            <v>40729</v>
          </cell>
          <cell r="F652">
            <v>40729</v>
          </cell>
          <cell r="G652" t="str">
            <v>B CON 4-11</v>
          </cell>
          <cell r="H652" t="str">
            <v>Budgeted Material Cost</v>
          </cell>
          <cell r="BG652">
            <v>100</v>
          </cell>
        </row>
        <row r="653">
          <cell r="A653" t="str">
            <v xml:space="preserve">        LOE07ST12</v>
          </cell>
          <cell r="B653" t="str">
            <v>COST SEG 7.0 CONS .REMOVAL (SUBTRANS) RH-AMADOR</v>
          </cell>
          <cell r="C653" t="str">
            <v>Level of Effort</v>
          </cell>
          <cell r="D653">
            <v>100</v>
          </cell>
          <cell r="E653">
            <v>40729</v>
          </cell>
          <cell r="F653">
            <v>40729</v>
          </cell>
          <cell r="G653" t="str">
            <v>B CON 4-11</v>
          </cell>
          <cell r="H653" t="str">
            <v>Budgeted Material Cost</v>
          </cell>
          <cell r="BG653">
            <v>100</v>
          </cell>
        </row>
        <row r="654">
          <cell r="A654" t="str">
            <v xml:space="preserve">      PROCUREMENT</v>
          </cell>
          <cell r="D654">
            <v>400</v>
          </cell>
          <cell r="E654" t="str">
            <v>13-Nov-09 A</v>
          </cell>
          <cell r="F654">
            <v>41068</v>
          </cell>
          <cell r="H654" t="str">
            <v>Budgeted Material Cost</v>
          </cell>
          <cell r="AM654">
            <v>100</v>
          </cell>
          <cell r="AO654">
            <v>200</v>
          </cell>
          <cell r="AX654">
            <v>41.75</v>
          </cell>
          <cell r="AY654">
            <v>58.25</v>
          </cell>
        </row>
        <row r="655">
          <cell r="A655" t="str">
            <v xml:space="preserve">        Fiber Optic Cable</v>
          </cell>
          <cell r="D655">
            <v>100</v>
          </cell>
          <cell r="E655" t="str">
            <v>13-Nov-09 A</v>
          </cell>
          <cell r="F655">
            <v>41068</v>
          </cell>
          <cell r="H655" t="str">
            <v>Budgeted Material Cost</v>
          </cell>
          <cell r="AM655">
            <v>100</v>
          </cell>
        </row>
        <row r="656">
          <cell r="A656" t="str">
            <v xml:space="preserve">          WS06.07.03.03</v>
          </cell>
          <cell r="B656" t="str">
            <v>COST SEG 7.0 ST PROC.  FIBER OPTIC CABLE (SUBTRANS)</v>
          </cell>
          <cell r="C656" t="str">
            <v>Level of Effort</v>
          </cell>
          <cell r="D656">
            <v>100</v>
          </cell>
          <cell r="E656" t="str">
            <v>13-Nov-09 A</v>
          </cell>
          <cell r="F656">
            <v>41068</v>
          </cell>
          <cell r="G656" t="str">
            <v>B PRO 4-11</v>
          </cell>
          <cell r="H656" t="str">
            <v>Budgeted Material Cost</v>
          </cell>
          <cell r="AM656">
            <v>100</v>
          </cell>
        </row>
        <row r="657">
          <cell r="A657" t="str">
            <v xml:space="preserve">        Shield/Ground Cable</v>
          </cell>
          <cell r="D657">
            <v>100</v>
          </cell>
          <cell r="E657" t="str">
            <v>22-Jan-10 A</v>
          </cell>
          <cell r="F657">
            <v>41068</v>
          </cell>
          <cell r="H657" t="str">
            <v>Budgeted Material Cost</v>
          </cell>
          <cell r="AO657">
            <v>100</v>
          </cell>
        </row>
        <row r="658">
          <cell r="A658" t="str">
            <v xml:space="preserve">          WS06.07.03.04</v>
          </cell>
          <cell r="B658" t="str">
            <v>COST SEG 7.0 PROC .SHIELD/GROUND CABLE (SUBTRANS)</v>
          </cell>
          <cell r="C658" t="str">
            <v>Level of Effort</v>
          </cell>
          <cell r="D658">
            <v>100</v>
          </cell>
          <cell r="E658" t="str">
            <v>22-Jan-10 A</v>
          </cell>
          <cell r="F658">
            <v>41068</v>
          </cell>
          <cell r="G658" t="str">
            <v>B PRO 4-11</v>
          </cell>
          <cell r="H658" t="str">
            <v>Budgeted Material Cost</v>
          </cell>
          <cell r="AO658">
            <v>100</v>
          </cell>
        </row>
        <row r="659">
          <cell r="A659" t="str">
            <v xml:space="preserve">        Misc Hardware</v>
          </cell>
          <cell r="D659">
            <v>100</v>
          </cell>
          <cell r="E659" t="str">
            <v>20-Jan-10 A</v>
          </cell>
          <cell r="F659">
            <v>40490</v>
          </cell>
          <cell r="H659" t="str">
            <v>Budgeted Material Cost</v>
          </cell>
          <cell r="AX659">
            <v>41.75</v>
          </cell>
          <cell r="AY659">
            <v>58.25</v>
          </cell>
        </row>
        <row r="660">
          <cell r="A660" t="str">
            <v xml:space="preserve">          WS06.07.03.05</v>
          </cell>
          <cell r="B660" t="str">
            <v>COST SEG 7.0 PROC .MISC HARDWARE (SUBTRANS)</v>
          </cell>
          <cell r="C660" t="str">
            <v>Level of Effort</v>
          </cell>
          <cell r="D660">
            <v>100</v>
          </cell>
          <cell r="E660" t="str">
            <v>20-Jan-10 A</v>
          </cell>
          <cell r="F660">
            <v>40490</v>
          </cell>
          <cell r="G660" t="str">
            <v>B PRO 4-11</v>
          </cell>
          <cell r="H660" t="str">
            <v>Budgeted Material Cost</v>
          </cell>
          <cell r="AX660">
            <v>41.75</v>
          </cell>
          <cell r="AY660">
            <v>58.25</v>
          </cell>
        </row>
        <row r="661">
          <cell r="A661" t="str">
            <v xml:space="preserve">        CONDUCTORS</v>
          </cell>
          <cell r="D661">
            <v>100</v>
          </cell>
          <cell r="E661" t="str">
            <v>22-Jan-10 A</v>
          </cell>
          <cell r="F661">
            <v>40490</v>
          </cell>
          <cell r="H661" t="str">
            <v>Budgeted Material Cost</v>
          </cell>
          <cell r="AO661">
            <v>100</v>
          </cell>
        </row>
        <row r="662">
          <cell r="A662" t="str">
            <v xml:space="preserve">          WS06.07.03.02</v>
          </cell>
          <cell r="B662" t="str">
            <v>COST SEG 7.0 PROC .CONDUCTORS (SUBTRANS)</v>
          </cell>
          <cell r="C662" t="str">
            <v>Level of Effort</v>
          </cell>
          <cell r="D662">
            <v>100</v>
          </cell>
          <cell r="E662" t="str">
            <v>22-Jan-10 A</v>
          </cell>
          <cell r="F662">
            <v>40490</v>
          </cell>
          <cell r="G662" t="str">
            <v>B PRO 4-11</v>
          </cell>
          <cell r="H662" t="str">
            <v>Budgeted Material Cost</v>
          </cell>
          <cell r="AO662">
            <v>100</v>
          </cell>
        </row>
        <row r="663">
          <cell r="A663" t="str">
            <v xml:space="preserve">      CONTINGENCY</v>
          </cell>
          <cell r="D663">
            <v>100</v>
          </cell>
          <cell r="E663" t="str">
            <v>01-May-07 A</v>
          </cell>
          <cell r="F663">
            <v>40695</v>
          </cell>
          <cell r="H663" t="str">
            <v>Budgeted Material Cost</v>
          </cell>
          <cell r="I663">
            <v>0.6</v>
          </cell>
          <cell r="J663">
            <v>0.57999999999999996</v>
          </cell>
          <cell r="K663">
            <v>0.99</v>
          </cell>
          <cell r="L663">
            <v>1.21</v>
          </cell>
          <cell r="M663">
            <v>1.31</v>
          </cell>
          <cell r="N663">
            <v>1.84</v>
          </cell>
          <cell r="O663">
            <v>1.78</v>
          </cell>
          <cell r="P663">
            <v>2.04</v>
          </cell>
          <cell r="Q663">
            <v>2.38</v>
          </cell>
          <cell r="R663">
            <v>3.36</v>
          </cell>
          <cell r="S663">
            <v>3.36</v>
          </cell>
          <cell r="T663">
            <v>4.41</v>
          </cell>
          <cell r="U663">
            <v>4.47</v>
          </cell>
          <cell r="V663">
            <v>3.87</v>
          </cell>
          <cell r="W663">
            <v>3.52</v>
          </cell>
          <cell r="X663">
            <v>3</v>
          </cell>
          <cell r="Y663">
            <v>2.2599999999999998</v>
          </cell>
          <cell r="Z663">
            <v>2.38</v>
          </cell>
          <cell r="AA663">
            <v>1.44</v>
          </cell>
          <cell r="AB663">
            <v>1.68</v>
          </cell>
          <cell r="AC663">
            <v>1.24</v>
          </cell>
          <cell r="AD663">
            <v>1.05</v>
          </cell>
          <cell r="AE663">
            <v>1.1599999999999999</v>
          </cell>
          <cell r="AF663">
            <v>1.1599999999999999</v>
          </cell>
          <cell r="AG663">
            <v>1.05</v>
          </cell>
          <cell r="AH663">
            <v>1.1599999999999999</v>
          </cell>
          <cell r="AI663">
            <v>1.2</v>
          </cell>
          <cell r="AJ663">
            <v>1.68</v>
          </cell>
          <cell r="AK663">
            <v>1.68</v>
          </cell>
          <cell r="AL663">
            <v>2.2599999999999998</v>
          </cell>
          <cell r="AM663">
            <v>2.04</v>
          </cell>
          <cell r="AN663">
            <v>2.82</v>
          </cell>
          <cell r="AO663">
            <v>3.2</v>
          </cell>
          <cell r="AP663">
            <v>3.37</v>
          </cell>
          <cell r="AQ663">
            <v>4.9000000000000004</v>
          </cell>
          <cell r="AR663">
            <v>4.6399999999999997</v>
          </cell>
          <cell r="AS663">
            <v>3.2</v>
          </cell>
          <cell r="AT663">
            <v>3.52</v>
          </cell>
          <cell r="AU663">
            <v>2.5</v>
          </cell>
          <cell r="AV663">
            <v>2.36</v>
          </cell>
          <cell r="AW663">
            <v>1.93</v>
          </cell>
          <cell r="AX663">
            <v>1.68</v>
          </cell>
          <cell r="AY663">
            <v>1.45</v>
          </cell>
          <cell r="AZ663">
            <v>1.1599999999999999</v>
          </cell>
          <cell r="BA663">
            <v>1.05</v>
          </cell>
        </row>
        <row r="664">
          <cell r="A664" t="str">
            <v xml:space="preserve">        CONTINGENCY</v>
          </cell>
          <cell r="D664">
            <v>100</v>
          </cell>
          <cell r="E664" t="str">
            <v>01-May-07 A</v>
          </cell>
          <cell r="F664">
            <v>40695</v>
          </cell>
          <cell r="H664" t="str">
            <v>Budgeted Material Cost</v>
          </cell>
          <cell r="I664">
            <v>0.6</v>
          </cell>
          <cell r="J664">
            <v>0.57999999999999996</v>
          </cell>
          <cell r="K664">
            <v>0.99</v>
          </cell>
          <cell r="L664">
            <v>1.21</v>
          </cell>
          <cell r="M664">
            <v>1.31</v>
          </cell>
          <cell r="N664">
            <v>1.84</v>
          </cell>
          <cell r="O664">
            <v>1.78</v>
          </cell>
          <cell r="P664">
            <v>2.04</v>
          </cell>
          <cell r="Q664">
            <v>2.38</v>
          </cell>
          <cell r="R664">
            <v>3.36</v>
          </cell>
          <cell r="S664">
            <v>3.36</v>
          </cell>
          <cell r="T664">
            <v>4.41</v>
          </cell>
          <cell r="U664">
            <v>4.47</v>
          </cell>
          <cell r="V664">
            <v>3.87</v>
          </cell>
          <cell r="W664">
            <v>3.52</v>
          </cell>
          <cell r="X664">
            <v>3</v>
          </cell>
          <cell r="Y664">
            <v>2.2599999999999998</v>
          </cell>
          <cell r="Z664">
            <v>2.38</v>
          </cell>
          <cell r="AA664">
            <v>1.44</v>
          </cell>
          <cell r="AB664">
            <v>1.68</v>
          </cell>
          <cell r="AC664">
            <v>1.24</v>
          </cell>
          <cell r="AD664">
            <v>1.05</v>
          </cell>
          <cell r="AE664">
            <v>1.1599999999999999</v>
          </cell>
          <cell r="AF664">
            <v>1.1599999999999999</v>
          </cell>
          <cell r="AG664">
            <v>1.05</v>
          </cell>
          <cell r="AH664">
            <v>1.1599999999999999</v>
          </cell>
          <cell r="AI664">
            <v>1.2</v>
          </cell>
          <cell r="AJ664">
            <v>1.68</v>
          </cell>
          <cell r="AK664">
            <v>1.68</v>
          </cell>
          <cell r="AL664">
            <v>2.2599999999999998</v>
          </cell>
          <cell r="AM664">
            <v>2.04</v>
          </cell>
          <cell r="AN664">
            <v>2.82</v>
          </cell>
          <cell r="AO664">
            <v>3.2</v>
          </cell>
          <cell r="AP664">
            <v>3.37</v>
          </cell>
          <cell r="AQ664">
            <v>4.9000000000000004</v>
          </cell>
          <cell r="AR664">
            <v>4.6399999999999997</v>
          </cell>
          <cell r="AS664">
            <v>3.2</v>
          </cell>
          <cell r="AT664">
            <v>3.52</v>
          </cell>
          <cell r="AU664">
            <v>2.5</v>
          </cell>
          <cell r="AV664">
            <v>2.36</v>
          </cell>
          <cell r="AW664">
            <v>1.93</v>
          </cell>
          <cell r="AX664">
            <v>1.68</v>
          </cell>
          <cell r="AY664">
            <v>1.45</v>
          </cell>
          <cell r="AZ664">
            <v>1.1599999999999999</v>
          </cell>
          <cell r="BA664">
            <v>1.05</v>
          </cell>
        </row>
        <row r="665">
          <cell r="A665" t="str">
            <v xml:space="preserve">          WS06.07.11.01</v>
          </cell>
          <cell r="B665" t="str">
            <v>COST SEG 7.0 CONTINGENCY .CONTINGENCY (SUBTRANS)</v>
          </cell>
          <cell r="C665" t="str">
            <v>Level of Effort</v>
          </cell>
          <cell r="D665">
            <v>100</v>
          </cell>
          <cell r="E665" t="str">
            <v>01-May-07 A</v>
          </cell>
          <cell r="F665">
            <v>40695</v>
          </cell>
          <cell r="G665" t="str">
            <v>B CONT 4-11</v>
          </cell>
          <cell r="H665" t="str">
            <v>Budgeted Material Cost</v>
          </cell>
          <cell r="I665">
            <v>0.6</v>
          </cell>
          <cell r="J665">
            <v>0.57999999999999996</v>
          </cell>
          <cell r="K665">
            <v>0.99</v>
          </cell>
          <cell r="L665">
            <v>1.21</v>
          </cell>
          <cell r="M665">
            <v>1.31</v>
          </cell>
          <cell r="N665">
            <v>1.84</v>
          </cell>
          <cell r="O665">
            <v>1.78</v>
          </cell>
          <cell r="P665">
            <v>2.04</v>
          </cell>
          <cell r="Q665">
            <v>2.38</v>
          </cell>
          <cell r="R665">
            <v>3.36</v>
          </cell>
          <cell r="S665">
            <v>3.36</v>
          </cell>
          <cell r="T665">
            <v>4.41</v>
          </cell>
          <cell r="U665">
            <v>4.47</v>
          </cell>
          <cell r="V665">
            <v>3.87</v>
          </cell>
          <cell r="W665">
            <v>3.52</v>
          </cell>
          <cell r="X665">
            <v>3</v>
          </cell>
          <cell r="Y665">
            <v>2.2599999999999998</v>
          </cell>
          <cell r="Z665">
            <v>2.38</v>
          </cell>
          <cell r="AA665">
            <v>1.44</v>
          </cell>
          <cell r="AB665">
            <v>1.68</v>
          </cell>
          <cell r="AC665">
            <v>1.24</v>
          </cell>
          <cell r="AD665">
            <v>1.05</v>
          </cell>
          <cell r="AE665">
            <v>1.1599999999999999</v>
          </cell>
          <cell r="AF665">
            <v>1.1599999999999999</v>
          </cell>
          <cell r="AG665">
            <v>1.05</v>
          </cell>
          <cell r="AH665">
            <v>1.1599999999999999</v>
          </cell>
          <cell r="AI665">
            <v>1.2</v>
          </cell>
          <cell r="AJ665">
            <v>1.68</v>
          </cell>
          <cell r="AK665">
            <v>1.68</v>
          </cell>
          <cell r="AL665">
            <v>2.2599999999999998</v>
          </cell>
          <cell r="AM665">
            <v>2.04</v>
          </cell>
          <cell r="AN665">
            <v>2.82</v>
          </cell>
          <cell r="AO665">
            <v>3.2</v>
          </cell>
          <cell r="AP665">
            <v>3.37</v>
          </cell>
          <cell r="AQ665">
            <v>4.9000000000000004</v>
          </cell>
          <cell r="AR665">
            <v>4.6399999999999997</v>
          </cell>
          <cell r="AS665">
            <v>3.2</v>
          </cell>
          <cell r="AT665">
            <v>3.52</v>
          </cell>
          <cell r="AU665">
            <v>2.5</v>
          </cell>
          <cell r="AV665">
            <v>2.36</v>
          </cell>
          <cell r="AW665">
            <v>1.93</v>
          </cell>
          <cell r="AX665">
            <v>1.68</v>
          </cell>
          <cell r="AY665">
            <v>1.45</v>
          </cell>
          <cell r="AZ665">
            <v>1.1599999999999999</v>
          </cell>
          <cell r="BA665">
            <v>1.05</v>
          </cell>
        </row>
        <row r="666">
          <cell r="A666" t="str">
            <v>SEGMENT 8</v>
          </cell>
          <cell r="D666">
            <v>19100</v>
          </cell>
          <cell r="E666" t="str">
            <v>01-May-07 A</v>
          </cell>
          <cell r="F666">
            <v>41613</v>
          </cell>
          <cell r="H666" t="str">
            <v>Budgeted Material Cost</v>
          </cell>
          <cell r="I666">
            <v>68.150000000000006</v>
          </cell>
          <cell r="J666">
            <v>28.28</v>
          </cell>
          <cell r="K666">
            <v>43.39</v>
          </cell>
          <cell r="L666">
            <v>54.16</v>
          </cell>
          <cell r="M666">
            <v>52.36</v>
          </cell>
          <cell r="N666">
            <v>66.16</v>
          </cell>
          <cell r="O666">
            <v>62.74</v>
          </cell>
          <cell r="P666">
            <v>62.72</v>
          </cell>
          <cell r="Q666">
            <v>84.7</v>
          </cell>
          <cell r="R666">
            <v>85.8</v>
          </cell>
          <cell r="S666">
            <v>94.5</v>
          </cell>
          <cell r="T666">
            <v>105.07</v>
          </cell>
          <cell r="U666">
            <v>99.73</v>
          </cell>
          <cell r="V666">
            <v>92.97</v>
          </cell>
          <cell r="W666">
            <v>92.86</v>
          </cell>
          <cell r="X666">
            <v>90.9</v>
          </cell>
          <cell r="Y666">
            <v>107.13</v>
          </cell>
          <cell r="Z666">
            <v>132.34</v>
          </cell>
          <cell r="AA666">
            <v>100.65</v>
          </cell>
          <cell r="AB666">
            <v>116.24</v>
          </cell>
          <cell r="AC666">
            <v>115.01</v>
          </cell>
          <cell r="AD666">
            <v>107.59</v>
          </cell>
          <cell r="AE666">
            <v>115.48</v>
          </cell>
          <cell r="AF666">
            <v>110.54</v>
          </cell>
          <cell r="AG666">
            <v>102.69</v>
          </cell>
          <cell r="AH666">
            <v>113.49</v>
          </cell>
          <cell r="AI666">
            <v>113.2</v>
          </cell>
          <cell r="AJ666">
            <v>102.97</v>
          </cell>
          <cell r="AK666">
            <v>203.66</v>
          </cell>
          <cell r="AL666">
            <v>111.21</v>
          </cell>
          <cell r="AM666">
            <v>197.45</v>
          </cell>
          <cell r="AN666">
            <v>104.5</v>
          </cell>
          <cell r="AO666">
            <v>109.8</v>
          </cell>
          <cell r="AP666">
            <v>126.22</v>
          </cell>
          <cell r="AQ666">
            <v>143.15</v>
          </cell>
          <cell r="AR666">
            <v>135.09</v>
          </cell>
          <cell r="AS666">
            <v>126.33</v>
          </cell>
          <cell r="AT666">
            <v>160.88</v>
          </cell>
          <cell r="AU666">
            <v>631.79</v>
          </cell>
          <cell r="AV666">
            <v>1847.03</v>
          </cell>
          <cell r="AW666">
            <v>268.73</v>
          </cell>
          <cell r="AX666">
            <v>657.47</v>
          </cell>
          <cell r="AY666">
            <v>950.53</v>
          </cell>
          <cell r="AZ666">
            <v>1423.85</v>
          </cell>
          <cell r="BA666">
            <v>883.74</v>
          </cell>
          <cell r="BB666">
            <v>582.55999999999995</v>
          </cell>
          <cell r="BC666">
            <v>612.08000000000004</v>
          </cell>
          <cell r="BD666">
            <v>470.85</v>
          </cell>
          <cell r="BE666">
            <v>827.6</v>
          </cell>
          <cell r="BF666">
            <v>632.11</v>
          </cell>
          <cell r="BG666">
            <v>400.66</v>
          </cell>
          <cell r="BH666">
            <v>526.58000000000004</v>
          </cell>
          <cell r="BI666">
            <v>485.72</v>
          </cell>
          <cell r="BJ666">
            <v>613.69000000000005</v>
          </cell>
          <cell r="BK666">
            <v>630.99</v>
          </cell>
          <cell r="BL666">
            <v>550.23</v>
          </cell>
          <cell r="BM666">
            <v>274.7</v>
          </cell>
          <cell r="BN666">
            <v>148.82</v>
          </cell>
          <cell r="BO666">
            <v>83.28</v>
          </cell>
          <cell r="BP666">
            <v>76.13</v>
          </cell>
          <cell r="BQ666">
            <v>80.209999999999994</v>
          </cell>
          <cell r="BR666">
            <v>75.02</v>
          </cell>
          <cell r="BS666">
            <v>76.31</v>
          </cell>
          <cell r="BT666">
            <v>78.52</v>
          </cell>
          <cell r="BU666">
            <v>160.96</v>
          </cell>
          <cell r="BV666">
            <v>297.87</v>
          </cell>
          <cell r="BW666">
            <v>206.22</v>
          </cell>
          <cell r="BX666">
            <v>197.88</v>
          </cell>
          <cell r="BY666">
            <v>163.55000000000001</v>
          </cell>
          <cell r="BZ666">
            <v>109.08</v>
          </cell>
          <cell r="CA666">
            <v>25.94</v>
          </cell>
          <cell r="CB666">
            <v>26.65</v>
          </cell>
          <cell r="CC666">
            <v>21.78</v>
          </cell>
          <cell r="CD666">
            <v>15.43</v>
          </cell>
          <cell r="CE666">
            <v>16.079999999999998</v>
          </cell>
          <cell r="CF666">
            <v>15.58</v>
          </cell>
          <cell r="CG666">
            <v>7.64</v>
          </cell>
          <cell r="CH666">
            <v>3.34</v>
          </cell>
          <cell r="CI666">
            <v>1.59</v>
          </cell>
          <cell r="CJ666">
            <v>0.96</v>
          </cell>
          <cell r="CK666">
            <v>0.11</v>
          </cell>
        </row>
        <row r="667">
          <cell r="A667" t="str">
            <v xml:space="preserve">  SEG 8 - T/L</v>
          </cell>
          <cell r="D667">
            <v>19100</v>
          </cell>
          <cell r="E667" t="str">
            <v>01-May-07 A</v>
          </cell>
          <cell r="F667">
            <v>41613</v>
          </cell>
          <cell r="H667" t="str">
            <v>Budgeted Material Cost</v>
          </cell>
          <cell r="I667">
            <v>68.150000000000006</v>
          </cell>
          <cell r="J667">
            <v>28.28</v>
          </cell>
          <cell r="K667">
            <v>43.39</v>
          </cell>
          <cell r="L667">
            <v>54.16</v>
          </cell>
          <cell r="M667">
            <v>52.36</v>
          </cell>
          <cell r="N667">
            <v>66.16</v>
          </cell>
          <cell r="O667">
            <v>62.74</v>
          </cell>
          <cell r="P667">
            <v>62.72</v>
          </cell>
          <cell r="Q667">
            <v>84.7</v>
          </cell>
          <cell r="R667">
            <v>85.8</v>
          </cell>
          <cell r="S667">
            <v>94.5</v>
          </cell>
          <cell r="T667">
            <v>105.07</v>
          </cell>
          <cell r="U667">
            <v>99.73</v>
          </cell>
          <cell r="V667">
            <v>92.97</v>
          </cell>
          <cell r="W667">
            <v>92.86</v>
          </cell>
          <cell r="X667">
            <v>90.9</v>
          </cell>
          <cell r="Y667">
            <v>107.13</v>
          </cell>
          <cell r="Z667">
            <v>132.34</v>
          </cell>
          <cell r="AA667">
            <v>100.65</v>
          </cell>
          <cell r="AB667">
            <v>116.24</v>
          </cell>
          <cell r="AC667">
            <v>115.01</v>
          </cell>
          <cell r="AD667">
            <v>107.59</v>
          </cell>
          <cell r="AE667">
            <v>115.48</v>
          </cell>
          <cell r="AF667">
            <v>110.54</v>
          </cell>
          <cell r="AG667">
            <v>102.69</v>
          </cell>
          <cell r="AH667">
            <v>113.49</v>
          </cell>
          <cell r="AI667">
            <v>113.2</v>
          </cell>
          <cell r="AJ667">
            <v>102.97</v>
          </cell>
          <cell r="AK667">
            <v>203.66</v>
          </cell>
          <cell r="AL667">
            <v>111.21</v>
          </cell>
          <cell r="AM667">
            <v>197.45</v>
          </cell>
          <cell r="AN667">
            <v>104.5</v>
          </cell>
          <cell r="AO667">
            <v>109.8</v>
          </cell>
          <cell r="AP667">
            <v>126.22</v>
          </cell>
          <cell r="AQ667">
            <v>143.15</v>
          </cell>
          <cell r="AR667">
            <v>135.09</v>
          </cell>
          <cell r="AS667">
            <v>126.33</v>
          </cell>
          <cell r="AT667">
            <v>160.88</v>
          </cell>
          <cell r="AU667">
            <v>631.79</v>
          </cell>
          <cell r="AV667">
            <v>1847.03</v>
          </cell>
          <cell r="AW667">
            <v>268.73</v>
          </cell>
          <cell r="AX667">
            <v>657.47</v>
          </cell>
          <cell r="AY667">
            <v>950.53</v>
          </cell>
          <cell r="AZ667">
            <v>1423.85</v>
          </cell>
          <cell r="BA667">
            <v>883.74</v>
          </cell>
          <cell r="BB667">
            <v>582.55999999999995</v>
          </cell>
          <cell r="BC667">
            <v>612.08000000000004</v>
          </cell>
          <cell r="BD667">
            <v>470.85</v>
          </cell>
          <cell r="BE667">
            <v>827.6</v>
          </cell>
          <cell r="BF667">
            <v>632.11</v>
          </cell>
          <cell r="BG667">
            <v>400.66</v>
          </cell>
          <cell r="BH667">
            <v>526.58000000000004</v>
          </cell>
          <cell r="BI667">
            <v>485.72</v>
          </cell>
          <cell r="BJ667">
            <v>613.69000000000005</v>
          </cell>
          <cell r="BK667">
            <v>630.99</v>
          </cell>
          <cell r="BL667">
            <v>550.23</v>
          </cell>
          <cell r="BM667">
            <v>274.7</v>
          </cell>
          <cell r="BN667">
            <v>148.82</v>
          </cell>
          <cell r="BO667">
            <v>83.28</v>
          </cell>
          <cell r="BP667">
            <v>76.13</v>
          </cell>
          <cell r="BQ667">
            <v>80.209999999999994</v>
          </cell>
          <cell r="BR667">
            <v>75.02</v>
          </cell>
          <cell r="BS667">
            <v>76.31</v>
          </cell>
          <cell r="BT667">
            <v>78.52</v>
          </cell>
          <cell r="BU667">
            <v>160.96</v>
          </cell>
          <cell r="BV667">
            <v>297.87</v>
          </cell>
          <cell r="BW667">
            <v>206.22</v>
          </cell>
          <cell r="BX667">
            <v>197.88</v>
          </cell>
          <cell r="BY667">
            <v>163.55000000000001</v>
          </cell>
          <cell r="BZ667">
            <v>109.08</v>
          </cell>
          <cell r="CA667">
            <v>25.94</v>
          </cell>
          <cell r="CB667">
            <v>26.65</v>
          </cell>
          <cell r="CC667">
            <v>21.78</v>
          </cell>
          <cell r="CD667">
            <v>15.43</v>
          </cell>
          <cell r="CE667">
            <v>16.079999999999998</v>
          </cell>
          <cell r="CF667">
            <v>15.58</v>
          </cell>
          <cell r="CG667">
            <v>7.64</v>
          </cell>
          <cell r="CH667">
            <v>3.34</v>
          </cell>
          <cell r="CI667">
            <v>1.59</v>
          </cell>
          <cell r="CJ667">
            <v>0.96</v>
          </cell>
          <cell r="CK667">
            <v>0.11</v>
          </cell>
        </row>
        <row r="668">
          <cell r="A668" t="str">
            <v xml:space="preserve">    SEG 8-1 - REMOVE 220KV AT ROSE HILLS</v>
          </cell>
          <cell r="D668">
            <v>900</v>
          </cell>
          <cell r="E668" t="str">
            <v>01-May-07 A</v>
          </cell>
          <cell r="F668">
            <v>40673</v>
          </cell>
          <cell r="H668" t="str">
            <v>Budgeted Material Cost</v>
          </cell>
          <cell r="I668">
            <v>9.5399999999999991</v>
          </cell>
          <cell r="J668">
            <v>5.05</v>
          </cell>
          <cell r="K668">
            <v>8.3000000000000007</v>
          </cell>
          <cell r="L668">
            <v>9.6300000000000008</v>
          </cell>
          <cell r="M668">
            <v>9.1999999999999993</v>
          </cell>
          <cell r="N668">
            <v>11.44</v>
          </cell>
          <cell r="O668">
            <v>10.94</v>
          </cell>
          <cell r="P668">
            <v>11.7</v>
          </cell>
          <cell r="Q668">
            <v>16.079999999999998</v>
          </cell>
          <cell r="R668">
            <v>15.87</v>
          </cell>
          <cell r="S668">
            <v>18.16</v>
          </cell>
          <cell r="T668">
            <v>20.13</v>
          </cell>
          <cell r="U668">
            <v>16.37</v>
          </cell>
          <cell r="V668">
            <v>13.83</v>
          </cell>
          <cell r="W668">
            <v>13.86</v>
          </cell>
          <cell r="X668">
            <v>13.75</v>
          </cell>
          <cell r="Y668">
            <v>15.07</v>
          </cell>
          <cell r="Z668">
            <v>18.440000000000001</v>
          </cell>
          <cell r="AA668">
            <v>13.12</v>
          </cell>
          <cell r="AB668">
            <v>15.31</v>
          </cell>
          <cell r="AC668">
            <v>15.31</v>
          </cell>
          <cell r="AD668">
            <v>14.17</v>
          </cell>
          <cell r="AE668">
            <v>13.73</v>
          </cell>
          <cell r="AF668">
            <v>14.37</v>
          </cell>
          <cell r="AG668">
            <v>13.74</v>
          </cell>
          <cell r="AH668">
            <v>13.68</v>
          </cell>
          <cell r="AI668">
            <v>13.16</v>
          </cell>
          <cell r="AJ668">
            <v>13.34</v>
          </cell>
          <cell r="AK668">
            <v>14.58</v>
          </cell>
          <cell r="AL668">
            <v>15.16</v>
          </cell>
          <cell r="AM668">
            <v>13.9</v>
          </cell>
          <cell r="AN668">
            <v>14.31</v>
          </cell>
          <cell r="AO668">
            <v>12.05</v>
          </cell>
          <cell r="AP668">
            <v>10.69</v>
          </cell>
          <cell r="AQ668">
            <v>10.87</v>
          </cell>
          <cell r="AR668">
            <v>9.74</v>
          </cell>
          <cell r="AS668">
            <v>7.81</v>
          </cell>
          <cell r="AT668">
            <v>8.08</v>
          </cell>
          <cell r="AU668">
            <v>4.3</v>
          </cell>
          <cell r="AV668">
            <v>21.58</v>
          </cell>
          <cell r="AW668">
            <v>46.29</v>
          </cell>
          <cell r="AX668">
            <v>73.81</v>
          </cell>
          <cell r="AY668">
            <v>99.52</v>
          </cell>
          <cell r="AZ668">
            <v>87.68</v>
          </cell>
          <cell r="BA668">
            <v>49.72</v>
          </cell>
          <cell r="BB668">
            <v>22.65</v>
          </cell>
        </row>
        <row r="669">
          <cell r="A669" t="str">
            <v xml:space="preserve">      T/L ENGINEERING</v>
          </cell>
          <cell r="D669">
            <v>200</v>
          </cell>
          <cell r="E669" t="str">
            <v>01-May-07 A</v>
          </cell>
          <cell r="F669">
            <v>40406</v>
          </cell>
          <cell r="H669" t="str">
            <v>Budgeted Material Cost</v>
          </cell>
          <cell r="I669">
            <v>0.7</v>
          </cell>
          <cell r="J669">
            <v>0.74</v>
          </cell>
          <cell r="K669">
            <v>1.29</v>
          </cell>
          <cell r="L669">
            <v>1.6</v>
          </cell>
          <cell r="M669">
            <v>1.78</v>
          </cell>
          <cell r="N669">
            <v>2.38</v>
          </cell>
          <cell r="O669">
            <v>2.5099999999999998</v>
          </cell>
          <cell r="P669">
            <v>2.72</v>
          </cell>
          <cell r="Q669">
            <v>4.1100000000000003</v>
          </cell>
          <cell r="R669">
            <v>4.4000000000000004</v>
          </cell>
          <cell r="S669">
            <v>5.22</v>
          </cell>
          <cell r="T669">
            <v>4.8499999999999996</v>
          </cell>
          <cell r="U669">
            <v>3.93</v>
          </cell>
          <cell r="V669">
            <v>3.22</v>
          </cell>
          <cell r="W669">
            <v>2.76</v>
          </cell>
          <cell r="X669">
            <v>2.19</v>
          </cell>
          <cell r="Y669">
            <v>4.12</v>
          </cell>
          <cell r="Z669">
            <v>6.57</v>
          </cell>
          <cell r="AA669">
            <v>4.99</v>
          </cell>
          <cell r="AB669">
            <v>5.83</v>
          </cell>
          <cell r="AC669">
            <v>5.83</v>
          </cell>
          <cell r="AD669">
            <v>5.55</v>
          </cell>
          <cell r="AE669">
            <v>6.1</v>
          </cell>
          <cell r="AF669">
            <v>6.72</v>
          </cell>
          <cell r="AG669">
            <v>6.19</v>
          </cell>
          <cell r="AH669">
            <v>7.47</v>
          </cell>
          <cell r="AI669">
            <v>7.63</v>
          </cell>
          <cell r="AJ669">
            <v>8.4600000000000009</v>
          </cell>
          <cell r="AK669">
            <v>8.66</v>
          </cell>
          <cell r="AL669">
            <v>10.220000000000001</v>
          </cell>
          <cell r="AM669">
            <v>8.6</v>
          </cell>
          <cell r="AN669">
            <v>8.4600000000000009</v>
          </cell>
          <cell r="AO669">
            <v>7.82</v>
          </cell>
          <cell r="AP669">
            <v>6.83</v>
          </cell>
          <cell r="AQ669">
            <v>7.65</v>
          </cell>
          <cell r="AR669">
            <v>6.81</v>
          </cell>
          <cell r="AS669">
            <v>5.94</v>
          </cell>
          <cell r="AT669">
            <v>6.1</v>
          </cell>
          <cell r="AU669">
            <v>3.05</v>
          </cell>
        </row>
        <row r="670">
          <cell r="A670" t="str">
            <v xml:space="preserve">        VENDOR ENGG</v>
          </cell>
          <cell r="D670">
            <v>100</v>
          </cell>
          <cell r="E670" t="str">
            <v>17-Sep-08 A</v>
          </cell>
          <cell r="F670" t="str">
            <v>18-Jun-10 A</v>
          </cell>
          <cell r="H670" t="str">
            <v>Budgeted Material Cost</v>
          </cell>
          <cell r="Y670">
            <v>2.16</v>
          </cell>
          <cell r="Z670">
            <v>4.97</v>
          </cell>
          <cell r="AA670">
            <v>3.89</v>
          </cell>
          <cell r="AB670">
            <v>4.54</v>
          </cell>
          <cell r="AC670">
            <v>4.54</v>
          </cell>
          <cell r="AD670">
            <v>4.32</v>
          </cell>
          <cell r="AE670">
            <v>4.75</v>
          </cell>
          <cell r="AF670">
            <v>4.75</v>
          </cell>
          <cell r="AG670">
            <v>4.32</v>
          </cell>
          <cell r="AH670">
            <v>4.75</v>
          </cell>
          <cell r="AI670">
            <v>4.75</v>
          </cell>
          <cell r="AJ670">
            <v>4.54</v>
          </cell>
          <cell r="AK670">
            <v>4.54</v>
          </cell>
          <cell r="AL670">
            <v>4.75</v>
          </cell>
          <cell r="AM670">
            <v>4.0999999999999996</v>
          </cell>
          <cell r="AN670">
            <v>4.54</v>
          </cell>
          <cell r="AO670">
            <v>4.32</v>
          </cell>
          <cell r="AP670">
            <v>4.32</v>
          </cell>
          <cell r="AQ670">
            <v>4.97</v>
          </cell>
          <cell r="AR670">
            <v>4.75</v>
          </cell>
          <cell r="AS670">
            <v>4.32</v>
          </cell>
          <cell r="AT670">
            <v>4.75</v>
          </cell>
          <cell r="AU670">
            <v>2.38</v>
          </cell>
        </row>
        <row r="671">
          <cell r="A671" t="str">
            <v xml:space="preserve">          WS03.08.02.01</v>
          </cell>
          <cell r="B671" t="str">
            <v>COST SEG 8.1 T/L ENG .VENDOR ENGG</v>
          </cell>
          <cell r="C671" t="str">
            <v>Level of Effort</v>
          </cell>
          <cell r="D671">
            <v>100</v>
          </cell>
          <cell r="E671" t="str">
            <v>17-Sep-08 A</v>
          </cell>
          <cell r="F671" t="str">
            <v>18-Jun-10 A</v>
          </cell>
          <cell r="G671" t="str">
            <v>B HO 4-11</v>
          </cell>
          <cell r="H671" t="str">
            <v>Budgeted Material Cost</v>
          </cell>
          <cell r="Y671">
            <v>2.16</v>
          </cell>
          <cell r="Z671">
            <v>4.97</v>
          </cell>
          <cell r="AA671">
            <v>3.89</v>
          </cell>
          <cell r="AB671">
            <v>4.54</v>
          </cell>
          <cell r="AC671">
            <v>4.54</v>
          </cell>
          <cell r="AD671">
            <v>4.32</v>
          </cell>
          <cell r="AE671">
            <v>4.75</v>
          </cell>
          <cell r="AF671">
            <v>4.75</v>
          </cell>
          <cell r="AG671">
            <v>4.32</v>
          </cell>
          <cell r="AH671">
            <v>4.75</v>
          </cell>
          <cell r="AI671">
            <v>4.75</v>
          </cell>
          <cell r="AJ671">
            <v>4.54</v>
          </cell>
          <cell r="AK671">
            <v>4.54</v>
          </cell>
          <cell r="AL671">
            <v>4.75</v>
          </cell>
          <cell r="AM671">
            <v>4.0999999999999996</v>
          </cell>
          <cell r="AN671">
            <v>4.54</v>
          </cell>
          <cell r="AO671">
            <v>4.32</v>
          </cell>
          <cell r="AP671">
            <v>4.32</v>
          </cell>
          <cell r="AQ671">
            <v>4.97</v>
          </cell>
          <cell r="AR671">
            <v>4.75</v>
          </cell>
          <cell r="AS671">
            <v>4.32</v>
          </cell>
          <cell r="AT671">
            <v>4.75</v>
          </cell>
          <cell r="AU671">
            <v>2.38</v>
          </cell>
        </row>
        <row r="672">
          <cell r="A672" t="str">
            <v xml:space="preserve">        EDISON ENGG</v>
          </cell>
          <cell r="D672">
            <v>100</v>
          </cell>
          <cell r="E672" t="str">
            <v>01-May-07 A</v>
          </cell>
          <cell r="F672">
            <v>40406</v>
          </cell>
          <cell r="H672" t="str">
            <v>Budgeted Material Cost</v>
          </cell>
          <cell r="I672">
            <v>0.7</v>
          </cell>
          <cell r="J672">
            <v>0.74</v>
          </cell>
          <cell r="K672">
            <v>1.29</v>
          </cell>
          <cell r="L672">
            <v>1.6</v>
          </cell>
          <cell r="M672">
            <v>1.78</v>
          </cell>
          <cell r="N672">
            <v>2.38</v>
          </cell>
          <cell r="O672">
            <v>2.5099999999999998</v>
          </cell>
          <cell r="P672">
            <v>2.72</v>
          </cell>
          <cell r="Q672">
            <v>4.1100000000000003</v>
          </cell>
          <cell r="R672">
            <v>4.4000000000000004</v>
          </cell>
          <cell r="S672">
            <v>5.22</v>
          </cell>
          <cell r="T672">
            <v>4.8499999999999996</v>
          </cell>
          <cell r="U672">
            <v>3.93</v>
          </cell>
          <cell r="V672">
            <v>3.22</v>
          </cell>
          <cell r="W672">
            <v>2.76</v>
          </cell>
          <cell r="X672">
            <v>2.19</v>
          </cell>
          <cell r="Y672">
            <v>1.96</v>
          </cell>
          <cell r="Z672">
            <v>1.6</v>
          </cell>
          <cell r="AA672">
            <v>1.1100000000000001</v>
          </cell>
          <cell r="AB672">
            <v>1.29</v>
          </cell>
          <cell r="AC672">
            <v>1.29</v>
          </cell>
          <cell r="AD672">
            <v>1.23</v>
          </cell>
          <cell r="AE672">
            <v>1.35</v>
          </cell>
          <cell r="AF672">
            <v>1.97</v>
          </cell>
          <cell r="AG672">
            <v>1.87</v>
          </cell>
          <cell r="AH672">
            <v>2.71</v>
          </cell>
          <cell r="AI672">
            <v>2.88</v>
          </cell>
          <cell r="AJ672">
            <v>3.93</v>
          </cell>
          <cell r="AK672">
            <v>4.13</v>
          </cell>
          <cell r="AL672">
            <v>5.47</v>
          </cell>
          <cell r="AM672">
            <v>4.5</v>
          </cell>
          <cell r="AN672">
            <v>3.93</v>
          </cell>
          <cell r="AO672">
            <v>3.5</v>
          </cell>
          <cell r="AP672">
            <v>2.5099999999999998</v>
          </cell>
          <cell r="AQ672">
            <v>2.68</v>
          </cell>
          <cell r="AR672">
            <v>2.06</v>
          </cell>
          <cell r="AS672">
            <v>1.62</v>
          </cell>
          <cell r="AT672">
            <v>1.35</v>
          </cell>
          <cell r="AU672">
            <v>0.68</v>
          </cell>
        </row>
        <row r="673">
          <cell r="A673" t="str">
            <v xml:space="preserve">          WS03.08.02.02</v>
          </cell>
          <cell r="B673" t="str">
            <v>COST SEG 8.1 T/L ENG .EDISON ENGG</v>
          </cell>
          <cell r="C673" t="str">
            <v>Level of Effort</v>
          </cell>
          <cell r="D673">
            <v>100</v>
          </cell>
          <cell r="E673" t="str">
            <v>01-May-07 A</v>
          </cell>
          <cell r="F673">
            <v>40406</v>
          </cell>
          <cell r="G673" t="str">
            <v>B HO 4-11</v>
          </cell>
          <cell r="H673" t="str">
            <v>Budgeted Material Cost</v>
          </cell>
          <cell r="I673">
            <v>0.7</v>
          </cell>
          <cell r="J673">
            <v>0.74</v>
          </cell>
          <cell r="K673">
            <v>1.29</v>
          </cell>
          <cell r="L673">
            <v>1.6</v>
          </cell>
          <cell r="M673">
            <v>1.78</v>
          </cell>
          <cell r="N673">
            <v>2.38</v>
          </cell>
          <cell r="O673">
            <v>2.5099999999999998</v>
          </cell>
          <cell r="P673">
            <v>2.72</v>
          </cell>
          <cell r="Q673">
            <v>4.1100000000000003</v>
          </cell>
          <cell r="R673">
            <v>4.4000000000000004</v>
          </cell>
          <cell r="S673">
            <v>5.22</v>
          </cell>
          <cell r="T673">
            <v>4.8499999999999996</v>
          </cell>
          <cell r="U673">
            <v>3.93</v>
          </cell>
          <cell r="V673">
            <v>3.22</v>
          </cell>
          <cell r="W673">
            <v>2.76</v>
          </cell>
          <cell r="X673">
            <v>2.19</v>
          </cell>
          <cell r="Y673">
            <v>1.96</v>
          </cell>
          <cell r="Z673">
            <v>1.6</v>
          </cell>
          <cell r="AA673">
            <v>1.1100000000000001</v>
          </cell>
          <cell r="AB673">
            <v>1.29</v>
          </cell>
          <cell r="AC673">
            <v>1.29</v>
          </cell>
          <cell r="AD673">
            <v>1.23</v>
          </cell>
          <cell r="AE673">
            <v>1.35</v>
          </cell>
          <cell r="AF673">
            <v>1.97</v>
          </cell>
          <cell r="AG673">
            <v>1.87</v>
          </cell>
          <cell r="AH673">
            <v>2.71</v>
          </cell>
          <cell r="AI673">
            <v>2.88</v>
          </cell>
          <cell r="AJ673">
            <v>3.93</v>
          </cell>
          <cell r="AK673">
            <v>4.13</v>
          </cell>
          <cell r="AL673">
            <v>5.47</v>
          </cell>
          <cell r="AM673">
            <v>4.5</v>
          </cell>
          <cell r="AN673">
            <v>3.93</v>
          </cell>
          <cell r="AO673">
            <v>3.5</v>
          </cell>
          <cell r="AP673">
            <v>2.5099999999999998</v>
          </cell>
          <cell r="AQ673">
            <v>2.68</v>
          </cell>
          <cell r="AR673">
            <v>2.06</v>
          </cell>
          <cell r="AS673">
            <v>1.62</v>
          </cell>
          <cell r="AT673">
            <v>1.35</v>
          </cell>
          <cell r="AU673">
            <v>0.68</v>
          </cell>
        </row>
        <row r="674">
          <cell r="A674" t="str">
            <v xml:space="preserve">      T/L CONSTRUCTION</v>
          </cell>
          <cell r="D674">
            <v>300</v>
          </cell>
          <cell r="E674">
            <v>40406</v>
          </cell>
          <cell r="F674">
            <v>40591</v>
          </cell>
          <cell r="H674" t="str">
            <v>Budgeted Material Cost</v>
          </cell>
          <cell r="AV674">
            <v>19.46</v>
          </cell>
          <cell r="AW674">
            <v>39.89</v>
          </cell>
          <cell r="AX674">
            <v>54.95</v>
          </cell>
          <cell r="AY674">
            <v>66.41</v>
          </cell>
          <cell r="AZ674">
            <v>58.85</v>
          </cell>
          <cell r="BA674">
            <v>40.159999999999997</v>
          </cell>
          <cell r="BB674">
            <v>20.27</v>
          </cell>
        </row>
        <row r="675">
          <cell r="A675" t="str">
            <v xml:space="preserve">        SEG 8 T/L CONSTRUCTION CONTRACT</v>
          </cell>
          <cell r="D675">
            <v>300</v>
          </cell>
          <cell r="E675">
            <v>40406</v>
          </cell>
          <cell r="F675">
            <v>40591</v>
          </cell>
          <cell r="H675" t="str">
            <v>Budgeted Material Cost</v>
          </cell>
          <cell r="AV675">
            <v>19.46</v>
          </cell>
          <cell r="AW675">
            <v>39.89</v>
          </cell>
          <cell r="AX675">
            <v>54.95</v>
          </cell>
          <cell r="AY675">
            <v>66.41</v>
          </cell>
          <cell r="AZ675">
            <v>58.85</v>
          </cell>
          <cell r="BA675">
            <v>40.159999999999997</v>
          </cell>
          <cell r="BB675">
            <v>20.27</v>
          </cell>
        </row>
        <row r="676">
          <cell r="A676" t="str">
            <v xml:space="preserve">          LOE01.04.12.2451</v>
          </cell>
          <cell r="B676" t="str">
            <v>COST SEG 8.1 CONSTRUCTION (REMOVAL)</v>
          </cell>
          <cell r="C676" t="str">
            <v>Level of Effort</v>
          </cell>
          <cell r="D676">
            <v>100</v>
          </cell>
          <cell r="E676">
            <v>40406</v>
          </cell>
          <cell r="F676">
            <v>40591</v>
          </cell>
          <cell r="G676" t="str">
            <v>B CON 4-11</v>
          </cell>
          <cell r="H676" t="str">
            <v>Budgeted Material Cost</v>
          </cell>
          <cell r="AV676">
            <v>0.93</v>
          </cell>
          <cell r="AW676">
            <v>7.46</v>
          </cell>
          <cell r="AX676">
            <v>22.52</v>
          </cell>
          <cell r="AY676">
            <v>35.520000000000003</v>
          </cell>
          <cell r="AZ676">
            <v>24.88</v>
          </cell>
          <cell r="BA676">
            <v>7.73</v>
          </cell>
          <cell r="BB676">
            <v>0.97</v>
          </cell>
        </row>
        <row r="677">
          <cell r="A677" t="str">
            <v xml:space="preserve">          LOE01.04.12.2481</v>
          </cell>
          <cell r="B677" t="str">
            <v>COST SEG 8.1 CONSTRUCTION (ELECTRICAL PAMM, SUPPLY, &amp; OH)</v>
          </cell>
          <cell r="C677" t="str">
            <v>Level of Effort</v>
          </cell>
          <cell r="D677">
            <v>100</v>
          </cell>
          <cell r="E677">
            <v>40406</v>
          </cell>
          <cell r="F677">
            <v>40591</v>
          </cell>
          <cell r="G677" t="str">
            <v>B CON 4-11</v>
          </cell>
          <cell r="H677" t="str">
            <v>Budgeted Material Cost</v>
          </cell>
          <cell r="AV677">
            <v>9.27</v>
          </cell>
          <cell r="AW677">
            <v>16.22</v>
          </cell>
          <cell r="AX677">
            <v>16.22</v>
          </cell>
          <cell r="AY677">
            <v>15.44</v>
          </cell>
          <cell r="AZ677">
            <v>16.989999999999998</v>
          </cell>
          <cell r="BA677">
            <v>16.22</v>
          </cell>
          <cell r="BB677">
            <v>9.65</v>
          </cell>
        </row>
        <row r="678">
          <cell r="A678" t="str">
            <v xml:space="preserve">          LOE01.04.12.2491</v>
          </cell>
          <cell r="B678" t="str">
            <v>COST SEG 8.1 CONSTRUCTION (CIVIL PAMM, SUPPLY, &amp; OH)</v>
          </cell>
          <cell r="C678" t="str">
            <v>Level of Effort</v>
          </cell>
          <cell r="D678">
            <v>100</v>
          </cell>
          <cell r="E678">
            <v>40406</v>
          </cell>
          <cell r="F678">
            <v>40591</v>
          </cell>
          <cell r="G678" t="str">
            <v>B CON 4-11</v>
          </cell>
          <cell r="H678" t="str">
            <v>Budgeted Material Cost</v>
          </cell>
          <cell r="AV678">
            <v>9.27</v>
          </cell>
          <cell r="AW678">
            <v>16.22</v>
          </cell>
          <cell r="AX678">
            <v>16.22</v>
          </cell>
          <cell r="AY678">
            <v>15.44</v>
          </cell>
          <cell r="AZ678">
            <v>16.989999999999998</v>
          </cell>
          <cell r="BA678">
            <v>16.22</v>
          </cell>
          <cell r="BB678">
            <v>9.65</v>
          </cell>
        </row>
        <row r="679">
          <cell r="A679" t="str">
            <v xml:space="preserve">      CONTINGENCY</v>
          </cell>
          <cell r="D679">
            <v>100</v>
          </cell>
          <cell r="E679" t="str">
            <v>01-May-07 A</v>
          </cell>
          <cell r="F679">
            <v>40591</v>
          </cell>
          <cell r="H679" t="str">
            <v>Budgeted Material Cost</v>
          </cell>
          <cell r="I679">
            <v>0.68</v>
          </cell>
          <cell r="J679">
            <v>0.67</v>
          </cell>
          <cell r="K679">
            <v>1.24</v>
          </cell>
          <cell r="L679">
            <v>1.44</v>
          </cell>
          <cell r="M679">
            <v>1.71</v>
          </cell>
          <cell r="N679">
            <v>2.15</v>
          </cell>
          <cell r="O679">
            <v>2.42</v>
          </cell>
          <cell r="P679">
            <v>2.2999999999999998</v>
          </cell>
          <cell r="Q679">
            <v>3.91</v>
          </cell>
          <cell r="R679">
            <v>3.78</v>
          </cell>
          <cell r="S679">
            <v>5.03</v>
          </cell>
          <cell r="T679">
            <v>5.22</v>
          </cell>
          <cell r="U679">
            <v>3.78</v>
          </cell>
          <cell r="V679">
            <v>3.75</v>
          </cell>
          <cell r="W679">
            <v>2.66</v>
          </cell>
          <cell r="X679">
            <v>2.4900000000000002</v>
          </cell>
          <cell r="Y679">
            <v>1.89</v>
          </cell>
          <cell r="Z679">
            <v>1.97</v>
          </cell>
          <cell r="AA679">
            <v>1.07</v>
          </cell>
          <cell r="AB679">
            <v>1.24</v>
          </cell>
          <cell r="AC679">
            <v>1.24</v>
          </cell>
          <cell r="AD679">
            <v>1.18</v>
          </cell>
          <cell r="AE679">
            <v>1.3</v>
          </cell>
          <cell r="AF679">
            <v>1.32</v>
          </cell>
          <cell r="AG679">
            <v>1.8</v>
          </cell>
          <cell r="AH679">
            <v>1.99</v>
          </cell>
          <cell r="AI679">
            <v>2.66</v>
          </cell>
          <cell r="AJ679">
            <v>2.61</v>
          </cell>
          <cell r="AK679">
            <v>3.78</v>
          </cell>
          <cell r="AL679">
            <v>4.08</v>
          </cell>
          <cell r="AM679">
            <v>4.55</v>
          </cell>
          <cell r="AN679">
            <v>5.03</v>
          </cell>
          <cell r="AO679">
            <v>3.61</v>
          </cell>
          <cell r="AP679">
            <v>3.6</v>
          </cell>
          <cell r="AQ679">
            <v>2.92</v>
          </cell>
          <cell r="AR679">
            <v>2.65</v>
          </cell>
          <cell r="AS679">
            <v>1.8</v>
          </cell>
          <cell r="AT679">
            <v>1.97</v>
          </cell>
          <cell r="AU679">
            <v>1.24</v>
          </cell>
          <cell r="AV679">
            <v>1.24</v>
          </cell>
        </row>
        <row r="680">
          <cell r="A680" t="str">
            <v xml:space="preserve">        CONTINGENCY</v>
          </cell>
          <cell r="D680">
            <v>100</v>
          </cell>
          <cell r="E680" t="str">
            <v>01-May-07 A</v>
          </cell>
          <cell r="F680">
            <v>40591</v>
          </cell>
          <cell r="H680" t="str">
            <v>Budgeted Material Cost</v>
          </cell>
          <cell r="I680">
            <v>0.68</v>
          </cell>
          <cell r="J680">
            <v>0.67</v>
          </cell>
          <cell r="K680">
            <v>1.24</v>
          </cell>
          <cell r="L680">
            <v>1.44</v>
          </cell>
          <cell r="M680">
            <v>1.71</v>
          </cell>
          <cell r="N680">
            <v>2.15</v>
          </cell>
          <cell r="O680">
            <v>2.42</v>
          </cell>
          <cell r="P680">
            <v>2.2999999999999998</v>
          </cell>
          <cell r="Q680">
            <v>3.91</v>
          </cell>
          <cell r="R680">
            <v>3.78</v>
          </cell>
          <cell r="S680">
            <v>5.03</v>
          </cell>
          <cell r="T680">
            <v>5.22</v>
          </cell>
          <cell r="U680">
            <v>3.78</v>
          </cell>
          <cell r="V680">
            <v>3.75</v>
          </cell>
          <cell r="W680">
            <v>2.66</v>
          </cell>
          <cell r="X680">
            <v>2.4900000000000002</v>
          </cell>
          <cell r="Y680">
            <v>1.89</v>
          </cell>
          <cell r="Z680">
            <v>1.97</v>
          </cell>
          <cell r="AA680">
            <v>1.07</v>
          </cell>
          <cell r="AB680">
            <v>1.24</v>
          </cell>
          <cell r="AC680">
            <v>1.24</v>
          </cell>
          <cell r="AD680">
            <v>1.18</v>
          </cell>
          <cell r="AE680">
            <v>1.3</v>
          </cell>
          <cell r="AF680">
            <v>1.32</v>
          </cell>
          <cell r="AG680">
            <v>1.8</v>
          </cell>
          <cell r="AH680">
            <v>1.99</v>
          </cell>
          <cell r="AI680">
            <v>2.66</v>
          </cell>
          <cell r="AJ680">
            <v>2.61</v>
          </cell>
          <cell r="AK680">
            <v>3.78</v>
          </cell>
          <cell r="AL680">
            <v>4.08</v>
          </cell>
          <cell r="AM680">
            <v>4.55</v>
          </cell>
          <cell r="AN680">
            <v>5.03</v>
          </cell>
          <cell r="AO680">
            <v>3.61</v>
          </cell>
          <cell r="AP680">
            <v>3.6</v>
          </cell>
          <cell r="AQ680">
            <v>2.92</v>
          </cell>
          <cell r="AR680">
            <v>2.65</v>
          </cell>
          <cell r="AS680">
            <v>1.8</v>
          </cell>
          <cell r="AT680">
            <v>1.97</v>
          </cell>
          <cell r="AU680">
            <v>1.24</v>
          </cell>
          <cell r="AV680">
            <v>1.24</v>
          </cell>
        </row>
        <row r="681">
          <cell r="A681" t="str">
            <v xml:space="preserve">          WS03.08.11.01</v>
          </cell>
          <cell r="B681" t="str">
            <v>COST SEG 8.1 CONTINGENCY .CONTINGENCY</v>
          </cell>
          <cell r="C681" t="str">
            <v>Level of Effort</v>
          </cell>
          <cell r="D681">
            <v>100</v>
          </cell>
          <cell r="E681" t="str">
            <v>01-May-07 A</v>
          </cell>
          <cell r="F681">
            <v>40591</v>
          </cell>
          <cell r="G681" t="str">
            <v>B CONT 4-11</v>
          </cell>
          <cell r="H681" t="str">
            <v>Budgeted Material Cost</v>
          </cell>
          <cell r="I681">
            <v>0.68</v>
          </cell>
          <cell r="J681">
            <v>0.67</v>
          </cell>
          <cell r="K681">
            <v>1.24</v>
          </cell>
          <cell r="L681">
            <v>1.44</v>
          </cell>
          <cell r="M681">
            <v>1.71</v>
          </cell>
          <cell r="N681">
            <v>2.15</v>
          </cell>
          <cell r="O681">
            <v>2.42</v>
          </cell>
          <cell r="P681">
            <v>2.2999999999999998</v>
          </cell>
          <cell r="Q681">
            <v>3.91</v>
          </cell>
          <cell r="R681">
            <v>3.78</v>
          </cell>
          <cell r="S681">
            <v>5.03</v>
          </cell>
          <cell r="T681">
            <v>5.22</v>
          </cell>
          <cell r="U681">
            <v>3.78</v>
          </cell>
          <cell r="V681">
            <v>3.75</v>
          </cell>
          <cell r="W681">
            <v>2.66</v>
          </cell>
          <cell r="X681">
            <v>2.4900000000000002</v>
          </cell>
          <cell r="Y681">
            <v>1.89</v>
          </cell>
          <cell r="Z681">
            <v>1.97</v>
          </cell>
          <cell r="AA681">
            <v>1.07</v>
          </cell>
          <cell r="AB681">
            <v>1.24</v>
          </cell>
          <cell r="AC681">
            <v>1.24</v>
          </cell>
          <cell r="AD681">
            <v>1.18</v>
          </cell>
          <cell r="AE681">
            <v>1.3</v>
          </cell>
          <cell r="AF681">
            <v>1.32</v>
          </cell>
          <cell r="AG681">
            <v>1.8</v>
          </cell>
          <cell r="AH681">
            <v>1.99</v>
          </cell>
          <cell r="AI681">
            <v>2.66</v>
          </cell>
          <cell r="AJ681">
            <v>2.61</v>
          </cell>
          <cell r="AK681">
            <v>3.78</v>
          </cell>
          <cell r="AL681">
            <v>4.08</v>
          </cell>
          <cell r="AM681">
            <v>4.55</v>
          </cell>
          <cell r="AN681">
            <v>5.03</v>
          </cell>
          <cell r="AO681">
            <v>3.61</v>
          </cell>
          <cell r="AP681">
            <v>3.6</v>
          </cell>
          <cell r="AQ681">
            <v>2.92</v>
          </cell>
          <cell r="AR681">
            <v>2.65</v>
          </cell>
          <cell r="AS681">
            <v>1.8</v>
          </cell>
          <cell r="AT681">
            <v>1.97</v>
          </cell>
          <cell r="AU681">
            <v>1.24</v>
          </cell>
          <cell r="AV681">
            <v>1.24</v>
          </cell>
        </row>
        <row r="682">
          <cell r="A682" t="str">
            <v xml:space="preserve">      HOME OFFICE</v>
          </cell>
          <cell r="D682">
            <v>300</v>
          </cell>
          <cell r="E682" t="str">
            <v>01-May-07 A</v>
          </cell>
          <cell r="F682">
            <v>40673</v>
          </cell>
          <cell r="H682" t="str">
            <v>Budgeted Material Cost</v>
          </cell>
          <cell r="I682">
            <v>8.16</v>
          </cell>
          <cell r="J682">
            <v>3.64</v>
          </cell>
          <cell r="K682">
            <v>5.76</v>
          </cell>
          <cell r="L682">
            <v>6.59</v>
          </cell>
          <cell r="M682">
            <v>5.71</v>
          </cell>
          <cell r="N682">
            <v>6.91</v>
          </cell>
          <cell r="O682">
            <v>6.01</v>
          </cell>
          <cell r="P682">
            <v>6.69</v>
          </cell>
          <cell r="Q682">
            <v>8.0500000000000007</v>
          </cell>
          <cell r="R682">
            <v>7.69</v>
          </cell>
          <cell r="S682">
            <v>7.91</v>
          </cell>
          <cell r="T682">
            <v>10.06</v>
          </cell>
          <cell r="U682">
            <v>8.66</v>
          </cell>
          <cell r="V682">
            <v>6.86</v>
          </cell>
          <cell r="W682">
            <v>8.44</v>
          </cell>
          <cell r="X682">
            <v>9.06</v>
          </cell>
          <cell r="Y682">
            <v>9.06</v>
          </cell>
          <cell r="Z682">
            <v>9.9</v>
          </cell>
          <cell r="AA682">
            <v>7.06</v>
          </cell>
          <cell r="AB682">
            <v>8.23</v>
          </cell>
          <cell r="AC682">
            <v>8.23</v>
          </cell>
          <cell r="AD682">
            <v>7.43</v>
          </cell>
          <cell r="AE682">
            <v>6.33</v>
          </cell>
          <cell r="AF682">
            <v>6.33</v>
          </cell>
          <cell r="AG682">
            <v>5.75</v>
          </cell>
          <cell r="AH682">
            <v>4.22</v>
          </cell>
          <cell r="AI682">
            <v>2.88</v>
          </cell>
          <cell r="AJ682">
            <v>2.27</v>
          </cell>
          <cell r="AK682">
            <v>2.14</v>
          </cell>
          <cell r="AL682">
            <v>0.86</v>
          </cell>
          <cell r="AM682">
            <v>0.75</v>
          </cell>
          <cell r="AN682">
            <v>0.82</v>
          </cell>
          <cell r="AO682">
            <v>0.62</v>
          </cell>
          <cell r="AP682">
            <v>0.26</v>
          </cell>
          <cell r="AQ682">
            <v>0.3</v>
          </cell>
          <cell r="AR682">
            <v>0.28999999999999998</v>
          </cell>
          <cell r="AS682">
            <v>7.0000000000000007E-2</v>
          </cell>
          <cell r="AV682">
            <v>0.88</v>
          </cell>
          <cell r="AW682">
            <v>6.39</v>
          </cell>
          <cell r="AX682">
            <v>18.850000000000001</v>
          </cell>
          <cell r="AY682">
            <v>33.11</v>
          </cell>
          <cell r="AZ682">
            <v>28.82</v>
          </cell>
          <cell r="BA682">
            <v>9.56</v>
          </cell>
          <cell r="BB682">
            <v>2.38</v>
          </cell>
        </row>
        <row r="683">
          <cell r="A683" t="str">
            <v xml:space="preserve">        HOME OFFICE</v>
          </cell>
          <cell r="D683">
            <v>300</v>
          </cell>
          <cell r="E683" t="str">
            <v>01-May-07 A</v>
          </cell>
          <cell r="F683">
            <v>40673</v>
          </cell>
          <cell r="H683" t="str">
            <v>Budgeted Material Cost</v>
          </cell>
          <cell r="I683">
            <v>8.16</v>
          </cell>
          <cell r="J683">
            <v>3.64</v>
          </cell>
          <cell r="K683">
            <v>5.76</v>
          </cell>
          <cell r="L683">
            <v>6.59</v>
          </cell>
          <cell r="M683">
            <v>5.71</v>
          </cell>
          <cell r="N683">
            <v>6.91</v>
          </cell>
          <cell r="O683">
            <v>6.01</v>
          </cell>
          <cell r="P683">
            <v>6.69</v>
          </cell>
          <cell r="Q683">
            <v>8.0500000000000007</v>
          </cell>
          <cell r="R683">
            <v>7.69</v>
          </cell>
          <cell r="S683">
            <v>7.91</v>
          </cell>
          <cell r="T683">
            <v>10.06</v>
          </cell>
          <cell r="U683">
            <v>8.66</v>
          </cell>
          <cell r="V683">
            <v>6.86</v>
          </cell>
          <cell r="W683">
            <v>8.44</v>
          </cell>
          <cell r="X683">
            <v>9.06</v>
          </cell>
          <cell r="Y683">
            <v>9.06</v>
          </cell>
          <cell r="Z683">
            <v>9.9</v>
          </cell>
          <cell r="AA683">
            <v>7.06</v>
          </cell>
          <cell r="AB683">
            <v>8.23</v>
          </cell>
          <cell r="AC683">
            <v>8.23</v>
          </cell>
          <cell r="AD683">
            <v>7.43</v>
          </cell>
          <cell r="AE683">
            <v>6.33</v>
          </cell>
          <cell r="AF683">
            <v>6.33</v>
          </cell>
          <cell r="AG683">
            <v>5.75</v>
          </cell>
          <cell r="AH683">
            <v>4.22</v>
          </cell>
          <cell r="AI683">
            <v>2.88</v>
          </cell>
          <cell r="AJ683">
            <v>2.27</v>
          </cell>
          <cell r="AK683">
            <v>2.14</v>
          </cell>
          <cell r="AL683">
            <v>0.86</v>
          </cell>
          <cell r="AM683">
            <v>0.75</v>
          </cell>
          <cell r="AN683">
            <v>0.82</v>
          </cell>
          <cell r="AO683">
            <v>0.62</v>
          </cell>
          <cell r="AP683">
            <v>0.26</v>
          </cell>
          <cell r="AQ683">
            <v>0.3</v>
          </cell>
          <cell r="AR683">
            <v>0.28999999999999998</v>
          </cell>
          <cell r="AS683">
            <v>7.0000000000000007E-2</v>
          </cell>
          <cell r="AV683">
            <v>0.88</v>
          </cell>
          <cell r="AW683">
            <v>6.39</v>
          </cell>
          <cell r="AX683">
            <v>18.850000000000001</v>
          </cell>
          <cell r="AY683">
            <v>33.11</v>
          </cell>
          <cell r="AZ683">
            <v>28.82</v>
          </cell>
          <cell r="BA683">
            <v>9.56</v>
          </cell>
          <cell r="BB683">
            <v>2.38</v>
          </cell>
        </row>
        <row r="684">
          <cell r="A684" t="str">
            <v xml:space="preserve">          LOE03.08.12.171</v>
          </cell>
          <cell r="B684" t="str">
            <v>COST SEG 8.1 HOME OFFICE (ESTIMATING, PROTECTION STUDIES)</v>
          </cell>
          <cell r="C684" t="str">
            <v>Level of Effort</v>
          </cell>
          <cell r="D684">
            <v>100</v>
          </cell>
          <cell r="E684" t="str">
            <v>01-May-07 A</v>
          </cell>
          <cell r="F684">
            <v>40591</v>
          </cell>
          <cell r="G684" t="str">
            <v>B HO 4-11</v>
          </cell>
          <cell r="H684" t="str">
            <v>Budgeted Material Cost</v>
          </cell>
          <cell r="I684">
            <v>7.88</v>
          </cell>
          <cell r="J684">
            <v>3.37</v>
          </cell>
          <cell r="K684">
            <v>5.49</v>
          </cell>
          <cell r="L684">
            <v>6.01</v>
          </cell>
          <cell r="M684">
            <v>4.97</v>
          </cell>
          <cell r="N684">
            <v>6.01</v>
          </cell>
          <cell r="O684">
            <v>5.23</v>
          </cell>
          <cell r="P684">
            <v>4.97</v>
          </cell>
          <cell r="Q684">
            <v>5.75</v>
          </cell>
          <cell r="R684">
            <v>5.49</v>
          </cell>
          <cell r="S684">
            <v>5.49</v>
          </cell>
          <cell r="T684">
            <v>5.75</v>
          </cell>
          <cell r="U684">
            <v>4.54</v>
          </cell>
          <cell r="V684">
            <v>2.75</v>
          </cell>
          <cell r="W684">
            <v>2.88</v>
          </cell>
          <cell r="X684">
            <v>2.75</v>
          </cell>
          <cell r="Y684">
            <v>2.75</v>
          </cell>
          <cell r="Z684">
            <v>2.99</v>
          </cell>
          <cell r="AA684">
            <v>1.65</v>
          </cell>
          <cell r="AB684">
            <v>1.92</v>
          </cell>
          <cell r="AC684">
            <v>1.92</v>
          </cell>
          <cell r="AD684">
            <v>1.83</v>
          </cell>
          <cell r="AE684">
            <v>2.0099999999999998</v>
          </cell>
          <cell r="AF684">
            <v>2.0099999999999998</v>
          </cell>
          <cell r="AG684">
            <v>1.83</v>
          </cell>
          <cell r="AH684">
            <v>1.1299999999999999</v>
          </cell>
          <cell r="AI684">
            <v>0.57999999999999996</v>
          </cell>
          <cell r="AJ684">
            <v>7.0000000000000007E-2</v>
          </cell>
        </row>
        <row r="685">
          <cell r="A685" t="str">
            <v xml:space="preserve">          LOE03.08.12.161</v>
          </cell>
          <cell r="B685" t="str">
            <v>COST  SEG 8.1 HOME OFFICE (PROJ. MGMT. &amp; INSPECTION)</v>
          </cell>
          <cell r="C685" t="str">
            <v>Level of Effort</v>
          </cell>
          <cell r="D685">
            <v>100</v>
          </cell>
          <cell r="E685" t="str">
            <v>02-Aug-10 A</v>
          </cell>
          <cell r="F685">
            <v>40591</v>
          </cell>
          <cell r="G685" t="str">
            <v>B HO 4-11</v>
          </cell>
          <cell r="H685" t="str">
            <v>Budgeted Material Cost</v>
          </cell>
          <cell r="AV685">
            <v>0.88</v>
          </cell>
          <cell r="AW685">
            <v>6.39</v>
          </cell>
          <cell r="AX685">
            <v>18.850000000000001</v>
          </cell>
          <cell r="AY685">
            <v>33.11</v>
          </cell>
          <cell r="AZ685">
            <v>28.82</v>
          </cell>
          <cell r="BA685">
            <v>9.56</v>
          </cell>
          <cell r="BB685">
            <v>2.38</v>
          </cell>
        </row>
        <row r="686">
          <cell r="A686" t="str">
            <v xml:space="preserve">          LOE03.08.12.01</v>
          </cell>
          <cell r="B686" t="str">
            <v>COST SEG 8.1 HOME OFFICE (OWNER'S AGENT, PROJ. MGR., PROJ. ADMIN., B&amp;A, COST SCHED., NON-TDBU SUPPORT, OTHER)</v>
          </cell>
          <cell r="C686" t="str">
            <v>Level of Effort</v>
          </cell>
          <cell r="D686">
            <v>100</v>
          </cell>
          <cell r="E686" t="str">
            <v>01-May-07 A</v>
          </cell>
          <cell r="F686">
            <v>40673</v>
          </cell>
          <cell r="G686" t="str">
            <v>B HO 4-11</v>
          </cell>
          <cell r="H686" t="str">
            <v>Budgeted Material Cost</v>
          </cell>
          <cell r="I686">
            <v>0.28999999999999998</v>
          </cell>
          <cell r="J686">
            <v>0.27</v>
          </cell>
          <cell r="K686">
            <v>0.27</v>
          </cell>
          <cell r="L686">
            <v>0.56999999999999995</v>
          </cell>
          <cell r="M686">
            <v>0.74</v>
          </cell>
          <cell r="N686">
            <v>0.9</v>
          </cell>
          <cell r="O686">
            <v>0.78</v>
          </cell>
          <cell r="P686">
            <v>1.72</v>
          </cell>
          <cell r="Q686">
            <v>2.2999999999999998</v>
          </cell>
          <cell r="R686">
            <v>2.2000000000000002</v>
          </cell>
          <cell r="S686">
            <v>2.42</v>
          </cell>
          <cell r="T686">
            <v>4.3099999999999996</v>
          </cell>
          <cell r="U686">
            <v>4.12</v>
          </cell>
          <cell r="V686">
            <v>4.12</v>
          </cell>
          <cell r="W686">
            <v>5.56</v>
          </cell>
          <cell r="X686">
            <v>6.31</v>
          </cell>
          <cell r="Y686">
            <v>6.31</v>
          </cell>
          <cell r="Z686">
            <v>6.91</v>
          </cell>
          <cell r="AA686">
            <v>5.41</v>
          </cell>
          <cell r="AB686">
            <v>6.31</v>
          </cell>
          <cell r="AC686">
            <v>6.31</v>
          </cell>
          <cell r="AD686">
            <v>5.6</v>
          </cell>
          <cell r="AE686">
            <v>4.3099999999999996</v>
          </cell>
          <cell r="AF686">
            <v>4.3099999999999996</v>
          </cell>
          <cell r="AG686">
            <v>3.92</v>
          </cell>
          <cell r="AH686">
            <v>3.09</v>
          </cell>
          <cell r="AI686">
            <v>2.2999999999999998</v>
          </cell>
          <cell r="AJ686">
            <v>2.2000000000000002</v>
          </cell>
          <cell r="AK686">
            <v>2.14</v>
          </cell>
          <cell r="AL686">
            <v>0.86</v>
          </cell>
          <cell r="AM686">
            <v>0.75</v>
          </cell>
          <cell r="AN686">
            <v>0.82</v>
          </cell>
          <cell r="AO686">
            <v>0.62</v>
          </cell>
          <cell r="AP686">
            <v>0.26</v>
          </cell>
          <cell r="AQ686">
            <v>0.3</v>
          </cell>
          <cell r="AR686">
            <v>0.28999999999999998</v>
          </cell>
          <cell r="AS686">
            <v>7.0000000000000007E-2</v>
          </cell>
        </row>
        <row r="687">
          <cell r="A687" t="str">
            <v xml:space="preserve">    SEG 8-2 - 1.33 MILES 220KV T/L AT ROSE HILLS</v>
          </cell>
          <cell r="D687">
            <v>2000</v>
          </cell>
          <cell r="E687" t="str">
            <v>01-May-07 A</v>
          </cell>
          <cell r="F687">
            <v>41103</v>
          </cell>
          <cell r="H687" t="str">
            <v>Budgeted Material Cost</v>
          </cell>
          <cell r="I687">
            <v>9.09</v>
          </cell>
          <cell r="J687">
            <v>4.1900000000000004</v>
          </cell>
          <cell r="K687">
            <v>7.06</v>
          </cell>
          <cell r="L687">
            <v>8.31</v>
          </cell>
          <cell r="M687">
            <v>7.73</v>
          </cell>
          <cell r="N687">
            <v>9.5399999999999991</v>
          </cell>
          <cell r="O687">
            <v>9.07</v>
          </cell>
          <cell r="P687">
            <v>9.07</v>
          </cell>
          <cell r="Q687">
            <v>12.29</v>
          </cell>
          <cell r="R687">
            <v>12.57</v>
          </cell>
          <cell r="S687">
            <v>13.15</v>
          </cell>
          <cell r="T687">
            <v>15.6</v>
          </cell>
          <cell r="U687">
            <v>15.91</v>
          </cell>
          <cell r="V687">
            <v>13.82</v>
          </cell>
          <cell r="W687">
            <v>13.24</v>
          </cell>
          <cell r="X687">
            <v>13.68</v>
          </cell>
          <cell r="Y687">
            <v>16.39</v>
          </cell>
          <cell r="Z687">
            <v>19.489999999999998</v>
          </cell>
          <cell r="AA687">
            <v>14.9</v>
          </cell>
          <cell r="AB687">
            <v>16.260000000000002</v>
          </cell>
          <cell r="AC687">
            <v>15.57</v>
          </cell>
          <cell r="AD687">
            <v>14.48</v>
          </cell>
          <cell r="AE687">
            <v>15.93</v>
          </cell>
          <cell r="AF687">
            <v>13.74</v>
          </cell>
          <cell r="AG687">
            <v>12.09</v>
          </cell>
          <cell r="AH687">
            <v>13.8</v>
          </cell>
          <cell r="AI687">
            <v>13.31</v>
          </cell>
          <cell r="AJ687">
            <v>10.220000000000001</v>
          </cell>
          <cell r="AK687">
            <v>10.62</v>
          </cell>
          <cell r="AL687">
            <v>11.48</v>
          </cell>
          <cell r="AM687">
            <v>10.08</v>
          </cell>
          <cell r="AN687">
            <v>11.21</v>
          </cell>
          <cell r="AO687">
            <v>11.37</v>
          </cell>
          <cell r="AP687">
            <v>11.06</v>
          </cell>
          <cell r="AQ687">
            <v>12.98</v>
          </cell>
          <cell r="AR687">
            <v>12.56</v>
          </cell>
          <cell r="AS687">
            <v>10.61</v>
          </cell>
          <cell r="AT687">
            <v>13.53</v>
          </cell>
          <cell r="AU687">
            <v>210.99</v>
          </cell>
          <cell r="AV687">
            <v>1108.81</v>
          </cell>
          <cell r="AW687">
            <v>10.27</v>
          </cell>
          <cell r="AX687">
            <v>11.35</v>
          </cell>
          <cell r="AY687">
            <v>15.26</v>
          </cell>
          <cell r="AZ687">
            <v>105.3</v>
          </cell>
          <cell r="BA687">
            <v>11.02</v>
          </cell>
          <cell r="BB687">
            <v>10.49</v>
          </cell>
          <cell r="BC687">
            <v>9.58</v>
          </cell>
          <cell r="BD687">
            <v>7.53</v>
          </cell>
          <cell r="BE687">
            <v>7.53</v>
          </cell>
          <cell r="BF687">
            <v>5.55</v>
          </cell>
          <cell r="BG687">
            <v>4.17</v>
          </cell>
          <cell r="BH687">
            <v>4.79</v>
          </cell>
          <cell r="BI687">
            <v>2.72</v>
          </cell>
          <cell r="BJ687">
            <v>2.2799999999999998</v>
          </cell>
          <cell r="BK687">
            <v>2.1800000000000002</v>
          </cell>
          <cell r="BL687">
            <v>1.5</v>
          </cell>
          <cell r="BM687">
            <v>1.18</v>
          </cell>
          <cell r="BN687">
            <v>1.18</v>
          </cell>
          <cell r="BO687">
            <v>0.34</v>
          </cell>
        </row>
        <row r="688">
          <cell r="A688" t="str">
            <v xml:space="preserve">      T/L ENGINEERING</v>
          </cell>
          <cell r="D688">
            <v>200</v>
          </cell>
          <cell r="E688" t="str">
            <v>01-May-07 A</v>
          </cell>
          <cell r="F688">
            <v>41103</v>
          </cell>
          <cell r="H688" t="str">
            <v>Budgeted Material Cost</v>
          </cell>
          <cell r="I688">
            <v>0.64</v>
          </cell>
          <cell r="J688">
            <v>0.62</v>
          </cell>
          <cell r="K688">
            <v>1.1499999999999999</v>
          </cell>
          <cell r="L688">
            <v>1.3</v>
          </cell>
          <cell r="M688">
            <v>1.58</v>
          </cell>
          <cell r="N688">
            <v>1.97</v>
          </cell>
          <cell r="O688">
            <v>2.1800000000000002</v>
          </cell>
          <cell r="P688">
            <v>2.1800000000000002</v>
          </cell>
          <cell r="Q688">
            <v>3.24</v>
          </cell>
          <cell r="R688">
            <v>3.6</v>
          </cell>
          <cell r="S688">
            <v>4.18</v>
          </cell>
          <cell r="T688">
            <v>5.01</v>
          </cell>
          <cell r="U688">
            <v>4.28</v>
          </cell>
          <cell r="V688">
            <v>3.6</v>
          </cell>
          <cell r="W688">
            <v>3.34</v>
          </cell>
          <cell r="X688">
            <v>2.41</v>
          </cell>
          <cell r="Y688">
            <v>4.42</v>
          </cell>
          <cell r="Z688">
            <v>6.94</v>
          </cell>
          <cell r="AA688">
            <v>5.38</v>
          </cell>
          <cell r="AB688">
            <v>5.72</v>
          </cell>
          <cell r="AC688">
            <v>5.72</v>
          </cell>
          <cell r="AD688">
            <v>5.45</v>
          </cell>
          <cell r="AE688">
            <v>5.99</v>
          </cell>
          <cell r="AF688">
            <v>5.99</v>
          </cell>
          <cell r="AG688">
            <v>5.45</v>
          </cell>
          <cell r="AH688">
            <v>6.48</v>
          </cell>
          <cell r="AI688">
            <v>6.64</v>
          </cell>
          <cell r="AJ688">
            <v>6.79</v>
          </cell>
          <cell r="AK688">
            <v>6.95</v>
          </cell>
          <cell r="AL688">
            <v>8.08</v>
          </cell>
          <cell r="AM688">
            <v>7.36</v>
          </cell>
          <cell r="AN688">
            <v>8.68</v>
          </cell>
          <cell r="AO688">
            <v>8.8699999999999992</v>
          </cell>
          <cell r="AP688">
            <v>8.57</v>
          </cell>
          <cell r="AQ688">
            <v>8.91</v>
          </cell>
          <cell r="AR688">
            <v>8.18</v>
          </cell>
          <cell r="AS688">
            <v>6.62</v>
          </cell>
          <cell r="AT688">
            <v>7.17</v>
          </cell>
          <cell r="AU688">
            <v>4.18</v>
          </cell>
          <cell r="AV688">
            <v>1.82</v>
          </cell>
          <cell r="AW688">
            <v>1.18</v>
          </cell>
          <cell r="AX688">
            <v>1.18</v>
          </cell>
        </row>
        <row r="689">
          <cell r="A689" t="str">
            <v xml:space="preserve">        SEG 8 - T/L VENDOR ENGG</v>
          </cell>
          <cell r="D689">
            <v>100</v>
          </cell>
          <cell r="E689" t="str">
            <v>17-Sep-08 A</v>
          </cell>
          <cell r="F689" t="str">
            <v>18-Jun-10 A</v>
          </cell>
          <cell r="H689" t="str">
            <v>Budgeted Material Cost</v>
          </cell>
          <cell r="Y689">
            <v>2.16</v>
          </cell>
          <cell r="Z689">
            <v>4.97</v>
          </cell>
          <cell r="AA689">
            <v>3.89</v>
          </cell>
          <cell r="AB689">
            <v>4.54</v>
          </cell>
          <cell r="AC689">
            <v>4.54</v>
          </cell>
          <cell r="AD689">
            <v>4.32</v>
          </cell>
          <cell r="AE689">
            <v>4.75</v>
          </cell>
          <cell r="AF689">
            <v>4.75</v>
          </cell>
          <cell r="AG689">
            <v>4.32</v>
          </cell>
          <cell r="AH689">
            <v>4.75</v>
          </cell>
          <cell r="AI689">
            <v>4.75</v>
          </cell>
          <cell r="AJ689">
            <v>4.54</v>
          </cell>
          <cell r="AK689">
            <v>4.54</v>
          </cell>
          <cell r="AL689">
            <v>4.75</v>
          </cell>
          <cell r="AM689">
            <v>4.0999999999999996</v>
          </cell>
          <cell r="AN689">
            <v>4.54</v>
          </cell>
          <cell r="AO689">
            <v>4.32</v>
          </cell>
          <cell r="AP689">
            <v>4.32</v>
          </cell>
          <cell r="AQ689">
            <v>4.97</v>
          </cell>
          <cell r="AR689">
            <v>4.75</v>
          </cell>
          <cell r="AS689">
            <v>4.32</v>
          </cell>
          <cell r="AT689">
            <v>4.75</v>
          </cell>
          <cell r="AU689">
            <v>2.38</v>
          </cell>
        </row>
        <row r="690">
          <cell r="A690" t="str">
            <v xml:space="preserve">          WS01.04.02.141</v>
          </cell>
          <cell r="B690" t="str">
            <v>COST SEG 8.2 T/L ENG .VENDOR ENGG</v>
          </cell>
          <cell r="C690" t="str">
            <v>Level of Effort</v>
          </cell>
          <cell r="D690">
            <v>100</v>
          </cell>
          <cell r="E690" t="str">
            <v>17-Sep-08 A</v>
          </cell>
          <cell r="F690" t="str">
            <v>18-Jun-10 A</v>
          </cell>
          <cell r="G690" t="str">
            <v>B HO 4-11</v>
          </cell>
          <cell r="H690" t="str">
            <v>Budgeted Material Cost</v>
          </cell>
          <cell r="Y690">
            <v>2.16</v>
          </cell>
          <cell r="Z690">
            <v>4.97</v>
          </cell>
          <cell r="AA690">
            <v>3.89</v>
          </cell>
          <cell r="AB690">
            <v>4.54</v>
          </cell>
          <cell r="AC690">
            <v>4.54</v>
          </cell>
          <cell r="AD690">
            <v>4.32</v>
          </cell>
          <cell r="AE690">
            <v>4.75</v>
          </cell>
          <cell r="AF690">
            <v>4.75</v>
          </cell>
          <cell r="AG690">
            <v>4.32</v>
          </cell>
          <cell r="AH690">
            <v>4.75</v>
          </cell>
          <cell r="AI690">
            <v>4.75</v>
          </cell>
          <cell r="AJ690">
            <v>4.54</v>
          </cell>
          <cell r="AK690">
            <v>4.54</v>
          </cell>
          <cell r="AL690">
            <v>4.75</v>
          </cell>
          <cell r="AM690">
            <v>4.0999999999999996</v>
          </cell>
          <cell r="AN690">
            <v>4.54</v>
          </cell>
          <cell r="AO690">
            <v>4.32</v>
          </cell>
          <cell r="AP690">
            <v>4.32</v>
          </cell>
          <cell r="AQ690">
            <v>4.97</v>
          </cell>
          <cell r="AR690">
            <v>4.75</v>
          </cell>
          <cell r="AS690">
            <v>4.32</v>
          </cell>
          <cell r="AT690">
            <v>4.75</v>
          </cell>
          <cell r="AU690">
            <v>2.38</v>
          </cell>
        </row>
        <row r="691">
          <cell r="A691" t="str">
            <v xml:space="preserve">        SEG 8 - T/L EDISON ENGG</v>
          </cell>
          <cell r="D691">
            <v>100</v>
          </cell>
          <cell r="E691" t="str">
            <v>01-May-07 A</v>
          </cell>
          <cell r="F691">
            <v>41103</v>
          </cell>
          <cell r="H691" t="str">
            <v>Budgeted Material Cost</v>
          </cell>
          <cell r="I691">
            <v>0.64</v>
          </cell>
          <cell r="J691">
            <v>0.62</v>
          </cell>
          <cell r="K691">
            <v>1.1499999999999999</v>
          </cell>
          <cell r="L691">
            <v>1.3</v>
          </cell>
          <cell r="M691">
            <v>1.58</v>
          </cell>
          <cell r="N691">
            <v>1.97</v>
          </cell>
          <cell r="O691">
            <v>2.1800000000000002</v>
          </cell>
          <cell r="P691">
            <v>2.1800000000000002</v>
          </cell>
          <cell r="Q691">
            <v>3.24</v>
          </cell>
          <cell r="R691">
            <v>3.6</v>
          </cell>
          <cell r="S691">
            <v>4.18</v>
          </cell>
          <cell r="T691">
            <v>5.01</v>
          </cell>
          <cell r="U691">
            <v>4.28</v>
          </cell>
          <cell r="V691">
            <v>3.6</v>
          </cell>
          <cell r="W691">
            <v>3.34</v>
          </cell>
          <cell r="X691">
            <v>2.41</v>
          </cell>
          <cell r="Y691">
            <v>2.2599999999999998</v>
          </cell>
          <cell r="Z691">
            <v>1.97</v>
          </cell>
          <cell r="AA691">
            <v>1.49</v>
          </cell>
          <cell r="AB691">
            <v>1.18</v>
          </cell>
          <cell r="AC691">
            <v>1.18</v>
          </cell>
          <cell r="AD691">
            <v>1.1299999999999999</v>
          </cell>
          <cell r="AE691">
            <v>1.24</v>
          </cell>
          <cell r="AF691">
            <v>1.24</v>
          </cell>
          <cell r="AG691">
            <v>1.1299999999999999</v>
          </cell>
          <cell r="AH691">
            <v>1.73</v>
          </cell>
          <cell r="AI691">
            <v>1.89</v>
          </cell>
          <cell r="AJ691">
            <v>2.25</v>
          </cell>
          <cell r="AK691">
            <v>2.41</v>
          </cell>
          <cell r="AL691">
            <v>3.32</v>
          </cell>
          <cell r="AM691">
            <v>3.26</v>
          </cell>
          <cell r="AN691">
            <v>4.1500000000000004</v>
          </cell>
          <cell r="AO691">
            <v>4.55</v>
          </cell>
          <cell r="AP691">
            <v>4.25</v>
          </cell>
          <cell r="AQ691">
            <v>3.94</v>
          </cell>
          <cell r="AR691">
            <v>3.43</v>
          </cell>
          <cell r="AS691">
            <v>2.2999999999999998</v>
          </cell>
          <cell r="AT691">
            <v>2.42</v>
          </cell>
          <cell r="AU691">
            <v>1.8</v>
          </cell>
          <cell r="AV691">
            <v>1.82</v>
          </cell>
          <cell r="AW691">
            <v>1.18</v>
          </cell>
          <cell r="AX691">
            <v>1.18</v>
          </cell>
        </row>
        <row r="692">
          <cell r="A692" t="str">
            <v xml:space="preserve">          WS01.04.02.282</v>
          </cell>
          <cell r="B692" t="str">
            <v>COST SEG 8.2 T/L ENG .EDISON ENGG</v>
          </cell>
          <cell r="C692" t="str">
            <v>Level of Effort</v>
          </cell>
          <cell r="D692">
            <v>100</v>
          </cell>
          <cell r="E692" t="str">
            <v>01-May-07 A</v>
          </cell>
          <cell r="F692">
            <v>41103</v>
          </cell>
          <cell r="G692" t="str">
            <v>B HO 4-11</v>
          </cell>
          <cell r="H692" t="str">
            <v>Budgeted Material Cost</v>
          </cell>
          <cell r="I692">
            <v>0.64</v>
          </cell>
          <cell r="J692">
            <v>0.62</v>
          </cell>
          <cell r="K692">
            <v>1.1499999999999999</v>
          </cell>
          <cell r="L692">
            <v>1.3</v>
          </cell>
          <cell r="M692">
            <v>1.58</v>
          </cell>
          <cell r="N692">
            <v>1.97</v>
          </cell>
          <cell r="O692">
            <v>2.1800000000000002</v>
          </cell>
          <cell r="P692">
            <v>2.1800000000000002</v>
          </cell>
          <cell r="Q692">
            <v>3.24</v>
          </cell>
          <cell r="R692">
            <v>3.6</v>
          </cell>
          <cell r="S692">
            <v>4.18</v>
          </cell>
          <cell r="T692">
            <v>5.01</v>
          </cell>
          <cell r="U692">
            <v>4.28</v>
          </cell>
          <cell r="V692">
            <v>3.6</v>
          </cell>
          <cell r="W692">
            <v>3.34</v>
          </cell>
          <cell r="X692">
            <v>2.41</v>
          </cell>
          <cell r="Y692">
            <v>2.2599999999999998</v>
          </cell>
          <cell r="Z692">
            <v>1.97</v>
          </cell>
          <cell r="AA692">
            <v>1.49</v>
          </cell>
          <cell r="AB692">
            <v>1.18</v>
          </cell>
          <cell r="AC692">
            <v>1.18</v>
          </cell>
          <cell r="AD692">
            <v>1.1299999999999999</v>
          </cell>
          <cell r="AE692">
            <v>1.24</v>
          </cell>
          <cell r="AF692">
            <v>1.24</v>
          </cell>
          <cell r="AG692">
            <v>1.1299999999999999</v>
          </cell>
          <cell r="AH692">
            <v>1.73</v>
          </cell>
          <cell r="AI692">
            <v>1.89</v>
          </cell>
          <cell r="AJ692">
            <v>2.25</v>
          </cell>
          <cell r="AK692">
            <v>2.41</v>
          </cell>
          <cell r="AL692">
            <v>3.32</v>
          </cell>
          <cell r="AM692">
            <v>3.26</v>
          </cell>
          <cell r="AN692">
            <v>4.1500000000000004</v>
          </cell>
          <cell r="AO692">
            <v>4.55</v>
          </cell>
          <cell r="AP692">
            <v>4.25</v>
          </cell>
          <cell r="AQ692">
            <v>3.94</v>
          </cell>
          <cell r="AR692">
            <v>3.43</v>
          </cell>
          <cell r="AS692">
            <v>2.2999999999999998</v>
          </cell>
          <cell r="AT692">
            <v>2.42</v>
          </cell>
          <cell r="AU692">
            <v>1.8</v>
          </cell>
          <cell r="AV692">
            <v>1.82</v>
          </cell>
          <cell r="AW692">
            <v>1.18</v>
          </cell>
          <cell r="AX692">
            <v>1.18</v>
          </cell>
        </row>
        <row r="693">
          <cell r="A693" t="str">
            <v xml:space="preserve">      T/L PROCUREMENT</v>
          </cell>
          <cell r="D693">
            <v>600</v>
          </cell>
          <cell r="E693" t="str">
            <v>18-Jan-10 A</v>
          </cell>
          <cell r="F693">
            <v>40540</v>
          </cell>
          <cell r="H693" t="str">
            <v>Budgeted Material Cost</v>
          </cell>
          <cell r="AU693">
            <v>200</v>
          </cell>
          <cell r="AV693">
            <v>300</v>
          </cell>
          <cell r="AY693">
            <v>5.58</v>
          </cell>
          <cell r="AZ693">
            <v>94.42</v>
          </cell>
        </row>
        <row r="694">
          <cell r="A694" t="str">
            <v xml:space="preserve">        SEG 8 - T/L TOWER STEEL</v>
          </cell>
          <cell r="D694">
            <v>100</v>
          </cell>
          <cell r="E694" t="str">
            <v>18-Jan-10 A</v>
          </cell>
          <cell r="F694">
            <v>40540</v>
          </cell>
          <cell r="H694" t="str">
            <v>Budgeted Material Cost</v>
          </cell>
          <cell r="AY694">
            <v>5.58</v>
          </cell>
          <cell r="AZ694">
            <v>94.42</v>
          </cell>
        </row>
        <row r="695">
          <cell r="A695" t="str">
            <v xml:space="preserve">          WS01.04.03.281</v>
          </cell>
          <cell r="B695" t="str">
            <v>COST SEG 8.2 PROC .TOWER STEEL</v>
          </cell>
          <cell r="C695" t="str">
            <v>Level of Effort</v>
          </cell>
          <cell r="D695">
            <v>100</v>
          </cell>
          <cell r="E695" t="str">
            <v>18-Jan-10 A</v>
          </cell>
          <cell r="F695">
            <v>40540</v>
          </cell>
          <cell r="G695" t="str">
            <v>B PRO 4-11</v>
          </cell>
          <cell r="H695" t="str">
            <v>Budgeted Material Cost</v>
          </cell>
          <cell r="AY695">
            <v>5.58</v>
          </cell>
          <cell r="AZ695">
            <v>94.42</v>
          </cell>
        </row>
        <row r="696">
          <cell r="A696" t="str">
            <v xml:space="preserve">        SEG 8 - T/L CONDUCTORS</v>
          </cell>
          <cell r="D696">
            <v>100</v>
          </cell>
          <cell r="E696" t="str">
            <v>22-Jan-10 A</v>
          </cell>
          <cell r="F696">
            <v>40406</v>
          </cell>
          <cell r="H696" t="str">
            <v>Budgeted Material Cost</v>
          </cell>
          <cell r="AU696">
            <v>100</v>
          </cell>
        </row>
        <row r="697">
          <cell r="A697" t="str">
            <v xml:space="preserve">          WS01.04.03.292</v>
          </cell>
          <cell r="B697" t="str">
            <v>COST SEG 8.2 PROC .CONDUCTORS</v>
          </cell>
          <cell r="C697" t="str">
            <v>Level of Effort</v>
          </cell>
          <cell r="D697">
            <v>100</v>
          </cell>
          <cell r="E697" t="str">
            <v>22-Jan-10 A</v>
          </cell>
          <cell r="F697">
            <v>40406</v>
          </cell>
          <cell r="G697" t="str">
            <v>B PRO 4-11</v>
          </cell>
          <cell r="H697" t="str">
            <v>Budgeted Material Cost</v>
          </cell>
          <cell r="AU697">
            <v>100</v>
          </cell>
        </row>
        <row r="698">
          <cell r="A698" t="str">
            <v xml:space="preserve">        SEG 8 - T/L MISC HARDWARE</v>
          </cell>
          <cell r="D698">
            <v>100</v>
          </cell>
          <cell r="E698" t="str">
            <v>20-Jan-10 A</v>
          </cell>
          <cell r="F698">
            <v>40422</v>
          </cell>
          <cell r="H698" t="str">
            <v>Budgeted Material Cost</v>
          </cell>
          <cell r="AV698">
            <v>100</v>
          </cell>
        </row>
        <row r="699">
          <cell r="A699" t="str">
            <v xml:space="preserve">          WS01.04.03.145</v>
          </cell>
          <cell r="B699" t="str">
            <v>COST SEG 8.2 PROC .MISC HARDWARE</v>
          </cell>
          <cell r="C699" t="str">
            <v>Level of Effort</v>
          </cell>
          <cell r="D699">
            <v>100</v>
          </cell>
          <cell r="E699" t="str">
            <v>20-Jan-10 A</v>
          </cell>
          <cell r="F699">
            <v>40422</v>
          </cell>
          <cell r="G699" t="str">
            <v>B PRO 4-11</v>
          </cell>
          <cell r="H699" t="str">
            <v>Budgeted Material Cost</v>
          </cell>
          <cell r="AV699">
            <v>100</v>
          </cell>
        </row>
        <row r="700">
          <cell r="A700" t="str">
            <v xml:space="preserve">        SEG 8 - T/L SHIELD/GROUND CABLE</v>
          </cell>
          <cell r="D700">
            <v>100</v>
          </cell>
          <cell r="E700" t="str">
            <v>20-Jan-10 A</v>
          </cell>
          <cell r="F700">
            <v>40406</v>
          </cell>
          <cell r="H700" t="str">
            <v>Budgeted Material Cost</v>
          </cell>
          <cell r="AU700">
            <v>100</v>
          </cell>
        </row>
        <row r="701">
          <cell r="A701" t="str">
            <v xml:space="preserve">          WS01.04.03.424</v>
          </cell>
          <cell r="B701" t="str">
            <v>COST SEG 8.2 PROC .SHIELD/GROUND CABLE</v>
          </cell>
          <cell r="C701" t="str">
            <v>Level of Effort</v>
          </cell>
          <cell r="D701">
            <v>100</v>
          </cell>
          <cell r="E701" t="str">
            <v>20-Jan-10 A</v>
          </cell>
          <cell r="F701">
            <v>40406</v>
          </cell>
          <cell r="G701" t="str">
            <v>B PRO 4-11</v>
          </cell>
          <cell r="H701" t="str">
            <v>Budgeted Material Cost</v>
          </cell>
          <cell r="AU701">
            <v>100</v>
          </cell>
        </row>
        <row r="702">
          <cell r="A702" t="str">
            <v xml:space="preserve">        SEG 8 - T/L MATERIAL PAMM &amp; SUPPLY EXPENSE</v>
          </cell>
          <cell r="D702">
            <v>100</v>
          </cell>
          <cell r="E702">
            <v>40406</v>
          </cell>
          <cell r="F702">
            <v>40406</v>
          </cell>
          <cell r="H702" t="str">
            <v>Budgeted Material Cost</v>
          </cell>
          <cell r="AV702">
            <v>100</v>
          </cell>
        </row>
        <row r="703">
          <cell r="A703" t="str">
            <v xml:space="preserve">          WS01.04.03.1273</v>
          </cell>
          <cell r="B703" t="str">
            <v>COST SEG 8.2 PROC .MATERIAL PAMM &amp; SUPPLY EXP</v>
          </cell>
          <cell r="C703" t="str">
            <v>Level of Effort</v>
          </cell>
          <cell r="D703">
            <v>100</v>
          </cell>
          <cell r="E703">
            <v>40406</v>
          </cell>
          <cell r="F703">
            <v>40406</v>
          </cell>
          <cell r="G703" t="str">
            <v>B PRO 4-11</v>
          </cell>
          <cell r="H703" t="str">
            <v>Budgeted Material Cost</v>
          </cell>
          <cell r="AV703">
            <v>100</v>
          </cell>
        </row>
        <row r="704">
          <cell r="A704" t="str">
            <v xml:space="preserve">        SEG 8 - T/L CIVIL MATERIAL</v>
          </cell>
          <cell r="D704">
            <v>100</v>
          </cell>
          <cell r="E704">
            <v>40406</v>
          </cell>
          <cell r="F704">
            <v>40406</v>
          </cell>
          <cell r="H704" t="str">
            <v>Budgeted Material Cost</v>
          </cell>
          <cell r="AV704">
            <v>100</v>
          </cell>
        </row>
        <row r="705">
          <cell r="A705" t="str">
            <v xml:space="preserve">          WS01.04.03.1293</v>
          </cell>
          <cell r="B705" t="str">
            <v>COST SEG 8.2 PROC .CIVIL MATERIAL</v>
          </cell>
          <cell r="C705" t="str">
            <v>Level of Effort</v>
          </cell>
          <cell r="D705">
            <v>100</v>
          </cell>
          <cell r="E705">
            <v>40406</v>
          </cell>
          <cell r="F705">
            <v>40406</v>
          </cell>
          <cell r="G705" t="str">
            <v>B PRO 4-11</v>
          </cell>
          <cell r="H705" t="str">
            <v>Budgeted Material Cost</v>
          </cell>
          <cell r="AV705">
            <v>100</v>
          </cell>
        </row>
        <row r="706">
          <cell r="A706" t="str">
            <v xml:space="preserve">      T/L CONSTRUCTION</v>
          </cell>
          <cell r="D706">
            <v>700</v>
          </cell>
          <cell r="E706" t="str">
            <v>02-Aug-10 A</v>
          </cell>
          <cell r="F706">
            <v>40406</v>
          </cell>
          <cell r="H706" t="str">
            <v>Budgeted Material Cost</v>
          </cell>
          <cell r="AV706">
            <v>700</v>
          </cell>
        </row>
        <row r="707">
          <cell r="A707" t="str">
            <v xml:space="preserve">        SEG 8 T/L CONSTRUCTION CONTRACT</v>
          </cell>
          <cell r="D707">
            <v>700</v>
          </cell>
          <cell r="E707" t="str">
            <v>02-Aug-10 A</v>
          </cell>
          <cell r="F707">
            <v>40406</v>
          </cell>
          <cell r="H707" t="str">
            <v>Budgeted Material Cost</v>
          </cell>
          <cell r="AV707">
            <v>700</v>
          </cell>
        </row>
        <row r="708">
          <cell r="A708" t="str">
            <v xml:space="preserve">          LOE01.04.12.771</v>
          </cell>
          <cell r="B708" t="str">
            <v>COST SEG 8.2 CONSTRUCTION (PERMITTING)</v>
          </cell>
          <cell r="C708" t="str">
            <v>Level of Effort</v>
          </cell>
          <cell r="D708">
            <v>100</v>
          </cell>
          <cell r="E708">
            <v>40406</v>
          </cell>
          <cell r="F708">
            <v>40406</v>
          </cell>
          <cell r="G708" t="str">
            <v>B CON 4-11</v>
          </cell>
          <cell r="H708" t="str">
            <v>Budgeted Material Cost</v>
          </cell>
          <cell r="AV708">
            <v>100</v>
          </cell>
        </row>
        <row r="709">
          <cell r="A709" t="str">
            <v xml:space="preserve">          LOE01.04.12.2531</v>
          </cell>
          <cell r="B709" t="str">
            <v>COST SEG 8.2 CONSTRUCTION (FOUNDATIONS)</v>
          </cell>
          <cell r="C709" t="str">
            <v>Level of Effort</v>
          </cell>
          <cell r="D709">
            <v>100</v>
          </cell>
          <cell r="E709">
            <v>40406</v>
          </cell>
          <cell r="F709">
            <v>40406</v>
          </cell>
          <cell r="G709" t="str">
            <v>B CON 4-11</v>
          </cell>
          <cell r="H709" t="str">
            <v>Budgeted Material Cost</v>
          </cell>
          <cell r="AV709">
            <v>100</v>
          </cell>
        </row>
        <row r="710">
          <cell r="A710" t="str">
            <v xml:space="preserve">          LOE01.04.12.2541</v>
          </cell>
          <cell r="B710" t="str">
            <v>COST SEG 8.2 CONSTRUCTION (ACCESS ROADS)</v>
          </cell>
          <cell r="C710" t="str">
            <v>Level of Effort</v>
          </cell>
          <cell r="D710">
            <v>100</v>
          </cell>
          <cell r="E710">
            <v>40406</v>
          </cell>
          <cell r="F710">
            <v>40406</v>
          </cell>
          <cell r="G710" t="str">
            <v>B CON 4-11</v>
          </cell>
          <cell r="H710" t="str">
            <v>Budgeted Material Cost</v>
          </cell>
          <cell r="AV710">
            <v>100</v>
          </cell>
        </row>
        <row r="711">
          <cell r="A711" t="str">
            <v xml:space="preserve">          LOE01.04.12.2551</v>
          </cell>
          <cell r="B711" t="str">
            <v>COST SEG 8.2 CONSTRUCTION (ELECTRICAL PAMM, SUPPLY, &amp; OH)</v>
          </cell>
          <cell r="C711" t="str">
            <v>Level of Effort</v>
          </cell>
          <cell r="D711">
            <v>100</v>
          </cell>
          <cell r="E711">
            <v>40406</v>
          </cell>
          <cell r="F711">
            <v>40406</v>
          </cell>
          <cell r="G711" t="str">
            <v>B CON 4-11</v>
          </cell>
          <cell r="H711" t="str">
            <v>Budgeted Material Cost</v>
          </cell>
          <cell r="AV711">
            <v>100</v>
          </cell>
        </row>
        <row r="712">
          <cell r="A712" t="str">
            <v xml:space="preserve">          LOE01.04.12.2561</v>
          </cell>
          <cell r="B712" t="str">
            <v>COST SEG 8.2 CONSTRUCTION (CIVIL PAMM, SUPPLY, &amp; OH)</v>
          </cell>
          <cell r="C712" t="str">
            <v>Level of Effort</v>
          </cell>
          <cell r="D712">
            <v>100</v>
          </cell>
          <cell r="E712" t="str">
            <v>02-Aug-10 A</v>
          </cell>
          <cell r="F712">
            <v>40406</v>
          </cell>
          <cell r="G712" t="str">
            <v>B CON 4-11</v>
          </cell>
          <cell r="H712" t="str">
            <v>Budgeted Material Cost</v>
          </cell>
          <cell r="AV712">
            <v>100</v>
          </cell>
        </row>
        <row r="713">
          <cell r="A713" t="str">
            <v xml:space="preserve">          LOE01.04.12.2501</v>
          </cell>
          <cell r="B713" t="str">
            <v>COST SEG 8.2 CONSTRUCTION (TOWERS)</v>
          </cell>
          <cell r="C713" t="str">
            <v>Level of Effort</v>
          </cell>
          <cell r="D713">
            <v>100</v>
          </cell>
          <cell r="E713">
            <v>40406</v>
          </cell>
          <cell r="F713">
            <v>40406</v>
          </cell>
          <cell r="G713" t="str">
            <v>B CON 4-11</v>
          </cell>
          <cell r="H713" t="str">
            <v>Budgeted Material Cost</v>
          </cell>
          <cell r="AV713">
            <v>100</v>
          </cell>
        </row>
        <row r="714">
          <cell r="A714" t="str">
            <v xml:space="preserve">          LOE01.04.12.2511</v>
          </cell>
          <cell r="B714" t="str">
            <v>COST SEG 8.2 CONSTRUCTION (WIRES)</v>
          </cell>
          <cell r="C714" t="str">
            <v>Level of Effort</v>
          </cell>
          <cell r="D714">
            <v>100</v>
          </cell>
          <cell r="E714">
            <v>40406</v>
          </cell>
          <cell r="F714">
            <v>40406</v>
          </cell>
          <cell r="G714" t="str">
            <v>B CON 4-11</v>
          </cell>
          <cell r="H714" t="str">
            <v>Budgeted Material Cost</v>
          </cell>
          <cell r="AV714">
            <v>100</v>
          </cell>
        </row>
        <row r="715">
          <cell r="A715" t="str">
            <v xml:space="preserve">      T/L ENVIRONMENTAL</v>
          </cell>
          <cell r="D715">
            <v>100</v>
          </cell>
          <cell r="E715" t="str">
            <v>02-Sep-09 A</v>
          </cell>
          <cell r="F715">
            <v>40406</v>
          </cell>
          <cell r="H715" t="str">
            <v>Budgeted Material Cost</v>
          </cell>
          <cell r="AK715">
            <v>0.31</v>
          </cell>
          <cell r="AL715">
            <v>0.34</v>
          </cell>
          <cell r="AM715">
            <v>0.3</v>
          </cell>
          <cell r="AN715">
            <v>0.9</v>
          </cell>
          <cell r="AO715">
            <v>0.94</v>
          </cell>
          <cell r="AP715">
            <v>0.94</v>
          </cell>
          <cell r="AQ715">
            <v>2.44</v>
          </cell>
          <cell r="AR715">
            <v>2.76</v>
          </cell>
          <cell r="AS715">
            <v>2.5099999999999998</v>
          </cell>
          <cell r="AT715">
            <v>4.6900000000000004</v>
          </cell>
          <cell r="AU715">
            <v>4.9400000000000004</v>
          </cell>
          <cell r="AV715">
            <v>5.17</v>
          </cell>
          <cell r="AW715">
            <v>7.17</v>
          </cell>
          <cell r="AX715">
            <v>7.57</v>
          </cell>
          <cell r="AY715">
            <v>7.21</v>
          </cell>
          <cell r="AZ715">
            <v>7.93</v>
          </cell>
          <cell r="BA715">
            <v>7.57</v>
          </cell>
          <cell r="BB715">
            <v>7.21</v>
          </cell>
          <cell r="BC715">
            <v>6.13</v>
          </cell>
          <cell r="BD715">
            <v>4.9400000000000004</v>
          </cell>
          <cell r="BE715">
            <v>4.9400000000000004</v>
          </cell>
          <cell r="BF715">
            <v>3.26</v>
          </cell>
          <cell r="BG715">
            <v>2.5099999999999998</v>
          </cell>
          <cell r="BH715">
            <v>2.88</v>
          </cell>
          <cell r="BI715">
            <v>1.25</v>
          </cell>
          <cell r="BJ715">
            <v>0.99</v>
          </cell>
          <cell r="BK715">
            <v>0.94</v>
          </cell>
          <cell r="BL715">
            <v>0.49</v>
          </cell>
          <cell r="BM715">
            <v>0.33</v>
          </cell>
          <cell r="BN715">
            <v>0.33</v>
          </cell>
          <cell r="BO715">
            <v>0.09</v>
          </cell>
        </row>
        <row r="716">
          <cell r="A716" t="str">
            <v xml:space="preserve">        WS03.08.08.01</v>
          </cell>
          <cell r="B716" t="str">
            <v>COST SEG 8.2 ENVIRONMENTAL</v>
          </cell>
          <cell r="C716" t="str">
            <v>Level of Effort</v>
          </cell>
          <cell r="D716">
            <v>100</v>
          </cell>
          <cell r="E716" t="str">
            <v>02-Sep-09 A</v>
          </cell>
          <cell r="F716">
            <v>40406</v>
          </cell>
          <cell r="G716" t="str">
            <v>B HO 4-11</v>
          </cell>
          <cell r="H716" t="str">
            <v>Budgeted Material Cost</v>
          </cell>
          <cell r="AK716">
            <v>0.31</v>
          </cell>
          <cell r="AL716">
            <v>0.34</v>
          </cell>
          <cell r="AM716">
            <v>0.3</v>
          </cell>
          <cell r="AN716">
            <v>0.9</v>
          </cell>
          <cell r="AO716">
            <v>0.94</v>
          </cell>
          <cell r="AP716">
            <v>0.94</v>
          </cell>
          <cell r="AQ716">
            <v>2.44</v>
          </cell>
          <cell r="AR716">
            <v>2.76</v>
          </cell>
          <cell r="AS716">
            <v>2.5099999999999998</v>
          </cell>
          <cell r="AT716">
            <v>4.6900000000000004</v>
          </cell>
          <cell r="AU716">
            <v>4.9400000000000004</v>
          </cell>
          <cell r="AV716">
            <v>5.17</v>
          </cell>
          <cell r="AW716">
            <v>7.17</v>
          </cell>
          <cell r="AX716">
            <v>7.57</v>
          </cell>
          <cell r="AY716">
            <v>7.21</v>
          </cell>
          <cell r="AZ716">
            <v>7.93</v>
          </cell>
          <cell r="BA716">
            <v>7.57</v>
          </cell>
          <cell r="BB716">
            <v>7.21</v>
          </cell>
          <cell r="BC716">
            <v>6.13</v>
          </cell>
          <cell r="BD716">
            <v>4.9400000000000004</v>
          </cell>
          <cell r="BE716">
            <v>4.9400000000000004</v>
          </cell>
          <cell r="BF716">
            <v>3.26</v>
          </cell>
          <cell r="BG716">
            <v>2.5099999999999998</v>
          </cell>
          <cell r="BH716">
            <v>2.88</v>
          </cell>
          <cell r="BI716">
            <v>1.25</v>
          </cell>
          <cell r="BJ716">
            <v>0.99</v>
          </cell>
          <cell r="BK716">
            <v>0.94</v>
          </cell>
          <cell r="BL716">
            <v>0.49</v>
          </cell>
          <cell r="BM716">
            <v>0.33</v>
          </cell>
          <cell r="BN716">
            <v>0.33</v>
          </cell>
          <cell r="BO716">
            <v>0.09</v>
          </cell>
        </row>
        <row r="717">
          <cell r="A717" t="str">
            <v xml:space="preserve">      T/L CONTINGENCY</v>
          </cell>
          <cell r="D717">
            <v>100</v>
          </cell>
          <cell r="E717" t="str">
            <v>01-May-07 A</v>
          </cell>
          <cell r="F717">
            <v>40406</v>
          </cell>
          <cell r="H717" t="str">
            <v>Budgeted Material Cost</v>
          </cell>
          <cell r="I717">
            <v>0.46</v>
          </cell>
          <cell r="J717">
            <v>0.44</v>
          </cell>
          <cell r="K717">
            <v>0.49</v>
          </cell>
          <cell r="L717">
            <v>0.93</v>
          </cell>
          <cell r="M717">
            <v>0.77</v>
          </cell>
          <cell r="N717">
            <v>1.06</v>
          </cell>
          <cell r="O717">
            <v>1.23</v>
          </cell>
          <cell r="P717">
            <v>1.17</v>
          </cell>
          <cell r="Q717">
            <v>1.47</v>
          </cell>
          <cell r="R717">
            <v>1.74</v>
          </cell>
          <cell r="S717">
            <v>1.74</v>
          </cell>
          <cell r="T717">
            <v>2.14</v>
          </cell>
          <cell r="U717">
            <v>2.59</v>
          </cell>
          <cell r="V717">
            <v>2.59</v>
          </cell>
          <cell r="W717">
            <v>3.13</v>
          </cell>
          <cell r="X717">
            <v>3.45</v>
          </cell>
          <cell r="Y717">
            <v>3.45</v>
          </cell>
          <cell r="Z717">
            <v>3.22</v>
          </cell>
          <cell r="AA717">
            <v>2.2200000000000002</v>
          </cell>
          <cell r="AB717">
            <v>2.59</v>
          </cell>
          <cell r="AC717">
            <v>2.1</v>
          </cell>
          <cell r="AD717">
            <v>1.66</v>
          </cell>
          <cell r="AE717">
            <v>1.82</v>
          </cell>
          <cell r="AF717">
            <v>1.51</v>
          </cell>
          <cell r="AG717">
            <v>1.23</v>
          </cell>
          <cell r="AH717">
            <v>1.36</v>
          </cell>
          <cell r="AI717">
            <v>1</v>
          </cell>
          <cell r="AJ717">
            <v>0.85</v>
          </cell>
          <cell r="AK717">
            <v>0.85</v>
          </cell>
          <cell r="AL717">
            <v>0.89</v>
          </cell>
          <cell r="AM717">
            <v>0.77</v>
          </cell>
          <cell r="AN717">
            <v>0.85</v>
          </cell>
          <cell r="AO717">
            <v>0.81</v>
          </cell>
          <cell r="AP717">
            <v>0.81</v>
          </cell>
          <cell r="AQ717">
            <v>0.93</v>
          </cell>
          <cell r="AR717">
            <v>1.35</v>
          </cell>
          <cell r="AS717">
            <v>1.23</v>
          </cell>
          <cell r="AT717">
            <v>1.4</v>
          </cell>
          <cell r="AU717">
            <v>1.74</v>
          </cell>
          <cell r="AV717">
            <v>1.82</v>
          </cell>
          <cell r="AW717">
            <v>1.91</v>
          </cell>
          <cell r="AX717">
            <v>2.59</v>
          </cell>
          <cell r="AY717">
            <v>2.4700000000000002</v>
          </cell>
          <cell r="AZ717">
            <v>2.95</v>
          </cell>
          <cell r="BA717">
            <v>3.45</v>
          </cell>
          <cell r="BB717">
            <v>3.28</v>
          </cell>
          <cell r="BC717">
            <v>3.44</v>
          </cell>
          <cell r="BD717">
            <v>2.59</v>
          </cell>
          <cell r="BE717">
            <v>2.59</v>
          </cell>
          <cell r="BF717">
            <v>2.2799999999999998</v>
          </cell>
          <cell r="BG717">
            <v>1.66</v>
          </cell>
          <cell r="BH717">
            <v>1.91</v>
          </cell>
          <cell r="BI717">
            <v>1.46</v>
          </cell>
          <cell r="BJ717">
            <v>1.3</v>
          </cell>
          <cell r="BK717">
            <v>1.23</v>
          </cell>
          <cell r="BL717">
            <v>1.01</v>
          </cell>
          <cell r="BM717">
            <v>0.85</v>
          </cell>
          <cell r="BN717">
            <v>0.85</v>
          </cell>
          <cell r="BO717">
            <v>0.24</v>
          </cell>
        </row>
        <row r="718">
          <cell r="A718" t="str">
            <v xml:space="preserve">        CONTINGENCY</v>
          </cell>
          <cell r="D718">
            <v>100</v>
          </cell>
          <cell r="E718" t="str">
            <v>01-May-07 A</v>
          </cell>
          <cell r="F718">
            <v>40406</v>
          </cell>
          <cell r="H718" t="str">
            <v>Budgeted Material Cost</v>
          </cell>
          <cell r="I718">
            <v>0.46</v>
          </cell>
          <cell r="J718">
            <v>0.44</v>
          </cell>
          <cell r="K718">
            <v>0.49</v>
          </cell>
          <cell r="L718">
            <v>0.93</v>
          </cell>
          <cell r="M718">
            <v>0.77</v>
          </cell>
          <cell r="N718">
            <v>1.06</v>
          </cell>
          <cell r="O718">
            <v>1.23</v>
          </cell>
          <cell r="P718">
            <v>1.17</v>
          </cell>
          <cell r="Q718">
            <v>1.47</v>
          </cell>
          <cell r="R718">
            <v>1.74</v>
          </cell>
          <cell r="S718">
            <v>1.74</v>
          </cell>
          <cell r="T718">
            <v>2.14</v>
          </cell>
          <cell r="U718">
            <v>2.59</v>
          </cell>
          <cell r="V718">
            <v>2.59</v>
          </cell>
          <cell r="W718">
            <v>3.13</v>
          </cell>
          <cell r="X718">
            <v>3.45</v>
          </cell>
          <cell r="Y718">
            <v>3.45</v>
          </cell>
          <cell r="Z718">
            <v>3.22</v>
          </cell>
          <cell r="AA718">
            <v>2.2200000000000002</v>
          </cell>
          <cell r="AB718">
            <v>2.59</v>
          </cell>
          <cell r="AC718">
            <v>2.1</v>
          </cell>
          <cell r="AD718">
            <v>1.66</v>
          </cell>
          <cell r="AE718">
            <v>1.82</v>
          </cell>
          <cell r="AF718">
            <v>1.51</v>
          </cell>
          <cell r="AG718">
            <v>1.23</v>
          </cell>
          <cell r="AH718">
            <v>1.36</v>
          </cell>
          <cell r="AI718">
            <v>1</v>
          </cell>
          <cell r="AJ718">
            <v>0.85</v>
          </cell>
          <cell r="AK718">
            <v>0.85</v>
          </cell>
          <cell r="AL718">
            <v>0.89</v>
          </cell>
          <cell r="AM718">
            <v>0.77</v>
          </cell>
          <cell r="AN718">
            <v>0.85</v>
          </cell>
          <cell r="AO718">
            <v>0.81</v>
          </cell>
          <cell r="AP718">
            <v>0.81</v>
          </cell>
          <cell r="AQ718">
            <v>0.93</v>
          </cell>
          <cell r="AR718">
            <v>1.35</v>
          </cell>
          <cell r="AS718">
            <v>1.23</v>
          </cell>
          <cell r="AT718">
            <v>1.4</v>
          </cell>
          <cell r="AU718">
            <v>1.74</v>
          </cell>
          <cell r="AV718">
            <v>1.82</v>
          </cell>
          <cell r="AW718">
            <v>1.91</v>
          </cell>
          <cell r="AX718">
            <v>2.59</v>
          </cell>
          <cell r="AY718">
            <v>2.4700000000000002</v>
          </cell>
          <cell r="AZ718">
            <v>2.95</v>
          </cell>
          <cell r="BA718">
            <v>3.45</v>
          </cell>
          <cell r="BB718">
            <v>3.28</v>
          </cell>
          <cell r="BC718">
            <v>3.44</v>
          </cell>
          <cell r="BD718">
            <v>2.59</v>
          </cell>
          <cell r="BE718">
            <v>2.59</v>
          </cell>
          <cell r="BF718">
            <v>2.2799999999999998</v>
          </cell>
          <cell r="BG718">
            <v>1.66</v>
          </cell>
          <cell r="BH718">
            <v>1.91</v>
          </cell>
          <cell r="BI718">
            <v>1.46</v>
          </cell>
          <cell r="BJ718">
            <v>1.3</v>
          </cell>
          <cell r="BK718">
            <v>1.23</v>
          </cell>
          <cell r="BL718">
            <v>1.01</v>
          </cell>
          <cell r="BM718">
            <v>0.85</v>
          </cell>
          <cell r="BN718">
            <v>0.85</v>
          </cell>
          <cell r="BO718">
            <v>0.24</v>
          </cell>
        </row>
        <row r="719">
          <cell r="A719" t="str">
            <v xml:space="preserve">          WS01.04.11.291</v>
          </cell>
          <cell r="B719" t="str">
            <v>COST SEG 8.2 CONTINGENCY .CONTINGENCY</v>
          </cell>
          <cell r="C719" t="str">
            <v>Level of Effort</v>
          </cell>
          <cell r="D719">
            <v>100</v>
          </cell>
          <cell r="E719" t="str">
            <v>01-May-07 A</v>
          </cell>
          <cell r="F719">
            <v>40406</v>
          </cell>
          <cell r="G719" t="str">
            <v>B CONT 4-11</v>
          </cell>
          <cell r="H719" t="str">
            <v>Budgeted Material Cost</v>
          </cell>
          <cell r="I719">
            <v>0.46</v>
          </cell>
          <cell r="J719">
            <v>0.44</v>
          </cell>
          <cell r="K719">
            <v>0.49</v>
          </cell>
          <cell r="L719">
            <v>0.93</v>
          </cell>
          <cell r="M719">
            <v>0.77</v>
          </cell>
          <cell r="N719">
            <v>1.06</v>
          </cell>
          <cell r="O719">
            <v>1.23</v>
          </cell>
          <cell r="P719">
            <v>1.17</v>
          </cell>
          <cell r="Q719">
            <v>1.47</v>
          </cell>
          <cell r="R719">
            <v>1.74</v>
          </cell>
          <cell r="S719">
            <v>1.74</v>
          </cell>
          <cell r="T719">
            <v>2.14</v>
          </cell>
          <cell r="U719">
            <v>2.59</v>
          </cell>
          <cell r="V719">
            <v>2.59</v>
          </cell>
          <cell r="W719">
            <v>3.13</v>
          </cell>
          <cell r="X719">
            <v>3.45</v>
          </cell>
          <cell r="Y719">
            <v>3.45</v>
          </cell>
          <cell r="Z719">
            <v>3.22</v>
          </cell>
          <cell r="AA719">
            <v>2.2200000000000002</v>
          </cell>
          <cell r="AB719">
            <v>2.59</v>
          </cell>
          <cell r="AC719">
            <v>2.1</v>
          </cell>
          <cell r="AD719">
            <v>1.66</v>
          </cell>
          <cell r="AE719">
            <v>1.82</v>
          </cell>
          <cell r="AF719">
            <v>1.51</v>
          </cell>
          <cell r="AG719">
            <v>1.23</v>
          </cell>
          <cell r="AH719">
            <v>1.36</v>
          </cell>
          <cell r="AI719">
            <v>1</v>
          </cell>
          <cell r="AJ719">
            <v>0.85</v>
          </cell>
          <cell r="AK719">
            <v>0.85</v>
          </cell>
          <cell r="AL719">
            <v>0.89</v>
          </cell>
          <cell r="AM719">
            <v>0.77</v>
          </cell>
          <cell r="AN719">
            <v>0.85</v>
          </cell>
          <cell r="AO719">
            <v>0.81</v>
          </cell>
          <cell r="AP719">
            <v>0.81</v>
          </cell>
          <cell r="AQ719">
            <v>0.93</v>
          </cell>
          <cell r="AR719">
            <v>1.35</v>
          </cell>
          <cell r="AS719">
            <v>1.23</v>
          </cell>
          <cell r="AT719">
            <v>1.4</v>
          </cell>
          <cell r="AU719">
            <v>1.74</v>
          </cell>
          <cell r="AV719">
            <v>1.82</v>
          </cell>
          <cell r="AW719">
            <v>1.91</v>
          </cell>
          <cell r="AX719">
            <v>2.59</v>
          </cell>
          <cell r="AY719">
            <v>2.4700000000000002</v>
          </cell>
          <cell r="AZ719">
            <v>2.95</v>
          </cell>
          <cell r="BA719">
            <v>3.45</v>
          </cell>
          <cell r="BB719">
            <v>3.28</v>
          </cell>
          <cell r="BC719">
            <v>3.44</v>
          </cell>
          <cell r="BD719">
            <v>2.59</v>
          </cell>
          <cell r="BE719">
            <v>2.59</v>
          </cell>
          <cell r="BF719">
            <v>2.2799999999999998</v>
          </cell>
          <cell r="BG719">
            <v>1.66</v>
          </cell>
          <cell r="BH719">
            <v>1.91</v>
          </cell>
          <cell r="BI719">
            <v>1.46</v>
          </cell>
          <cell r="BJ719">
            <v>1.3</v>
          </cell>
          <cell r="BK719">
            <v>1.23</v>
          </cell>
          <cell r="BL719">
            <v>1.01</v>
          </cell>
          <cell r="BM719">
            <v>0.85</v>
          </cell>
          <cell r="BN719">
            <v>0.85</v>
          </cell>
          <cell r="BO719">
            <v>0.24</v>
          </cell>
        </row>
        <row r="720">
          <cell r="A720" t="str">
            <v xml:space="preserve">      T/L HOME OFFICE</v>
          </cell>
          <cell r="D720">
            <v>300</v>
          </cell>
          <cell r="E720" t="str">
            <v>01-May-07 A</v>
          </cell>
          <cell r="F720">
            <v>40406</v>
          </cell>
          <cell r="H720" t="str">
            <v>Budgeted Material Cost</v>
          </cell>
          <cell r="I720">
            <v>7.98</v>
          </cell>
          <cell r="J720">
            <v>3.13</v>
          </cell>
          <cell r="K720">
            <v>5.42</v>
          </cell>
          <cell r="L720">
            <v>6.08</v>
          </cell>
          <cell r="M720">
            <v>5.38</v>
          </cell>
          <cell r="N720">
            <v>6.51</v>
          </cell>
          <cell r="O720">
            <v>5.66</v>
          </cell>
          <cell r="P720">
            <v>5.71</v>
          </cell>
          <cell r="Q720">
            <v>7.58</v>
          </cell>
          <cell r="R720">
            <v>7.23</v>
          </cell>
          <cell r="S720">
            <v>7.23</v>
          </cell>
          <cell r="T720">
            <v>8.4499999999999993</v>
          </cell>
          <cell r="U720">
            <v>9.0399999999999991</v>
          </cell>
          <cell r="V720">
            <v>7.63</v>
          </cell>
          <cell r="W720">
            <v>6.77</v>
          </cell>
          <cell r="X720">
            <v>7.82</v>
          </cell>
          <cell r="Y720">
            <v>8.52</v>
          </cell>
          <cell r="Z720">
            <v>9.34</v>
          </cell>
          <cell r="AA720">
            <v>7.31</v>
          </cell>
          <cell r="AB720">
            <v>7.95</v>
          </cell>
          <cell r="AC720">
            <v>7.75</v>
          </cell>
          <cell r="AD720">
            <v>7.38</v>
          </cell>
          <cell r="AE720">
            <v>8.1199999999999992</v>
          </cell>
          <cell r="AF720">
            <v>6.23</v>
          </cell>
          <cell r="AG720">
            <v>5.41</v>
          </cell>
          <cell r="AH720">
            <v>5.95</v>
          </cell>
          <cell r="AI720">
            <v>5.67</v>
          </cell>
          <cell r="AJ720">
            <v>2.58</v>
          </cell>
          <cell r="AK720">
            <v>2.5</v>
          </cell>
          <cell r="AL720">
            <v>2.16</v>
          </cell>
          <cell r="AM720">
            <v>1.65</v>
          </cell>
          <cell r="AN720">
            <v>0.77</v>
          </cell>
          <cell r="AO720">
            <v>0.74</v>
          </cell>
          <cell r="AP720">
            <v>0.74</v>
          </cell>
          <cell r="AQ720">
            <v>0.69</v>
          </cell>
          <cell r="AR720">
            <v>0.27</v>
          </cell>
          <cell r="AS720">
            <v>0.25</v>
          </cell>
          <cell r="AT720">
            <v>0.27</v>
          </cell>
          <cell r="AU720">
            <v>0.14000000000000001</v>
          </cell>
          <cell r="AV720">
            <v>100</v>
          </cell>
        </row>
        <row r="721">
          <cell r="A721" t="str">
            <v xml:space="preserve">        HOME OFFICE</v>
          </cell>
          <cell r="D721">
            <v>300</v>
          </cell>
          <cell r="E721" t="str">
            <v>01-May-07 A</v>
          </cell>
          <cell r="F721">
            <v>40406</v>
          </cell>
          <cell r="H721" t="str">
            <v>Budgeted Material Cost</v>
          </cell>
          <cell r="I721">
            <v>7.98</v>
          </cell>
          <cell r="J721">
            <v>3.13</v>
          </cell>
          <cell r="K721">
            <v>5.42</v>
          </cell>
          <cell r="L721">
            <v>6.08</v>
          </cell>
          <cell r="M721">
            <v>5.38</v>
          </cell>
          <cell r="N721">
            <v>6.51</v>
          </cell>
          <cell r="O721">
            <v>5.66</v>
          </cell>
          <cell r="P721">
            <v>5.71</v>
          </cell>
          <cell r="Q721">
            <v>7.58</v>
          </cell>
          <cell r="R721">
            <v>7.23</v>
          </cell>
          <cell r="S721">
            <v>7.23</v>
          </cell>
          <cell r="T721">
            <v>8.4499999999999993</v>
          </cell>
          <cell r="U721">
            <v>9.0399999999999991</v>
          </cell>
          <cell r="V721">
            <v>7.63</v>
          </cell>
          <cell r="W721">
            <v>6.77</v>
          </cell>
          <cell r="X721">
            <v>7.82</v>
          </cell>
          <cell r="Y721">
            <v>8.52</v>
          </cell>
          <cell r="Z721">
            <v>9.34</v>
          </cell>
          <cell r="AA721">
            <v>7.31</v>
          </cell>
          <cell r="AB721">
            <v>7.95</v>
          </cell>
          <cell r="AC721">
            <v>7.75</v>
          </cell>
          <cell r="AD721">
            <v>7.38</v>
          </cell>
          <cell r="AE721">
            <v>8.1199999999999992</v>
          </cell>
          <cell r="AF721">
            <v>6.23</v>
          </cell>
          <cell r="AG721">
            <v>5.41</v>
          </cell>
          <cell r="AH721">
            <v>5.95</v>
          </cell>
          <cell r="AI721">
            <v>5.67</v>
          </cell>
          <cell r="AJ721">
            <v>2.58</v>
          </cell>
          <cell r="AK721">
            <v>2.5</v>
          </cell>
          <cell r="AL721">
            <v>2.16</v>
          </cell>
          <cell r="AM721">
            <v>1.65</v>
          </cell>
          <cell r="AN721">
            <v>0.77</v>
          </cell>
          <cell r="AO721">
            <v>0.74</v>
          </cell>
          <cell r="AP721">
            <v>0.74</v>
          </cell>
          <cell r="AQ721">
            <v>0.69</v>
          </cell>
          <cell r="AR721">
            <v>0.27</v>
          </cell>
          <cell r="AS721">
            <v>0.25</v>
          </cell>
          <cell r="AT721">
            <v>0.27</v>
          </cell>
          <cell r="AU721">
            <v>0.14000000000000001</v>
          </cell>
          <cell r="AV721">
            <v>100</v>
          </cell>
        </row>
        <row r="722">
          <cell r="A722" t="str">
            <v xml:space="preserve">          LOE01.04.12.291</v>
          </cell>
          <cell r="B722" t="str">
            <v>COST SEG 8.2 HOME OFFICE (OWNER'S AGENT, PROJ. MGR., PROJ. ADMIN., B&amp;A, COST SCHED., NON-TDBU SUPPORT, OTHER)</v>
          </cell>
          <cell r="C722" t="str">
            <v>Level of Effort</v>
          </cell>
          <cell r="D722">
            <v>100</v>
          </cell>
          <cell r="E722" t="str">
            <v>01-May-07 A</v>
          </cell>
          <cell r="F722">
            <v>40406</v>
          </cell>
          <cell r="G722" t="str">
            <v>B HO 4-11</v>
          </cell>
          <cell r="H722" t="str">
            <v>Budgeted Material Cost</v>
          </cell>
          <cell r="I722">
            <v>0.27</v>
          </cell>
          <cell r="J722">
            <v>0.26</v>
          </cell>
          <cell r="K722">
            <v>0.26</v>
          </cell>
          <cell r="L722">
            <v>0.42</v>
          </cell>
          <cell r="M722">
            <v>0.7</v>
          </cell>
          <cell r="N722">
            <v>0.85</v>
          </cell>
          <cell r="O722">
            <v>0.74</v>
          </cell>
          <cell r="P722">
            <v>1.03</v>
          </cell>
          <cell r="Q722">
            <v>2.16</v>
          </cell>
          <cell r="R722">
            <v>2.0699999999999998</v>
          </cell>
          <cell r="S722">
            <v>2.0699999999999998</v>
          </cell>
          <cell r="T722">
            <v>3.03</v>
          </cell>
          <cell r="U722">
            <v>3.87</v>
          </cell>
          <cell r="V722">
            <v>3.87</v>
          </cell>
          <cell r="W722">
            <v>4.0599999999999996</v>
          </cell>
          <cell r="X722">
            <v>5.23</v>
          </cell>
          <cell r="Y722">
            <v>5.94</v>
          </cell>
          <cell r="Z722">
            <v>6.51</v>
          </cell>
          <cell r="AA722">
            <v>5.09</v>
          </cell>
          <cell r="AB722">
            <v>5.94</v>
          </cell>
          <cell r="AC722">
            <v>5.94</v>
          </cell>
          <cell r="AD722">
            <v>5.66</v>
          </cell>
          <cell r="AE722">
            <v>6.22</v>
          </cell>
          <cell r="AF722">
            <v>4.33</v>
          </cell>
          <cell r="AG722">
            <v>3.69</v>
          </cell>
          <cell r="AH722">
            <v>4.0599999999999996</v>
          </cell>
          <cell r="AI722">
            <v>3.9</v>
          </cell>
          <cell r="AJ722">
            <v>2.0699999999999998</v>
          </cell>
          <cell r="AK722">
            <v>2.0699999999999998</v>
          </cell>
          <cell r="AL722">
            <v>2.16</v>
          </cell>
          <cell r="AM722">
            <v>1.65</v>
          </cell>
          <cell r="AN722">
            <v>0.77</v>
          </cell>
          <cell r="AO722">
            <v>0.74</v>
          </cell>
          <cell r="AP722">
            <v>0.74</v>
          </cell>
          <cell r="AQ722">
            <v>0.69</v>
          </cell>
          <cell r="AR722">
            <v>0.27</v>
          </cell>
          <cell r="AS722">
            <v>0.25</v>
          </cell>
          <cell r="AT722">
            <v>0.27</v>
          </cell>
          <cell r="AU722">
            <v>0.14000000000000001</v>
          </cell>
        </row>
        <row r="723">
          <cell r="A723" t="str">
            <v xml:space="preserve">          LOE01.04.12.761</v>
          </cell>
          <cell r="B723" t="str">
            <v>COST SEG 8.2 HOME OFFICE (ESTIMATING, PROTECTION STUDIES)</v>
          </cell>
          <cell r="C723" t="str">
            <v>Level of Effort</v>
          </cell>
          <cell r="D723">
            <v>100</v>
          </cell>
          <cell r="E723" t="str">
            <v>01-May-07 A</v>
          </cell>
          <cell r="F723">
            <v>40406</v>
          </cell>
          <cell r="G723" t="str">
            <v>B HO 4-11</v>
          </cell>
          <cell r="H723" t="str">
            <v>Budgeted Material Cost</v>
          </cell>
          <cell r="I723">
            <v>7.71</v>
          </cell>
          <cell r="J723">
            <v>2.87</v>
          </cell>
          <cell r="K723">
            <v>5.17</v>
          </cell>
          <cell r="L723">
            <v>5.66</v>
          </cell>
          <cell r="M723">
            <v>4.67</v>
          </cell>
          <cell r="N723">
            <v>5.66</v>
          </cell>
          <cell r="O723">
            <v>4.92</v>
          </cell>
          <cell r="P723">
            <v>4.67</v>
          </cell>
          <cell r="Q723">
            <v>5.41</v>
          </cell>
          <cell r="R723">
            <v>5.17</v>
          </cell>
          <cell r="S723">
            <v>5.17</v>
          </cell>
          <cell r="T723">
            <v>5.41</v>
          </cell>
          <cell r="U723">
            <v>5.17</v>
          </cell>
          <cell r="V723">
            <v>3.76</v>
          </cell>
          <cell r="W723">
            <v>2.71</v>
          </cell>
          <cell r="X723">
            <v>2.58</v>
          </cell>
          <cell r="Y723">
            <v>2.58</v>
          </cell>
          <cell r="Z723">
            <v>2.83</v>
          </cell>
          <cell r="AA723">
            <v>2.21</v>
          </cell>
          <cell r="AB723">
            <v>2.0099999999999998</v>
          </cell>
          <cell r="AC723">
            <v>1.81</v>
          </cell>
          <cell r="AD723">
            <v>1.72</v>
          </cell>
          <cell r="AE723">
            <v>1.89</v>
          </cell>
          <cell r="AF723">
            <v>1.89</v>
          </cell>
          <cell r="AG723">
            <v>1.72</v>
          </cell>
          <cell r="AH723">
            <v>1.89</v>
          </cell>
          <cell r="AI723">
            <v>1.78</v>
          </cell>
          <cell r="AJ723">
            <v>0.52</v>
          </cell>
          <cell r="AK723">
            <v>0.44</v>
          </cell>
        </row>
        <row r="724">
          <cell r="A724" t="str">
            <v xml:space="preserve">          LOE01.04.12.781</v>
          </cell>
          <cell r="B724" t="str">
            <v>COST SEG 8.2 HOME OFFICE (PROJ. MGMT. &amp; INSPECTION)</v>
          </cell>
          <cell r="C724" t="str">
            <v>Level of Effort</v>
          </cell>
          <cell r="D724">
            <v>100</v>
          </cell>
          <cell r="E724" t="str">
            <v>02-Aug-10 A</v>
          </cell>
          <cell r="F724">
            <v>40406</v>
          </cell>
          <cell r="G724" t="str">
            <v>B HO 4-11</v>
          </cell>
          <cell r="H724" t="str">
            <v>Budgeted Material Cost</v>
          </cell>
          <cell r="AV724">
            <v>100</v>
          </cell>
        </row>
        <row r="725">
          <cell r="A725" t="str">
            <v xml:space="preserve">    SEG 8-3 - REMOVE 230KV T/L AT WATER TANK/ FULLERTON ROAD</v>
          </cell>
          <cell r="D725">
            <v>900</v>
          </cell>
          <cell r="E725" t="str">
            <v>01-May-07 A</v>
          </cell>
          <cell r="F725">
            <v>40406</v>
          </cell>
          <cell r="H725" t="str">
            <v>Budgeted Material Cost</v>
          </cell>
          <cell r="I725">
            <v>9.1300000000000008</v>
          </cell>
          <cell r="J725">
            <v>4.26</v>
          </cell>
          <cell r="K725">
            <v>7.2</v>
          </cell>
          <cell r="L725">
            <v>8.5</v>
          </cell>
          <cell r="M725">
            <v>7.88</v>
          </cell>
          <cell r="N725">
            <v>9.81</v>
          </cell>
          <cell r="O725">
            <v>9.35</v>
          </cell>
          <cell r="P725">
            <v>9.2200000000000006</v>
          </cell>
          <cell r="Q725">
            <v>13.13</v>
          </cell>
          <cell r="R725">
            <v>12.88</v>
          </cell>
          <cell r="S725">
            <v>14.06</v>
          </cell>
          <cell r="T725">
            <v>15.97</v>
          </cell>
          <cell r="U725">
            <v>15.49</v>
          </cell>
          <cell r="V725">
            <v>13.94</v>
          </cell>
          <cell r="W725">
            <v>12.86</v>
          </cell>
          <cell r="X725">
            <v>13.77</v>
          </cell>
          <cell r="Y725">
            <v>16.09</v>
          </cell>
          <cell r="Z725">
            <v>19.22</v>
          </cell>
          <cell r="AA725">
            <v>14.53</v>
          </cell>
          <cell r="AB725">
            <v>16.38</v>
          </cell>
          <cell r="AC725">
            <v>15.36</v>
          </cell>
          <cell r="AD725">
            <v>14.58</v>
          </cell>
          <cell r="AE725">
            <v>16.010000000000002</v>
          </cell>
          <cell r="AF725">
            <v>13.79</v>
          </cell>
          <cell r="AG725">
            <v>12.8</v>
          </cell>
          <cell r="AH725">
            <v>14.09</v>
          </cell>
          <cell r="AI725">
            <v>14.01</v>
          </cell>
          <cell r="AJ725">
            <v>10.82</v>
          </cell>
          <cell r="AK725">
            <v>11.71</v>
          </cell>
          <cell r="AL725">
            <v>12.15</v>
          </cell>
          <cell r="AM725">
            <v>11.11</v>
          </cell>
          <cell r="AN725">
            <v>11.01</v>
          </cell>
          <cell r="AO725">
            <v>9.51</v>
          </cell>
          <cell r="AP725">
            <v>9.4</v>
          </cell>
          <cell r="AQ725">
            <v>9.68</v>
          </cell>
          <cell r="AR725">
            <v>8.93</v>
          </cell>
          <cell r="AS725">
            <v>7.63</v>
          </cell>
          <cell r="AT725">
            <v>8.59</v>
          </cell>
          <cell r="AU725">
            <v>5.53</v>
          </cell>
          <cell r="AV725">
            <v>402.81</v>
          </cell>
          <cell r="AW725">
            <v>2.59</v>
          </cell>
          <cell r="AX725">
            <v>2.64</v>
          </cell>
          <cell r="AY725">
            <v>2.52</v>
          </cell>
          <cell r="AZ725">
            <v>3.68</v>
          </cell>
          <cell r="BA725">
            <v>3.51</v>
          </cell>
          <cell r="BB725">
            <v>3.23</v>
          </cell>
          <cell r="BC725">
            <v>2.89</v>
          </cell>
          <cell r="BD725">
            <v>2.64</v>
          </cell>
          <cell r="BE725">
            <v>2.34</v>
          </cell>
          <cell r="BF725">
            <v>1.86</v>
          </cell>
          <cell r="BG725">
            <v>1.69</v>
          </cell>
          <cell r="BH725">
            <v>1.68</v>
          </cell>
          <cell r="BI725">
            <v>1.32</v>
          </cell>
          <cell r="BJ725">
            <v>1.32</v>
          </cell>
          <cell r="BK725">
            <v>0.97</v>
          </cell>
          <cell r="BL725">
            <v>0.87</v>
          </cell>
          <cell r="BM725">
            <v>0.87</v>
          </cell>
          <cell r="BN725">
            <v>0.21</v>
          </cell>
        </row>
        <row r="726">
          <cell r="A726" t="str">
            <v xml:space="preserve">      T/L ENGINEERING</v>
          </cell>
          <cell r="D726">
            <v>200</v>
          </cell>
          <cell r="E726" t="str">
            <v>01-May-07 A</v>
          </cell>
          <cell r="F726">
            <v>40406</v>
          </cell>
          <cell r="H726" t="str">
            <v>Budgeted Material Cost</v>
          </cell>
          <cell r="I726">
            <v>0.68</v>
          </cell>
          <cell r="J726">
            <v>0.68</v>
          </cell>
          <cell r="K726">
            <v>1.25</v>
          </cell>
          <cell r="L726">
            <v>1.47</v>
          </cell>
          <cell r="M726">
            <v>1.72</v>
          </cell>
          <cell r="N726">
            <v>2.1800000000000002</v>
          </cell>
          <cell r="O726">
            <v>2.4300000000000002</v>
          </cell>
          <cell r="P726">
            <v>2.3199999999999998</v>
          </cell>
          <cell r="Q726">
            <v>3.99</v>
          </cell>
          <cell r="R726">
            <v>3.88</v>
          </cell>
          <cell r="S726">
            <v>5.0599999999999996</v>
          </cell>
          <cell r="T726">
            <v>5.16</v>
          </cell>
          <cell r="U726">
            <v>3.8</v>
          </cell>
          <cell r="V726">
            <v>3.66</v>
          </cell>
          <cell r="W726">
            <v>2.67</v>
          </cell>
          <cell r="X726">
            <v>2.4500000000000002</v>
          </cell>
          <cell r="Y726">
            <v>4.0599999999999996</v>
          </cell>
          <cell r="Z726">
            <v>6.88</v>
          </cell>
          <cell r="AA726">
            <v>4.96</v>
          </cell>
          <cell r="AB726">
            <v>5.79</v>
          </cell>
          <cell r="AC726">
            <v>5.79</v>
          </cell>
          <cell r="AD726">
            <v>5.51</v>
          </cell>
          <cell r="AE726">
            <v>6.06</v>
          </cell>
          <cell r="AF726">
            <v>6.17</v>
          </cell>
          <cell r="AG726">
            <v>6.13</v>
          </cell>
          <cell r="AH726">
            <v>6.86</v>
          </cell>
          <cell r="AI726">
            <v>7.43</v>
          </cell>
          <cell r="AJ726">
            <v>7.37</v>
          </cell>
          <cell r="AK726">
            <v>8.34</v>
          </cell>
          <cell r="AL726">
            <v>9.08</v>
          </cell>
          <cell r="AM726">
            <v>8.68</v>
          </cell>
          <cell r="AN726">
            <v>9.3699999999999992</v>
          </cell>
          <cell r="AO726">
            <v>7.94</v>
          </cell>
          <cell r="AP726">
            <v>7.83</v>
          </cell>
          <cell r="AQ726">
            <v>7.76</v>
          </cell>
          <cell r="AR726">
            <v>7.27</v>
          </cell>
          <cell r="AS726">
            <v>6.13</v>
          </cell>
          <cell r="AT726">
            <v>6.59</v>
          </cell>
          <cell r="AU726">
            <v>3.63</v>
          </cell>
          <cell r="AV726">
            <v>0.95</v>
          </cell>
        </row>
        <row r="727">
          <cell r="A727" t="str">
            <v xml:space="preserve">        SEG 8 - T/L VENDOR ENGG</v>
          </cell>
          <cell r="D727">
            <v>100</v>
          </cell>
          <cell r="E727" t="str">
            <v>17-Sep-08 A</v>
          </cell>
          <cell r="F727" t="str">
            <v>18-Jun-10 A</v>
          </cell>
          <cell r="H727" t="str">
            <v>Budgeted Material Cost</v>
          </cell>
          <cell r="Y727">
            <v>2.16</v>
          </cell>
          <cell r="Z727">
            <v>4.97</v>
          </cell>
          <cell r="AA727">
            <v>3.89</v>
          </cell>
          <cell r="AB727">
            <v>4.54</v>
          </cell>
          <cell r="AC727">
            <v>4.54</v>
          </cell>
          <cell r="AD727">
            <v>4.32</v>
          </cell>
          <cell r="AE727">
            <v>4.75</v>
          </cell>
          <cell r="AF727">
            <v>4.75</v>
          </cell>
          <cell r="AG727">
            <v>4.32</v>
          </cell>
          <cell r="AH727">
            <v>4.75</v>
          </cell>
          <cell r="AI727">
            <v>4.75</v>
          </cell>
          <cell r="AJ727">
            <v>4.54</v>
          </cell>
          <cell r="AK727">
            <v>4.54</v>
          </cell>
          <cell r="AL727">
            <v>4.75</v>
          </cell>
          <cell r="AM727">
            <v>4.0999999999999996</v>
          </cell>
          <cell r="AN727">
            <v>4.54</v>
          </cell>
          <cell r="AO727">
            <v>4.32</v>
          </cell>
          <cell r="AP727">
            <v>4.32</v>
          </cell>
          <cell r="AQ727">
            <v>4.97</v>
          </cell>
          <cell r="AR727">
            <v>4.75</v>
          </cell>
          <cell r="AS727">
            <v>4.32</v>
          </cell>
          <cell r="AT727">
            <v>4.75</v>
          </cell>
          <cell r="AU727">
            <v>2.38</v>
          </cell>
        </row>
        <row r="728">
          <cell r="A728" t="str">
            <v xml:space="preserve">          WS01.04.02.151</v>
          </cell>
          <cell r="B728" t="str">
            <v>COST SEG 8.3 T/L ENG .VENDOR ENGG</v>
          </cell>
          <cell r="C728" t="str">
            <v>Level of Effort</v>
          </cell>
          <cell r="D728">
            <v>100</v>
          </cell>
          <cell r="E728" t="str">
            <v>17-Sep-08 A</v>
          </cell>
          <cell r="F728" t="str">
            <v>18-Jun-10 A</v>
          </cell>
          <cell r="G728" t="str">
            <v>B HO 4-11</v>
          </cell>
          <cell r="H728" t="str">
            <v>Budgeted Material Cost</v>
          </cell>
          <cell r="Y728">
            <v>2.16</v>
          </cell>
          <cell r="Z728">
            <v>4.97</v>
          </cell>
          <cell r="AA728">
            <v>3.89</v>
          </cell>
          <cell r="AB728">
            <v>4.54</v>
          </cell>
          <cell r="AC728">
            <v>4.54</v>
          </cell>
          <cell r="AD728">
            <v>4.32</v>
          </cell>
          <cell r="AE728">
            <v>4.75</v>
          </cell>
          <cell r="AF728">
            <v>4.75</v>
          </cell>
          <cell r="AG728">
            <v>4.32</v>
          </cell>
          <cell r="AH728">
            <v>4.75</v>
          </cell>
          <cell r="AI728">
            <v>4.75</v>
          </cell>
          <cell r="AJ728">
            <v>4.54</v>
          </cell>
          <cell r="AK728">
            <v>4.54</v>
          </cell>
          <cell r="AL728">
            <v>4.75</v>
          </cell>
          <cell r="AM728">
            <v>4.0999999999999996</v>
          </cell>
          <cell r="AN728">
            <v>4.54</v>
          </cell>
          <cell r="AO728">
            <v>4.32</v>
          </cell>
          <cell r="AP728">
            <v>4.32</v>
          </cell>
          <cell r="AQ728">
            <v>4.97</v>
          </cell>
          <cell r="AR728">
            <v>4.75</v>
          </cell>
          <cell r="AS728">
            <v>4.32</v>
          </cell>
          <cell r="AT728">
            <v>4.75</v>
          </cell>
          <cell r="AU728">
            <v>2.38</v>
          </cell>
        </row>
        <row r="729">
          <cell r="A729" t="str">
            <v xml:space="preserve">        SEG 8 - T/L EDISON ENGG</v>
          </cell>
          <cell r="D729">
            <v>100</v>
          </cell>
          <cell r="E729" t="str">
            <v>01-May-07 A</v>
          </cell>
          <cell r="F729">
            <v>40406</v>
          </cell>
          <cell r="H729" t="str">
            <v>Budgeted Material Cost</v>
          </cell>
          <cell r="I729">
            <v>0.68</v>
          </cell>
          <cell r="J729">
            <v>0.68</v>
          </cell>
          <cell r="K729">
            <v>1.25</v>
          </cell>
          <cell r="L729">
            <v>1.47</v>
          </cell>
          <cell r="M729">
            <v>1.72</v>
          </cell>
          <cell r="N729">
            <v>2.1800000000000002</v>
          </cell>
          <cell r="O729">
            <v>2.4300000000000002</v>
          </cell>
          <cell r="P729">
            <v>2.3199999999999998</v>
          </cell>
          <cell r="Q729">
            <v>3.99</v>
          </cell>
          <cell r="R729">
            <v>3.88</v>
          </cell>
          <cell r="S729">
            <v>5.0599999999999996</v>
          </cell>
          <cell r="T729">
            <v>5.16</v>
          </cell>
          <cell r="U729">
            <v>3.8</v>
          </cell>
          <cell r="V729">
            <v>3.66</v>
          </cell>
          <cell r="W729">
            <v>2.67</v>
          </cell>
          <cell r="X729">
            <v>2.4500000000000002</v>
          </cell>
          <cell r="Y729">
            <v>1.9</v>
          </cell>
          <cell r="Z729">
            <v>1.91</v>
          </cell>
          <cell r="AA729">
            <v>1.07</v>
          </cell>
          <cell r="AB729">
            <v>1.25</v>
          </cell>
          <cell r="AC729">
            <v>1.25</v>
          </cell>
          <cell r="AD729">
            <v>1.19</v>
          </cell>
          <cell r="AE729">
            <v>1.31</v>
          </cell>
          <cell r="AF729">
            <v>1.42</v>
          </cell>
          <cell r="AG729">
            <v>1.81</v>
          </cell>
          <cell r="AH729">
            <v>2.11</v>
          </cell>
          <cell r="AI729">
            <v>2.67</v>
          </cell>
          <cell r="AJ729">
            <v>2.83</v>
          </cell>
          <cell r="AK729">
            <v>3.8</v>
          </cell>
          <cell r="AL729">
            <v>4.33</v>
          </cell>
          <cell r="AM729">
            <v>4.57</v>
          </cell>
          <cell r="AN729">
            <v>4.83</v>
          </cell>
          <cell r="AO729">
            <v>3.62</v>
          </cell>
          <cell r="AP729">
            <v>3.51</v>
          </cell>
          <cell r="AQ729">
            <v>2.8</v>
          </cell>
          <cell r="AR729">
            <v>2.52</v>
          </cell>
          <cell r="AS729">
            <v>1.81</v>
          </cell>
          <cell r="AT729">
            <v>1.84</v>
          </cell>
          <cell r="AU729">
            <v>1.25</v>
          </cell>
          <cell r="AV729">
            <v>0.95</v>
          </cell>
        </row>
        <row r="730">
          <cell r="A730" t="str">
            <v xml:space="preserve">          WS01.04.02.302</v>
          </cell>
          <cell r="B730" t="str">
            <v>COST SEG 8.3 T/L ENG .EDISON ENGG</v>
          </cell>
          <cell r="C730" t="str">
            <v>Level of Effort</v>
          </cell>
          <cell r="D730">
            <v>100</v>
          </cell>
          <cell r="E730" t="str">
            <v>01-May-07 A</v>
          </cell>
          <cell r="F730">
            <v>40406</v>
          </cell>
          <cell r="G730" t="str">
            <v>B HO 4-11</v>
          </cell>
          <cell r="H730" t="str">
            <v>Budgeted Material Cost</v>
          </cell>
          <cell r="I730">
            <v>0.68</v>
          </cell>
          <cell r="J730">
            <v>0.68</v>
          </cell>
          <cell r="K730">
            <v>1.25</v>
          </cell>
          <cell r="L730">
            <v>1.47</v>
          </cell>
          <cell r="M730">
            <v>1.72</v>
          </cell>
          <cell r="N730">
            <v>2.1800000000000002</v>
          </cell>
          <cell r="O730">
            <v>2.4300000000000002</v>
          </cell>
          <cell r="P730">
            <v>2.3199999999999998</v>
          </cell>
          <cell r="Q730">
            <v>3.99</v>
          </cell>
          <cell r="R730">
            <v>3.88</v>
          </cell>
          <cell r="S730">
            <v>5.0599999999999996</v>
          </cell>
          <cell r="T730">
            <v>5.16</v>
          </cell>
          <cell r="U730">
            <v>3.8</v>
          </cell>
          <cell r="V730">
            <v>3.66</v>
          </cell>
          <cell r="W730">
            <v>2.67</v>
          </cell>
          <cell r="X730">
            <v>2.4500000000000002</v>
          </cell>
          <cell r="Y730">
            <v>1.9</v>
          </cell>
          <cell r="Z730">
            <v>1.91</v>
          </cell>
          <cell r="AA730">
            <v>1.07</v>
          </cell>
          <cell r="AB730">
            <v>1.25</v>
          </cell>
          <cell r="AC730">
            <v>1.25</v>
          </cell>
          <cell r="AD730">
            <v>1.19</v>
          </cell>
          <cell r="AE730">
            <v>1.31</v>
          </cell>
          <cell r="AF730">
            <v>1.42</v>
          </cell>
          <cell r="AG730">
            <v>1.81</v>
          </cell>
          <cell r="AH730">
            <v>2.11</v>
          </cell>
          <cell r="AI730">
            <v>2.67</v>
          </cell>
          <cell r="AJ730">
            <v>2.83</v>
          </cell>
          <cell r="AK730">
            <v>3.8</v>
          </cell>
          <cell r="AL730">
            <v>4.33</v>
          </cell>
          <cell r="AM730">
            <v>4.57</v>
          </cell>
          <cell r="AN730">
            <v>4.83</v>
          </cell>
          <cell r="AO730">
            <v>3.62</v>
          </cell>
          <cell r="AP730">
            <v>3.51</v>
          </cell>
          <cell r="AQ730">
            <v>2.8</v>
          </cell>
          <cell r="AR730">
            <v>2.52</v>
          </cell>
          <cell r="AS730">
            <v>1.81</v>
          </cell>
          <cell r="AT730">
            <v>1.84</v>
          </cell>
          <cell r="AU730">
            <v>1.25</v>
          </cell>
          <cell r="AV730">
            <v>0.95</v>
          </cell>
        </row>
        <row r="731">
          <cell r="A731" t="str">
            <v xml:space="preserve">      T/L CONSTRUCTION</v>
          </cell>
          <cell r="D731">
            <v>300</v>
          </cell>
          <cell r="E731">
            <v>40406</v>
          </cell>
          <cell r="F731">
            <v>40406</v>
          </cell>
          <cell r="H731" t="str">
            <v>Budgeted Material Cost</v>
          </cell>
          <cell r="AV731">
            <v>300</v>
          </cell>
        </row>
        <row r="732">
          <cell r="A732" t="str">
            <v xml:space="preserve">        SEG 8 T/L CONSTRUCTION CONTRACT</v>
          </cell>
          <cell r="D732">
            <v>300</v>
          </cell>
          <cell r="E732">
            <v>40406</v>
          </cell>
          <cell r="F732">
            <v>40406</v>
          </cell>
          <cell r="H732" t="str">
            <v>Budgeted Material Cost</v>
          </cell>
          <cell r="AV732">
            <v>300</v>
          </cell>
        </row>
        <row r="733">
          <cell r="A733" t="str">
            <v xml:space="preserve">          LOE01.04.12.2591</v>
          </cell>
          <cell r="B733" t="str">
            <v>COST SEG 8.3 CONSTRUCTION (REMOVAL)</v>
          </cell>
          <cell r="C733" t="str">
            <v>Level of Effort</v>
          </cell>
          <cell r="D733">
            <v>100</v>
          </cell>
          <cell r="E733">
            <v>40406</v>
          </cell>
          <cell r="F733">
            <v>40406</v>
          </cell>
          <cell r="G733" t="str">
            <v>B CON 4-11</v>
          </cell>
          <cell r="H733" t="str">
            <v>Budgeted Material Cost</v>
          </cell>
          <cell r="AV733">
            <v>100</v>
          </cell>
        </row>
        <row r="734">
          <cell r="A734" t="str">
            <v xml:space="preserve">          LOE01.04.12.2621</v>
          </cell>
          <cell r="B734" t="str">
            <v>COST SEG 8.3 CONSTRUCTION (ELECTRICAL PAMM, SUPPLY, &amp; OH)</v>
          </cell>
          <cell r="C734" t="str">
            <v>Level of Effort</v>
          </cell>
          <cell r="D734">
            <v>100</v>
          </cell>
          <cell r="E734">
            <v>40406</v>
          </cell>
          <cell r="F734">
            <v>40406</v>
          </cell>
          <cell r="G734" t="str">
            <v>B CON 4-11</v>
          </cell>
          <cell r="H734" t="str">
            <v>Budgeted Material Cost</v>
          </cell>
          <cell r="AV734">
            <v>100</v>
          </cell>
        </row>
        <row r="735">
          <cell r="A735" t="str">
            <v xml:space="preserve">          LOE01.04.12.2631</v>
          </cell>
          <cell r="B735" t="str">
            <v>COST SEG 8.3 CONSTRUCTION (CIVIL PAMM, SUPPLY, &amp; OH)</v>
          </cell>
          <cell r="C735" t="str">
            <v>Level of Effort</v>
          </cell>
          <cell r="D735">
            <v>100</v>
          </cell>
          <cell r="E735">
            <v>40406</v>
          </cell>
          <cell r="F735">
            <v>40406</v>
          </cell>
          <cell r="G735" t="str">
            <v>B CON 4-11</v>
          </cell>
          <cell r="H735" t="str">
            <v>Budgeted Material Cost</v>
          </cell>
          <cell r="AV735">
            <v>100</v>
          </cell>
        </row>
        <row r="736">
          <cell r="A736" t="str">
            <v xml:space="preserve">      T/L CONTINGENCY</v>
          </cell>
          <cell r="D736">
            <v>100</v>
          </cell>
          <cell r="E736" t="str">
            <v>01-May-07 A</v>
          </cell>
          <cell r="F736">
            <v>40406</v>
          </cell>
          <cell r="H736" t="str">
            <v>Budgeted Material Cost</v>
          </cell>
          <cell r="I736">
            <v>0.47</v>
          </cell>
          <cell r="J736">
            <v>0.45</v>
          </cell>
          <cell r="K736">
            <v>0.52</v>
          </cell>
          <cell r="L736">
            <v>0.95</v>
          </cell>
          <cell r="M736">
            <v>0.79</v>
          </cell>
          <cell r="N736">
            <v>1.1299999999999999</v>
          </cell>
          <cell r="O736">
            <v>1.26</v>
          </cell>
          <cell r="P736">
            <v>1.19</v>
          </cell>
          <cell r="Q736">
            <v>1.57</v>
          </cell>
          <cell r="R736">
            <v>1.77</v>
          </cell>
          <cell r="S736">
            <v>1.77</v>
          </cell>
          <cell r="T736">
            <v>2.36</v>
          </cell>
          <cell r="U736">
            <v>2.64</v>
          </cell>
          <cell r="V736">
            <v>2.64</v>
          </cell>
          <cell r="W736">
            <v>3.42</v>
          </cell>
          <cell r="X736">
            <v>3.51</v>
          </cell>
          <cell r="Y736">
            <v>3.51</v>
          </cell>
          <cell r="Z736">
            <v>3</v>
          </cell>
          <cell r="AA736">
            <v>2.2599999999999998</v>
          </cell>
          <cell r="AB736">
            <v>2.64</v>
          </cell>
          <cell r="AC736">
            <v>1.82</v>
          </cell>
          <cell r="AD736">
            <v>1.69</v>
          </cell>
          <cell r="AE736">
            <v>1.83</v>
          </cell>
          <cell r="AF736">
            <v>1.38</v>
          </cell>
          <cell r="AG736">
            <v>1.26</v>
          </cell>
          <cell r="AH736">
            <v>1.28</v>
          </cell>
          <cell r="AI736">
            <v>0.91</v>
          </cell>
          <cell r="AJ736">
            <v>0.87</v>
          </cell>
          <cell r="AK736">
            <v>0.87</v>
          </cell>
          <cell r="AL736">
            <v>0.91</v>
          </cell>
          <cell r="AM736">
            <v>0.79</v>
          </cell>
          <cell r="AN736">
            <v>0.87</v>
          </cell>
          <cell r="AO736">
            <v>0.83</v>
          </cell>
          <cell r="AP736">
            <v>0.83</v>
          </cell>
          <cell r="AQ736">
            <v>1.22</v>
          </cell>
          <cell r="AR736">
            <v>1.38</v>
          </cell>
          <cell r="AS736">
            <v>1.26</v>
          </cell>
          <cell r="AT736">
            <v>1.73</v>
          </cell>
          <cell r="AU736">
            <v>1.77</v>
          </cell>
          <cell r="AV736">
            <v>1.86</v>
          </cell>
          <cell r="AW736">
            <v>2.59</v>
          </cell>
          <cell r="AX736">
            <v>2.64</v>
          </cell>
          <cell r="AY736">
            <v>2.52</v>
          </cell>
          <cell r="AZ736">
            <v>3.68</v>
          </cell>
          <cell r="BA736">
            <v>3.51</v>
          </cell>
          <cell r="BB736">
            <v>3.23</v>
          </cell>
          <cell r="BC736">
            <v>2.89</v>
          </cell>
          <cell r="BD736">
            <v>2.64</v>
          </cell>
          <cell r="BE736">
            <v>2.34</v>
          </cell>
          <cell r="BF736">
            <v>1.86</v>
          </cell>
          <cell r="BG736">
            <v>1.69</v>
          </cell>
          <cell r="BH736">
            <v>1.68</v>
          </cell>
          <cell r="BI736">
            <v>1.32</v>
          </cell>
          <cell r="BJ736">
            <v>1.32</v>
          </cell>
          <cell r="BK736">
            <v>0.97</v>
          </cell>
          <cell r="BL736">
            <v>0.87</v>
          </cell>
          <cell r="BM736">
            <v>0.87</v>
          </cell>
          <cell r="BN736">
            <v>0.21</v>
          </cell>
        </row>
        <row r="737">
          <cell r="A737" t="str">
            <v xml:space="preserve">        CONTINGENCY</v>
          </cell>
          <cell r="D737">
            <v>100</v>
          </cell>
          <cell r="E737" t="str">
            <v>01-May-07 A</v>
          </cell>
          <cell r="F737">
            <v>40406</v>
          </cell>
          <cell r="H737" t="str">
            <v>Budgeted Material Cost</v>
          </cell>
          <cell r="I737">
            <v>0.47</v>
          </cell>
          <cell r="J737">
            <v>0.45</v>
          </cell>
          <cell r="K737">
            <v>0.52</v>
          </cell>
          <cell r="L737">
            <v>0.95</v>
          </cell>
          <cell r="M737">
            <v>0.79</v>
          </cell>
          <cell r="N737">
            <v>1.1299999999999999</v>
          </cell>
          <cell r="O737">
            <v>1.26</v>
          </cell>
          <cell r="P737">
            <v>1.19</v>
          </cell>
          <cell r="Q737">
            <v>1.57</v>
          </cell>
          <cell r="R737">
            <v>1.77</v>
          </cell>
          <cell r="S737">
            <v>1.77</v>
          </cell>
          <cell r="T737">
            <v>2.36</v>
          </cell>
          <cell r="U737">
            <v>2.64</v>
          </cell>
          <cell r="V737">
            <v>2.64</v>
          </cell>
          <cell r="W737">
            <v>3.42</v>
          </cell>
          <cell r="X737">
            <v>3.51</v>
          </cell>
          <cell r="Y737">
            <v>3.51</v>
          </cell>
          <cell r="Z737">
            <v>3</v>
          </cell>
          <cell r="AA737">
            <v>2.2599999999999998</v>
          </cell>
          <cell r="AB737">
            <v>2.64</v>
          </cell>
          <cell r="AC737">
            <v>1.82</v>
          </cell>
          <cell r="AD737">
            <v>1.69</v>
          </cell>
          <cell r="AE737">
            <v>1.83</v>
          </cell>
          <cell r="AF737">
            <v>1.38</v>
          </cell>
          <cell r="AG737">
            <v>1.26</v>
          </cell>
          <cell r="AH737">
            <v>1.28</v>
          </cell>
          <cell r="AI737">
            <v>0.91</v>
          </cell>
          <cell r="AJ737">
            <v>0.87</v>
          </cell>
          <cell r="AK737">
            <v>0.87</v>
          </cell>
          <cell r="AL737">
            <v>0.91</v>
          </cell>
          <cell r="AM737">
            <v>0.79</v>
          </cell>
          <cell r="AN737">
            <v>0.87</v>
          </cell>
          <cell r="AO737">
            <v>0.83</v>
          </cell>
          <cell r="AP737">
            <v>0.83</v>
          </cell>
          <cell r="AQ737">
            <v>1.22</v>
          </cell>
          <cell r="AR737">
            <v>1.38</v>
          </cell>
          <cell r="AS737">
            <v>1.26</v>
          </cell>
          <cell r="AT737">
            <v>1.73</v>
          </cell>
          <cell r="AU737">
            <v>1.77</v>
          </cell>
          <cell r="AV737">
            <v>1.86</v>
          </cell>
          <cell r="AW737">
            <v>2.59</v>
          </cell>
          <cell r="AX737">
            <v>2.64</v>
          </cell>
          <cell r="AY737">
            <v>2.52</v>
          </cell>
          <cell r="AZ737">
            <v>3.68</v>
          </cell>
          <cell r="BA737">
            <v>3.51</v>
          </cell>
          <cell r="BB737">
            <v>3.23</v>
          </cell>
          <cell r="BC737">
            <v>2.89</v>
          </cell>
          <cell r="BD737">
            <v>2.64</v>
          </cell>
          <cell r="BE737">
            <v>2.34</v>
          </cell>
          <cell r="BF737">
            <v>1.86</v>
          </cell>
          <cell r="BG737">
            <v>1.69</v>
          </cell>
          <cell r="BH737">
            <v>1.68</v>
          </cell>
          <cell r="BI737">
            <v>1.32</v>
          </cell>
          <cell r="BJ737">
            <v>1.32</v>
          </cell>
          <cell r="BK737">
            <v>0.97</v>
          </cell>
          <cell r="BL737">
            <v>0.87</v>
          </cell>
          <cell r="BM737">
            <v>0.87</v>
          </cell>
          <cell r="BN737">
            <v>0.21</v>
          </cell>
        </row>
        <row r="738">
          <cell r="A738" t="str">
            <v xml:space="preserve">          WS01.04.11.311</v>
          </cell>
          <cell r="B738" t="str">
            <v>COST SEG 8.3 CONTINGENCY .CONTINGENCY</v>
          </cell>
          <cell r="C738" t="str">
            <v>Level of Effort</v>
          </cell>
          <cell r="D738">
            <v>100</v>
          </cell>
          <cell r="E738" t="str">
            <v>01-May-07 A</v>
          </cell>
          <cell r="F738">
            <v>40406</v>
          </cell>
          <cell r="G738" t="str">
            <v>B CONT 4-11</v>
          </cell>
          <cell r="H738" t="str">
            <v>Budgeted Material Cost</v>
          </cell>
          <cell r="I738">
            <v>0.47</v>
          </cell>
          <cell r="J738">
            <v>0.45</v>
          </cell>
          <cell r="K738">
            <v>0.52</v>
          </cell>
          <cell r="L738">
            <v>0.95</v>
          </cell>
          <cell r="M738">
            <v>0.79</v>
          </cell>
          <cell r="N738">
            <v>1.1299999999999999</v>
          </cell>
          <cell r="O738">
            <v>1.26</v>
          </cell>
          <cell r="P738">
            <v>1.19</v>
          </cell>
          <cell r="Q738">
            <v>1.57</v>
          </cell>
          <cell r="R738">
            <v>1.77</v>
          </cell>
          <cell r="S738">
            <v>1.77</v>
          </cell>
          <cell r="T738">
            <v>2.36</v>
          </cell>
          <cell r="U738">
            <v>2.64</v>
          </cell>
          <cell r="V738">
            <v>2.64</v>
          </cell>
          <cell r="W738">
            <v>3.42</v>
          </cell>
          <cell r="X738">
            <v>3.51</v>
          </cell>
          <cell r="Y738">
            <v>3.51</v>
          </cell>
          <cell r="Z738">
            <v>3</v>
          </cell>
          <cell r="AA738">
            <v>2.2599999999999998</v>
          </cell>
          <cell r="AB738">
            <v>2.64</v>
          </cell>
          <cell r="AC738">
            <v>1.82</v>
          </cell>
          <cell r="AD738">
            <v>1.69</v>
          </cell>
          <cell r="AE738">
            <v>1.83</v>
          </cell>
          <cell r="AF738">
            <v>1.38</v>
          </cell>
          <cell r="AG738">
            <v>1.26</v>
          </cell>
          <cell r="AH738">
            <v>1.28</v>
          </cell>
          <cell r="AI738">
            <v>0.91</v>
          </cell>
          <cell r="AJ738">
            <v>0.87</v>
          </cell>
          <cell r="AK738">
            <v>0.87</v>
          </cell>
          <cell r="AL738">
            <v>0.91</v>
          </cell>
          <cell r="AM738">
            <v>0.79</v>
          </cell>
          <cell r="AN738">
            <v>0.87</v>
          </cell>
          <cell r="AO738">
            <v>0.83</v>
          </cell>
          <cell r="AP738">
            <v>0.83</v>
          </cell>
          <cell r="AQ738">
            <v>1.22</v>
          </cell>
          <cell r="AR738">
            <v>1.38</v>
          </cell>
          <cell r="AS738">
            <v>1.26</v>
          </cell>
          <cell r="AT738">
            <v>1.73</v>
          </cell>
          <cell r="AU738">
            <v>1.77</v>
          </cell>
          <cell r="AV738">
            <v>1.86</v>
          </cell>
          <cell r="AW738">
            <v>2.59</v>
          </cell>
          <cell r="AX738">
            <v>2.64</v>
          </cell>
          <cell r="AY738">
            <v>2.52</v>
          </cell>
          <cell r="AZ738">
            <v>3.68</v>
          </cell>
          <cell r="BA738">
            <v>3.51</v>
          </cell>
          <cell r="BB738">
            <v>3.23</v>
          </cell>
          <cell r="BC738">
            <v>2.89</v>
          </cell>
          <cell r="BD738">
            <v>2.64</v>
          </cell>
          <cell r="BE738">
            <v>2.34</v>
          </cell>
          <cell r="BF738">
            <v>1.86</v>
          </cell>
          <cell r="BG738">
            <v>1.69</v>
          </cell>
          <cell r="BH738">
            <v>1.68</v>
          </cell>
          <cell r="BI738">
            <v>1.32</v>
          </cell>
          <cell r="BJ738">
            <v>1.32</v>
          </cell>
          <cell r="BK738">
            <v>0.97</v>
          </cell>
          <cell r="BL738">
            <v>0.87</v>
          </cell>
          <cell r="BM738">
            <v>0.87</v>
          </cell>
          <cell r="BN738">
            <v>0.21</v>
          </cell>
        </row>
        <row r="739">
          <cell r="A739" t="str">
            <v xml:space="preserve">      T/L HOME OFFICE</v>
          </cell>
          <cell r="D739">
            <v>300</v>
          </cell>
          <cell r="E739" t="str">
            <v>01-May-07 A</v>
          </cell>
          <cell r="F739">
            <v>40406</v>
          </cell>
          <cell r="H739" t="str">
            <v>Budgeted Material Cost</v>
          </cell>
          <cell r="I739">
            <v>7.98</v>
          </cell>
          <cell r="J739">
            <v>3.13</v>
          </cell>
          <cell r="K739">
            <v>5.42</v>
          </cell>
          <cell r="L739">
            <v>6.08</v>
          </cell>
          <cell r="M739">
            <v>5.38</v>
          </cell>
          <cell r="N739">
            <v>6.51</v>
          </cell>
          <cell r="O739">
            <v>5.66</v>
          </cell>
          <cell r="P739">
            <v>5.71</v>
          </cell>
          <cell r="Q739">
            <v>7.58</v>
          </cell>
          <cell r="R739">
            <v>7.23</v>
          </cell>
          <cell r="S739">
            <v>7.23</v>
          </cell>
          <cell r="T739">
            <v>8.4499999999999993</v>
          </cell>
          <cell r="U739">
            <v>9.0399999999999991</v>
          </cell>
          <cell r="V739">
            <v>7.63</v>
          </cell>
          <cell r="W739">
            <v>6.77</v>
          </cell>
          <cell r="X739">
            <v>7.82</v>
          </cell>
          <cell r="Y739">
            <v>8.52</v>
          </cell>
          <cell r="Z739">
            <v>9.34</v>
          </cell>
          <cell r="AA739">
            <v>7.31</v>
          </cell>
          <cell r="AB739">
            <v>7.95</v>
          </cell>
          <cell r="AC739">
            <v>7.75</v>
          </cell>
          <cell r="AD739">
            <v>7.38</v>
          </cell>
          <cell r="AE739">
            <v>8.1199999999999992</v>
          </cell>
          <cell r="AF739">
            <v>6.23</v>
          </cell>
          <cell r="AG739">
            <v>5.41</v>
          </cell>
          <cell r="AH739">
            <v>5.95</v>
          </cell>
          <cell r="AI739">
            <v>5.67</v>
          </cell>
          <cell r="AJ739">
            <v>2.58</v>
          </cell>
          <cell r="AK739">
            <v>2.5</v>
          </cell>
          <cell r="AL739">
            <v>2.16</v>
          </cell>
          <cell r="AM739">
            <v>1.65</v>
          </cell>
          <cell r="AN739">
            <v>0.77</v>
          </cell>
          <cell r="AO739">
            <v>0.74</v>
          </cell>
          <cell r="AP739">
            <v>0.74</v>
          </cell>
          <cell r="AQ739">
            <v>0.69</v>
          </cell>
          <cell r="AR739">
            <v>0.27</v>
          </cell>
          <cell r="AS739">
            <v>0.25</v>
          </cell>
          <cell r="AT739">
            <v>0.27</v>
          </cell>
          <cell r="AU739">
            <v>0.14000000000000001</v>
          </cell>
          <cell r="AV739">
            <v>100</v>
          </cell>
        </row>
        <row r="740">
          <cell r="A740" t="str">
            <v xml:space="preserve">        HOME OFFICE</v>
          </cell>
          <cell r="D740">
            <v>300</v>
          </cell>
          <cell r="E740" t="str">
            <v>01-May-07 A</v>
          </cell>
          <cell r="F740">
            <v>40406</v>
          </cell>
          <cell r="H740" t="str">
            <v>Budgeted Material Cost</v>
          </cell>
          <cell r="I740">
            <v>7.98</v>
          </cell>
          <cell r="J740">
            <v>3.13</v>
          </cell>
          <cell r="K740">
            <v>5.42</v>
          </cell>
          <cell r="L740">
            <v>6.08</v>
          </cell>
          <cell r="M740">
            <v>5.38</v>
          </cell>
          <cell r="N740">
            <v>6.51</v>
          </cell>
          <cell r="O740">
            <v>5.66</v>
          </cell>
          <cell r="P740">
            <v>5.71</v>
          </cell>
          <cell r="Q740">
            <v>7.58</v>
          </cell>
          <cell r="R740">
            <v>7.23</v>
          </cell>
          <cell r="S740">
            <v>7.23</v>
          </cell>
          <cell r="T740">
            <v>8.4499999999999993</v>
          </cell>
          <cell r="U740">
            <v>9.0399999999999991</v>
          </cell>
          <cell r="V740">
            <v>7.63</v>
          </cell>
          <cell r="W740">
            <v>6.77</v>
          </cell>
          <cell r="X740">
            <v>7.82</v>
          </cell>
          <cell r="Y740">
            <v>8.52</v>
          </cell>
          <cell r="Z740">
            <v>9.34</v>
          </cell>
          <cell r="AA740">
            <v>7.31</v>
          </cell>
          <cell r="AB740">
            <v>7.95</v>
          </cell>
          <cell r="AC740">
            <v>7.75</v>
          </cell>
          <cell r="AD740">
            <v>7.38</v>
          </cell>
          <cell r="AE740">
            <v>8.1199999999999992</v>
          </cell>
          <cell r="AF740">
            <v>6.23</v>
          </cell>
          <cell r="AG740">
            <v>5.41</v>
          </cell>
          <cell r="AH740">
            <v>5.95</v>
          </cell>
          <cell r="AI740">
            <v>5.67</v>
          </cell>
          <cell r="AJ740">
            <v>2.58</v>
          </cell>
          <cell r="AK740">
            <v>2.5</v>
          </cell>
          <cell r="AL740">
            <v>2.16</v>
          </cell>
          <cell r="AM740">
            <v>1.65</v>
          </cell>
          <cell r="AN740">
            <v>0.77</v>
          </cell>
          <cell r="AO740">
            <v>0.74</v>
          </cell>
          <cell r="AP740">
            <v>0.74</v>
          </cell>
          <cell r="AQ740">
            <v>0.69</v>
          </cell>
          <cell r="AR740">
            <v>0.27</v>
          </cell>
          <cell r="AS740">
            <v>0.25</v>
          </cell>
          <cell r="AT740">
            <v>0.27</v>
          </cell>
          <cell r="AU740">
            <v>0.14000000000000001</v>
          </cell>
          <cell r="AV740">
            <v>100</v>
          </cell>
        </row>
        <row r="741">
          <cell r="A741" t="str">
            <v xml:space="preserve">          LOE01.04.12.871</v>
          </cell>
          <cell r="B741" t="str">
            <v>COST SEG 8.3 HOME OFFICE (PROJ. MGMT. &amp; INSPECTION)</v>
          </cell>
          <cell r="C741" t="str">
            <v>Level of Effort</v>
          </cell>
          <cell r="D741">
            <v>100</v>
          </cell>
          <cell r="E741" t="str">
            <v>02-Aug-10 A</v>
          </cell>
          <cell r="F741">
            <v>40406</v>
          </cell>
          <cell r="G741" t="str">
            <v>B HO 4-11</v>
          </cell>
          <cell r="H741" t="str">
            <v>Budgeted Material Cost</v>
          </cell>
          <cell r="AV741">
            <v>100</v>
          </cell>
        </row>
        <row r="742">
          <cell r="A742" t="str">
            <v xml:space="preserve">          LOE01.04.12.311</v>
          </cell>
          <cell r="B742" t="str">
            <v>COST SEG 8.3 HOME OFFICE (OWNER'S AGENT, PROJ. MGR., PROJ. ADMIN., B&amp;A, COST SCHED., NON-TDBU SUPPORT, OTHER)</v>
          </cell>
          <cell r="C742" t="str">
            <v>Level of Effort</v>
          </cell>
          <cell r="D742">
            <v>100</v>
          </cell>
          <cell r="E742" t="str">
            <v>01-May-07 A</v>
          </cell>
          <cell r="F742">
            <v>40406</v>
          </cell>
          <cell r="G742" t="str">
            <v>B HO 4-11</v>
          </cell>
          <cell r="H742" t="str">
            <v>Budgeted Material Cost</v>
          </cell>
          <cell r="I742">
            <v>0.27</v>
          </cell>
          <cell r="J742">
            <v>0.26</v>
          </cell>
          <cell r="K742">
            <v>0.26</v>
          </cell>
          <cell r="L742">
            <v>0.42</v>
          </cell>
          <cell r="M742">
            <v>0.7</v>
          </cell>
          <cell r="N742">
            <v>0.85</v>
          </cell>
          <cell r="O742">
            <v>0.74</v>
          </cell>
          <cell r="P742">
            <v>1.03</v>
          </cell>
          <cell r="Q742">
            <v>2.16</v>
          </cell>
          <cell r="R742">
            <v>2.0699999999999998</v>
          </cell>
          <cell r="S742">
            <v>2.0699999999999998</v>
          </cell>
          <cell r="T742">
            <v>3.03</v>
          </cell>
          <cell r="U742">
            <v>3.87</v>
          </cell>
          <cell r="V742">
            <v>3.87</v>
          </cell>
          <cell r="W742">
            <v>4.0599999999999996</v>
          </cell>
          <cell r="X742">
            <v>5.23</v>
          </cell>
          <cell r="Y742">
            <v>5.94</v>
          </cell>
          <cell r="Z742">
            <v>6.51</v>
          </cell>
          <cell r="AA742">
            <v>5.09</v>
          </cell>
          <cell r="AB742">
            <v>5.94</v>
          </cell>
          <cell r="AC742">
            <v>5.94</v>
          </cell>
          <cell r="AD742">
            <v>5.66</v>
          </cell>
          <cell r="AE742">
            <v>6.22</v>
          </cell>
          <cell r="AF742">
            <v>4.33</v>
          </cell>
          <cell r="AG742">
            <v>3.69</v>
          </cell>
          <cell r="AH742">
            <v>4.0599999999999996</v>
          </cell>
          <cell r="AI742">
            <v>3.9</v>
          </cell>
          <cell r="AJ742">
            <v>2.0699999999999998</v>
          </cell>
          <cell r="AK742">
            <v>2.0699999999999998</v>
          </cell>
          <cell r="AL742">
            <v>2.16</v>
          </cell>
          <cell r="AM742">
            <v>1.65</v>
          </cell>
          <cell r="AN742">
            <v>0.77</v>
          </cell>
          <cell r="AO742">
            <v>0.74</v>
          </cell>
          <cell r="AP742">
            <v>0.74</v>
          </cell>
          <cell r="AQ742">
            <v>0.69</v>
          </cell>
          <cell r="AR742">
            <v>0.27</v>
          </cell>
          <cell r="AS742">
            <v>0.25</v>
          </cell>
          <cell r="AT742">
            <v>0.27</v>
          </cell>
          <cell r="AU742">
            <v>0.14000000000000001</v>
          </cell>
        </row>
        <row r="743">
          <cell r="A743" t="str">
            <v xml:space="preserve">          LOE01.04.12.791</v>
          </cell>
          <cell r="B743" t="str">
            <v>COST SEG 8.3 HOME OFFICE (ESTIMATING, PROTECTION STUDIES)</v>
          </cell>
          <cell r="C743" t="str">
            <v>Level of Effort</v>
          </cell>
          <cell r="D743">
            <v>100</v>
          </cell>
          <cell r="E743" t="str">
            <v>01-May-07 A</v>
          </cell>
          <cell r="F743">
            <v>40406</v>
          </cell>
          <cell r="G743" t="str">
            <v>B HO 4-11</v>
          </cell>
          <cell r="H743" t="str">
            <v>Budgeted Material Cost</v>
          </cell>
          <cell r="I743">
            <v>7.71</v>
          </cell>
          <cell r="J743">
            <v>2.87</v>
          </cell>
          <cell r="K743">
            <v>5.17</v>
          </cell>
          <cell r="L743">
            <v>5.66</v>
          </cell>
          <cell r="M743">
            <v>4.67</v>
          </cell>
          <cell r="N743">
            <v>5.66</v>
          </cell>
          <cell r="O743">
            <v>4.92</v>
          </cell>
          <cell r="P743">
            <v>4.67</v>
          </cell>
          <cell r="Q743">
            <v>5.41</v>
          </cell>
          <cell r="R743">
            <v>5.17</v>
          </cell>
          <cell r="S743">
            <v>5.17</v>
          </cell>
          <cell r="T743">
            <v>5.41</v>
          </cell>
          <cell r="U743">
            <v>5.17</v>
          </cell>
          <cell r="V743">
            <v>3.76</v>
          </cell>
          <cell r="W743">
            <v>2.71</v>
          </cell>
          <cell r="X743">
            <v>2.58</v>
          </cell>
          <cell r="Y743">
            <v>2.58</v>
          </cell>
          <cell r="Z743">
            <v>2.83</v>
          </cell>
          <cell r="AA743">
            <v>2.21</v>
          </cell>
          <cell r="AB743">
            <v>2.0099999999999998</v>
          </cell>
          <cell r="AC743">
            <v>1.81</v>
          </cell>
          <cell r="AD743">
            <v>1.72</v>
          </cell>
          <cell r="AE743">
            <v>1.89</v>
          </cell>
          <cell r="AF743">
            <v>1.89</v>
          </cell>
          <cell r="AG743">
            <v>1.72</v>
          </cell>
          <cell r="AH743">
            <v>1.89</v>
          </cell>
          <cell r="AI743">
            <v>1.78</v>
          </cell>
          <cell r="AJ743">
            <v>0.52</v>
          </cell>
          <cell r="AK743">
            <v>0.44</v>
          </cell>
        </row>
        <row r="744">
          <cell r="A744" t="str">
            <v xml:space="preserve">    SEG 8-6 - REMOVE CHINO-MIRA LOMA 230KV T/L ON NORTH AND SOUTH ROW</v>
          </cell>
          <cell r="D744">
            <v>800</v>
          </cell>
          <cell r="E744" t="str">
            <v>01-May-07 A</v>
          </cell>
          <cell r="F744">
            <v>40612</v>
          </cell>
          <cell r="H744" t="str">
            <v>Budgeted Material Cost</v>
          </cell>
          <cell r="I744">
            <v>8.86</v>
          </cell>
          <cell r="J744">
            <v>3.68</v>
          </cell>
          <cell r="K744">
            <v>6.59</v>
          </cell>
          <cell r="L744">
            <v>7.74</v>
          </cell>
          <cell r="M744">
            <v>7.28</v>
          </cell>
          <cell r="N744">
            <v>9.49</v>
          </cell>
          <cell r="O744">
            <v>8.81</v>
          </cell>
          <cell r="P744">
            <v>8.91</v>
          </cell>
          <cell r="Q744">
            <v>11.01</v>
          </cell>
          <cell r="R744">
            <v>12.56</v>
          </cell>
          <cell r="S744">
            <v>13.73</v>
          </cell>
          <cell r="T744">
            <v>15.62</v>
          </cell>
          <cell r="U744">
            <v>14.95</v>
          </cell>
          <cell r="V744">
            <v>14.01</v>
          </cell>
          <cell r="W744">
            <v>14.9</v>
          </cell>
          <cell r="X744">
            <v>11.43</v>
          </cell>
          <cell r="Y744">
            <v>12.09</v>
          </cell>
          <cell r="Z744">
            <v>15.2</v>
          </cell>
          <cell r="AA744">
            <v>11.95</v>
          </cell>
          <cell r="AB744">
            <v>14.4</v>
          </cell>
          <cell r="AC744">
            <v>14.24</v>
          </cell>
          <cell r="AD744">
            <v>13</v>
          </cell>
          <cell r="AE744">
            <v>13.77</v>
          </cell>
          <cell r="AF744">
            <v>13.77</v>
          </cell>
          <cell r="AG744">
            <v>12.52</v>
          </cell>
          <cell r="AH744">
            <v>14.25</v>
          </cell>
          <cell r="AI744">
            <v>14.42</v>
          </cell>
          <cell r="AJ744">
            <v>14.45</v>
          </cell>
          <cell r="AK744">
            <v>13.35</v>
          </cell>
          <cell r="AL744">
            <v>14.73</v>
          </cell>
          <cell r="AM744">
            <v>12.82</v>
          </cell>
          <cell r="AN744">
            <v>14.34</v>
          </cell>
          <cell r="AO744">
            <v>14.71</v>
          </cell>
          <cell r="AP744">
            <v>13.22</v>
          </cell>
          <cell r="AQ744">
            <v>14.71</v>
          </cell>
          <cell r="AR744">
            <v>14.43</v>
          </cell>
          <cell r="AS744">
            <v>12.1</v>
          </cell>
          <cell r="AT744">
            <v>11.72</v>
          </cell>
          <cell r="AU744">
            <v>10.11</v>
          </cell>
          <cell r="AV744">
            <v>5.99</v>
          </cell>
          <cell r="AW744">
            <v>4.03</v>
          </cell>
          <cell r="AX744">
            <v>16.21</v>
          </cell>
          <cell r="AY744">
            <v>202.2</v>
          </cell>
          <cell r="AZ744">
            <v>88.92</v>
          </cell>
          <cell r="BA744">
            <v>1.29</v>
          </cell>
          <cell r="BB744">
            <v>1.23</v>
          </cell>
          <cell r="BC744">
            <v>0.24</v>
          </cell>
        </row>
        <row r="745">
          <cell r="A745" t="str">
            <v xml:space="preserve">      T/L ENGINEERING</v>
          </cell>
          <cell r="D745">
            <v>200</v>
          </cell>
          <cell r="E745" t="str">
            <v>01-May-07 A</v>
          </cell>
          <cell r="F745">
            <v>40592</v>
          </cell>
          <cell r="H745" t="str">
            <v>Budgeted Material Cost</v>
          </cell>
          <cell r="I745">
            <v>0.59</v>
          </cell>
          <cell r="J745">
            <v>0.56000000000000005</v>
          </cell>
          <cell r="K745">
            <v>0.94</v>
          </cell>
          <cell r="L745">
            <v>1.18</v>
          </cell>
          <cell r="M745">
            <v>1.22</v>
          </cell>
          <cell r="N745">
            <v>1.8</v>
          </cell>
          <cell r="O745">
            <v>1.66</v>
          </cell>
          <cell r="P745">
            <v>2</v>
          </cell>
          <cell r="Q745">
            <v>2.31</v>
          </cell>
          <cell r="R745">
            <v>3.07</v>
          </cell>
          <cell r="S745">
            <v>3.29</v>
          </cell>
          <cell r="T745">
            <v>4.0199999999999996</v>
          </cell>
          <cell r="U745">
            <v>4.37</v>
          </cell>
          <cell r="V745">
            <v>4.13</v>
          </cell>
          <cell r="W745">
            <v>3.44</v>
          </cell>
          <cell r="X745">
            <v>3.29</v>
          </cell>
          <cell r="Y745">
            <v>4.34</v>
          </cell>
          <cell r="Z745">
            <v>7.23</v>
          </cell>
          <cell r="AA745">
            <v>5.32</v>
          </cell>
          <cell r="AB745">
            <v>6.04</v>
          </cell>
          <cell r="AC745">
            <v>5.87</v>
          </cell>
          <cell r="AD745">
            <v>5.21</v>
          </cell>
          <cell r="AE745">
            <v>5.74</v>
          </cell>
          <cell r="AF745">
            <v>5.74</v>
          </cell>
          <cell r="AG745">
            <v>5.21</v>
          </cell>
          <cell r="AH745">
            <v>5.74</v>
          </cell>
          <cell r="AI745">
            <v>5.74</v>
          </cell>
          <cell r="AJ745">
            <v>5.73</v>
          </cell>
          <cell r="AK745">
            <v>6.04</v>
          </cell>
          <cell r="AL745">
            <v>6.43</v>
          </cell>
          <cell r="AM745">
            <v>5.97</v>
          </cell>
          <cell r="AN745">
            <v>6.6</v>
          </cell>
          <cell r="AO745">
            <v>7.07</v>
          </cell>
          <cell r="AP745">
            <v>7.31</v>
          </cell>
          <cell r="AQ745">
            <v>8.91</v>
          </cell>
          <cell r="AR745">
            <v>9.18</v>
          </cell>
          <cell r="AS745">
            <v>8.18</v>
          </cell>
          <cell r="AT745">
            <v>8.0500000000000007</v>
          </cell>
          <cell r="AU745">
            <v>7.68</v>
          </cell>
          <cell r="AV745">
            <v>3.48</v>
          </cell>
          <cell r="AW745">
            <v>2.21</v>
          </cell>
          <cell r="AX745">
            <v>1.86</v>
          </cell>
          <cell r="AY745">
            <v>1.57</v>
          </cell>
          <cell r="AZ745">
            <v>1.55</v>
          </cell>
          <cell r="BA745">
            <v>1.08</v>
          </cell>
          <cell r="BB745">
            <v>1.03</v>
          </cell>
          <cell r="BC745">
            <v>0.05</v>
          </cell>
        </row>
        <row r="746">
          <cell r="A746" t="str">
            <v xml:space="preserve">        SEG 8 - T/L VENDOR ENGG</v>
          </cell>
          <cell r="D746">
            <v>100</v>
          </cell>
          <cell r="E746" t="str">
            <v>17-Sep-08 A</v>
          </cell>
          <cell r="F746" t="str">
            <v>18-Jun-10 A</v>
          </cell>
          <cell r="H746" t="str">
            <v>Budgeted Material Cost</v>
          </cell>
          <cell r="Y746">
            <v>2.09</v>
          </cell>
          <cell r="Z746">
            <v>4.8099999999999996</v>
          </cell>
          <cell r="AA746">
            <v>3.77</v>
          </cell>
          <cell r="AB746">
            <v>4.3899999999999997</v>
          </cell>
          <cell r="AC746">
            <v>4.3899999999999997</v>
          </cell>
          <cell r="AD746">
            <v>4.18</v>
          </cell>
          <cell r="AE746">
            <v>4.5999999999999996</v>
          </cell>
          <cell r="AF746">
            <v>4.5999999999999996</v>
          </cell>
          <cell r="AG746">
            <v>4.18</v>
          </cell>
          <cell r="AH746">
            <v>4.5999999999999996</v>
          </cell>
          <cell r="AI746">
            <v>4.5999999999999996</v>
          </cell>
          <cell r="AJ746">
            <v>4.3899999999999997</v>
          </cell>
          <cell r="AK746">
            <v>4.3899999999999997</v>
          </cell>
          <cell r="AL746">
            <v>4.5999999999999996</v>
          </cell>
          <cell r="AM746">
            <v>3.97</v>
          </cell>
          <cell r="AN746">
            <v>4.3899999999999997</v>
          </cell>
          <cell r="AO746">
            <v>4.18</v>
          </cell>
          <cell r="AP746">
            <v>4.18</v>
          </cell>
          <cell r="AQ746">
            <v>4.8099999999999996</v>
          </cell>
          <cell r="AR746">
            <v>4.5999999999999996</v>
          </cell>
          <cell r="AS746">
            <v>4.18</v>
          </cell>
          <cell r="AT746">
            <v>4.5999999999999996</v>
          </cell>
          <cell r="AU746">
            <v>4.3899999999999997</v>
          </cell>
          <cell r="AV746">
            <v>1.05</v>
          </cell>
        </row>
        <row r="747">
          <cell r="A747" t="str">
            <v xml:space="preserve">          WS01.04.02.181</v>
          </cell>
          <cell r="B747" t="str">
            <v>COST SEG 8.6 T/L ENG .VENDOR ENGG</v>
          </cell>
          <cell r="C747" t="str">
            <v>Level of Effort</v>
          </cell>
          <cell r="D747">
            <v>100</v>
          </cell>
          <cell r="E747" t="str">
            <v>17-Sep-08 A</v>
          </cell>
          <cell r="F747" t="str">
            <v>18-Jun-10 A</v>
          </cell>
          <cell r="G747" t="str">
            <v>B HO 4-11</v>
          </cell>
          <cell r="H747" t="str">
            <v>Budgeted Material Cost</v>
          </cell>
          <cell r="Y747">
            <v>2.09</v>
          </cell>
          <cell r="Z747">
            <v>4.8099999999999996</v>
          </cell>
          <cell r="AA747">
            <v>3.77</v>
          </cell>
          <cell r="AB747">
            <v>4.3899999999999997</v>
          </cell>
          <cell r="AC747">
            <v>4.3899999999999997</v>
          </cell>
          <cell r="AD747">
            <v>4.18</v>
          </cell>
          <cell r="AE747">
            <v>4.5999999999999996</v>
          </cell>
          <cell r="AF747">
            <v>4.5999999999999996</v>
          </cell>
          <cell r="AG747">
            <v>4.18</v>
          </cell>
          <cell r="AH747">
            <v>4.5999999999999996</v>
          </cell>
          <cell r="AI747">
            <v>4.5999999999999996</v>
          </cell>
          <cell r="AJ747">
            <v>4.3899999999999997</v>
          </cell>
          <cell r="AK747">
            <v>4.3899999999999997</v>
          </cell>
          <cell r="AL747">
            <v>4.5999999999999996</v>
          </cell>
          <cell r="AM747">
            <v>3.97</v>
          </cell>
          <cell r="AN747">
            <v>4.3899999999999997</v>
          </cell>
          <cell r="AO747">
            <v>4.18</v>
          </cell>
          <cell r="AP747">
            <v>4.18</v>
          </cell>
          <cell r="AQ747">
            <v>4.8099999999999996</v>
          </cell>
          <cell r="AR747">
            <v>4.5999999999999996</v>
          </cell>
          <cell r="AS747">
            <v>4.18</v>
          </cell>
          <cell r="AT747">
            <v>4.5999999999999996</v>
          </cell>
          <cell r="AU747">
            <v>4.3899999999999997</v>
          </cell>
          <cell r="AV747">
            <v>1.05</v>
          </cell>
        </row>
        <row r="748">
          <cell r="A748" t="str">
            <v xml:space="preserve">        SEG 8 - T/L EDISON ENGG</v>
          </cell>
          <cell r="D748">
            <v>100</v>
          </cell>
          <cell r="E748" t="str">
            <v>01-May-07 A</v>
          </cell>
          <cell r="F748">
            <v>40592</v>
          </cell>
          <cell r="H748" t="str">
            <v>Budgeted Material Cost</v>
          </cell>
          <cell r="I748">
            <v>0.59</v>
          </cell>
          <cell r="J748">
            <v>0.56000000000000005</v>
          </cell>
          <cell r="K748">
            <v>0.94</v>
          </cell>
          <cell r="L748">
            <v>1.18</v>
          </cell>
          <cell r="M748">
            <v>1.22</v>
          </cell>
          <cell r="N748">
            <v>1.8</v>
          </cell>
          <cell r="O748">
            <v>1.66</v>
          </cell>
          <cell r="P748">
            <v>2</v>
          </cell>
          <cell r="Q748">
            <v>2.31</v>
          </cell>
          <cell r="R748">
            <v>3.07</v>
          </cell>
          <cell r="S748">
            <v>3.29</v>
          </cell>
          <cell r="T748">
            <v>4.0199999999999996</v>
          </cell>
          <cell r="U748">
            <v>4.37</v>
          </cell>
          <cell r="V748">
            <v>4.13</v>
          </cell>
          <cell r="W748">
            <v>3.44</v>
          </cell>
          <cell r="X748">
            <v>3.29</v>
          </cell>
          <cell r="Y748">
            <v>2.25</v>
          </cell>
          <cell r="Z748">
            <v>2.42</v>
          </cell>
          <cell r="AA748">
            <v>1.55</v>
          </cell>
          <cell r="AB748">
            <v>1.64</v>
          </cell>
          <cell r="AC748">
            <v>1.48</v>
          </cell>
          <cell r="AD748">
            <v>1.03</v>
          </cell>
          <cell r="AE748">
            <v>1.1299999999999999</v>
          </cell>
          <cell r="AF748">
            <v>1.1299999999999999</v>
          </cell>
          <cell r="AG748">
            <v>1.03</v>
          </cell>
          <cell r="AH748">
            <v>1.1299999999999999</v>
          </cell>
          <cell r="AI748">
            <v>1.1299999999999999</v>
          </cell>
          <cell r="AJ748">
            <v>1.33</v>
          </cell>
          <cell r="AK748">
            <v>1.64</v>
          </cell>
          <cell r="AL748">
            <v>1.83</v>
          </cell>
          <cell r="AM748">
            <v>2</v>
          </cell>
          <cell r="AN748">
            <v>2.21</v>
          </cell>
          <cell r="AO748">
            <v>2.89</v>
          </cell>
          <cell r="AP748">
            <v>3.13</v>
          </cell>
          <cell r="AQ748">
            <v>4.0999999999999996</v>
          </cell>
          <cell r="AR748">
            <v>4.58</v>
          </cell>
          <cell r="AS748">
            <v>4</v>
          </cell>
          <cell r="AT748">
            <v>3.44</v>
          </cell>
          <cell r="AU748">
            <v>3.29</v>
          </cell>
          <cell r="AV748">
            <v>2.4300000000000002</v>
          </cell>
          <cell r="AW748">
            <v>2.21</v>
          </cell>
          <cell r="AX748">
            <v>1.86</v>
          </cell>
          <cell r="AY748">
            <v>1.57</v>
          </cell>
          <cell r="AZ748">
            <v>1.55</v>
          </cell>
          <cell r="BA748">
            <v>1.08</v>
          </cell>
          <cell r="BB748">
            <v>1.03</v>
          </cell>
          <cell r="BC748">
            <v>0.05</v>
          </cell>
        </row>
        <row r="749">
          <cell r="A749" t="str">
            <v xml:space="preserve">          WS01.04.02.362</v>
          </cell>
          <cell r="B749" t="str">
            <v>COST SEG 8.6 T/L ENG .EDISON ENGG</v>
          </cell>
          <cell r="C749" t="str">
            <v>Level of Effort</v>
          </cell>
          <cell r="D749">
            <v>100</v>
          </cell>
          <cell r="E749" t="str">
            <v>01-May-07 A</v>
          </cell>
          <cell r="F749">
            <v>40592</v>
          </cell>
          <cell r="G749" t="str">
            <v>B HO 4-11</v>
          </cell>
          <cell r="H749" t="str">
            <v>Budgeted Material Cost</v>
          </cell>
          <cell r="I749">
            <v>0.59</v>
          </cell>
          <cell r="J749">
            <v>0.56000000000000005</v>
          </cell>
          <cell r="K749">
            <v>0.94</v>
          </cell>
          <cell r="L749">
            <v>1.18</v>
          </cell>
          <cell r="M749">
            <v>1.22</v>
          </cell>
          <cell r="N749">
            <v>1.8</v>
          </cell>
          <cell r="O749">
            <v>1.66</v>
          </cell>
          <cell r="P749">
            <v>2</v>
          </cell>
          <cell r="Q749">
            <v>2.31</v>
          </cell>
          <cell r="R749">
            <v>3.07</v>
          </cell>
          <cell r="S749">
            <v>3.29</v>
          </cell>
          <cell r="T749">
            <v>4.0199999999999996</v>
          </cell>
          <cell r="U749">
            <v>4.37</v>
          </cell>
          <cell r="V749">
            <v>4.13</v>
          </cell>
          <cell r="W749">
            <v>3.44</v>
          </cell>
          <cell r="X749">
            <v>3.29</v>
          </cell>
          <cell r="Y749">
            <v>2.25</v>
          </cell>
          <cell r="Z749">
            <v>2.42</v>
          </cell>
          <cell r="AA749">
            <v>1.55</v>
          </cell>
          <cell r="AB749">
            <v>1.64</v>
          </cell>
          <cell r="AC749">
            <v>1.48</v>
          </cell>
          <cell r="AD749">
            <v>1.03</v>
          </cell>
          <cell r="AE749">
            <v>1.1299999999999999</v>
          </cell>
          <cell r="AF749">
            <v>1.1299999999999999</v>
          </cell>
          <cell r="AG749">
            <v>1.03</v>
          </cell>
          <cell r="AH749">
            <v>1.1299999999999999</v>
          </cell>
          <cell r="AI749">
            <v>1.1299999999999999</v>
          </cell>
          <cell r="AJ749">
            <v>1.33</v>
          </cell>
          <cell r="AK749">
            <v>1.64</v>
          </cell>
          <cell r="AL749">
            <v>1.83</v>
          </cell>
          <cell r="AM749">
            <v>2</v>
          </cell>
          <cell r="AN749">
            <v>2.21</v>
          </cell>
          <cell r="AO749">
            <v>2.89</v>
          </cell>
          <cell r="AP749">
            <v>3.13</v>
          </cell>
          <cell r="AQ749">
            <v>4.0999999999999996</v>
          </cell>
          <cell r="AR749">
            <v>4.58</v>
          </cell>
          <cell r="AS749">
            <v>4</v>
          </cell>
          <cell r="AT749">
            <v>3.44</v>
          </cell>
          <cell r="AU749">
            <v>3.29</v>
          </cell>
          <cell r="AV749">
            <v>2.4300000000000002</v>
          </cell>
          <cell r="AW749">
            <v>2.21</v>
          </cell>
          <cell r="AX749">
            <v>1.86</v>
          </cell>
          <cell r="AY749">
            <v>1.57</v>
          </cell>
          <cell r="AZ749">
            <v>1.55</v>
          </cell>
          <cell r="BA749">
            <v>1.08</v>
          </cell>
          <cell r="BB749">
            <v>1.03</v>
          </cell>
          <cell r="BC749">
            <v>0.05</v>
          </cell>
        </row>
        <row r="750">
          <cell r="A750" t="str">
            <v xml:space="preserve">      T/L CONSTRUCTION</v>
          </cell>
          <cell r="D750">
            <v>300</v>
          </cell>
          <cell r="E750">
            <v>40479</v>
          </cell>
          <cell r="F750">
            <v>40528</v>
          </cell>
          <cell r="H750" t="str">
            <v>Budgeted Material Cost</v>
          </cell>
          <cell r="AX750">
            <v>12.54</v>
          </cell>
          <cell r="AY750">
            <v>200.31</v>
          </cell>
          <cell r="AZ750">
            <v>87.15</v>
          </cell>
        </row>
        <row r="751">
          <cell r="A751" t="str">
            <v xml:space="preserve">        SEG 8 T/L CONSTRUCTION CONTRACT</v>
          </cell>
          <cell r="D751">
            <v>300</v>
          </cell>
          <cell r="E751">
            <v>40479</v>
          </cell>
          <cell r="F751">
            <v>40528</v>
          </cell>
          <cell r="H751" t="str">
            <v>Budgeted Material Cost</v>
          </cell>
          <cell r="AX751">
            <v>12.54</v>
          </cell>
          <cell r="AY751">
            <v>200.31</v>
          </cell>
          <cell r="AZ751">
            <v>87.15</v>
          </cell>
        </row>
        <row r="752">
          <cell r="A752" t="str">
            <v xml:space="preserve">          LOE01.04.12.2801</v>
          </cell>
          <cell r="B752" t="str">
            <v>COST SEG 8.6 CONSTRUCTION (REMOVAL)</v>
          </cell>
          <cell r="C752" t="str">
            <v>Level of Effort</v>
          </cell>
          <cell r="D752">
            <v>100</v>
          </cell>
          <cell r="E752">
            <v>40479</v>
          </cell>
          <cell r="F752">
            <v>40528</v>
          </cell>
          <cell r="G752" t="str">
            <v>B CON 4-11</v>
          </cell>
          <cell r="H752" t="str">
            <v>Budgeted Material Cost</v>
          </cell>
          <cell r="AX752">
            <v>0.6</v>
          </cell>
          <cell r="AY752">
            <v>80.91</v>
          </cell>
          <cell r="AZ752">
            <v>18.489999999999998</v>
          </cell>
        </row>
        <row r="753">
          <cell r="A753" t="str">
            <v xml:space="preserve">          LOE01.04.12.2831</v>
          </cell>
          <cell r="B753" t="str">
            <v>COST SEG 8.6 CONSTRUCTION (ELECTRICAL PAMM, SUPPLY, &amp; OH)</v>
          </cell>
          <cell r="C753" t="str">
            <v>Level of Effort</v>
          </cell>
          <cell r="D753">
            <v>100</v>
          </cell>
          <cell r="E753">
            <v>40479</v>
          </cell>
          <cell r="F753">
            <v>40528</v>
          </cell>
          <cell r="G753" t="str">
            <v>B CON 4-11</v>
          </cell>
          <cell r="H753" t="str">
            <v>Budgeted Material Cost</v>
          </cell>
          <cell r="AX753">
            <v>5.97</v>
          </cell>
          <cell r="AY753">
            <v>59.7</v>
          </cell>
          <cell r="AZ753">
            <v>34.33</v>
          </cell>
        </row>
        <row r="754">
          <cell r="A754" t="str">
            <v xml:space="preserve">          LOE01.04.12.2841</v>
          </cell>
          <cell r="B754" t="str">
            <v>COST SEG 8.6 CONSTRUCTION (CIVIL PAMM, SUPPLY, &amp; OH)</v>
          </cell>
          <cell r="C754" t="str">
            <v>Level of Effort</v>
          </cell>
          <cell r="D754">
            <v>100</v>
          </cell>
          <cell r="E754">
            <v>40479</v>
          </cell>
          <cell r="F754">
            <v>40528</v>
          </cell>
          <cell r="G754" t="str">
            <v>B CON 4-11</v>
          </cell>
          <cell r="H754" t="str">
            <v>Budgeted Material Cost</v>
          </cell>
          <cell r="AX754">
            <v>5.97</v>
          </cell>
          <cell r="AY754">
            <v>59.7</v>
          </cell>
          <cell r="AZ754">
            <v>34.33</v>
          </cell>
        </row>
        <row r="755">
          <cell r="A755" t="str">
            <v xml:space="preserve">      T/L CONTINGENCY</v>
          </cell>
          <cell r="D755">
            <v>100</v>
          </cell>
          <cell r="E755" t="str">
            <v>01-May-07 A</v>
          </cell>
          <cell r="F755">
            <v>40528</v>
          </cell>
          <cell r="H755" t="str">
            <v>Budgeted Material Cost</v>
          </cell>
          <cell r="I755">
            <v>0.64</v>
          </cell>
          <cell r="J755">
            <v>0.61</v>
          </cell>
          <cell r="K755">
            <v>1.1399999999999999</v>
          </cell>
          <cell r="L755">
            <v>1.3</v>
          </cell>
          <cell r="M755">
            <v>1.57</v>
          </cell>
          <cell r="N755">
            <v>1.97</v>
          </cell>
          <cell r="O755">
            <v>2.17</v>
          </cell>
          <cell r="P755">
            <v>2.1800000000000002</v>
          </cell>
          <cell r="Q755">
            <v>3.23</v>
          </cell>
          <cell r="R755">
            <v>3.59</v>
          </cell>
          <cell r="S755">
            <v>4.16</v>
          </cell>
          <cell r="T755">
            <v>5</v>
          </cell>
          <cell r="U755">
            <v>4.29</v>
          </cell>
          <cell r="V755">
            <v>3.59</v>
          </cell>
          <cell r="W755">
            <v>3.36</v>
          </cell>
          <cell r="X755">
            <v>2.41</v>
          </cell>
          <cell r="Y755">
            <v>2.27</v>
          </cell>
          <cell r="Z755">
            <v>1.97</v>
          </cell>
          <cell r="AA755">
            <v>1.5</v>
          </cell>
          <cell r="AB755">
            <v>1.18</v>
          </cell>
          <cell r="AC755">
            <v>1.18</v>
          </cell>
          <cell r="AD755">
            <v>1.1299999999999999</v>
          </cell>
          <cell r="AE755">
            <v>1.24</v>
          </cell>
          <cell r="AF755">
            <v>1.24</v>
          </cell>
          <cell r="AG755">
            <v>1.1299999999999999</v>
          </cell>
          <cell r="AH755">
            <v>1.71</v>
          </cell>
          <cell r="AI755">
            <v>1.88</v>
          </cell>
          <cell r="AJ755">
            <v>2.23</v>
          </cell>
          <cell r="AK755">
            <v>2.41</v>
          </cell>
          <cell r="AL755">
            <v>3.28</v>
          </cell>
          <cell r="AM755">
            <v>3.25</v>
          </cell>
          <cell r="AN755">
            <v>4.0999999999999996</v>
          </cell>
          <cell r="AO755">
            <v>4.55</v>
          </cell>
          <cell r="AP755">
            <v>4.29</v>
          </cell>
          <cell r="AQ755">
            <v>3.94</v>
          </cell>
          <cell r="AR755">
            <v>3.47</v>
          </cell>
          <cell r="AS755">
            <v>2.2999999999999998</v>
          </cell>
          <cell r="AT755">
            <v>2.4500000000000002</v>
          </cell>
          <cell r="AU755">
            <v>1.8</v>
          </cell>
          <cell r="AV755">
            <v>1.84</v>
          </cell>
          <cell r="AW755">
            <v>1.18</v>
          </cell>
          <cell r="AX755">
            <v>1.18</v>
          </cell>
          <cell r="AY755">
            <v>0.06</v>
          </cell>
        </row>
        <row r="756">
          <cell r="A756" t="str">
            <v xml:space="preserve">        CONTINGENCY</v>
          </cell>
          <cell r="D756">
            <v>100</v>
          </cell>
          <cell r="E756" t="str">
            <v>01-May-07 A</v>
          </cell>
          <cell r="F756">
            <v>40528</v>
          </cell>
          <cell r="H756" t="str">
            <v>Budgeted Material Cost</v>
          </cell>
          <cell r="I756">
            <v>0.64</v>
          </cell>
          <cell r="J756">
            <v>0.61</v>
          </cell>
          <cell r="K756">
            <v>1.1399999999999999</v>
          </cell>
          <cell r="L756">
            <v>1.3</v>
          </cell>
          <cell r="M756">
            <v>1.57</v>
          </cell>
          <cell r="N756">
            <v>1.97</v>
          </cell>
          <cell r="O756">
            <v>2.17</v>
          </cell>
          <cell r="P756">
            <v>2.1800000000000002</v>
          </cell>
          <cell r="Q756">
            <v>3.23</v>
          </cell>
          <cell r="R756">
            <v>3.59</v>
          </cell>
          <cell r="S756">
            <v>4.16</v>
          </cell>
          <cell r="T756">
            <v>5</v>
          </cell>
          <cell r="U756">
            <v>4.29</v>
          </cell>
          <cell r="V756">
            <v>3.59</v>
          </cell>
          <cell r="W756">
            <v>3.36</v>
          </cell>
          <cell r="X756">
            <v>2.41</v>
          </cell>
          <cell r="Y756">
            <v>2.27</v>
          </cell>
          <cell r="Z756">
            <v>1.97</v>
          </cell>
          <cell r="AA756">
            <v>1.5</v>
          </cell>
          <cell r="AB756">
            <v>1.18</v>
          </cell>
          <cell r="AC756">
            <v>1.18</v>
          </cell>
          <cell r="AD756">
            <v>1.1299999999999999</v>
          </cell>
          <cell r="AE756">
            <v>1.24</v>
          </cell>
          <cell r="AF756">
            <v>1.24</v>
          </cell>
          <cell r="AG756">
            <v>1.1299999999999999</v>
          </cell>
          <cell r="AH756">
            <v>1.71</v>
          </cell>
          <cell r="AI756">
            <v>1.88</v>
          </cell>
          <cell r="AJ756">
            <v>2.23</v>
          </cell>
          <cell r="AK756">
            <v>2.41</v>
          </cell>
          <cell r="AL756">
            <v>3.28</v>
          </cell>
          <cell r="AM756">
            <v>3.25</v>
          </cell>
          <cell r="AN756">
            <v>4.0999999999999996</v>
          </cell>
          <cell r="AO756">
            <v>4.55</v>
          </cell>
          <cell r="AP756">
            <v>4.29</v>
          </cell>
          <cell r="AQ756">
            <v>3.94</v>
          </cell>
          <cell r="AR756">
            <v>3.47</v>
          </cell>
          <cell r="AS756">
            <v>2.2999999999999998</v>
          </cell>
          <cell r="AT756">
            <v>2.4500000000000002</v>
          </cell>
          <cell r="AU756">
            <v>1.8</v>
          </cell>
          <cell r="AV756">
            <v>1.84</v>
          </cell>
          <cell r="AW756">
            <v>1.18</v>
          </cell>
          <cell r="AX756">
            <v>1.18</v>
          </cell>
          <cell r="AY756">
            <v>0.06</v>
          </cell>
        </row>
        <row r="757">
          <cell r="A757" t="str">
            <v xml:space="preserve">          WS01.04.11.371</v>
          </cell>
          <cell r="B757" t="str">
            <v>COST SEG 8.6 CONTINGENCY .CONTINGENCY</v>
          </cell>
          <cell r="C757" t="str">
            <v>Level of Effort</v>
          </cell>
          <cell r="D757">
            <v>100</v>
          </cell>
          <cell r="E757" t="str">
            <v>01-May-07 A</v>
          </cell>
          <cell r="F757">
            <v>40528</v>
          </cell>
          <cell r="G757" t="str">
            <v>B CONT 4-11</v>
          </cell>
          <cell r="H757" t="str">
            <v>Budgeted Material Cost</v>
          </cell>
          <cell r="I757">
            <v>0.64</v>
          </cell>
          <cell r="J757">
            <v>0.61</v>
          </cell>
          <cell r="K757">
            <v>1.1399999999999999</v>
          </cell>
          <cell r="L757">
            <v>1.3</v>
          </cell>
          <cell r="M757">
            <v>1.57</v>
          </cell>
          <cell r="N757">
            <v>1.97</v>
          </cell>
          <cell r="O757">
            <v>2.17</v>
          </cell>
          <cell r="P757">
            <v>2.1800000000000002</v>
          </cell>
          <cell r="Q757">
            <v>3.23</v>
          </cell>
          <cell r="R757">
            <v>3.59</v>
          </cell>
          <cell r="S757">
            <v>4.16</v>
          </cell>
          <cell r="T757">
            <v>5</v>
          </cell>
          <cell r="U757">
            <v>4.29</v>
          </cell>
          <cell r="V757">
            <v>3.59</v>
          </cell>
          <cell r="W757">
            <v>3.36</v>
          </cell>
          <cell r="X757">
            <v>2.41</v>
          </cell>
          <cell r="Y757">
            <v>2.27</v>
          </cell>
          <cell r="Z757">
            <v>1.97</v>
          </cell>
          <cell r="AA757">
            <v>1.5</v>
          </cell>
          <cell r="AB757">
            <v>1.18</v>
          </cell>
          <cell r="AC757">
            <v>1.18</v>
          </cell>
          <cell r="AD757">
            <v>1.1299999999999999</v>
          </cell>
          <cell r="AE757">
            <v>1.24</v>
          </cell>
          <cell r="AF757">
            <v>1.24</v>
          </cell>
          <cell r="AG757">
            <v>1.1299999999999999</v>
          </cell>
          <cell r="AH757">
            <v>1.71</v>
          </cell>
          <cell r="AI757">
            <v>1.88</v>
          </cell>
          <cell r="AJ757">
            <v>2.23</v>
          </cell>
          <cell r="AK757">
            <v>2.41</v>
          </cell>
          <cell r="AL757">
            <v>3.28</v>
          </cell>
          <cell r="AM757">
            <v>3.25</v>
          </cell>
          <cell r="AN757">
            <v>4.0999999999999996</v>
          </cell>
          <cell r="AO757">
            <v>4.55</v>
          </cell>
          <cell r="AP757">
            <v>4.29</v>
          </cell>
          <cell r="AQ757">
            <v>3.94</v>
          </cell>
          <cell r="AR757">
            <v>3.47</v>
          </cell>
          <cell r="AS757">
            <v>2.2999999999999998</v>
          </cell>
          <cell r="AT757">
            <v>2.4500000000000002</v>
          </cell>
          <cell r="AU757">
            <v>1.8</v>
          </cell>
          <cell r="AV757">
            <v>1.84</v>
          </cell>
          <cell r="AW757">
            <v>1.18</v>
          </cell>
          <cell r="AX757">
            <v>1.18</v>
          </cell>
          <cell r="AY757">
            <v>0.06</v>
          </cell>
        </row>
        <row r="758">
          <cell r="A758" t="str">
            <v xml:space="preserve">      T/L HOME OFFICE</v>
          </cell>
          <cell r="D758">
            <v>200</v>
          </cell>
          <cell r="E758" t="str">
            <v>01-May-07 A</v>
          </cell>
          <cell r="F758">
            <v>40612</v>
          </cell>
          <cell r="H758" t="str">
            <v>Budgeted Material Cost</v>
          </cell>
          <cell r="I758">
            <v>7.63</v>
          </cell>
          <cell r="J758">
            <v>2.5099999999999998</v>
          </cell>
          <cell r="K758">
            <v>4.5</v>
          </cell>
          <cell r="L758">
            <v>5.26</v>
          </cell>
          <cell r="M758">
            <v>4.49</v>
          </cell>
          <cell r="N758">
            <v>5.72</v>
          </cell>
          <cell r="O758">
            <v>4.9800000000000004</v>
          </cell>
          <cell r="P758">
            <v>4.7300000000000004</v>
          </cell>
          <cell r="Q758">
            <v>5.48</v>
          </cell>
          <cell r="R758">
            <v>5.89</v>
          </cell>
          <cell r="S758">
            <v>6.29</v>
          </cell>
          <cell r="T758">
            <v>6.59</v>
          </cell>
          <cell r="U758">
            <v>6.29</v>
          </cell>
          <cell r="V758">
            <v>6.29</v>
          </cell>
          <cell r="W758">
            <v>8.1</v>
          </cell>
          <cell r="X758">
            <v>5.73</v>
          </cell>
          <cell r="Y758">
            <v>5.48</v>
          </cell>
          <cell r="Z758">
            <v>6</v>
          </cell>
          <cell r="AA758">
            <v>5.13</v>
          </cell>
          <cell r="AB758">
            <v>7.18</v>
          </cell>
          <cell r="AC758">
            <v>7.18</v>
          </cell>
          <cell r="AD758">
            <v>6.66</v>
          </cell>
          <cell r="AE758">
            <v>6.8</v>
          </cell>
          <cell r="AF758">
            <v>6.8</v>
          </cell>
          <cell r="AG758">
            <v>6.18</v>
          </cell>
          <cell r="AH758">
            <v>6.8</v>
          </cell>
          <cell r="AI758">
            <v>6.8</v>
          </cell>
          <cell r="AJ758">
            <v>6.49</v>
          </cell>
          <cell r="AK758">
            <v>4.9000000000000004</v>
          </cell>
          <cell r="AL758">
            <v>5.0199999999999996</v>
          </cell>
          <cell r="AM758">
            <v>3.6</v>
          </cell>
          <cell r="AN758">
            <v>3.64</v>
          </cell>
          <cell r="AO758">
            <v>3.09</v>
          </cell>
          <cell r="AP758">
            <v>1.62</v>
          </cell>
          <cell r="AQ758">
            <v>1.86</v>
          </cell>
          <cell r="AR758">
            <v>1.78</v>
          </cell>
          <cell r="AS758">
            <v>1.62</v>
          </cell>
          <cell r="AT758">
            <v>1.23</v>
          </cell>
          <cell r="AU758">
            <v>0.64</v>
          </cell>
          <cell r="AV758">
            <v>0.67</v>
          </cell>
          <cell r="AW758">
            <v>0.64</v>
          </cell>
          <cell r="AX758">
            <v>0.64</v>
          </cell>
          <cell r="AY758">
            <v>0.26</v>
          </cell>
          <cell r="AZ758">
            <v>0.22</v>
          </cell>
          <cell r="BA758">
            <v>0.21</v>
          </cell>
          <cell r="BB758">
            <v>0.2</v>
          </cell>
          <cell r="BC758">
            <v>0.19</v>
          </cell>
        </row>
        <row r="759">
          <cell r="A759" t="str">
            <v xml:space="preserve">        HOME OFFICE</v>
          </cell>
          <cell r="D759">
            <v>200</v>
          </cell>
          <cell r="E759" t="str">
            <v>01-May-07 A</v>
          </cell>
          <cell r="F759">
            <v>40612</v>
          </cell>
          <cell r="H759" t="str">
            <v>Budgeted Material Cost</v>
          </cell>
          <cell r="I759">
            <v>7.63</v>
          </cell>
          <cell r="J759">
            <v>2.5099999999999998</v>
          </cell>
          <cell r="K759">
            <v>4.5</v>
          </cell>
          <cell r="L759">
            <v>5.26</v>
          </cell>
          <cell r="M759">
            <v>4.49</v>
          </cell>
          <cell r="N759">
            <v>5.72</v>
          </cell>
          <cell r="O759">
            <v>4.9800000000000004</v>
          </cell>
          <cell r="P759">
            <v>4.7300000000000004</v>
          </cell>
          <cell r="Q759">
            <v>5.48</v>
          </cell>
          <cell r="R759">
            <v>5.89</v>
          </cell>
          <cell r="S759">
            <v>6.29</v>
          </cell>
          <cell r="T759">
            <v>6.59</v>
          </cell>
          <cell r="U759">
            <v>6.29</v>
          </cell>
          <cell r="V759">
            <v>6.29</v>
          </cell>
          <cell r="W759">
            <v>8.1</v>
          </cell>
          <cell r="X759">
            <v>5.73</v>
          </cell>
          <cell r="Y759">
            <v>5.48</v>
          </cell>
          <cell r="Z759">
            <v>6</v>
          </cell>
          <cell r="AA759">
            <v>5.13</v>
          </cell>
          <cell r="AB759">
            <v>7.18</v>
          </cell>
          <cell r="AC759">
            <v>7.18</v>
          </cell>
          <cell r="AD759">
            <v>6.66</v>
          </cell>
          <cell r="AE759">
            <v>6.8</v>
          </cell>
          <cell r="AF759">
            <v>6.8</v>
          </cell>
          <cell r="AG759">
            <v>6.18</v>
          </cell>
          <cell r="AH759">
            <v>6.8</v>
          </cell>
          <cell r="AI759">
            <v>6.8</v>
          </cell>
          <cell r="AJ759">
            <v>6.49</v>
          </cell>
          <cell r="AK759">
            <v>4.9000000000000004</v>
          </cell>
          <cell r="AL759">
            <v>5.0199999999999996</v>
          </cell>
          <cell r="AM759">
            <v>3.6</v>
          </cell>
          <cell r="AN759">
            <v>3.64</v>
          </cell>
          <cell r="AO759">
            <v>3.09</v>
          </cell>
          <cell r="AP759">
            <v>1.62</v>
          </cell>
          <cell r="AQ759">
            <v>1.86</v>
          </cell>
          <cell r="AR759">
            <v>1.78</v>
          </cell>
          <cell r="AS759">
            <v>1.62</v>
          </cell>
          <cell r="AT759">
            <v>1.23</v>
          </cell>
          <cell r="AU759">
            <v>0.64</v>
          </cell>
          <cell r="AV759">
            <v>0.67</v>
          </cell>
          <cell r="AW759">
            <v>0.64</v>
          </cell>
          <cell r="AX759">
            <v>0.64</v>
          </cell>
          <cell r="AY759">
            <v>0.26</v>
          </cell>
          <cell r="AZ759">
            <v>0.22</v>
          </cell>
          <cell r="BA759">
            <v>0.21</v>
          </cell>
          <cell r="BB759">
            <v>0.2</v>
          </cell>
          <cell r="BC759">
            <v>0.19</v>
          </cell>
        </row>
        <row r="760">
          <cell r="A760" t="str">
            <v xml:space="preserve">          LOE01.04.12.881</v>
          </cell>
          <cell r="B760" t="str">
            <v>COST SEG 8.6 HOME OFFICE (ESTIMATING, PROTECTION STUDIES)</v>
          </cell>
          <cell r="C760" t="str">
            <v>Level of Effort</v>
          </cell>
          <cell r="D760">
            <v>100</v>
          </cell>
          <cell r="E760" t="str">
            <v>01-May-07 A</v>
          </cell>
          <cell r="F760">
            <v>40528</v>
          </cell>
          <cell r="G760" t="str">
            <v>B HO 4-11</v>
          </cell>
          <cell r="H760" t="str">
            <v>Budgeted Material Cost</v>
          </cell>
          <cell r="I760">
            <v>7.4</v>
          </cell>
          <cell r="J760">
            <v>2.2999999999999998</v>
          </cell>
          <cell r="K760">
            <v>4.29</v>
          </cell>
          <cell r="L760">
            <v>5.03</v>
          </cell>
          <cell r="M760">
            <v>4.1500000000000004</v>
          </cell>
          <cell r="N760">
            <v>5.03</v>
          </cell>
          <cell r="O760">
            <v>4.37</v>
          </cell>
          <cell r="P760">
            <v>4.1500000000000004</v>
          </cell>
          <cell r="Q760">
            <v>4.8099999999999996</v>
          </cell>
          <cell r="R760">
            <v>4.59</v>
          </cell>
          <cell r="S760">
            <v>4.59</v>
          </cell>
          <cell r="T760">
            <v>4.8099999999999996</v>
          </cell>
          <cell r="U760">
            <v>4.59</v>
          </cell>
          <cell r="V760">
            <v>4.59</v>
          </cell>
          <cell r="W760">
            <v>4.8099999999999996</v>
          </cell>
          <cell r="X760">
            <v>2.54</v>
          </cell>
          <cell r="Y760">
            <v>2.2999999999999998</v>
          </cell>
          <cell r="Z760">
            <v>2.5099999999999998</v>
          </cell>
          <cell r="AA760">
            <v>1.97</v>
          </cell>
          <cell r="AB760">
            <v>2.2999999999999998</v>
          </cell>
          <cell r="AC760">
            <v>2.2999999999999998</v>
          </cell>
          <cell r="AD760">
            <v>2.0099999999999998</v>
          </cell>
          <cell r="AE760">
            <v>1.68</v>
          </cell>
          <cell r="AF760">
            <v>1.68</v>
          </cell>
          <cell r="AG760">
            <v>1.53</v>
          </cell>
          <cell r="AH760">
            <v>1.68</v>
          </cell>
          <cell r="AI760">
            <v>1.68</v>
          </cell>
          <cell r="AJ760">
            <v>1.61</v>
          </cell>
          <cell r="AK760">
            <v>1.61</v>
          </cell>
          <cell r="AL760">
            <v>1.68</v>
          </cell>
          <cell r="AM760">
            <v>0.72</v>
          </cell>
          <cell r="AN760">
            <v>0.46</v>
          </cell>
          <cell r="AO760">
            <v>0.25</v>
          </cell>
        </row>
        <row r="761">
          <cell r="A761" t="str">
            <v xml:space="preserve">          LOE01.04.12.371</v>
          </cell>
          <cell r="B761" t="str">
            <v>COST SEG 8.6 HOME OFFICE (OWNER'S AGENT, PROJ. MGR., PROJ. ADMIN., B&amp;A, COST SCHED., NON-TDBU SUPPORT, OTHER)</v>
          </cell>
          <cell r="C761" t="str">
            <v>Level of Effort</v>
          </cell>
          <cell r="D761">
            <v>100</v>
          </cell>
          <cell r="E761" t="str">
            <v>01-May-07 A</v>
          </cell>
          <cell r="F761">
            <v>40612</v>
          </cell>
          <cell r="G761" t="str">
            <v>B HO 4-11</v>
          </cell>
          <cell r="H761" t="str">
            <v>Budgeted Material Cost</v>
          </cell>
          <cell r="I761">
            <v>0.22</v>
          </cell>
          <cell r="J761">
            <v>0.21</v>
          </cell>
          <cell r="K761">
            <v>0.21</v>
          </cell>
          <cell r="L761">
            <v>0.23</v>
          </cell>
          <cell r="M761">
            <v>0.34</v>
          </cell>
          <cell r="N761">
            <v>0.7</v>
          </cell>
          <cell r="O761">
            <v>0.61</v>
          </cell>
          <cell r="P761">
            <v>0.57999999999999996</v>
          </cell>
          <cell r="Q761">
            <v>0.67</v>
          </cell>
          <cell r="R761">
            <v>1.3</v>
          </cell>
          <cell r="S761">
            <v>1.7</v>
          </cell>
          <cell r="T761">
            <v>1.78</v>
          </cell>
          <cell r="U761">
            <v>1.7</v>
          </cell>
          <cell r="V761">
            <v>1.7</v>
          </cell>
          <cell r="W761">
            <v>3.29</v>
          </cell>
          <cell r="X761">
            <v>3.19</v>
          </cell>
          <cell r="Y761">
            <v>3.19</v>
          </cell>
          <cell r="Z761">
            <v>3.49</v>
          </cell>
          <cell r="AA761">
            <v>3.17</v>
          </cell>
          <cell r="AB761">
            <v>4.88</v>
          </cell>
          <cell r="AC761">
            <v>4.88</v>
          </cell>
          <cell r="AD761">
            <v>4.6500000000000004</v>
          </cell>
          <cell r="AE761">
            <v>5.12</v>
          </cell>
          <cell r="AF761">
            <v>5.12</v>
          </cell>
          <cell r="AG761">
            <v>4.6500000000000004</v>
          </cell>
          <cell r="AH761">
            <v>5.12</v>
          </cell>
          <cell r="AI761">
            <v>5.12</v>
          </cell>
          <cell r="AJ761">
            <v>4.88</v>
          </cell>
          <cell r="AK761">
            <v>3.3</v>
          </cell>
          <cell r="AL761">
            <v>3.34</v>
          </cell>
          <cell r="AM761">
            <v>2.88</v>
          </cell>
          <cell r="AN761">
            <v>3.19</v>
          </cell>
          <cell r="AO761">
            <v>2.84</v>
          </cell>
          <cell r="AP761">
            <v>1.62</v>
          </cell>
          <cell r="AQ761">
            <v>1.86</v>
          </cell>
          <cell r="AR761">
            <v>1.78</v>
          </cell>
          <cell r="AS761">
            <v>1.62</v>
          </cell>
          <cell r="AT761">
            <v>1.23</v>
          </cell>
          <cell r="AU761">
            <v>0.64</v>
          </cell>
          <cell r="AV761">
            <v>0.67</v>
          </cell>
          <cell r="AW761">
            <v>0.64</v>
          </cell>
          <cell r="AX761">
            <v>0.64</v>
          </cell>
          <cell r="AY761">
            <v>0.26</v>
          </cell>
          <cell r="AZ761">
            <v>0.22</v>
          </cell>
          <cell r="BA761">
            <v>0.21</v>
          </cell>
          <cell r="BB761">
            <v>0.2</v>
          </cell>
          <cell r="BC761">
            <v>0.19</v>
          </cell>
        </row>
        <row r="762">
          <cell r="A762" t="str">
            <v xml:space="preserve">    SEG 8-4 - 0.44 MILES 220KV T/L AT WATER TANK/ FULLERTON RD</v>
          </cell>
          <cell r="D762">
            <v>2000</v>
          </cell>
          <cell r="E762" t="str">
            <v>01-May-07 A</v>
          </cell>
          <cell r="F762">
            <v>41613</v>
          </cell>
          <cell r="H762" t="str">
            <v>Budgeted Material Cost</v>
          </cell>
          <cell r="I762">
            <v>7.26</v>
          </cell>
          <cell r="J762">
            <v>2.15</v>
          </cell>
          <cell r="K762">
            <v>2.2200000000000002</v>
          </cell>
          <cell r="L762">
            <v>3.05</v>
          </cell>
          <cell r="M762">
            <v>3.73</v>
          </cell>
          <cell r="N762">
            <v>4.68</v>
          </cell>
          <cell r="O762">
            <v>4.3600000000000003</v>
          </cell>
          <cell r="P762">
            <v>4.1399999999999997</v>
          </cell>
          <cell r="Q762">
            <v>5.54</v>
          </cell>
          <cell r="R762">
            <v>5.6</v>
          </cell>
          <cell r="S762">
            <v>5.6</v>
          </cell>
          <cell r="T762">
            <v>6.38</v>
          </cell>
          <cell r="U762">
            <v>6.79</v>
          </cell>
          <cell r="V762">
            <v>6.79</v>
          </cell>
          <cell r="W762">
            <v>7.74</v>
          </cell>
          <cell r="X762">
            <v>7.73</v>
          </cell>
          <cell r="Y762">
            <v>10.96</v>
          </cell>
          <cell r="Z762">
            <v>13.74</v>
          </cell>
          <cell r="AA762">
            <v>10.65</v>
          </cell>
          <cell r="AB762">
            <v>12.47</v>
          </cell>
          <cell r="AC762">
            <v>12.26</v>
          </cell>
          <cell r="AD762">
            <v>11.6</v>
          </cell>
          <cell r="AE762">
            <v>12.75</v>
          </cell>
          <cell r="AF762">
            <v>12.22</v>
          </cell>
          <cell r="AG762">
            <v>11.28</v>
          </cell>
          <cell r="AH762">
            <v>12.45</v>
          </cell>
          <cell r="AI762">
            <v>12.07</v>
          </cell>
          <cell r="AJ762">
            <v>11.07</v>
          </cell>
          <cell r="AK762">
            <v>9.9499999999999993</v>
          </cell>
          <cell r="AL762">
            <v>10.45</v>
          </cell>
          <cell r="AM762">
            <v>9.02</v>
          </cell>
          <cell r="AN762">
            <v>10.51</v>
          </cell>
          <cell r="AO762">
            <v>10.52</v>
          </cell>
          <cell r="AP762">
            <v>10.76</v>
          </cell>
          <cell r="AQ762">
            <v>14</v>
          </cell>
          <cell r="AR762">
            <v>13.98</v>
          </cell>
          <cell r="AS762">
            <v>12.45</v>
          </cell>
          <cell r="AT762">
            <v>15.98</v>
          </cell>
          <cell r="AU762">
            <v>215.83</v>
          </cell>
          <cell r="AV762">
            <v>113.04</v>
          </cell>
          <cell r="AW762">
            <v>14.37</v>
          </cell>
          <cell r="AX762">
            <v>14.83</v>
          </cell>
          <cell r="AY762">
            <v>19.7</v>
          </cell>
          <cell r="AZ762">
            <v>111.23</v>
          </cell>
          <cell r="BA762">
            <v>16.22</v>
          </cell>
          <cell r="BB762">
            <v>15.4</v>
          </cell>
          <cell r="BC762">
            <v>14.64</v>
          </cell>
          <cell r="BD762">
            <v>14.11</v>
          </cell>
          <cell r="BE762">
            <v>13.42</v>
          </cell>
          <cell r="BF762">
            <v>11.1</v>
          </cell>
          <cell r="BG762">
            <v>10.199999999999999</v>
          </cell>
          <cell r="BH762">
            <v>13.08</v>
          </cell>
          <cell r="BI762">
            <v>10.47</v>
          </cell>
          <cell r="BJ762">
            <v>10.27</v>
          </cell>
          <cell r="BK762">
            <v>10.64</v>
          </cell>
          <cell r="BL762">
            <v>11.26</v>
          </cell>
          <cell r="BM762">
            <v>10.7</v>
          </cell>
          <cell r="BN762">
            <v>21.55</v>
          </cell>
          <cell r="BO762">
            <v>22</v>
          </cell>
          <cell r="BP762">
            <v>20.98</v>
          </cell>
          <cell r="BQ762">
            <v>22.32</v>
          </cell>
          <cell r="BR762">
            <v>21.2</v>
          </cell>
          <cell r="BS762">
            <v>19.190000000000001</v>
          </cell>
          <cell r="BT762">
            <v>20.74</v>
          </cell>
          <cell r="BU762">
            <v>16.38</v>
          </cell>
          <cell r="BV762">
            <v>258.32</v>
          </cell>
          <cell r="BW762">
            <v>175.64</v>
          </cell>
          <cell r="BX762">
            <v>169.91</v>
          </cell>
          <cell r="BY762">
            <v>136.79</v>
          </cell>
          <cell r="BZ762">
            <v>85.69</v>
          </cell>
          <cell r="CA762">
            <v>2.44</v>
          </cell>
          <cell r="CB762">
            <v>2.4300000000000002</v>
          </cell>
          <cell r="CC762">
            <v>2.0499999999999998</v>
          </cell>
          <cell r="CD762">
            <v>1.39</v>
          </cell>
          <cell r="CE762">
            <v>1.4</v>
          </cell>
          <cell r="CF762">
            <v>1.24</v>
          </cell>
          <cell r="CG762">
            <v>0.96</v>
          </cell>
          <cell r="CH762">
            <v>0.82</v>
          </cell>
          <cell r="CI762">
            <v>0.68</v>
          </cell>
          <cell r="CJ762">
            <v>0.48</v>
          </cell>
          <cell r="CK762">
            <v>0.05</v>
          </cell>
        </row>
        <row r="763">
          <cell r="A763" t="str">
            <v xml:space="preserve">      T/L ENGINEERING</v>
          </cell>
          <cell r="D763">
            <v>200</v>
          </cell>
          <cell r="E763" t="str">
            <v>01-May-07 A</v>
          </cell>
          <cell r="F763">
            <v>41591</v>
          </cell>
          <cell r="H763" t="str">
            <v>Budgeted Material Cost</v>
          </cell>
          <cell r="I763">
            <v>0.34</v>
          </cell>
          <cell r="J763">
            <v>0.32</v>
          </cell>
          <cell r="K763">
            <v>0.32</v>
          </cell>
          <cell r="L763">
            <v>0.4</v>
          </cell>
          <cell r="M763">
            <v>0.56000000000000005</v>
          </cell>
          <cell r="N763">
            <v>0.68</v>
          </cell>
          <cell r="O763">
            <v>0.59</v>
          </cell>
          <cell r="P763">
            <v>0.56000000000000005</v>
          </cell>
          <cell r="Q763">
            <v>0.99</v>
          </cell>
          <cell r="R763">
            <v>0.95</v>
          </cell>
          <cell r="S763">
            <v>0.95</v>
          </cell>
          <cell r="T763">
            <v>1.02</v>
          </cell>
          <cell r="U763">
            <v>1.27</v>
          </cell>
          <cell r="V763">
            <v>1.27</v>
          </cell>
          <cell r="W763">
            <v>1.33</v>
          </cell>
          <cell r="X763">
            <v>1.35</v>
          </cell>
          <cell r="Y763">
            <v>3.99</v>
          </cell>
          <cell r="Z763">
            <v>6.89</v>
          </cell>
          <cell r="AA763">
            <v>5.39</v>
          </cell>
          <cell r="AB763">
            <v>6.34</v>
          </cell>
          <cell r="AC763">
            <v>6.92</v>
          </cell>
          <cell r="AD763">
            <v>6.59</v>
          </cell>
          <cell r="AE763">
            <v>7.24</v>
          </cell>
          <cell r="AF763">
            <v>7.17</v>
          </cell>
          <cell r="AG763">
            <v>5.99</v>
          </cell>
          <cell r="AH763">
            <v>6.59</v>
          </cell>
          <cell r="AI763">
            <v>6.59</v>
          </cell>
          <cell r="AJ763">
            <v>6.19</v>
          </cell>
          <cell r="AK763">
            <v>5.67</v>
          </cell>
          <cell r="AL763">
            <v>5.94</v>
          </cell>
          <cell r="AM763">
            <v>5.13</v>
          </cell>
          <cell r="AN763">
            <v>5.63</v>
          </cell>
          <cell r="AO763">
            <v>5.09</v>
          </cell>
          <cell r="AP763">
            <v>5.09</v>
          </cell>
          <cell r="AQ763">
            <v>5.85</v>
          </cell>
          <cell r="AR763">
            <v>5.55</v>
          </cell>
          <cell r="AS763">
            <v>4.78</v>
          </cell>
          <cell r="AT763">
            <v>5.26</v>
          </cell>
          <cell r="AU763">
            <v>5.0199999999999996</v>
          </cell>
          <cell r="AV763">
            <v>1.7</v>
          </cell>
          <cell r="AW763">
            <v>0.62</v>
          </cell>
          <cell r="AX763">
            <v>0.62</v>
          </cell>
          <cell r="AY763">
            <v>0.59</v>
          </cell>
          <cell r="AZ763">
            <v>0.65</v>
          </cell>
          <cell r="BA763">
            <v>0.62</v>
          </cell>
          <cell r="BB763">
            <v>0.59</v>
          </cell>
          <cell r="BC763">
            <v>0.68</v>
          </cell>
          <cell r="BD763">
            <v>0.7</v>
          </cell>
          <cell r="BE763">
            <v>0.95</v>
          </cell>
          <cell r="BF763">
            <v>0.99</v>
          </cell>
          <cell r="BG763">
            <v>0.9</v>
          </cell>
          <cell r="BH763">
            <v>1.1399999999999999</v>
          </cell>
          <cell r="BI763">
            <v>1.27</v>
          </cell>
          <cell r="BJ763">
            <v>1.27</v>
          </cell>
          <cell r="BK763">
            <v>1.21</v>
          </cell>
          <cell r="BL763">
            <v>1.44</v>
          </cell>
          <cell r="BM763">
            <v>1.9</v>
          </cell>
          <cell r="BN763">
            <v>1.9</v>
          </cell>
          <cell r="BO763">
            <v>1.99</v>
          </cell>
          <cell r="BP763">
            <v>2.09</v>
          </cell>
          <cell r="BQ763">
            <v>2.64</v>
          </cell>
          <cell r="BR763">
            <v>2.52</v>
          </cell>
          <cell r="BS763">
            <v>2.52</v>
          </cell>
          <cell r="BT763">
            <v>2.48</v>
          </cell>
          <cell r="BU763">
            <v>1.72</v>
          </cell>
          <cell r="BV763">
            <v>2.08</v>
          </cell>
          <cell r="BW763">
            <v>1.81</v>
          </cell>
          <cell r="BX763">
            <v>1.59</v>
          </cell>
          <cell r="BY763">
            <v>1.33</v>
          </cell>
          <cell r="BZ763">
            <v>1.21</v>
          </cell>
          <cell r="CA763">
            <v>1.27</v>
          </cell>
          <cell r="CB763">
            <v>1.21</v>
          </cell>
          <cell r="CC763">
            <v>0.99</v>
          </cell>
          <cell r="CD763">
            <v>0.9</v>
          </cell>
          <cell r="CE763">
            <v>0.99</v>
          </cell>
          <cell r="CF763">
            <v>0.84</v>
          </cell>
          <cell r="CG763">
            <v>0.59</v>
          </cell>
          <cell r="CH763">
            <v>0.68</v>
          </cell>
          <cell r="CI763">
            <v>0.56000000000000005</v>
          </cell>
          <cell r="CJ763">
            <v>0.36</v>
          </cell>
        </row>
        <row r="764">
          <cell r="A764" t="str">
            <v xml:space="preserve">        SEG 8 - T/L VENDOR ENGG</v>
          </cell>
          <cell r="D764">
            <v>100</v>
          </cell>
          <cell r="E764" t="str">
            <v>17-Sep-08 A</v>
          </cell>
          <cell r="F764" t="str">
            <v>18-Jun-10 A</v>
          </cell>
          <cell r="H764" t="str">
            <v>Budgeted Material Cost</v>
          </cell>
          <cell r="Y764">
            <v>2.09</v>
          </cell>
          <cell r="Z764">
            <v>4.8099999999999996</v>
          </cell>
          <cell r="AA764">
            <v>3.77</v>
          </cell>
          <cell r="AB764">
            <v>4.3899999999999997</v>
          </cell>
          <cell r="AC764">
            <v>4.3899999999999997</v>
          </cell>
          <cell r="AD764">
            <v>4.18</v>
          </cell>
          <cell r="AE764">
            <v>4.5999999999999996</v>
          </cell>
          <cell r="AF764">
            <v>4.5999999999999996</v>
          </cell>
          <cell r="AG764">
            <v>4.18</v>
          </cell>
          <cell r="AH764">
            <v>4.5999999999999996</v>
          </cell>
          <cell r="AI764">
            <v>4.5999999999999996</v>
          </cell>
          <cell r="AJ764">
            <v>4.3899999999999997</v>
          </cell>
          <cell r="AK764">
            <v>4.3899999999999997</v>
          </cell>
          <cell r="AL764">
            <v>4.5999999999999996</v>
          </cell>
          <cell r="AM764">
            <v>3.97</v>
          </cell>
          <cell r="AN764">
            <v>4.3899999999999997</v>
          </cell>
          <cell r="AO764">
            <v>4.18</v>
          </cell>
          <cell r="AP764">
            <v>4.18</v>
          </cell>
          <cell r="AQ764">
            <v>4.8099999999999996</v>
          </cell>
          <cell r="AR764">
            <v>4.5999999999999996</v>
          </cell>
          <cell r="AS764">
            <v>4.18</v>
          </cell>
          <cell r="AT764">
            <v>4.5999999999999996</v>
          </cell>
          <cell r="AU764">
            <v>4.3899999999999997</v>
          </cell>
          <cell r="AV764">
            <v>1.05</v>
          </cell>
        </row>
        <row r="765">
          <cell r="A765" t="str">
            <v xml:space="preserve">          WS01.04.02.161</v>
          </cell>
          <cell r="B765" t="str">
            <v>COST SEG 8.4 T/L ENG .VENDOR ENGG</v>
          </cell>
          <cell r="C765" t="str">
            <v>Level of Effort</v>
          </cell>
          <cell r="D765">
            <v>100</v>
          </cell>
          <cell r="E765" t="str">
            <v>17-Sep-08 A</v>
          </cell>
          <cell r="F765" t="str">
            <v>18-Jun-10 A</v>
          </cell>
          <cell r="G765" t="str">
            <v>B HO 4-11</v>
          </cell>
          <cell r="H765" t="str">
            <v>Budgeted Material Cost</v>
          </cell>
          <cell r="Y765">
            <v>2.09</v>
          </cell>
          <cell r="Z765">
            <v>4.8099999999999996</v>
          </cell>
          <cell r="AA765">
            <v>3.77</v>
          </cell>
          <cell r="AB765">
            <v>4.3899999999999997</v>
          </cell>
          <cell r="AC765">
            <v>4.3899999999999997</v>
          </cell>
          <cell r="AD765">
            <v>4.18</v>
          </cell>
          <cell r="AE765">
            <v>4.5999999999999996</v>
          </cell>
          <cell r="AF765">
            <v>4.5999999999999996</v>
          </cell>
          <cell r="AG765">
            <v>4.18</v>
          </cell>
          <cell r="AH765">
            <v>4.5999999999999996</v>
          </cell>
          <cell r="AI765">
            <v>4.5999999999999996</v>
          </cell>
          <cell r="AJ765">
            <v>4.3899999999999997</v>
          </cell>
          <cell r="AK765">
            <v>4.3899999999999997</v>
          </cell>
          <cell r="AL765">
            <v>4.5999999999999996</v>
          </cell>
          <cell r="AM765">
            <v>3.97</v>
          </cell>
          <cell r="AN765">
            <v>4.3899999999999997</v>
          </cell>
          <cell r="AO765">
            <v>4.18</v>
          </cell>
          <cell r="AP765">
            <v>4.18</v>
          </cell>
          <cell r="AQ765">
            <v>4.8099999999999996</v>
          </cell>
          <cell r="AR765">
            <v>4.5999999999999996</v>
          </cell>
          <cell r="AS765">
            <v>4.18</v>
          </cell>
          <cell r="AT765">
            <v>4.5999999999999996</v>
          </cell>
          <cell r="AU765">
            <v>4.3899999999999997</v>
          </cell>
          <cell r="AV765">
            <v>1.05</v>
          </cell>
        </row>
        <row r="766">
          <cell r="A766" t="str">
            <v xml:space="preserve">        SEG 8 - T/L EDISON ENGG</v>
          </cell>
          <cell r="D766">
            <v>100</v>
          </cell>
          <cell r="E766" t="str">
            <v>01-May-07 A</v>
          </cell>
          <cell r="F766">
            <v>41591</v>
          </cell>
          <cell r="H766" t="str">
            <v>Budgeted Material Cost</v>
          </cell>
          <cell r="I766">
            <v>0.34</v>
          </cell>
          <cell r="J766">
            <v>0.32</v>
          </cell>
          <cell r="K766">
            <v>0.32</v>
          </cell>
          <cell r="L766">
            <v>0.4</v>
          </cell>
          <cell r="M766">
            <v>0.56000000000000005</v>
          </cell>
          <cell r="N766">
            <v>0.68</v>
          </cell>
          <cell r="O766">
            <v>0.59</v>
          </cell>
          <cell r="P766">
            <v>0.56000000000000005</v>
          </cell>
          <cell r="Q766">
            <v>0.99</v>
          </cell>
          <cell r="R766">
            <v>0.95</v>
          </cell>
          <cell r="S766">
            <v>0.95</v>
          </cell>
          <cell r="T766">
            <v>1.02</v>
          </cell>
          <cell r="U766">
            <v>1.27</v>
          </cell>
          <cell r="V766">
            <v>1.27</v>
          </cell>
          <cell r="W766">
            <v>1.33</v>
          </cell>
          <cell r="X766">
            <v>1.35</v>
          </cell>
          <cell r="Y766">
            <v>1.9</v>
          </cell>
          <cell r="Z766">
            <v>2.08</v>
          </cell>
          <cell r="AA766">
            <v>1.63</v>
          </cell>
          <cell r="AB766">
            <v>1.94</v>
          </cell>
          <cell r="AC766">
            <v>2.52</v>
          </cell>
          <cell r="AD766">
            <v>2.4</v>
          </cell>
          <cell r="AE766">
            <v>2.64</v>
          </cell>
          <cell r="AF766">
            <v>2.57</v>
          </cell>
          <cell r="AG766">
            <v>1.81</v>
          </cell>
          <cell r="AH766">
            <v>1.99</v>
          </cell>
          <cell r="AI766">
            <v>1.99</v>
          </cell>
          <cell r="AJ766">
            <v>1.8</v>
          </cell>
          <cell r="AK766">
            <v>1.27</v>
          </cell>
          <cell r="AL766">
            <v>1.33</v>
          </cell>
          <cell r="AM766">
            <v>1.1499999999999999</v>
          </cell>
          <cell r="AN766">
            <v>1.24</v>
          </cell>
          <cell r="AO766">
            <v>0.9</v>
          </cell>
          <cell r="AP766">
            <v>0.9</v>
          </cell>
          <cell r="AQ766">
            <v>1.04</v>
          </cell>
          <cell r="AR766">
            <v>0.95</v>
          </cell>
          <cell r="AS766">
            <v>0.59</v>
          </cell>
          <cell r="AT766">
            <v>0.65</v>
          </cell>
          <cell r="AU766">
            <v>0.62</v>
          </cell>
          <cell r="AV766">
            <v>0.65</v>
          </cell>
          <cell r="AW766">
            <v>0.62</v>
          </cell>
          <cell r="AX766">
            <v>0.62</v>
          </cell>
          <cell r="AY766">
            <v>0.59</v>
          </cell>
          <cell r="AZ766">
            <v>0.65</v>
          </cell>
          <cell r="BA766">
            <v>0.62</v>
          </cell>
          <cell r="BB766">
            <v>0.59</v>
          </cell>
          <cell r="BC766">
            <v>0.68</v>
          </cell>
          <cell r="BD766">
            <v>0.7</v>
          </cell>
          <cell r="BE766">
            <v>0.95</v>
          </cell>
          <cell r="BF766">
            <v>0.99</v>
          </cell>
          <cell r="BG766">
            <v>0.9</v>
          </cell>
          <cell r="BH766">
            <v>1.1399999999999999</v>
          </cell>
          <cell r="BI766">
            <v>1.27</v>
          </cell>
          <cell r="BJ766">
            <v>1.27</v>
          </cell>
          <cell r="BK766">
            <v>1.21</v>
          </cell>
          <cell r="BL766">
            <v>1.44</v>
          </cell>
          <cell r="BM766">
            <v>1.9</v>
          </cell>
          <cell r="BN766">
            <v>1.9</v>
          </cell>
          <cell r="BO766">
            <v>1.99</v>
          </cell>
          <cell r="BP766">
            <v>2.09</v>
          </cell>
          <cell r="BQ766">
            <v>2.64</v>
          </cell>
          <cell r="BR766">
            <v>2.52</v>
          </cell>
          <cell r="BS766">
            <v>2.52</v>
          </cell>
          <cell r="BT766">
            <v>2.48</v>
          </cell>
          <cell r="BU766">
            <v>1.72</v>
          </cell>
          <cell r="BV766">
            <v>2.08</v>
          </cell>
          <cell r="BW766">
            <v>1.81</v>
          </cell>
          <cell r="BX766">
            <v>1.59</v>
          </cell>
          <cell r="BY766">
            <v>1.33</v>
          </cell>
          <cell r="BZ766">
            <v>1.21</v>
          </cell>
          <cell r="CA766">
            <v>1.27</v>
          </cell>
          <cell r="CB766">
            <v>1.21</v>
          </cell>
          <cell r="CC766">
            <v>0.99</v>
          </cell>
          <cell r="CD766">
            <v>0.9</v>
          </cell>
          <cell r="CE766">
            <v>0.99</v>
          </cell>
          <cell r="CF766">
            <v>0.84</v>
          </cell>
          <cell r="CG766">
            <v>0.59</v>
          </cell>
          <cell r="CH766">
            <v>0.68</v>
          </cell>
          <cell r="CI766">
            <v>0.56000000000000005</v>
          </cell>
          <cell r="CJ766">
            <v>0.36</v>
          </cell>
        </row>
        <row r="767">
          <cell r="A767" t="str">
            <v xml:space="preserve">          WS01.04.02.322</v>
          </cell>
          <cell r="B767" t="str">
            <v>COST SEG 8.4 T/L ENG .EDISON ENGG</v>
          </cell>
          <cell r="C767" t="str">
            <v>Level of Effort</v>
          </cell>
          <cell r="D767">
            <v>100</v>
          </cell>
          <cell r="E767" t="str">
            <v>01-May-07 A</v>
          </cell>
          <cell r="F767">
            <v>41591</v>
          </cell>
          <cell r="G767" t="str">
            <v>B HO 4-11</v>
          </cell>
          <cell r="H767" t="str">
            <v>Budgeted Material Cost</v>
          </cell>
          <cell r="I767">
            <v>0.34</v>
          </cell>
          <cell r="J767">
            <v>0.32</v>
          </cell>
          <cell r="K767">
            <v>0.32</v>
          </cell>
          <cell r="L767">
            <v>0.4</v>
          </cell>
          <cell r="M767">
            <v>0.56000000000000005</v>
          </cell>
          <cell r="N767">
            <v>0.68</v>
          </cell>
          <cell r="O767">
            <v>0.59</v>
          </cell>
          <cell r="P767">
            <v>0.56000000000000005</v>
          </cell>
          <cell r="Q767">
            <v>0.99</v>
          </cell>
          <cell r="R767">
            <v>0.95</v>
          </cell>
          <cell r="S767">
            <v>0.95</v>
          </cell>
          <cell r="T767">
            <v>1.02</v>
          </cell>
          <cell r="U767">
            <v>1.27</v>
          </cell>
          <cell r="V767">
            <v>1.27</v>
          </cell>
          <cell r="W767">
            <v>1.33</v>
          </cell>
          <cell r="X767">
            <v>1.35</v>
          </cell>
          <cell r="Y767">
            <v>1.9</v>
          </cell>
          <cell r="Z767">
            <v>2.08</v>
          </cell>
          <cell r="AA767">
            <v>1.63</v>
          </cell>
          <cell r="AB767">
            <v>1.94</v>
          </cell>
          <cell r="AC767">
            <v>2.52</v>
          </cell>
          <cell r="AD767">
            <v>2.4</v>
          </cell>
          <cell r="AE767">
            <v>2.64</v>
          </cell>
          <cell r="AF767">
            <v>2.57</v>
          </cell>
          <cell r="AG767">
            <v>1.81</v>
          </cell>
          <cell r="AH767">
            <v>1.99</v>
          </cell>
          <cell r="AI767">
            <v>1.99</v>
          </cell>
          <cell r="AJ767">
            <v>1.8</v>
          </cell>
          <cell r="AK767">
            <v>1.27</v>
          </cell>
          <cell r="AL767">
            <v>1.33</v>
          </cell>
          <cell r="AM767">
            <v>1.1499999999999999</v>
          </cell>
          <cell r="AN767">
            <v>1.24</v>
          </cell>
          <cell r="AO767">
            <v>0.9</v>
          </cell>
          <cell r="AP767">
            <v>0.9</v>
          </cell>
          <cell r="AQ767">
            <v>1.04</v>
          </cell>
          <cell r="AR767">
            <v>0.95</v>
          </cell>
          <cell r="AS767">
            <v>0.59</v>
          </cell>
          <cell r="AT767">
            <v>0.65</v>
          </cell>
          <cell r="AU767">
            <v>0.62</v>
          </cell>
          <cell r="AV767">
            <v>0.65</v>
          </cell>
          <cell r="AW767">
            <v>0.62</v>
          </cell>
          <cell r="AX767">
            <v>0.62</v>
          </cell>
          <cell r="AY767">
            <v>0.59</v>
          </cell>
          <cell r="AZ767">
            <v>0.65</v>
          </cell>
          <cell r="BA767">
            <v>0.62</v>
          </cell>
          <cell r="BB767">
            <v>0.59</v>
          </cell>
          <cell r="BC767">
            <v>0.68</v>
          </cell>
          <cell r="BD767">
            <v>0.7</v>
          </cell>
          <cell r="BE767">
            <v>0.95</v>
          </cell>
          <cell r="BF767">
            <v>0.99</v>
          </cell>
          <cell r="BG767">
            <v>0.9</v>
          </cell>
          <cell r="BH767">
            <v>1.1399999999999999</v>
          </cell>
          <cell r="BI767">
            <v>1.27</v>
          </cell>
          <cell r="BJ767">
            <v>1.27</v>
          </cell>
          <cell r="BK767">
            <v>1.21</v>
          </cell>
          <cell r="BL767">
            <v>1.44</v>
          </cell>
          <cell r="BM767">
            <v>1.9</v>
          </cell>
          <cell r="BN767">
            <v>1.9</v>
          </cell>
          <cell r="BO767">
            <v>1.99</v>
          </cell>
          <cell r="BP767">
            <v>2.09</v>
          </cell>
          <cell r="BQ767">
            <v>2.64</v>
          </cell>
          <cell r="BR767">
            <v>2.52</v>
          </cell>
          <cell r="BS767">
            <v>2.52</v>
          </cell>
          <cell r="BT767">
            <v>2.48</v>
          </cell>
          <cell r="BU767">
            <v>1.72</v>
          </cell>
          <cell r="BV767">
            <v>2.08</v>
          </cell>
          <cell r="BW767">
            <v>1.81</v>
          </cell>
          <cell r="BX767">
            <v>1.59</v>
          </cell>
          <cell r="BY767">
            <v>1.33</v>
          </cell>
          <cell r="BZ767">
            <v>1.21</v>
          </cell>
          <cell r="CA767">
            <v>1.27</v>
          </cell>
          <cell r="CB767">
            <v>1.21</v>
          </cell>
          <cell r="CC767">
            <v>0.99</v>
          </cell>
          <cell r="CD767">
            <v>0.9</v>
          </cell>
          <cell r="CE767">
            <v>0.99</v>
          </cell>
          <cell r="CF767">
            <v>0.84</v>
          </cell>
          <cell r="CG767">
            <v>0.59</v>
          </cell>
          <cell r="CH767">
            <v>0.68</v>
          </cell>
          <cell r="CI767">
            <v>0.56000000000000005</v>
          </cell>
          <cell r="CJ767">
            <v>0.36</v>
          </cell>
        </row>
        <row r="768">
          <cell r="A768" t="str">
            <v xml:space="preserve">      T/L PROCUREMENT</v>
          </cell>
          <cell r="D768">
            <v>600</v>
          </cell>
          <cell r="E768" t="str">
            <v>18-Jan-10 A</v>
          </cell>
          <cell r="F768">
            <v>41194</v>
          </cell>
          <cell r="H768" t="str">
            <v>Budgeted Material Cost</v>
          </cell>
          <cell r="AU768">
            <v>200</v>
          </cell>
          <cell r="AV768">
            <v>100</v>
          </cell>
          <cell r="AY768">
            <v>5.58</v>
          </cell>
          <cell r="AZ768">
            <v>94.42</v>
          </cell>
          <cell r="BN768">
            <v>11.72</v>
          </cell>
          <cell r="BO768">
            <v>12.27</v>
          </cell>
          <cell r="BP768">
            <v>11.72</v>
          </cell>
          <cell r="BQ768">
            <v>12.27</v>
          </cell>
          <cell r="BR768">
            <v>11.72</v>
          </cell>
          <cell r="BS768">
            <v>11.72</v>
          </cell>
          <cell r="BT768">
            <v>12.83</v>
          </cell>
          <cell r="BU768">
            <v>10.6</v>
          </cell>
          <cell r="BV768">
            <v>105.16</v>
          </cell>
        </row>
        <row r="769">
          <cell r="A769" t="str">
            <v xml:space="preserve">        SEG 8 - T/L TOWER STEEL</v>
          </cell>
          <cell r="D769">
            <v>100</v>
          </cell>
          <cell r="E769" t="str">
            <v>18-Jan-10 A</v>
          </cell>
          <cell r="F769">
            <v>40540</v>
          </cell>
          <cell r="H769" t="str">
            <v>Budgeted Material Cost</v>
          </cell>
          <cell r="AY769">
            <v>5.58</v>
          </cell>
          <cell r="AZ769">
            <v>94.42</v>
          </cell>
        </row>
        <row r="770">
          <cell r="A770" t="str">
            <v xml:space="preserve">          WS01.04.03.321</v>
          </cell>
          <cell r="B770" t="str">
            <v>COST SEG 8.4 PROC .TOWER STEEL</v>
          </cell>
          <cell r="C770" t="str">
            <v>Level of Effort</v>
          </cell>
          <cell r="D770">
            <v>100</v>
          </cell>
          <cell r="E770" t="str">
            <v>18-Jan-10 A</v>
          </cell>
          <cell r="F770">
            <v>40540</v>
          </cell>
          <cell r="G770" t="str">
            <v>B PRO 4-11</v>
          </cell>
          <cell r="H770" t="str">
            <v>Budgeted Material Cost</v>
          </cell>
          <cell r="AY770">
            <v>5.58</v>
          </cell>
          <cell r="AZ770">
            <v>94.42</v>
          </cell>
        </row>
        <row r="771">
          <cell r="A771" t="str">
            <v xml:space="preserve">        SEG 8 - T/L CONDUCTORS</v>
          </cell>
          <cell r="D771">
            <v>100</v>
          </cell>
          <cell r="E771" t="str">
            <v>22-Jan-10 A</v>
          </cell>
          <cell r="F771">
            <v>40406</v>
          </cell>
          <cell r="H771" t="str">
            <v>Budgeted Material Cost</v>
          </cell>
          <cell r="AU771">
            <v>100</v>
          </cell>
        </row>
        <row r="772">
          <cell r="A772" t="str">
            <v xml:space="preserve">          WS01.04.03.332</v>
          </cell>
          <cell r="B772" t="str">
            <v>COST SEG 8.4 PROC .CONDUCTORS</v>
          </cell>
          <cell r="C772" t="str">
            <v>Level of Effort</v>
          </cell>
          <cell r="D772">
            <v>100</v>
          </cell>
          <cell r="E772" t="str">
            <v>22-Jan-10 A</v>
          </cell>
          <cell r="F772">
            <v>40406</v>
          </cell>
          <cell r="G772" t="str">
            <v>B PRO 4-11</v>
          </cell>
          <cell r="H772" t="str">
            <v>Budgeted Material Cost</v>
          </cell>
          <cell r="AU772">
            <v>100</v>
          </cell>
        </row>
        <row r="773">
          <cell r="A773" t="str">
            <v xml:space="preserve">        SEG 8 - T/L MISC HARDWARE</v>
          </cell>
          <cell r="D773">
            <v>100</v>
          </cell>
          <cell r="E773" t="str">
            <v>20-Jan-10 A</v>
          </cell>
          <cell r="F773">
            <v>40422</v>
          </cell>
          <cell r="H773" t="str">
            <v>Budgeted Material Cost</v>
          </cell>
          <cell r="AV773">
            <v>100</v>
          </cell>
        </row>
        <row r="774">
          <cell r="A774" t="str">
            <v xml:space="preserve">          WS01.04.03.165</v>
          </cell>
          <cell r="B774" t="str">
            <v>COST SEG 8.4 PROC .MISC HARDWARE</v>
          </cell>
          <cell r="C774" t="str">
            <v>Level of Effort</v>
          </cell>
          <cell r="D774">
            <v>100</v>
          </cell>
          <cell r="E774" t="str">
            <v>20-Jan-10 A</v>
          </cell>
          <cell r="F774">
            <v>40422</v>
          </cell>
          <cell r="G774" t="str">
            <v>B PRO 4-11</v>
          </cell>
          <cell r="H774" t="str">
            <v>Budgeted Material Cost</v>
          </cell>
          <cell r="AV774">
            <v>100</v>
          </cell>
        </row>
        <row r="775">
          <cell r="A775" t="str">
            <v xml:space="preserve">        SEG 8 - T/L SHIELD/GROUND CABLE</v>
          </cell>
          <cell r="D775">
            <v>100</v>
          </cell>
          <cell r="E775" t="str">
            <v>20-Jan-10 A</v>
          </cell>
          <cell r="F775">
            <v>40406</v>
          </cell>
          <cell r="H775" t="str">
            <v>Budgeted Material Cost</v>
          </cell>
          <cell r="AU775">
            <v>100</v>
          </cell>
        </row>
        <row r="776">
          <cell r="A776" t="str">
            <v xml:space="preserve">          WS01.04.03.484</v>
          </cell>
          <cell r="B776" t="str">
            <v>COST SEG 8.4 PROC .SHIELD/GROUND CABLE</v>
          </cell>
          <cell r="C776" t="str">
            <v>Level of Effort</v>
          </cell>
          <cell r="D776">
            <v>100</v>
          </cell>
          <cell r="E776" t="str">
            <v>20-Jan-10 A</v>
          </cell>
          <cell r="F776">
            <v>40406</v>
          </cell>
          <cell r="G776" t="str">
            <v>B PRO 4-11</v>
          </cell>
          <cell r="H776" t="str">
            <v>Budgeted Material Cost</v>
          </cell>
          <cell r="AU776">
            <v>100</v>
          </cell>
        </row>
        <row r="777">
          <cell r="A777" t="str">
            <v xml:space="preserve">        SEG 8 - T/L MATERIAL PAMM &amp; SUPPLY EXPENSE</v>
          </cell>
          <cell r="D777">
            <v>100</v>
          </cell>
          <cell r="E777">
            <v>40940</v>
          </cell>
          <cell r="F777">
            <v>41194</v>
          </cell>
          <cell r="H777" t="str">
            <v>Budgeted Material Cost</v>
          </cell>
          <cell r="BV777">
            <v>100</v>
          </cell>
        </row>
        <row r="778">
          <cell r="A778" t="str">
            <v xml:space="preserve">          WS01.04.03.1393</v>
          </cell>
          <cell r="B778" t="str">
            <v>COST SEG 8.4 PROC .MATERIAL PAMM &amp; SUPPLY EXP</v>
          </cell>
          <cell r="C778" t="str">
            <v>Level of Effort</v>
          </cell>
          <cell r="D778">
            <v>100</v>
          </cell>
          <cell r="E778">
            <v>40940</v>
          </cell>
          <cell r="F778">
            <v>41194</v>
          </cell>
          <cell r="G778" t="str">
            <v>B PRO 4-11</v>
          </cell>
          <cell r="H778" t="str">
            <v>Budgeted Material Cost</v>
          </cell>
          <cell r="BV778">
            <v>100</v>
          </cell>
        </row>
        <row r="779">
          <cell r="A779" t="str">
            <v xml:space="preserve">        SEG 8 - T/L CIVIL MATERIAL</v>
          </cell>
          <cell r="D779">
            <v>100</v>
          </cell>
          <cell r="E779">
            <v>40940</v>
          </cell>
          <cell r="F779">
            <v>41194</v>
          </cell>
          <cell r="H779" t="str">
            <v>Budgeted Material Cost</v>
          </cell>
          <cell r="BN779">
            <v>11.72</v>
          </cell>
          <cell r="BO779">
            <v>12.27</v>
          </cell>
          <cell r="BP779">
            <v>11.72</v>
          </cell>
          <cell r="BQ779">
            <v>12.27</v>
          </cell>
          <cell r="BR779">
            <v>11.72</v>
          </cell>
          <cell r="BS779">
            <v>11.72</v>
          </cell>
          <cell r="BT779">
            <v>12.83</v>
          </cell>
          <cell r="BU779">
            <v>10.6</v>
          </cell>
          <cell r="BV779">
            <v>5.16</v>
          </cell>
        </row>
        <row r="780">
          <cell r="A780" t="str">
            <v xml:space="preserve">          WS01.04.03.1413</v>
          </cell>
          <cell r="B780" t="str">
            <v>COST SEG 8.4 PROC .CIVIL MATERIAL</v>
          </cell>
          <cell r="C780" t="str">
            <v>Level of Effort</v>
          </cell>
          <cell r="D780">
            <v>100</v>
          </cell>
          <cell r="E780">
            <v>40940</v>
          </cell>
          <cell r="F780">
            <v>41194</v>
          </cell>
          <cell r="G780" t="str">
            <v>B PRO 4-11</v>
          </cell>
          <cell r="H780" t="str">
            <v>Budgeted Material Cost</v>
          </cell>
          <cell r="BN780">
            <v>11.72</v>
          </cell>
          <cell r="BO780">
            <v>12.27</v>
          </cell>
          <cell r="BP780">
            <v>11.72</v>
          </cell>
          <cell r="BQ780">
            <v>12.27</v>
          </cell>
          <cell r="BR780">
            <v>11.72</v>
          </cell>
          <cell r="BS780">
            <v>11.72</v>
          </cell>
          <cell r="BT780">
            <v>12.83</v>
          </cell>
          <cell r="BU780">
            <v>10.6</v>
          </cell>
          <cell r="BV780">
            <v>5.16</v>
          </cell>
        </row>
        <row r="781">
          <cell r="A781" t="str">
            <v xml:space="preserve">      T/L CONSTRUCTION</v>
          </cell>
          <cell r="D781">
            <v>700</v>
          </cell>
          <cell r="E781">
            <v>41183</v>
          </cell>
          <cell r="F781">
            <v>41327</v>
          </cell>
          <cell r="H781" t="str">
            <v>Budgeted Material Cost</v>
          </cell>
          <cell r="BV781">
            <v>146.99</v>
          </cell>
          <cell r="BW781">
            <v>171.47</v>
          </cell>
          <cell r="BX781">
            <v>165.95</v>
          </cell>
          <cell r="BY781">
            <v>132.85</v>
          </cell>
          <cell r="BZ781">
            <v>82.74</v>
          </cell>
        </row>
        <row r="782">
          <cell r="A782" t="str">
            <v xml:space="preserve">        SEG 8 T/L CONSTRUCTION CONTRACT</v>
          </cell>
          <cell r="D782">
            <v>700</v>
          </cell>
          <cell r="E782">
            <v>41183</v>
          </cell>
          <cell r="F782">
            <v>41327</v>
          </cell>
          <cell r="H782" t="str">
            <v>Budgeted Material Cost</v>
          </cell>
          <cell r="BV782">
            <v>146.99</v>
          </cell>
          <cell r="BW782">
            <v>171.47</v>
          </cell>
          <cell r="BX782">
            <v>165.95</v>
          </cell>
          <cell r="BY782">
            <v>132.85</v>
          </cell>
          <cell r="BZ782">
            <v>82.74</v>
          </cell>
        </row>
        <row r="783">
          <cell r="A783" t="str">
            <v xml:space="preserve">          LOE01.04.12.831</v>
          </cell>
          <cell r="B783" t="str">
            <v>COST SEG 8.4 CONSTRUCTION (PERMITTING)</v>
          </cell>
          <cell r="C783" t="str">
            <v>Level of Effort</v>
          </cell>
          <cell r="D783">
            <v>100</v>
          </cell>
          <cell r="E783">
            <v>41183</v>
          </cell>
          <cell r="F783">
            <v>41327</v>
          </cell>
          <cell r="G783" t="str">
            <v>B CON 4-11</v>
          </cell>
          <cell r="H783" t="str">
            <v>Budgeted Material Cost</v>
          </cell>
          <cell r="BV783">
            <v>31.05</v>
          </cell>
          <cell r="BW783">
            <v>45.49</v>
          </cell>
          <cell r="BX783">
            <v>21.69</v>
          </cell>
          <cell r="BY783">
            <v>1.77</v>
          </cell>
        </row>
        <row r="784">
          <cell r="A784" t="str">
            <v xml:space="preserve">          LOE01.04.12.2641</v>
          </cell>
          <cell r="B784" t="str">
            <v>COST SEG 8.4 CONSTRUCTION (TOWERS)</v>
          </cell>
          <cell r="C784" t="str">
            <v>Level of Effort</v>
          </cell>
          <cell r="D784">
            <v>100</v>
          </cell>
          <cell r="E784">
            <v>41183</v>
          </cell>
          <cell r="F784">
            <v>41327</v>
          </cell>
          <cell r="G784" t="str">
            <v>B CON 4-11</v>
          </cell>
          <cell r="H784" t="str">
            <v>Budgeted Material Cost</v>
          </cell>
          <cell r="BV784">
            <v>22.06</v>
          </cell>
          <cell r="BW784">
            <v>19.989999999999998</v>
          </cell>
          <cell r="BX784">
            <v>19.989999999999998</v>
          </cell>
          <cell r="BY784">
            <v>21.98</v>
          </cell>
          <cell r="BZ784">
            <v>15.99</v>
          </cell>
        </row>
        <row r="785">
          <cell r="A785" t="str">
            <v xml:space="preserve">          LOE01.04.12.2651</v>
          </cell>
          <cell r="B785" t="str">
            <v>COST SEG 8.4 CONSTRUCTION (WIRES)</v>
          </cell>
          <cell r="C785" t="str">
            <v>Level of Effort</v>
          </cell>
          <cell r="D785">
            <v>100</v>
          </cell>
          <cell r="E785">
            <v>41183</v>
          </cell>
          <cell r="F785">
            <v>41327</v>
          </cell>
          <cell r="G785" t="str">
            <v>B CON 4-11</v>
          </cell>
          <cell r="H785" t="str">
            <v>Budgeted Material Cost</v>
          </cell>
          <cell r="BV785">
            <v>22.06</v>
          </cell>
          <cell r="BW785">
            <v>19.989999999999998</v>
          </cell>
          <cell r="BX785">
            <v>19.989999999999998</v>
          </cell>
          <cell r="BY785">
            <v>21.98</v>
          </cell>
          <cell r="BZ785">
            <v>15.99</v>
          </cell>
        </row>
        <row r="786">
          <cell r="A786" t="str">
            <v xml:space="preserve">          LOE01.04.12.2671</v>
          </cell>
          <cell r="B786" t="str">
            <v>COST SEG 8.4 CONSTRUCTION (FOUNDATIONS)</v>
          </cell>
          <cell r="C786" t="str">
            <v>Level of Effort</v>
          </cell>
          <cell r="D786">
            <v>100</v>
          </cell>
          <cell r="E786">
            <v>41183</v>
          </cell>
          <cell r="F786">
            <v>41327</v>
          </cell>
          <cell r="G786" t="str">
            <v>B CON 4-11</v>
          </cell>
          <cell r="H786" t="str">
            <v>Budgeted Material Cost</v>
          </cell>
          <cell r="BV786">
            <v>22.06</v>
          </cell>
          <cell r="BW786">
            <v>19.989999999999998</v>
          </cell>
          <cell r="BX786">
            <v>19.989999999999998</v>
          </cell>
          <cell r="BY786">
            <v>21.98</v>
          </cell>
          <cell r="BZ786">
            <v>15.99</v>
          </cell>
        </row>
        <row r="787">
          <cell r="A787" t="str">
            <v xml:space="preserve">          LOE01.04.12.2681</v>
          </cell>
          <cell r="B787" t="str">
            <v>COST SEG 8.4 CONSTRUCTION (ACCESS ROADS)</v>
          </cell>
          <cell r="C787" t="str">
            <v>Level of Effort</v>
          </cell>
          <cell r="D787">
            <v>100</v>
          </cell>
          <cell r="E787">
            <v>41183</v>
          </cell>
          <cell r="F787">
            <v>41327</v>
          </cell>
          <cell r="G787" t="str">
            <v>B CON 4-11</v>
          </cell>
          <cell r="H787" t="str">
            <v>Budgeted Material Cost</v>
          </cell>
          <cell r="BV787">
            <v>5.65</v>
          </cell>
          <cell r="BW787">
            <v>26.05</v>
          </cell>
          <cell r="BX787">
            <v>44.34</v>
          </cell>
          <cell r="BY787">
            <v>21.16</v>
          </cell>
          <cell r="BZ787">
            <v>2.8</v>
          </cell>
        </row>
        <row r="788">
          <cell r="A788" t="str">
            <v xml:space="preserve">          LOE01.04.12.2691</v>
          </cell>
          <cell r="B788" t="str">
            <v>COST SEG 8.4 CONSTRUCTION (ELECTRICAL PAMM, SUPPLY, &amp; OH)</v>
          </cell>
          <cell r="C788" t="str">
            <v>Level of Effort</v>
          </cell>
          <cell r="D788">
            <v>100</v>
          </cell>
          <cell r="E788">
            <v>41183</v>
          </cell>
          <cell r="F788">
            <v>41327</v>
          </cell>
          <cell r="G788" t="str">
            <v>B CON 4-11</v>
          </cell>
          <cell r="H788" t="str">
            <v>Budgeted Material Cost</v>
          </cell>
          <cell r="BV788">
            <v>22.06</v>
          </cell>
          <cell r="BW788">
            <v>19.989999999999998</v>
          </cell>
          <cell r="BX788">
            <v>19.989999999999998</v>
          </cell>
          <cell r="BY788">
            <v>21.98</v>
          </cell>
          <cell r="BZ788">
            <v>15.99</v>
          </cell>
        </row>
        <row r="789">
          <cell r="A789" t="str">
            <v xml:space="preserve">          LOE01.04.12.2701</v>
          </cell>
          <cell r="B789" t="str">
            <v>COST SEG 8.4 CONSTRUCTION (CIVIL PAMM, SUPPLY, &amp; OH)</v>
          </cell>
          <cell r="C789" t="str">
            <v>Level of Effort</v>
          </cell>
          <cell r="D789">
            <v>100</v>
          </cell>
          <cell r="E789">
            <v>41183</v>
          </cell>
          <cell r="F789">
            <v>41327</v>
          </cell>
          <cell r="G789" t="str">
            <v>B CON 4-11</v>
          </cell>
          <cell r="H789" t="str">
            <v>Budgeted Material Cost</v>
          </cell>
          <cell r="BV789">
            <v>22.06</v>
          </cell>
          <cell r="BW789">
            <v>19.989999999999998</v>
          </cell>
          <cell r="BX789">
            <v>19.989999999999998</v>
          </cell>
          <cell r="BY789">
            <v>21.98</v>
          </cell>
          <cell r="BZ789">
            <v>15.99</v>
          </cell>
        </row>
        <row r="790">
          <cell r="A790" t="str">
            <v xml:space="preserve">      T/L ENVIRONMENTAL</v>
          </cell>
          <cell r="D790">
            <v>100</v>
          </cell>
          <cell r="E790" t="str">
            <v>02-Sep-09 A</v>
          </cell>
          <cell r="F790">
            <v>41529</v>
          </cell>
          <cell r="H790" t="str">
            <v>Budgeted Material Cost</v>
          </cell>
          <cell r="AK790">
            <v>0.31</v>
          </cell>
          <cell r="AL790">
            <v>0.35</v>
          </cell>
          <cell r="AM790">
            <v>0.3</v>
          </cell>
          <cell r="AN790">
            <v>0.9</v>
          </cell>
          <cell r="AO790">
            <v>0.94</v>
          </cell>
          <cell r="AP790">
            <v>0.94</v>
          </cell>
          <cell r="AQ790">
            <v>2.4700000000000002</v>
          </cell>
          <cell r="AR790">
            <v>2.76</v>
          </cell>
          <cell r="AS790">
            <v>2.5099999999999998</v>
          </cell>
          <cell r="AT790">
            <v>4.7300000000000004</v>
          </cell>
          <cell r="AU790">
            <v>4.95</v>
          </cell>
          <cell r="AV790">
            <v>5.18</v>
          </cell>
          <cell r="AW790">
            <v>7.24</v>
          </cell>
          <cell r="AX790">
            <v>7.58</v>
          </cell>
          <cell r="AY790">
            <v>7.22</v>
          </cell>
          <cell r="AZ790">
            <v>7.95</v>
          </cell>
          <cell r="BA790">
            <v>7.58</v>
          </cell>
          <cell r="BB790">
            <v>7.22</v>
          </cell>
          <cell r="BC790">
            <v>6.06</v>
          </cell>
          <cell r="BD790">
            <v>4.95</v>
          </cell>
          <cell r="BE790">
            <v>4.95</v>
          </cell>
          <cell r="BF790">
            <v>3.18</v>
          </cell>
          <cell r="BG790">
            <v>2.5099999999999998</v>
          </cell>
          <cell r="BH790">
            <v>2.89</v>
          </cell>
          <cell r="BI790">
            <v>1.19</v>
          </cell>
          <cell r="BJ790">
            <v>0.99</v>
          </cell>
          <cell r="BK790">
            <v>0.94</v>
          </cell>
          <cell r="BL790">
            <v>0.46</v>
          </cell>
          <cell r="BM790">
            <v>0.33</v>
          </cell>
          <cell r="BN790">
            <v>0.33</v>
          </cell>
          <cell r="BO790">
            <v>0.08</v>
          </cell>
        </row>
        <row r="791">
          <cell r="A791" t="str">
            <v xml:space="preserve">        WS03.08.08.11</v>
          </cell>
          <cell r="B791" t="str">
            <v>COST SEG 8.4 ENVIRONMENTAL</v>
          </cell>
          <cell r="C791" t="str">
            <v>Level of Effort</v>
          </cell>
          <cell r="D791">
            <v>100</v>
          </cell>
          <cell r="E791" t="str">
            <v>02-Sep-09 A</v>
          </cell>
          <cell r="F791">
            <v>41529</v>
          </cell>
          <cell r="G791" t="str">
            <v>B HO 4-11</v>
          </cell>
          <cell r="H791" t="str">
            <v>Budgeted Material Cost</v>
          </cell>
          <cell r="AK791">
            <v>0.31</v>
          </cell>
          <cell r="AL791">
            <v>0.35</v>
          </cell>
          <cell r="AM791">
            <v>0.3</v>
          </cell>
          <cell r="AN791">
            <v>0.9</v>
          </cell>
          <cell r="AO791">
            <v>0.94</v>
          </cell>
          <cell r="AP791">
            <v>0.94</v>
          </cell>
          <cell r="AQ791">
            <v>2.4700000000000002</v>
          </cell>
          <cell r="AR791">
            <v>2.76</v>
          </cell>
          <cell r="AS791">
            <v>2.5099999999999998</v>
          </cell>
          <cell r="AT791">
            <v>4.7300000000000004</v>
          </cell>
          <cell r="AU791">
            <v>4.95</v>
          </cell>
          <cell r="AV791">
            <v>5.18</v>
          </cell>
          <cell r="AW791">
            <v>7.24</v>
          </cell>
          <cell r="AX791">
            <v>7.58</v>
          </cell>
          <cell r="AY791">
            <v>7.22</v>
          </cell>
          <cell r="AZ791">
            <v>7.95</v>
          </cell>
          <cell r="BA791">
            <v>7.58</v>
          </cell>
          <cell r="BB791">
            <v>7.22</v>
          </cell>
          <cell r="BC791">
            <v>6.06</v>
          </cell>
          <cell r="BD791">
            <v>4.95</v>
          </cell>
          <cell r="BE791">
            <v>4.95</v>
          </cell>
          <cell r="BF791">
            <v>3.18</v>
          </cell>
          <cell r="BG791">
            <v>2.5099999999999998</v>
          </cell>
          <cell r="BH791">
            <v>2.89</v>
          </cell>
          <cell r="BI791">
            <v>1.19</v>
          </cell>
          <cell r="BJ791">
            <v>0.99</v>
          </cell>
          <cell r="BK791">
            <v>0.94</v>
          </cell>
          <cell r="BL791">
            <v>0.46</v>
          </cell>
          <cell r="BM791">
            <v>0.33</v>
          </cell>
          <cell r="BN791">
            <v>0.33</v>
          </cell>
          <cell r="BO791">
            <v>0.08</v>
          </cell>
        </row>
        <row r="792">
          <cell r="A792" t="str">
            <v xml:space="preserve">      T/L CONTINGENCY</v>
          </cell>
          <cell r="D792">
            <v>100</v>
          </cell>
          <cell r="E792" t="str">
            <v>01-May-07 A</v>
          </cell>
          <cell r="F792">
            <v>41529</v>
          </cell>
          <cell r="H792" t="str">
            <v>Budgeted Material Cost</v>
          </cell>
          <cell r="I792">
            <v>0.47</v>
          </cell>
          <cell r="J792">
            <v>0.45</v>
          </cell>
          <cell r="K792">
            <v>0.52</v>
          </cell>
          <cell r="L792">
            <v>0.95</v>
          </cell>
          <cell r="M792">
            <v>0.78</v>
          </cell>
          <cell r="N792">
            <v>1.1200000000000001</v>
          </cell>
          <cell r="O792">
            <v>1.26</v>
          </cell>
          <cell r="P792">
            <v>1.19</v>
          </cell>
          <cell r="Q792">
            <v>1.56</v>
          </cell>
          <cell r="R792">
            <v>1.77</v>
          </cell>
          <cell r="S792">
            <v>1.77</v>
          </cell>
          <cell r="T792">
            <v>2.34</v>
          </cell>
          <cell r="U792">
            <v>2.64</v>
          </cell>
          <cell r="V792">
            <v>2.64</v>
          </cell>
          <cell r="W792">
            <v>3.39</v>
          </cell>
          <cell r="X792">
            <v>3.5</v>
          </cell>
          <cell r="Y792">
            <v>3.5</v>
          </cell>
          <cell r="Z792">
            <v>3.02</v>
          </cell>
          <cell r="AA792">
            <v>2.2599999999999998</v>
          </cell>
          <cell r="AB792">
            <v>2.64</v>
          </cell>
          <cell r="AC792">
            <v>1.85</v>
          </cell>
          <cell r="AD792">
            <v>1.68</v>
          </cell>
          <cell r="AE792">
            <v>1.84</v>
          </cell>
          <cell r="AF792">
            <v>1.38</v>
          </cell>
          <cell r="AG792">
            <v>1.26</v>
          </cell>
          <cell r="AH792">
            <v>1.29</v>
          </cell>
          <cell r="AI792">
            <v>0.91</v>
          </cell>
          <cell r="AJ792">
            <v>0.87</v>
          </cell>
          <cell r="AK792">
            <v>0.87</v>
          </cell>
          <cell r="AL792">
            <v>0.91</v>
          </cell>
          <cell r="AM792">
            <v>0.78</v>
          </cell>
          <cell r="AN792">
            <v>0.87</v>
          </cell>
          <cell r="AO792">
            <v>0.83</v>
          </cell>
          <cell r="AP792">
            <v>0.83</v>
          </cell>
          <cell r="AQ792">
            <v>1.19</v>
          </cell>
          <cell r="AR792">
            <v>1.38</v>
          </cell>
          <cell r="AS792">
            <v>1.26</v>
          </cell>
          <cell r="AT792">
            <v>1.7</v>
          </cell>
          <cell r="AU792">
            <v>1.77</v>
          </cell>
          <cell r="AV792">
            <v>1.85</v>
          </cell>
          <cell r="AW792">
            <v>2.52</v>
          </cell>
          <cell r="AX792">
            <v>2.64</v>
          </cell>
          <cell r="AY792">
            <v>2.5099999999999998</v>
          </cell>
          <cell r="AZ792">
            <v>3.62</v>
          </cell>
          <cell r="BA792">
            <v>3.5</v>
          </cell>
          <cell r="BB792">
            <v>3.29</v>
          </cell>
          <cell r="BC792">
            <v>2.89</v>
          </cell>
          <cell r="BD792">
            <v>2.64</v>
          </cell>
          <cell r="BE792">
            <v>2.4</v>
          </cell>
          <cell r="BF792">
            <v>1.85</v>
          </cell>
          <cell r="BG792">
            <v>1.68</v>
          </cell>
          <cell r="BH792">
            <v>1.72</v>
          </cell>
          <cell r="BI792">
            <v>1.32</v>
          </cell>
          <cell r="BJ792">
            <v>1.32</v>
          </cell>
          <cell r="BK792">
            <v>1.01</v>
          </cell>
          <cell r="BL792">
            <v>0.87</v>
          </cell>
          <cell r="BM792">
            <v>0.87</v>
          </cell>
          <cell r="BN792">
            <v>0.28999999999999998</v>
          </cell>
        </row>
        <row r="793">
          <cell r="A793" t="str">
            <v xml:space="preserve">        CONTINGENCY</v>
          </cell>
          <cell r="D793">
            <v>100</v>
          </cell>
          <cell r="E793" t="str">
            <v>01-May-07 A</v>
          </cell>
          <cell r="F793">
            <v>41529</v>
          </cell>
          <cell r="H793" t="str">
            <v>Budgeted Material Cost</v>
          </cell>
          <cell r="I793">
            <v>0.47</v>
          </cell>
          <cell r="J793">
            <v>0.45</v>
          </cell>
          <cell r="K793">
            <v>0.52</v>
          </cell>
          <cell r="L793">
            <v>0.95</v>
          </cell>
          <cell r="M793">
            <v>0.78</v>
          </cell>
          <cell r="N793">
            <v>1.1200000000000001</v>
          </cell>
          <cell r="O793">
            <v>1.26</v>
          </cell>
          <cell r="P793">
            <v>1.19</v>
          </cell>
          <cell r="Q793">
            <v>1.56</v>
          </cell>
          <cell r="R793">
            <v>1.77</v>
          </cell>
          <cell r="S793">
            <v>1.77</v>
          </cell>
          <cell r="T793">
            <v>2.34</v>
          </cell>
          <cell r="U793">
            <v>2.64</v>
          </cell>
          <cell r="V793">
            <v>2.64</v>
          </cell>
          <cell r="W793">
            <v>3.39</v>
          </cell>
          <cell r="X793">
            <v>3.5</v>
          </cell>
          <cell r="Y793">
            <v>3.5</v>
          </cell>
          <cell r="Z793">
            <v>3.02</v>
          </cell>
          <cell r="AA793">
            <v>2.2599999999999998</v>
          </cell>
          <cell r="AB793">
            <v>2.64</v>
          </cell>
          <cell r="AC793">
            <v>1.85</v>
          </cell>
          <cell r="AD793">
            <v>1.68</v>
          </cell>
          <cell r="AE793">
            <v>1.84</v>
          </cell>
          <cell r="AF793">
            <v>1.38</v>
          </cell>
          <cell r="AG793">
            <v>1.26</v>
          </cell>
          <cell r="AH793">
            <v>1.29</v>
          </cell>
          <cell r="AI793">
            <v>0.91</v>
          </cell>
          <cell r="AJ793">
            <v>0.87</v>
          </cell>
          <cell r="AK793">
            <v>0.87</v>
          </cell>
          <cell r="AL793">
            <v>0.91</v>
          </cell>
          <cell r="AM793">
            <v>0.78</v>
          </cell>
          <cell r="AN793">
            <v>0.87</v>
          </cell>
          <cell r="AO793">
            <v>0.83</v>
          </cell>
          <cell r="AP793">
            <v>0.83</v>
          </cell>
          <cell r="AQ793">
            <v>1.19</v>
          </cell>
          <cell r="AR793">
            <v>1.38</v>
          </cell>
          <cell r="AS793">
            <v>1.26</v>
          </cell>
          <cell r="AT793">
            <v>1.7</v>
          </cell>
          <cell r="AU793">
            <v>1.77</v>
          </cell>
          <cell r="AV793">
            <v>1.85</v>
          </cell>
          <cell r="AW793">
            <v>2.52</v>
          </cell>
          <cell r="AX793">
            <v>2.64</v>
          </cell>
          <cell r="AY793">
            <v>2.5099999999999998</v>
          </cell>
          <cell r="AZ793">
            <v>3.62</v>
          </cell>
          <cell r="BA793">
            <v>3.5</v>
          </cell>
          <cell r="BB793">
            <v>3.29</v>
          </cell>
          <cell r="BC793">
            <v>2.89</v>
          </cell>
          <cell r="BD793">
            <v>2.64</v>
          </cell>
          <cell r="BE793">
            <v>2.4</v>
          </cell>
          <cell r="BF793">
            <v>1.85</v>
          </cell>
          <cell r="BG793">
            <v>1.68</v>
          </cell>
          <cell r="BH793">
            <v>1.72</v>
          </cell>
          <cell r="BI793">
            <v>1.32</v>
          </cell>
          <cell r="BJ793">
            <v>1.32</v>
          </cell>
          <cell r="BK793">
            <v>1.01</v>
          </cell>
          <cell r="BL793">
            <v>0.87</v>
          </cell>
          <cell r="BM793">
            <v>0.87</v>
          </cell>
          <cell r="BN793">
            <v>0.28999999999999998</v>
          </cell>
        </row>
        <row r="794">
          <cell r="A794" t="str">
            <v xml:space="preserve">          WS01.04.11.331</v>
          </cell>
          <cell r="B794" t="str">
            <v>COST SEG 8.4 CONTINGENCY .CONTINGENCY</v>
          </cell>
          <cell r="C794" t="str">
            <v>Level of Effort</v>
          </cell>
          <cell r="D794">
            <v>100</v>
          </cell>
          <cell r="E794" t="str">
            <v>01-May-07 A</v>
          </cell>
          <cell r="F794">
            <v>41529</v>
          </cell>
          <cell r="G794" t="str">
            <v>B CONT 4-11</v>
          </cell>
          <cell r="H794" t="str">
            <v>Budgeted Material Cost</v>
          </cell>
          <cell r="I794">
            <v>0.47</v>
          </cell>
          <cell r="J794">
            <v>0.45</v>
          </cell>
          <cell r="K794">
            <v>0.52</v>
          </cell>
          <cell r="L794">
            <v>0.95</v>
          </cell>
          <cell r="M794">
            <v>0.78</v>
          </cell>
          <cell r="N794">
            <v>1.1200000000000001</v>
          </cell>
          <cell r="O794">
            <v>1.26</v>
          </cell>
          <cell r="P794">
            <v>1.19</v>
          </cell>
          <cell r="Q794">
            <v>1.56</v>
          </cell>
          <cell r="R794">
            <v>1.77</v>
          </cell>
          <cell r="S794">
            <v>1.77</v>
          </cell>
          <cell r="T794">
            <v>2.34</v>
          </cell>
          <cell r="U794">
            <v>2.64</v>
          </cell>
          <cell r="V794">
            <v>2.64</v>
          </cell>
          <cell r="W794">
            <v>3.39</v>
          </cell>
          <cell r="X794">
            <v>3.5</v>
          </cell>
          <cell r="Y794">
            <v>3.5</v>
          </cell>
          <cell r="Z794">
            <v>3.02</v>
          </cell>
          <cell r="AA794">
            <v>2.2599999999999998</v>
          </cell>
          <cell r="AB794">
            <v>2.64</v>
          </cell>
          <cell r="AC794">
            <v>1.85</v>
          </cell>
          <cell r="AD794">
            <v>1.68</v>
          </cell>
          <cell r="AE794">
            <v>1.84</v>
          </cell>
          <cell r="AF794">
            <v>1.38</v>
          </cell>
          <cell r="AG794">
            <v>1.26</v>
          </cell>
          <cell r="AH794">
            <v>1.29</v>
          </cell>
          <cell r="AI794">
            <v>0.91</v>
          </cell>
          <cell r="AJ794">
            <v>0.87</v>
          </cell>
          <cell r="AK794">
            <v>0.87</v>
          </cell>
          <cell r="AL794">
            <v>0.91</v>
          </cell>
          <cell r="AM794">
            <v>0.78</v>
          </cell>
          <cell r="AN794">
            <v>0.87</v>
          </cell>
          <cell r="AO794">
            <v>0.83</v>
          </cell>
          <cell r="AP794">
            <v>0.83</v>
          </cell>
          <cell r="AQ794">
            <v>1.19</v>
          </cell>
          <cell r="AR794">
            <v>1.38</v>
          </cell>
          <cell r="AS794">
            <v>1.26</v>
          </cell>
          <cell r="AT794">
            <v>1.7</v>
          </cell>
          <cell r="AU794">
            <v>1.77</v>
          </cell>
          <cell r="AV794">
            <v>1.85</v>
          </cell>
          <cell r="AW794">
            <v>2.52</v>
          </cell>
          <cell r="AX794">
            <v>2.64</v>
          </cell>
          <cell r="AY794">
            <v>2.5099999999999998</v>
          </cell>
          <cell r="AZ794">
            <v>3.62</v>
          </cell>
          <cell r="BA794">
            <v>3.5</v>
          </cell>
          <cell r="BB794">
            <v>3.29</v>
          </cell>
          <cell r="BC794">
            <v>2.89</v>
          </cell>
          <cell r="BD794">
            <v>2.64</v>
          </cell>
          <cell r="BE794">
            <v>2.4</v>
          </cell>
          <cell r="BF794">
            <v>1.85</v>
          </cell>
          <cell r="BG794">
            <v>1.68</v>
          </cell>
          <cell r="BH794">
            <v>1.72</v>
          </cell>
          <cell r="BI794">
            <v>1.32</v>
          </cell>
          <cell r="BJ794">
            <v>1.32</v>
          </cell>
          <cell r="BK794">
            <v>1.01</v>
          </cell>
          <cell r="BL794">
            <v>0.87</v>
          </cell>
          <cell r="BM794">
            <v>0.87</v>
          </cell>
          <cell r="BN794">
            <v>0.28999999999999998</v>
          </cell>
        </row>
        <row r="795">
          <cell r="A795" t="str">
            <v xml:space="preserve">      T/L HOME OFFICE</v>
          </cell>
          <cell r="D795">
            <v>300</v>
          </cell>
          <cell r="E795" t="str">
            <v>01-May-07 A</v>
          </cell>
          <cell r="F795">
            <v>41613</v>
          </cell>
          <cell r="H795" t="str">
            <v>Budgeted Material Cost</v>
          </cell>
          <cell r="I795">
            <v>6.44</v>
          </cell>
          <cell r="J795">
            <v>1.38</v>
          </cell>
          <cell r="K795">
            <v>1.38</v>
          </cell>
          <cell r="L795">
            <v>1.7</v>
          </cell>
          <cell r="M795">
            <v>2.38</v>
          </cell>
          <cell r="N795">
            <v>2.88</v>
          </cell>
          <cell r="O795">
            <v>2.5099999999999998</v>
          </cell>
          <cell r="P795">
            <v>2.38</v>
          </cell>
          <cell r="Q795">
            <v>2.99</v>
          </cell>
          <cell r="R795">
            <v>2.88</v>
          </cell>
          <cell r="S795">
            <v>2.88</v>
          </cell>
          <cell r="T795">
            <v>3.02</v>
          </cell>
          <cell r="U795">
            <v>2.88</v>
          </cell>
          <cell r="V795">
            <v>2.88</v>
          </cell>
          <cell r="W795">
            <v>3.02</v>
          </cell>
          <cell r="X795">
            <v>2.88</v>
          </cell>
          <cell r="Y795">
            <v>3.47</v>
          </cell>
          <cell r="Z795">
            <v>3.83</v>
          </cell>
          <cell r="AA795">
            <v>3</v>
          </cell>
          <cell r="AB795">
            <v>3.5</v>
          </cell>
          <cell r="AC795">
            <v>3.5</v>
          </cell>
          <cell r="AD795">
            <v>3.33</v>
          </cell>
          <cell r="AE795">
            <v>3.66</v>
          </cell>
          <cell r="AF795">
            <v>3.66</v>
          </cell>
          <cell r="AG795">
            <v>4.03</v>
          </cell>
          <cell r="AH795">
            <v>4.57</v>
          </cell>
          <cell r="AI795">
            <v>4.57</v>
          </cell>
          <cell r="AJ795">
            <v>4.01</v>
          </cell>
          <cell r="AK795">
            <v>3.11</v>
          </cell>
          <cell r="AL795">
            <v>3.25</v>
          </cell>
          <cell r="AM795">
            <v>2.81</v>
          </cell>
          <cell r="AN795">
            <v>3.11</v>
          </cell>
          <cell r="AO795">
            <v>3.66</v>
          </cell>
          <cell r="AP795">
            <v>3.9</v>
          </cell>
          <cell r="AQ795">
            <v>4.49</v>
          </cell>
          <cell r="AR795">
            <v>4.29</v>
          </cell>
          <cell r="AS795">
            <v>3.9</v>
          </cell>
          <cell r="AT795">
            <v>4.29</v>
          </cell>
          <cell r="AU795">
            <v>4.0999999999999996</v>
          </cell>
          <cell r="AV795">
            <v>4.3099999999999996</v>
          </cell>
          <cell r="AW795">
            <v>3.98</v>
          </cell>
          <cell r="AX795">
            <v>3.98</v>
          </cell>
          <cell r="AY795">
            <v>3.79</v>
          </cell>
          <cell r="AZ795">
            <v>4.59</v>
          </cell>
          <cell r="BA795">
            <v>4.51</v>
          </cell>
          <cell r="BB795">
            <v>4.3</v>
          </cell>
          <cell r="BC795">
            <v>5</v>
          </cell>
          <cell r="BD795">
            <v>5.83</v>
          </cell>
          <cell r="BE795">
            <v>5.13</v>
          </cell>
          <cell r="BF795">
            <v>5.07</v>
          </cell>
          <cell r="BG795">
            <v>5.0999999999999996</v>
          </cell>
          <cell r="BH795">
            <v>7.33</v>
          </cell>
          <cell r="BI795">
            <v>6.69</v>
          </cell>
          <cell r="BJ795">
            <v>6.69</v>
          </cell>
          <cell r="BK795">
            <v>7.48</v>
          </cell>
          <cell r="BL795">
            <v>8.49</v>
          </cell>
          <cell r="BM795">
            <v>7.6</v>
          </cell>
          <cell r="BN795">
            <v>7.31</v>
          </cell>
          <cell r="BO795">
            <v>7.66</v>
          </cell>
          <cell r="BP795">
            <v>7.17</v>
          </cell>
          <cell r="BQ795">
            <v>7.4</v>
          </cell>
          <cell r="BR795">
            <v>6.96</v>
          </cell>
          <cell r="BS795">
            <v>4.95</v>
          </cell>
          <cell r="BT795">
            <v>5.42</v>
          </cell>
          <cell r="BU795">
            <v>4.07</v>
          </cell>
          <cell r="BV795">
            <v>4.09</v>
          </cell>
          <cell r="BW795">
            <v>2.37</v>
          </cell>
          <cell r="BX795">
            <v>2.37</v>
          </cell>
          <cell r="BY795">
            <v>2.6</v>
          </cell>
          <cell r="BZ795">
            <v>1.74</v>
          </cell>
          <cell r="CA795">
            <v>1.1599999999999999</v>
          </cell>
          <cell r="CB795">
            <v>1.22</v>
          </cell>
          <cell r="CC795">
            <v>1.05</v>
          </cell>
          <cell r="CD795">
            <v>0.48</v>
          </cell>
          <cell r="CE795">
            <v>0.41</v>
          </cell>
          <cell r="CF795">
            <v>0.41</v>
          </cell>
          <cell r="CG795">
            <v>0.37</v>
          </cell>
          <cell r="CH795">
            <v>0.14000000000000001</v>
          </cell>
          <cell r="CI795">
            <v>0.11</v>
          </cell>
          <cell r="CJ795">
            <v>0.12</v>
          </cell>
          <cell r="CK795">
            <v>0.05</v>
          </cell>
        </row>
        <row r="796">
          <cell r="A796" t="str">
            <v xml:space="preserve">        HOME OFFICE</v>
          </cell>
          <cell r="D796">
            <v>300</v>
          </cell>
          <cell r="E796" t="str">
            <v>01-May-07 A</v>
          </cell>
          <cell r="F796">
            <v>41613</v>
          </cell>
          <cell r="H796" t="str">
            <v>Budgeted Material Cost</v>
          </cell>
          <cell r="I796">
            <v>6.44</v>
          </cell>
          <cell r="J796">
            <v>1.38</v>
          </cell>
          <cell r="K796">
            <v>1.38</v>
          </cell>
          <cell r="L796">
            <v>1.7</v>
          </cell>
          <cell r="M796">
            <v>2.38</v>
          </cell>
          <cell r="N796">
            <v>2.88</v>
          </cell>
          <cell r="O796">
            <v>2.5099999999999998</v>
          </cell>
          <cell r="P796">
            <v>2.38</v>
          </cell>
          <cell r="Q796">
            <v>2.99</v>
          </cell>
          <cell r="R796">
            <v>2.88</v>
          </cell>
          <cell r="S796">
            <v>2.88</v>
          </cell>
          <cell r="T796">
            <v>3.02</v>
          </cell>
          <cell r="U796">
            <v>2.88</v>
          </cell>
          <cell r="V796">
            <v>2.88</v>
          </cell>
          <cell r="W796">
            <v>3.02</v>
          </cell>
          <cell r="X796">
            <v>2.88</v>
          </cell>
          <cell r="Y796">
            <v>3.47</v>
          </cell>
          <cell r="Z796">
            <v>3.83</v>
          </cell>
          <cell r="AA796">
            <v>3</v>
          </cell>
          <cell r="AB796">
            <v>3.5</v>
          </cell>
          <cell r="AC796">
            <v>3.5</v>
          </cell>
          <cell r="AD796">
            <v>3.33</v>
          </cell>
          <cell r="AE796">
            <v>3.66</v>
          </cell>
          <cell r="AF796">
            <v>3.66</v>
          </cell>
          <cell r="AG796">
            <v>4.03</v>
          </cell>
          <cell r="AH796">
            <v>4.57</v>
          </cell>
          <cell r="AI796">
            <v>4.57</v>
          </cell>
          <cell r="AJ796">
            <v>4.01</v>
          </cell>
          <cell r="AK796">
            <v>3.11</v>
          </cell>
          <cell r="AL796">
            <v>3.25</v>
          </cell>
          <cell r="AM796">
            <v>2.81</v>
          </cell>
          <cell r="AN796">
            <v>3.11</v>
          </cell>
          <cell r="AO796">
            <v>3.66</v>
          </cell>
          <cell r="AP796">
            <v>3.9</v>
          </cell>
          <cell r="AQ796">
            <v>4.49</v>
          </cell>
          <cell r="AR796">
            <v>4.29</v>
          </cell>
          <cell r="AS796">
            <v>3.9</v>
          </cell>
          <cell r="AT796">
            <v>4.29</v>
          </cell>
          <cell r="AU796">
            <v>4.0999999999999996</v>
          </cell>
          <cell r="AV796">
            <v>4.3099999999999996</v>
          </cell>
          <cell r="AW796">
            <v>3.98</v>
          </cell>
          <cell r="AX796">
            <v>3.98</v>
          </cell>
          <cell r="AY796">
            <v>3.79</v>
          </cell>
          <cell r="AZ796">
            <v>4.59</v>
          </cell>
          <cell r="BA796">
            <v>4.51</v>
          </cell>
          <cell r="BB796">
            <v>4.3</v>
          </cell>
          <cell r="BC796">
            <v>5</v>
          </cell>
          <cell r="BD796">
            <v>5.83</v>
          </cell>
          <cell r="BE796">
            <v>5.13</v>
          </cell>
          <cell r="BF796">
            <v>5.07</v>
          </cell>
          <cell r="BG796">
            <v>5.0999999999999996</v>
          </cell>
          <cell r="BH796">
            <v>7.33</v>
          </cell>
          <cell r="BI796">
            <v>6.69</v>
          </cell>
          <cell r="BJ796">
            <v>6.69</v>
          </cell>
          <cell r="BK796">
            <v>7.48</v>
          </cell>
          <cell r="BL796">
            <v>8.49</v>
          </cell>
          <cell r="BM796">
            <v>7.6</v>
          </cell>
          <cell r="BN796">
            <v>7.31</v>
          </cell>
          <cell r="BO796">
            <v>7.66</v>
          </cell>
          <cell r="BP796">
            <v>7.17</v>
          </cell>
          <cell r="BQ796">
            <v>7.4</v>
          </cell>
          <cell r="BR796">
            <v>6.96</v>
          </cell>
          <cell r="BS796">
            <v>4.95</v>
          </cell>
          <cell r="BT796">
            <v>5.42</v>
          </cell>
          <cell r="BU796">
            <v>4.07</v>
          </cell>
          <cell r="BV796">
            <v>4.09</v>
          </cell>
          <cell r="BW796">
            <v>2.37</v>
          </cell>
          <cell r="BX796">
            <v>2.37</v>
          </cell>
          <cell r="BY796">
            <v>2.6</v>
          </cell>
          <cell r="BZ796">
            <v>1.74</v>
          </cell>
          <cell r="CA796">
            <v>1.1599999999999999</v>
          </cell>
          <cell r="CB796">
            <v>1.22</v>
          </cell>
          <cell r="CC796">
            <v>1.05</v>
          </cell>
          <cell r="CD796">
            <v>0.48</v>
          </cell>
          <cell r="CE796">
            <v>0.41</v>
          </cell>
          <cell r="CF796">
            <v>0.41</v>
          </cell>
          <cell r="CG796">
            <v>0.37</v>
          </cell>
          <cell r="CH796">
            <v>0.14000000000000001</v>
          </cell>
          <cell r="CI796">
            <v>0.11</v>
          </cell>
          <cell r="CJ796">
            <v>0.12</v>
          </cell>
          <cell r="CK796">
            <v>0.05</v>
          </cell>
        </row>
        <row r="797">
          <cell r="A797" t="str">
            <v xml:space="preserve">          LOE01.04.12.811</v>
          </cell>
          <cell r="B797" t="str">
            <v>COST SEG 8.4 HOME OFFICE (PROJ. MGMT. &amp; INSPECTION)</v>
          </cell>
          <cell r="C797" t="str">
            <v>Level of Effort</v>
          </cell>
          <cell r="D797">
            <v>100</v>
          </cell>
          <cell r="E797" t="str">
            <v>02-Aug-10 A</v>
          </cell>
          <cell r="F797">
            <v>41529</v>
          </cell>
          <cell r="G797" t="str">
            <v>B HO 4-11</v>
          </cell>
          <cell r="H797" t="str">
            <v>Budgeted Material Cost</v>
          </cell>
          <cell r="AV797">
            <v>0.15</v>
          </cell>
          <cell r="AW797">
            <v>0.26</v>
          </cell>
          <cell r="AX797">
            <v>0.26</v>
          </cell>
          <cell r="AY797">
            <v>0.25</v>
          </cell>
          <cell r="AZ797">
            <v>0.69</v>
          </cell>
          <cell r="BA797">
            <v>0.79</v>
          </cell>
          <cell r="BB797">
            <v>0.75</v>
          </cell>
          <cell r="BC797">
            <v>0.93</v>
          </cell>
          <cell r="BD797">
            <v>2.11</v>
          </cell>
          <cell r="BE797">
            <v>2.11</v>
          </cell>
          <cell r="BF797">
            <v>2.21</v>
          </cell>
          <cell r="BG797">
            <v>2.5</v>
          </cell>
          <cell r="BH797">
            <v>4.34</v>
          </cell>
          <cell r="BI797">
            <v>3.96</v>
          </cell>
          <cell r="BJ797">
            <v>3.96</v>
          </cell>
          <cell r="BK797">
            <v>4.88</v>
          </cell>
          <cell r="BL797">
            <v>6.08</v>
          </cell>
          <cell r="BM797">
            <v>6.08</v>
          </cell>
          <cell r="BN797">
            <v>6.08</v>
          </cell>
          <cell r="BO797">
            <v>6.36</v>
          </cell>
          <cell r="BP797">
            <v>6.08</v>
          </cell>
          <cell r="BQ797">
            <v>6.36</v>
          </cell>
          <cell r="BR797">
            <v>5.97</v>
          </cell>
          <cell r="BS797">
            <v>3.96</v>
          </cell>
          <cell r="BT797">
            <v>4.34</v>
          </cell>
          <cell r="BU797">
            <v>3.58</v>
          </cell>
          <cell r="BV797">
            <v>3.68</v>
          </cell>
          <cell r="BW797">
            <v>2.0099999999999998</v>
          </cell>
          <cell r="BX797">
            <v>2.0099999999999998</v>
          </cell>
          <cell r="BY797">
            <v>2.21</v>
          </cell>
          <cell r="BZ797">
            <v>1.38</v>
          </cell>
          <cell r="CA797">
            <v>0.79</v>
          </cell>
          <cell r="CB797">
            <v>0.83</v>
          </cell>
          <cell r="CC797">
            <v>0.83</v>
          </cell>
          <cell r="CD797">
            <v>0.36</v>
          </cell>
          <cell r="CE797">
            <v>0.28000000000000003</v>
          </cell>
          <cell r="CF797">
            <v>0.28000000000000003</v>
          </cell>
          <cell r="CG797">
            <v>0.25</v>
          </cell>
        </row>
        <row r="798">
          <cell r="A798" t="str">
            <v xml:space="preserve">          LOE01.04.12.821</v>
          </cell>
          <cell r="B798" t="str">
            <v>COST SEG 8.4 HOME OFFICE (ESTIMATING, PROTECTION STUDIES)</v>
          </cell>
          <cell r="C798" t="str">
            <v>Level of Effort</v>
          </cell>
          <cell r="D798">
            <v>100</v>
          </cell>
          <cell r="E798" t="str">
            <v>01-May-07 A</v>
          </cell>
          <cell r="F798">
            <v>41529</v>
          </cell>
          <cell r="G798" t="str">
            <v>B HO 4-11</v>
          </cell>
          <cell r="H798" t="str">
            <v>Budgeted Material Cost</v>
          </cell>
          <cell r="I798">
            <v>6.31</v>
          </cell>
          <cell r="J798">
            <v>1.25</v>
          </cell>
          <cell r="K798">
            <v>1.25</v>
          </cell>
          <cell r="L798">
            <v>1.57</v>
          </cell>
          <cell r="M798">
            <v>2.27</v>
          </cell>
          <cell r="N798">
            <v>2.75</v>
          </cell>
          <cell r="O798">
            <v>2.39</v>
          </cell>
          <cell r="P798">
            <v>2.27</v>
          </cell>
          <cell r="Q798">
            <v>2.63</v>
          </cell>
          <cell r="R798">
            <v>2.5099999999999998</v>
          </cell>
          <cell r="S798">
            <v>2.5099999999999998</v>
          </cell>
          <cell r="T798">
            <v>2.63</v>
          </cell>
          <cell r="U798">
            <v>2.5099999999999998</v>
          </cell>
          <cell r="V798">
            <v>2.5099999999999998</v>
          </cell>
          <cell r="W798">
            <v>2.63</v>
          </cell>
          <cell r="X798">
            <v>2.5099999999999998</v>
          </cell>
          <cell r="Y798">
            <v>2.5099999999999998</v>
          </cell>
          <cell r="Z798">
            <v>2.75</v>
          </cell>
          <cell r="AA798">
            <v>2.15</v>
          </cell>
          <cell r="AB798">
            <v>2.5099999999999998</v>
          </cell>
          <cell r="AC798">
            <v>2.5099999999999998</v>
          </cell>
          <cell r="AD798">
            <v>2.39</v>
          </cell>
          <cell r="AE798">
            <v>2.63</v>
          </cell>
          <cell r="AF798">
            <v>2.63</v>
          </cell>
          <cell r="AG798">
            <v>2.39</v>
          </cell>
          <cell r="AH798">
            <v>2.63</v>
          </cell>
          <cell r="AI798">
            <v>2.63</v>
          </cell>
          <cell r="AJ798">
            <v>2.16</v>
          </cell>
          <cell r="AK798">
            <v>1.25</v>
          </cell>
          <cell r="AL798">
            <v>1.31</v>
          </cell>
          <cell r="AM798">
            <v>1.1299999999999999</v>
          </cell>
          <cell r="AN798">
            <v>1.25</v>
          </cell>
          <cell r="AO798">
            <v>1.19</v>
          </cell>
          <cell r="AP798">
            <v>1.19</v>
          </cell>
          <cell r="AQ798">
            <v>1.37</v>
          </cell>
          <cell r="AR798">
            <v>1.31</v>
          </cell>
          <cell r="AS798">
            <v>1.19</v>
          </cell>
          <cell r="AT798">
            <v>1.31</v>
          </cell>
          <cell r="AU798">
            <v>1.25</v>
          </cell>
          <cell r="AV798">
            <v>1.18</v>
          </cell>
          <cell r="AW798">
            <v>0.88</v>
          </cell>
          <cell r="AX798">
            <v>0.88</v>
          </cell>
          <cell r="AY798">
            <v>0.84</v>
          </cell>
          <cell r="AZ798">
            <v>0.92</v>
          </cell>
          <cell r="BA798">
            <v>0.88</v>
          </cell>
          <cell r="BB798">
            <v>0.84</v>
          </cell>
          <cell r="BC798">
            <v>0.96</v>
          </cell>
          <cell r="BD798">
            <v>0.88</v>
          </cell>
          <cell r="BE798">
            <v>0.88</v>
          </cell>
          <cell r="BF798">
            <v>0.92</v>
          </cell>
          <cell r="BG798">
            <v>0.84</v>
          </cell>
          <cell r="BH798">
            <v>0.96</v>
          </cell>
          <cell r="BI798">
            <v>0.88</v>
          </cell>
          <cell r="BJ798">
            <v>0.88</v>
          </cell>
          <cell r="BK798">
            <v>0.84</v>
          </cell>
          <cell r="BL798">
            <v>0.56000000000000005</v>
          </cell>
          <cell r="BM798">
            <v>0.25</v>
          </cell>
          <cell r="BN798">
            <v>0.25</v>
          </cell>
          <cell r="BO798">
            <v>0.26</v>
          </cell>
          <cell r="BP798">
            <v>0.11</v>
          </cell>
        </row>
        <row r="799">
          <cell r="A799" t="str">
            <v xml:space="preserve">          LOE01.04.12.331</v>
          </cell>
          <cell r="B799" t="str">
            <v>COST SEG 8.4 HOME OFFICE (OWNER'S AGENT, PROJ. MGR., PROJ. ADMIN., B&amp;A, COST SCHED., NON-TDBU SUPPORT, OTHER)</v>
          </cell>
          <cell r="C799" t="str">
            <v>Level of Effort</v>
          </cell>
          <cell r="D799">
            <v>100</v>
          </cell>
          <cell r="E799" t="str">
            <v>01-May-07 A</v>
          </cell>
          <cell r="F799">
            <v>41613</v>
          </cell>
          <cell r="G799" t="str">
            <v>B HO 4-11</v>
          </cell>
          <cell r="H799" t="str">
            <v>Budgeted Material Cost</v>
          </cell>
          <cell r="I799">
            <v>0.13</v>
          </cell>
          <cell r="J799">
            <v>0.12</v>
          </cell>
          <cell r="K799">
            <v>0.12</v>
          </cell>
          <cell r="L799">
            <v>0.14000000000000001</v>
          </cell>
          <cell r="M799">
            <v>0.11</v>
          </cell>
          <cell r="N799">
            <v>0.14000000000000001</v>
          </cell>
          <cell r="O799">
            <v>0.12</v>
          </cell>
          <cell r="P799">
            <v>0.11</v>
          </cell>
          <cell r="Q799">
            <v>0.36</v>
          </cell>
          <cell r="R799">
            <v>0.37</v>
          </cell>
          <cell r="S799">
            <v>0.37</v>
          </cell>
          <cell r="T799">
            <v>0.39</v>
          </cell>
          <cell r="U799">
            <v>0.37</v>
          </cell>
          <cell r="V799">
            <v>0.37</v>
          </cell>
          <cell r="W799">
            <v>0.39</v>
          </cell>
          <cell r="X799">
            <v>0.37</v>
          </cell>
          <cell r="Y799">
            <v>0.96</v>
          </cell>
          <cell r="Z799">
            <v>1.08</v>
          </cell>
          <cell r="AA799">
            <v>0.85</v>
          </cell>
          <cell r="AB799">
            <v>0.99</v>
          </cell>
          <cell r="AC799">
            <v>0.99</v>
          </cell>
          <cell r="AD799">
            <v>0.94</v>
          </cell>
          <cell r="AE799">
            <v>1.04</v>
          </cell>
          <cell r="AF799">
            <v>1.04</v>
          </cell>
          <cell r="AG799">
            <v>1.64</v>
          </cell>
          <cell r="AH799">
            <v>1.94</v>
          </cell>
          <cell r="AI799">
            <v>1.94</v>
          </cell>
          <cell r="AJ799">
            <v>1.85</v>
          </cell>
          <cell r="AK799">
            <v>1.85</v>
          </cell>
          <cell r="AL799">
            <v>1.94</v>
          </cell>
          <cell r="AM799">
            <v>1.68</v>
          </cell>
          <cell r="AN799">
            <v>1.85</v>
          </cell>
          <cell r="AO799">
            <v>2.4700000000000002</v>
          </cell>
          <cell r="AP799">
            <v>2.71</v>
          </cell>
          <cell r="AQ799">
            <v>3.11</v>
          </cell>
          <cell r="AR799">
            <v>2.98</v>
          </cell>
          <cell r="AS799">
            <v>2.71</v>
          </cell>
          <cell r="AT799">
            <v>2.98</v>
          </cell>
          <cell r="AU799">
            <v>2.84</v>
          </cell>
          <cell r="AV799">
            <v>2.98</v>
          </cell>
          <cell r="AW799">
            <v>2.84</v>
          </cell>
          <cell r="AX799">
            <v>2.84</v>
          </cell>
          <cell r="AY799">
            <v>2.71</v>
          </cell>
          <cell r="AZ799">
            <v>2.98</v>
          </cell>
          <cell r="BA799">
            <v>2.84</v>
          </cell>
          <cell r="BB799">
            <v>2.71</v>
          </cell>
          <cell r="BC799">
            <v>3.11</v>
          </cell>
          <cell r="BD799">
            <v>2.84</v>
          </cell>
          <cell r="BE799">
            <v>2.14</v>
          </cell>
          <cell r="BF799">
            <v>1.94</v>
          </cell>
          <cell r="BG799">
            <v>1.76</v>
          </cell>
          <cell r="BH799">
            <v>2.0299999999999998</v>
          </cell>
          <cell r="BI799">
            <v>1.85</v>
          </cell>
          <cell r="BJ799">
            <v>1.85</v>
          </cell>
          <cell r="BK799">
            <v>1.76</v>
          </cell>
          <cell r="BL799">
            <v>1.85</v>
          </cell>
          <cell r="BM799">
            <v>1.28</v>
          </cell>
          <cell r="BN799">
            <v>0.99</v>
          </cell>
          <cell r="BO799">
            <v>1.04</v>
          </cell>
          <cell r="BP799">
            <v>0.99</v>
          </cell>
          <cell r="BQ799">
            <v>1.04</v>
          </cell>
          <cell r="BR799">
            <v>0.99</v>
          </cell>
          <cell r="BS799">
            <v>0.99</v>
          </cell>
          <cell r="BT799">
            <v>1.08</v>
          </cell>
          <cell r="BU799">
            <v>0.48</v>
          </cell>
          <cell r="BV799">
            <v>0.41</v>
          </cell>
          <cell r="BW799">
            <v>0.35</v>
          </cell>
          <cell r="BX799">
            <v>0.35</v>
          </cell>
          <cell r="BY799">
            <v>0.39</v>
          </cell>
          <cell r="BZ799">
            <v>0.35</v>
          </cell>
          <cell r="CA799">
            <v>0.37</v>
          </cell>
          <cell r="CB799">
            <v>0.39</v>
          </cell>
          <cell r="CC799">
            <v>0.22</v>
          </cell>
          <cell r="CD799">
            <v>0.12</v>
          </cell>
          <cell r="CE799">
            <v>0.13</v>
          </cell>
          <cell r="CF799">
            <v>0.13</v>
          </cell>
          <cell r="CG799">
            <v>0.12</v>
          </cell>
          <cell r="CH799">
            <v>0.14000000000000001</v>
          </cell>
          <cell r="CI799">
            <v>0.11</v>
          </cell>
          <cell r="CJ799">
            <v>0.12</v>
          </cell>
          <cell r="CK799">
            <v>0.05</v>
          </cell>
        </row>
        <row r="800">
          <cell r="A800" t="str">
            <v xml:space="preserve">    SEG 8-5 - REMOVE CHINO-MESA 230KV IDLE T/L</v>
          </cell>
          <cell r="D800">
            <v>800</v>
          </cell>
          <cell r="E800" t="str">
            <v>01-May-07 A</v>
          </cell>
          <cell r="F800">
            <v>41016</v>
          </cell>
          <cell r="H800" t="str">
            <v>Budgeted Material Cost</v>
          </cell>
          <cell r="I800">
            <v>7.96</v>
          </cell>
          <cell r="J800">
            <v>2.82</v>
          </cell>
          <cell r="K800">
            <v>3.32</v>
          </cell>
          <cell r="L800">
            <v>5.91</v>
          </cell>
          <cell r="M800">
            <v>4.8899999999999997</v>
          </cell>
          <cell r="N800">
            <v>6.37</v>
          </cell>
          <cell r="O800">
            <v>6.32</v>
          </cell>
          <cell r="P800">
            <v>6.06</v>
          </cell>
          <cell r="Q800">
            <v>7.49</v>
          </cell>
          <cell r="R800">
            <v>7.48</v>
          </cell>
          <cell r="S800">
            <v>8.0299999999999994</v>
          </cell>
          <cell r="T800">
            <v>8.92</v>
          </cell>
          <cell r="U800">
            <v>9.89</v>
          </cell>
          <cell r="V800">
            <v>10.99</v>
          </cell>
          <cell r="W800">
            <v>11.62</v>
          </cell>
          <cell r="X800">
            <v>11.39</v>
          </cell>
          <cell r="Y800">
            <v>10.96</v>
          </cell>
          <cell r="Z800">
            <v>12</v>
          </cell>
          <cell r="AA800">
            <v>9.32</v>
          </cell>
          <cell r="AB800">
            <v>10.3</v>
          </cell>
          <cell r="AC800">
            <v>8.61</v>
          </cell>
          <cell r="AD800">
            <v>7.38</v>
          </cell>
          <cell r="AE800">
            <v>7.65</v>
          </cell>
          <cell r="AF800">
            <v>7.46</v>
          </cell>
          <cell r="AG800">
            <v>7.33</v>
          </cell>
          <cell r="AH800">
            <v>8.07</v>
          </cell>
          <cell r="AI800">
            <v>8.07</v>
          </cell>
          <cell r="AJ800">
            <v>7.53</v>
          </cell>
          <cell r="AK800">
            <v>7.01</v>
          </cell>
          <cell r="AL800">
            <v>7.08</v>
          </cell>
          <cell r="AM800">
            <v>6.12</v>
          </cell>
          <cell r="AN800">
            <v>6.99</v>
          </cell>
          <cell r="AO800">
            <v>6.91</v>
          </cell>
          <cell r="AP800">
            <v>6.91</v>
          </cell>
          <cell r="AQ800">
            <v>8.35</v>
          </cell>
          <cell r="AR800">
            <v>8.11</v>
          </cell>
          <cell r="AS800">
            <v>6.73</v>
          </cell>
          <cell r="AT800">
            <v>8.17</v>
          </cell>
          <cell r="AU800">
            <v>7.8</v>
          </cell>
          <cell r="AV800">
            <v>9.0500000000000007</v>
          </cell>
          <cell r="AW800">
            <v>8.86</v>
          </cell>
          <cell r="AX800">
            <v>9.77</v>
          </cell>
          <cell r="AY800">
            <v>7.84</v>
          </cell>
          <cell r="AZ800">
            <v>11.69</v>
          </cell>
          <cell r="BA800">
            <v>11.93</v>
          </cell>
          <cell r="BB800">
            <v>13.52</v>
          </cell>
          <cell r="BC800">
            <v>18.87</v>
          </cell>
          <cell r="BD800">
            <v>19.170000000000002</v>
          </cell>
          <cell r="BE800">
            <v>18.52</v>
          </cell>
          <cell r="BF800">
            <v>17.93</v>
          </cell>
          <cell r="BG800">
            <v>11.8</v>
          </cell>
          <cell r="BH800">
            <v>12.2</v>
          </cell>
          <cell r="BI800">
            <v>7.14</v>
          </cell>
          <cell r="BJ800">
            <v>67.23</v>
          </cell>
          <cell r="BK800">
            <v>98.73</v>
          </cell>
          <cell r="BL800">
            <v>95.91</v>
          </cell>
          <cell r="BM800">
            <v>50.91</v>
          </cell>
          <cell r="BN800">
            <v>1.4</v>
          </cell>
          <cell r="BO800">
            <v>1.1399999999999999</v>
          </cell>
          <cell r="BP800">
            <v>0.97</v>
          </cell>
          <cell r="BQ800">
            <v>0.92</v>
          </cell>
          <cell r="BR800">
            <v>0.23</v>
          </cell>
        </row>
        <row r="801">
          <cell r="A801" t="str">
            <v xml:space="preserve">      T/L ENGINEERING</v>
          </cell>
          <cell r="D801">
            <v>100</v>
          </cell>
          <cell r="E801" t="str">
            <v>01-May-07 A</v>
          </cell>
          <cell r="F801">
            <v>40995</v>
          </cell>
          <cell r="H801" t="str">
            <v>Budgeted Material Cost</v>
          </cell>
          <cell r="I801">
            <v>0.44</v>
          </cell>
          <cell r="J801">
            <v>0.42</v>
          </cell>
          <cell r="K801">
            <v>0.42</v>
          </cell>
          <cell r="L801">
            <v>0.87</v>
          </cell>
          <cell r="M801">
            <v>0.73</v>
          </cell>
          <cell r="N801">
            <v>0.89</v>
          </cell>
          <cell r="O801">
            <v>1.1599999999999999</v>
          </cell>
          <cell r="P801">
            <v>1.1100000000000001</v>
          </cell>
          <cell r="Q801">
            <v>1.29</v>
          </cell>
          <cell r="R801">
            <v>1.57</v>
          </cell>
          <cell r="S801">
            <v>1.65</v>
          </cell>
          <cell r="T801">
            <v>1.73</v>
          </cell>
          <cell r="U801">
            <v>2.2599999999999998</v>
          </cell>
          <cell r="V801">
            <v>2.46</v>
          </cell>
          <cell r="W801">
            <v>2.58</v>
          </cell>
          <cell r="X801">
            <v>3.04</v>
          </cell>
          <cell r="Y801">
            <v>3.27</v>
          </cell>
          <cell r="Z801">
            <v>3.59</v>
          </cell>
          <cell r="AA801">
            <v>2.33</v>
          </cell>
          <cell r="AB801">
            <v>2.46</v>
          </cell>
          <cell r="AC801">
            <v>2.46</v>
          </cell>
          <cell r="AD801">
            <v>1.98</v>
          </cell>
          <cell r="AE801">
            <v>1.73</v>
          </cell>
          <cell r="AF801">
            <v>1.73</v>
          </cell>
          <cell r="AG801">
            <v>1.4</v>
          </cell>
          <cell r="AH801">
            <v>1.29</v>
          </cell>
          <cell r="AI801">
            <v>1.29</v>
          </cell>
          <cell r="AJ801">
            <v>1.05</v>
          </cell>
          <cell r="AK801">
            <v>0.81</v>
          </cell>
          <cell r="AL801">
            <v>0.85</v>
          </cell>
          <cell r="AM801">
            <v>0.73</v>
          </cell>
          <cell r="AN801">
            <v>0.81</v>
          </cell>
          <cell r="AO801">
            <v>0.77</v>
          </cell>
          <cell r="AP801">
            <v>0.77</v>
          </cell>
          <cell r="AQ801">
            <v>0.89</v>
          </cell>
          <cell r="AR801">
            <v>0.85</v>
          </cell>
          <cell r="AS801">
            <v>0.82</v>
          </cell>
          <cell r="AT801">
            <v>1.29</v>
          </cell>
          <cell r="AU801">
            <v>1.23</v>
          </cell>
          <cell r="AV801">
            <v>1.34</v>
          </cell>
          <cell r="AW801">
            <v>1.65</v>
          </cell>
          <cell r="AX801">
            <v>1.65</v>
          </cell>
          <cell r="AY801">
            <v>1.57</v>
          </cell>
          <cell r="AZ801">
            <v>2.58</v>
          </cell>
          <cell r="BA801">
            <v>2.46</v>
          </cell>
          <cell r="BB801">
            <v>2.35</v>
          </cell>
          <cell r="BC801">
            <v>3.51</v>
          </cell>
          <cell r="BD801">
            <v>3.27</v>
          </cell>
          <cell r="BE801">
            <v>3.27</v>
          </cell>
          <cell r="BF801">
            <v>2.65</v>
          </cell>
          <cell r="BG801">
            <v>2.35</v>
          </cell>
          <cell r="BH801">
            <v>2.7</v>
          </cell>
          <cell r="BI801">
            <v>1.71</v>
          </cell>
          <cell r="BJ801">
            <v>1.65</v>
          </cell>
          <cell r="BK801">
            <v>1.57</v>
          </cell>
          <cell r="BL801">
            <v>1.32</v>
          </cell>
          <cell r="BM801">
            <v>1.23</v>
          </cell>
          <cell r="BN801">
            <v>1.23</v>
          </cell>
          <cell r="BO801">
            <v>0.97</v>
          </cell>
          <cell r="BP801">
            <v>0.81</v>
          </cell>
          <cell r="BQ801">
            <v>0.85</v>
          </cell>
          <cell r="BR801">
            <v>0.23</v>
          </cell>
        </row>
        <row r="802">
          <cell r="A802" t="str">
            <v xml:space="preserve">        SEG 8 - T/L EDISON ENGG</v>
          </cell>
          <cell r="D802">
            <v>100</v>
          </cell>
          <cell r="E802" t="str">
            <v>01-May-07 A</v>
          </cell>
          <cell r="F802">
            <v>40995</v>
          </cell>
          <cell r="H802" t="str">
            <v>Budgeted Material Cost</v>
          </cell>
          <cell r="I802">
            <v>0.44</v>
          </cell>
          <cell r="J802">
            <v>0.42</v>
          </cell>
          <cell r="K802">
            <v>0.42</v>
          </cell>
          <cell r="L802">
            <v>0.87</v>
          </cell>
          <cell r="M802">
            <v>0.73</v>
          </cell>
          <cell r="N802">
            <v>0.89</v>
          </cell>
          <cell r="O802">
            <v>1.1599999999999999</v>
          </cell>
          <cell r="P802">
            <v>1.1100000000000001</v>
          </cell>
          <cell r="Q802">
            <v>1.29</v>
          </cell>
          <cell r="R802">
            <v>1.57</v>
          </cell>
          <cell r="S802">
            <v>1.65</v>
          </cell>
          <cell r="T802">
            <v>1.73</v>
          </cell>
          <cell r="U802">
            <v>2.2599999999999998</v>
          </cell>
          <cell r="V802">
            <v>2.46</v>
          </cell>
          <cell r="W802">
            <v>2.58</v>
          </cell>
          <cell r="X802">
            <v>3.04</v>
          </cell>
          <cell r="Y802">
            <v>3.27</v>
          </cell>
          <cell r="Z802">
            <v>3.59</v>
          </cell>
          <cell r="AA802">
            <v>2.33</v>
          </cell>
          <cell r="AB802">
            <v>2.46</v>
          </cell>
          <cell r="AC802">
            <v>2.46</v>
          </cell>
          <cell r="AD802">
            <v>1.98</v>
          </cell>
          <cell r="AE802">
            <v>1.73</v>
          </cell>
          <cell r="AF802">
            <v>1.73</v>
          </cell>
          <cell r="AG802">
            <v>1.4</v>
          </cell>
          <cell r="AH802">
            <v>1.29</v>
          </cell>
          <cell r="AI802">
            <v>1.29</v>
          </cell>
          <cell r="AJ802">
            <v>1.05</v>
          </cell>
          <cell r="AK802">
            <v>0.81</v>
          </cell>
          <cell r="AL802">
            <v>0.85</v>
          </cell>
          <cell r="AM802">
            <v>0.73</v>
          </cell>
          <cell r="AN802">
            <v>0.81</v>
          </cell>
          <cell r="AO802">
            <v>0.77</v>
          </cell>
          <cell r="AP802">
            <v>0.77</v>
          </cell>
          <cell r="AQ802">
            <v>0.89</v>
          </cell>
          <cell r="AR802">
            <v>0.85</v>
          </cell>
          <cell r="AS802">
            <v>0.82</v>
          </cell>
          <cell r="AT802">
            <v>1.29</v>
          </cell>
          <cell r="AU802">
            <v>1.23</v>
          </cell>
          <cell r="AV802">
            <v>1.34</v>
          </cell>
          <cell r="AW802">
            <v>1.65</v>
          </cell>
          <cell r="AX802">
            <v>1.65</v>
          </cell>
          <cell r="AY802">
            <v>1.57</v>
          </cell>
          <cell r="AZ802">
            <v>2.58</v>
          </cell>
          <cell r="BA802">
            <v>2.46</v>
          </cell>
          <cell r="BB802">
            <v>2.35</v>
          </cell>
          <cell r="BC802">
            <v>3.51</v>
          </cell>
          <cell r="BD802">
            <v>3.27</v>
          </cell>
          <cell r="BE802">
            <v>3.27</v>
          </cell>
          <cell r="BF802">
            <v>2.65</v>
          </cell>
          <cell r="BG802">
            <v>2.35</v>
          </cell>
          <cell r="BH802">
            <v>2.7</v>
          </cell>
          <cell r="BI802">
            <v>1.71</v>
          </cell>
          <cell r="BJ802">
            <v>1.65</v>
          </cell>
          <cell r="BK802">
            <v>1.57</v>
          </cell>
          <cell r="BL802">
            <v>1.32</v>
          </cell>
          <cell r="BM802">
            <v>1.23</v>
          </cell>
          <cell r="BN802">
            <v>1.23</v>
          </cell>
          <cell r="BO802">
            <v>0.97</v>
          </cell>
          <cell r="BP802">
            <v>0.81</v>
          </cell>
          <cell r="BQ802">
            <v>0.85</v>
          </cell>
          <cell r="BR802">
            <v>0.23</v>
          </cell>
        </row>
        <row r="803">
          <cell r="A803" t="str">
            <v xml:space="preserve">          WS01.04.02.342</v>
          </cell>
          <cell r="B803" t="str">
            <v>COST SEG 8.5 T/L ENG .EDISON ENGG</v>
          </cell>
          <cell r="C803" t="str">
            <v>Level of Effort</v>
          </cell>
          <cell r="D803">
            <v>100</v>
          </cell>
          <cell r="E803" t="str">
            <v>01-May-07 A</v>
          </cell>
          <cell r="F803">
            <v>40995</v>
          </cell>
          <cell r="G803" t="str">
            <v>B HO 4-11</v>
          </cell>
          <cell r="H803" t="str">
            <v>Budgeted Material Cost</v>
          </cell>
          <cell r="I803">
            <v>0.44</v>
          </cell>
          <cell r="J803">
            <v>0.42</v>
          </cell>
          <cell r="K803">
            <v>0.42</v>
          </cell>
          <cell r="L803">
            <v>0.87</v>
          </cell>
          <cell r="M803">
            <v>0.73</v>
          </cell>
          <cell r="N803">
            <v>0.89</v>
          </cell>
          <cell r="O803">
            <v>1.1599999999999999</v>
          </cell>
          <cell r="P803">
            <v>1.1100000000000001</v>
          </cell>
          <cell r="Q803">
            <v>1.29</v>
          </cell>
          <cell r="R803">
            <v>1.57</v>
          </cell>
          <cell r="S803">
            <v>1.65</v>
          </cell>
          <cell r="T803">
            <v>1.73</v>
          </cell>
          <cell r="U803">
            <v>2.2599999999999998</v>
          </cell>
          <cell r="V803">
            <v>2.46</v>
          </cell>
          <cell r="W803">
            <v>2.58</v>
          </cell>
          <cell r="X803">
            <v>3.04</v>
          </cell>
          <cell r="Y803">
            <v>3.27</v>
          </cell>
          <cell r="Z803">
            <v>3.59</v>
          </cell>
          <cell r="AA803">
            <v>2.33</v>
          </cell>
          <cell r="AB803">
            <v>2.46</v>
          </cell>
          <cell r="AC803">
            <v>2.46</v>
          </cell>
          <cell r="AD803">
            <v>1.98</v>
          </cell>
          <cell r="AE803">
            <v>1.73</v>
          </cell>
          <cell r="AF803">
            <v>1.73</v>
          </cell>
          <cell r="AG803">
            <v>1.4</v>
          </cell>
          <cell r="AH803">
            <v>1.29</v>
          </cell>
          <cell r="AI803">
            <v>1.29</v>
          </cell>
          <cell r="AJ803">
            <v>1.05</v>
          </cell>
          <cell r="AK803">
            <v>0.81</v>
          </cell>
          <cell r="AL803">
            <v>0.85</v>
          </cell>
          <cell r="AM803">
            <v>0.73</v>
          </cell>
          <cell r="AN803">
            <v>0.81</v>
          </cell>
          <cell r="AO803">
            <v>0.77</v>
          </cell>
          <cell r="AP803">
            <v>0.77</v>
          </cell>
          <cell r="AQ803">
            <v>0.89</v>
          </cell>
          <cell r="AR803">
            <v>0.85</v>
          </cell>
          <cell r="AS803">
            <v>0.82</v>
          </cell>
          <cell r="AT803">
            <v>1.29</v>
          </cell>
          <cell r="AU803">
            <v>1.23</v>
          </cell>
          <cell r="AV803">
            <v>1.34</v>
          </cell>
          <cell r="AW803">
            <v>1.65</v>
          </cell>
          <cell r="AX803">
            <v>1.65</v>
          </cell>
          <cell r="AY803">
            <v>1.57</v>
          </cell>
          <cell r="AZ803">
            <v>2.58</v>
          </cell>
          <cell r="BA803">
            <v>2.46</v>
          </cell>
          <cell r="BB803">
            <v>2.35</v>
          </cell>
          <cell r="BC803">
            <v>3.51</v>
          </cell>
          <cell r="BD803">
            <v>3.27</v>
          </cell>
          <cell r="BE803">
            <v>3.27</v>
          </cell>
          <cell r="BF803">
            <v>2.65</v>
          </cell>
          <cell r="BG803">
            <v>2.35</v>
          </cell>
          <cell r="BH803">
            <v>2.7</v>
          </cell>
          <cell r="BI803">
            <v>1.71</v>
          </cell>
          <cell r="BJ803">
            <v>1.65</v>
          </cell>
          <cell r="BK803">
            <v>1.57</v>
          </cell>
          <cell r="BL803">
            <v>1.32</v>
          </cell>
          <cell r="BM803">
            <v>1.23</v>
          </cell>
          <cell r="BN803">
            <v>1.23</v>
          </cell>
          <cell r="BO803">
            <v>0.97</v>
          </cell>
          <cell r="BP803">
            <v>0.81</v>
          </cell>
          <cell r="BQ803">
            <v>0.85</v>
          </cell>
          <cell r="BR803">
            <v>0.23</v>
          </cell>
        </row>
        <row r="804">
          <cell r="A804" t="str">
            <v xml:space="preserve">      T/L CONSTRUCTION</v>
          </cell>
          <cell r="D804">
            <v>300</v>
          </cell>
          <cell r="E804">
            <v>40819</v>
          </cell>
          <cell r="F804">
            <v>40934</v>
          </cell>
          <cell r="H804" t="str">
            <v>Budgeted Material Cost</v>
          </cell>
          <cell r="BJ804">
            <v>62.2</v>
          </cell>
          <cell r="BK804">
            <v>95.26</v>
          </cell>
          <cell r="BL804">
            <v>93.59</v>
          </cell>
          <cell r="BM804">
            <v>48.95</v>
          </cell>
        </row>
        <row r="805">
          <cell r="A805" t="str">
            <v xml:space="preserve">        SEG 8 T/L CONSTRUCTION CONTRACT</v>
          </cell>
          <cell r="D805">
            <v>300</v>
          </cell>
          <cell r="E805">
            <v>40819</v>
          </cell>
          <cell r="F805">
            <v>40934</v>
          </cell>
          <cell r="H805" t="str">
            <v>Budgeted Material Cost</v>
          </cell>
          <cell r="BJ805">
            <v>62.2</v>
          </cell>
          <cell r="BK805">
            <v>95.26</v>
          </cell>
          <cell r="BL805">
            <v>93.59</v>
          </cell>
          <cell r="BM805">
            <v>48.95</v>
          </cell>
        </row>
        <row r="806">
          <cell r="A806" t="str">
            <v xml:space="preserve">          LOE01.04.12.2731</v>
          </cell>
          <cell r="B806" t="str">
            <v>COST SEG 8.5 CONSTRUCTION (REMOVAL)</v>
          </cell>
          <cell r="C806" t="str">
            <v>Level of Effort</v>
          </cell>
          <cell r="D806">
            <v>100</v>
          </cell>
          <cell r="E806">
            <v>40819</v>
          </cell>
          <cell r="F806">
            <v>40934</v>
          </cell>
          <cell r="G806" t="str">
            <v>B CON 4-11</v>
          </cell>
          <cell r="H806" t="str">
            <v>Budgeted Material Cost</v>
          </cell>
          <cell r="BJ806">
            <v>9.1999999999999993</v>
          </cell>
          <cell r="BK806">
            <v>44.79</v>
          </cell>
          <cell r="BL806">
            <v>40.6</v>
          </cell>
          <cell r="BM806">
            <v>5.41</v>
          </cell>
        </row>
        <row r="807">
          <cell r="A807" t="str">
            <v xml:space="preserve">          LOE01.04.12.2761</v>
          </cell>
          <cell r="B807" t="str">
            <v>COST SEG 8.5 CONSTRUCTION (ELECTRICAL PAMM, SUPPLY, &amp; OH)</v>
          </cell>
          <cell r="C807" t="str">
            <v>Level of Effort</v>
          </cell>
          <cell r="D807">
            <v>100</v>
          </cell>
          <cell r="E807">
            <v>40819</v>
          </cell>
          <cell r="F807">
            <v>40934</v>
          </cell>
          <cell r="G807" t="str">
            <v>B CON 4-11</v>
          </cell>
          <cell r="H807" t="str">
            <v>Budgeted Material Cost</v>
          </cell>
          <cell r="BJ807">
            <v>26.5</v>
          </cell>
          <cell r="BK807">
            <v>25.24</v>
          </cell>
          <cell r="BL807">
            <v>26.5</v>
          </cell>
          <cell r="BM807">
            <v>21.77</v>
          </cell>
        </row>
        <row r="808">
          <cell r="A808" t="str">
            <v xml:space="preserve">          LOE01.04.12.2771</v>
          </cell>
          <cell r="B808" t="str">
            <v>COST SEG 8.5 CONSTRUCTION (CIVIL PAMM, SUPPLY, &amp; OH)</v>
          </cell>
          <cell r="C808" t="str">
            <v>Level of Effort</v>
          </cell>
          <cell r="D808">
            <v>100</v>
          </cell>
          <cell r="E808">
            <v>40819</v>
          </cell>
          <cell r="F808">
            <v>40934</v>
          </cell>
          <cell r="G808" t="str">
            <v>B CON 4-11</v>
          </cell>
          <cell r="H808" t="str">
            <v>Budgeted Material Cost</v>
          </cell>
          <cell r="BJ808">
            <v>26.5</v>
          </cell>
          <cell r="BK808">
            <v>25.24</v>
          </cell>
          <cell r="BL808">
            <v>26.5</v>
          </cell>
          <cell r="BM808">
            <v>21.77</v>
          </cell>
        </row>
        <row r="809">
          <cell r="A809" t="str">
            <v xml:space="preserve">      T/L CONTINGENCY</v>
          </cell>
          <cell r="D809">
            <v>100</v>
          </cell>
          <cell r="E809" t="str">
            <v>01-May-07 A</v>
          </cell>
          <cell r="F809">
            <v>40934</v>
          </cell>
          <cell r="H809" t="str">
            <v>Budgeted Material Cost</v>
          </cell>
          <cell r="I809">
            <v>0.52</v>
          </cell>
          <cell r="J809">
            <v>0.49</v>
          </cell>
          <cell r="K809">
            <v>0.68</v>
          </cell>
          <cell r="L809">
            <v>1.04</v>
          </cell>
          <cell r="M809">
            <v>0.86</v>
          </cell>
          <cell r="N809">
            <v>1.46</v>
          </cell>
          <cell r="O809">
            <v>1.37</v>
          </cell>
          <cell r="P809">
            <v>1.34</v>
          </cell>
          <cell r="Q809">
            <v>2.02</v>
          </cell>
          <cell r="R809">
            <v>1.93</v>
          </cell>
          <cell r="S809">
            <v>2.39</v>
          </cell>
          <cell r="T809">
            <v>3.02</v>
          </cell>
          <cell r="U809">
            <v>2.88</v>
          </cell>
          <cell r="V809">
            <v>3.72</v>
          </cell>
          <cell r="W809">
            <v>4.01</v>
          </cell>
          <cell r="X809">
            <v>3.54</v>
          </cell>
          <cell r="Y809">
            <v>2.88</v>
          </cell>
          <cell r="Z809">
            <v>3.15</v>
          </cell>
          <cell r="AA809">
            <v>1.89</v>
          </cell>
          <cell r="AB809">
            <v>1.93</v>
          </cell>
          <cell r="AC809">
            <v>1.93</v>
          </cell>
          <cell r="AD809">
            <v>1.38</v>
          </cell>
          <cell r="AE809">
            <v>1.51</v>
          </cell>
          <cell r="AF809">
            <v>1.32</v>
          </cell>
          <cell r="AG809">
            <v>0.9</v>
          </cell>
          <cell r="AH809">
            <v>0.99</v>
          </cell>
          <cell r="AI809">
            <v>0.99</v>
          </cell>
          <cell r="AJ809">
            <v>0.95</v>
          </cell>
          <cell r="AK809">
            <v>0.95</v>
          </cell>
          <cell r="AL809">
            <v>0.99</v>
          </cell>
          <cell r="AM809">
            <v>0.86</v>
          </cell>
          <cell r="AN809">
            <v>1.17</v>
          </cell>
          <cell r="AO809">
            <v>1.37</v>
          </cell>
          <cell r="AP809">
            <v>1.37</v>
          </cell>
          <cell r="AQ809">
            <v>1.98</v>
          </cell>
          <cell r="AR809">
            <v>2.02</v>
          </cell>
          <cell r="AS809">
            <v>2.0099999999999998</v>
          </cell>
          <cell r="AT809">
            <v>3.02</v>
          </cell>
          <cell r="AU809">
            <v>2.88</v>
          </cell>
          <cell r="AV809">
            <v>3.61</v>
          </cell>
          <cell r="AW809">
            <v>3.83</v>
          </cell>
          <cell r="AX809">
            <v>3.83</v>
          </cell>
          <cell r="AY809">
            <v>2.75</v>
          </cell>
          <cell r="AZ809">
            <v>3.02</v>
          </cell>
          <cell r="BA809">
            <v>2.5499999999999998</v>
          </cell>
          <cell r="BB809">
            <v>1.84</v>
          </cell>
          <cell r="BC809">
            <v>2.12</v>
          </cell>
          <cell r="BD809">
            <v>1.56</v>
          </cell>
          <cell r="BE809">
            <v>1.44</v>
          </cell>
          <cell r="BF809">
            <v>1.43</v>
          </cell>
          <cell r="BG809">
            <v>0.9</v>
          </cell>
          <cell r="BH809">
            <v>1.04</v>
          </cell>
          <cell r="BI809">
            <v>0.41</v>
          </cell>
        </row>
        <row r="810">
          <cell r="A810" t="str">
            <v xml:space="preserve">        CONTINGENCY</v>
          </cell>
          <cell r="D810">
            <v>100</v>
          </cell>
          <cell r="E810" t="str">
            <v>01-May-07 A</v>
          </cell>
          <cell r="F810">
            <v>40934</v>
          </cell>
          <cell r="H810" t="str">
            <v>Budgeted Material Cost</v>
          </cell>
          <cell r="I810">
            <v>0.52</v>
          </cell>
          <cell r="J810">
            <v>0.49</v>
          </cell>
          <cell r="K810">
            <v>0.68</v>
          </cell>
          <cell r="L810">
            <v>1.04</v>
          </cell>
          <cell r="M810">
            <v>0.86</v>
          </cell>
          <cell r="N810">
            <v>1.46</v>
          </cell>
          <cell r="O810">
            <v>1.37</v>
          </cell>
          <cell r="P810">
            <v>1.34</v>
          </cell>
          <cell r="Q810">
            <v>2.02</v>
          </cell>
          <cell r="R810">
            <v>1.93</v>
          </cell>
          <cell r="S810">
            <v>2.39</v>
          </cell>
          <cell r="T810">
            <v>3.02</v>
          </cell>
          <cell r="U810">
            <v>2.88</v>
          </cell>
          <cell r="V810">
            <v>3.72</v>
          </cell>
          <cell r="W810">
            <v>4.01</v>
          </cell>
          <cell r="X810">
            <v>3.54</v>
          </cell>
          <cell r="Y810">
            <v>2.88</v>
          </cell>
          <cell r="Z810">
            <v>3.15</v>
          </cell>
          <cell r="AA810">
            <v>1.89</v>
          </cell>
          <cell r="AB810">
            <v>1.93</v>
          </cell>
          <cell r="AC810">
            <v>1.93</v>
          </cell>
          <cell r="AD810">
            <v>1.38</v>
          </cell>
          <cell r="AE810">
            <v>1.51</v>
          </cell>
          <cell r="AF810">
            <v>1.32</v>
          </cell>
          <cell r="AG810">
            <v>0.9</v>
          </cell>
          <cell r="AH810">
            <v>0.99</v>
          </cell>
          <cell r="AI810">
            <v>0.99</v>
          </cell>
          <cell r="AJ810">
            <v>0.95</v>
          </cell>
          <cell r="AK810">
            <v>0.95</v>
          </cell>
          <cell r="AL810">
            <v>0.99</v>
          </cell>
          <cell r="AM810">
            <v>0.86</v>
          </cell>
          <cell r="AN810">
            <v>1.17</v>
          </cell>
          <cell r="AO810">
            <v>1.37</v>
          </cell>
          <cell r="AP810">
            <v>1.37</v>
          </cell>
          <cell r="AQ810">
            <v>1.98</v>
          </cell>
          <cell r="AR810">
            <v>2.02</v>
          </cell>
          <cell r="AS810">
            <v>2.0099999999999998</v>
          </cell>
          <cell r="AT810">
            <v>3.02</v>
          </cell>
          <cell r="AU810">
            <v>2.88</v>
          </cell>
          <cell r="AV810">
            <v>3.61</v>
          </cell>
          <cell r="AW810">
            <v>3.83</v>
          </cell>
          <cell r="AX810">
            <v>3.83</v>
          </cell>
          <cell r="AY810">
            <v>2.75</v>
          </cell>
          <cell r="AZ810">
            <v>3.02</v>
          </cell>
          <cell r="BA810">
            <v>2.5499999999999998</v>
          </cell>
          <cell r="BB810">
            <v>1.84</v>
          </cell>
          <cell r="BC810">
            <v>2.12</v>
          </cell>
          <cell r="BD810">
            <v>1.56</v>
          </cell>
          <cell r="BE810">
            <v>1.44</v>
          </cell>
          <cell r="BF810">
            <v>1.43</v>
          </cell>
          <cell r="BG810">
            <v>0.9</v>
          </cell>
          <cell r="BH810">
            <v>1.04</v>
          </cell>
          <cell r="BI810">
            <v>0.41</v>
          </cell>
        </row>
        <row r="811">
          <cell r="A811" t="str">
            <v xml:space="preserve">          WS01.04.11.351</v>
          </cell>
          <cell r="B811" t="str">
            <v>COST SEG 8.5 CONTINGENCY .CONTINGENCY</v>
          </cell>
          <cell r="C811" t="str">
            <v>Level of Effort</v>
          </cell>
          <cell r="D811">
            <v>100</v>
          </cell>
          <cell r="E811" t="str">
            <v>01-May-07 A</v>
          </cell>
          <cell r="F811">
            <v>40934</v>
          </cell>
          <cell r="G811" t="str">
            <v>B CONT 4-11</v>
          </cell>
          <cell r="H811" t="str">
            <v>Budgeted Material Cost</v>
          </cell>
          <cell r="I811">
            <v>0.52</v>
          </cell>
          <cell r="J811">
            <v>0.49</v>
          </cell>
          <cell r="K811">
            <v>0.68</v>
          </cell>
          <cell r="L811">
            <v>1.04</v>
          </cell>
          <cell r="M811">
            <v>0.86</v>
          </cell>
          <cell r="N811">
            <v>1.46</v>
          </cell>
          <cell r="O811">
            <v>1.37</v>
          </cell>
          <cell r="P811">
            <v>1.34</v>
          </cell>
          <cell r="Q811">
            <v>2.02</v>
          </cell>
          <cell r="R811">
            <v>1.93</v>
          </cell>
          <cell r="S811">
            <v>2.39</v>
          </cell>
          <cell r="T811">
            <v>3.02</v>
          </cell>
          <cell r="U811">
            <v>2.88</v>
          </cell>
          <cell r="V811">
            <v>3.72</v>
          </cell>
          <cell r="W811">
            <v>4.01</v>
          </cell>
          <cell r="X811">
            <v>3.54</v>
          </cell>
          <cell r="Y811">
            <v>2.88</v>
          </cell>
          <cell r="Z811">
            <v>3.15</v>
          </cell>
          <cell r="AA811">
            <v>1.89</v>
          </cell>
          <cell r="AB811">
            <v>1.93</v>
          </cell>
          <cell r="AC811">
            <v>1.93</v>
          </cell>
          <cell r="AD811">
            <v>1.38</v>
          </cell>
          <cell r="AE811">
            <v>1.51</v>
          </cell>
          <cell r="AF811">
            <v>1.32</v>
          </cell>
          <cell r="AG811">
            <v>0.9</v>
          </cell>
          <cell r="AH811">
            <v>0.99</v>
          </cell>
          <cell r="AI811">
            <v>0.99</v>
          </cell>
          <cell r="AJ811">
            <v>0.95</v>
          </cell>
          <cell r="AK811">
            <v>0.95</v>
          </cell>
          <cell r="AL811">
            <v>0.99</v>
          </cell>
          <cell r="AM811">
            <v>0.86</v>
          </cell>
          <cell r="AN811">
            <v>1.17</v>
          </cell>
          <cell r="AO811">
            <v>1.37</v>
          </cell>
          <cell r="AP811">
            <v>1.37</v>
          </cell>
          <cell r="AQ811">
            <v>1.98</v>
          </cell>
          <cell r="AR811">
            <v>2.02</v>
          </cell>
          <cell r="AS811">
            <v>2.0099999999999998</v>
          </cell>
          <cell r="AT811">
            <v>3.02</v>
          </cell>
          <cell r="AU811">
            <v>2.88</v>
          </cell>
          <cell r="AV811">
            <v>3.61</v>
          </cell>
          <cell r="AW811">
            <v>3.83</v>
          </cell>
          <cell r="AX811">
            <v>3.83</v>
          </cell>
          <cell r="AY811">
            <v>2.75</v>
          </cell>
          <cell r="AZ811">
            <v>3.02</v>
          </cell>
          <cell r="BA811">
            <v>2.5499999999999998</v>
          </cell>
          <cell r="BB811">
            <v>1.84</v>
          </cell>
          <cell r="BC811">
            <v>2.12</v>
          </cell>
          <cell r="BD811">
            <v>1.56</v>
          </cell>
          <cell r="BE811">
            <v>1.44</v>
          </cell>
          <cell r="BF811">
            <v>1.43</v>
          </cell>
          <cell r="BG811">
            <v>0.9</v>
          </cell>
          <cell r="BH811">
            <v>1.04</v>
          </cell>
          <cell r="BI811">
            <v>0.41</v>
          </cell>
        </row>
        <row r="812">
          <cell r="A812" t="str">
            <v xml:space="preserve">      T/L HOME OFFICE</v>
          </cell>
          <cell r="D812">
            <v>300</v>
          </cell>
          <cell r="E812" t="str">
            <v>01-May-07 A</v>
          </cell>
          <cell r="F812">
            <v>41016</v>
          </cell>
          <cell r="H812" t="str">
            <v>Budgeted Material Cost</v>
          </cell>
          <cell r="I812">
            <v>7</v>
          </cell>
          <cell r="J812">
            <v>1.91</v>
          </cell>
          <cell r="K812">
            <v>2.2200000000000002</v>
          </cell>
          <cell r="L812">
            <v>4</v>
          </cell>
          <cell r="M812">
            <v>3.3</v>
          </cell>
          <cell r="N812">
            <v>4.0199999999999996</v>
          </cell>
          <cell r="O812">
            <v>3.79</v>
          </cell>
          <cell r="P812">
            <v>3.6</v>
          </cell>
          <cell r="Q812">
            <v>4.17</v>
          </cell>
          <cell r="R812">
            <v>3.98</v>
          </cell>
          <cell r="S812">
            <v>3.98</v>
          </cell>
          <cell r="T812">
            <v>4.17</v>
          </cell>
          <cell r="U812">
            <v>4.75</v>
          </cell>
          <cell r="V812">
            <v>4.8</v>
          </cell>
          <cell r="W812">
            <v>5.03</v>
          </cell>
          <cell r="X812">
            <v>4.8</v>
          </cell>
          <cell r="Y812">
            <v>4.8</v>
          </cell>
          <cell r="Z812">
            <v>5.26</v>
          </cell>
          <cell r="AA812">
            <v>5.0999999999999996</v>
          </cell>
          <cell r="AB812">
            <v>5.91</v>
          </cell>
          <cell r="AC812">
            <v>4.21</v>
          </cell>
          <cell r="AD812">
            <v>4.01</v>
          </cell>
          <cell r="AE812">
            <v>4.41</v>
          </cell>
          <cell r="AF812">
            <v>4.41</v>
          </cell>
          <cell r="AG812">
            <v>5.03</v>
          </cell>
          <cell r="AH812">
            <v>5.79</v>
          </cell>
          <cell r="AI812">
            <v>5.79</v>
          </cell>
          <cell r="AJ812">
            <v>5.53</v>
          </cell>
          <cell r="AK812">
            <v>5.25</v>
          </cell>
          <cell r="AL812">
            <v>5.24</v>
          </cell>
          <cell r="AM812">
            <v>4.53</v>
          </cell>
          <cell r="AN812">
            <v>5</v>
          </cell>
          <cell r="AO812">
            <v>4.76</v>
          </cell>
          <cell r="AP812">
            <v>4.76</v>
          </cell>
          <cell r="AQ812">
            <v>5.48</v>
          </cell>
          <cell r="AR812">
            <v>5.24</v>
          </cell>
          <cell r="AS812">
            <v>3.9</v>
          </cell>
          <cell r="AT812">
            <v>3.86</v>
          </cell>
          <cell r="AU812">
            <v>3.69</v>
          </cell>
          <cell r="AV812">
            <v>4.0999999999999996</v>
          </cell>
          <cell r="AW812">
            <v>3.38</v>
          </cell>
          <cell r="AX812">
            <v>4.29</v>
          </cell>
          <cell r="AY812">
            <v>3.51</v>
          </cell>
          <cell r="AZ812">
            <v>6.1</v>
          </cell>
          <cell r="BA812">
            <v>6.92</v>
          </cell>
          <cell r="BB812">
            <v>9.34</v>
          </cell>
          <cell r="BC812">
            <v>13.24</v>
          </cell>
          <cell r="BD812">
            <v>14.33</v>
          </cell>
          <cell r="BE812">
            <v>13.81</v>
          </cell>
          <cell r="BF812">
            <v>13.85</v>
          </cell>
          <cell r="BG812">
            <v>8.56</v>
          </cell>
          <cell r="BH812">
            <v>8.4600000000000009</v>
          </cell>
          <cell r="BI812">
            <v>5.0199999999999996</v>
          </cell>
          <cell r="BJ812">
            <v>3.38</v>
          </cell>
          <cell r="BK812">
            <v>1.89</v>
          </cell>
          <cell r="BL812">
            <v>0.99</v>
          </cell>
          <cell r="BM812">
            <v>0.73</v>
          </cell>
          <cell r="BN812">
            <v>0.16</v>
          </cell>
          <cell r="BO812">
            <v>0.17</v>
          </cell>
          <cell r="BP812">
            <v>0.16</v>
          </cell>
          <cell r="BQ812">
            <v>7.0000000000000007E-2</v>
          </cell>
        </row>
        <row r="813">
          <cell r="A813" t="str">
            <v xml:space="preserve">        HOME OFFICE</v>
          </cell>
          <cell r="D813">
            <v>300</v>
          </cell>
          <cell r="E813" t="str">
            <v>01-May-07 A</v>
          </cell>
          <cell r="F813">
            <v>41016</v>
          </cell>
          <cell r="H813" t="str">
            <v>Budgeted Material Cost</v>
          </cell>
          <cell r="I813">
            <v>7</v>
          </cell>
          <cell r="J813">
            <v>1.91</v>
          </cell>
          <cell r="K813">
            <v>2.2200000000000002</v>
          </cell>
          <cell r="L813">
            <v>4</v>
          </cell>
          <cell r="M813">
            <v>3.3</v>
          </cell>
          <cell r="N813">
            <v>4.0199999999999996</v>
          </cell>
          <cell r="O813">
            <v>3.79</v>
          </cell>
          <cell r="P813">
            <v>3.6</v>
          </cell>
          <cell r="Q813">
            <v>4.17</v>
          </cell>
          <cell r="R813">
            <v>3.98</v>
          </cell>
          <cell r="S813">
            <v>3.98</v>
          </cell>
          <cell r="T813">
            <v>4.17</v>
          </cell>
          <cell r="U813">
            <v>4.75</v>
          </cell>
          <cell r="V813">
            <v>4.8</v>
          </cell>
          <cell r="W813">
            <v>5.03</v>
          </cell>
          <cell r="X813">
            <v>4.8</v>
          </cell>
          <cell r="Y813">
            <v>4.8</v>
          </cell>
          <cell r="Z813">
            <v>5.26</v>
          </cell>
          <cell r="AA813">
            <v>5.0999999999999996</v>
          </cell>
          <cell r="AB813">
            <v>5.91</v>
          </cell>
          <cell r="AC813">
            <v>4.21</v>
          </cell>
          <cell r="AD813">
            <v>4.01</v>
          </cell>
          <cell r="AE813">
            <v>4.41</v>
          </cell>
          <cell r="AF813">
            <v>4.41</v>
          </cell>
          <cell r="AG813">
            <v>5.03</v>
          </cell>
          <cell r="AH813">
            <v>5.79</v>
          </cell>
          <cell r="AI813">
            <v>5.79</v>
          </cell>
          <cell r="AJ813">
            <v>5.53</v>
          </cell>
          <cell r="AK813">
            <v>5.25</v>
          </cell>
          <cell r="AL813">
            <v>5.24</v>
          </cell>
          <cell r="AM813">
            <v>4.53</v>
          </cell>
          <cell r="AN813">
            <v>5</v>
          </cell>
          <cell r="AO813">
            <v>4.76</v>
          </cell>
          <cell r="AP813">
            <v>4.76</v>
          </cell>
          <cell r="AQ813">
            <v>5.48</v>
          </cell>
          <cell r="AR813">
            <v>5.24</v>
          </cell>
          <cell r="AS813">
            <v>3.9</v>
          </cell>
          <cell r="AT813">
            <v>3.86</v>
          </cell>
          <cell r="AU813">
            <v>3.69</v>
          </cell>
          <cell r="AV813">
            <v>4.0999999999999996</v>
          </cell>
          <cell r="AW813">
            <v>3.38</v>
          </cell>
          <cell r="AX813">
            <v>4.29</v>
          </cell>
          <cell r="AY813">
            <v>3.51</v>
          </cell>
          <cell r="AZ813">
            <v>6.1</v>
          </cell>
          <cell r="BA813">
            <v>6.92</v>
          </cell>
          <cell r="BB813">
            <v>9.34</v>
          </cell>
          <cell r="BC813">
            <v>13.24</v>
          </cell>
          <cell r="BD813">
            <v>14.33</v>
          </cell>
          <cell r="BE813">
            <v>13.81</v>
          </cell>
          <cell r="BF813">
            <v>13.85</v>
          </cell>
          <cell r="BG813">
            <v>8.56</v>
          </cell>
          <cell r="BH813">
            <v>8.4600000000000009</v>
          </cell>
          <cell r="BI813">
            <v>5.0199999999999996</v>
          </cell>
          <cell r="BJ813">
            <v>3.38</v>
          </cell>
          <cell r="BK813">
            <v>1.89</v>
          </cell>
          <cell r="BL813">
            <v>0.99</v>
          </cell>
          <cell r="BM813">
            <v>0.73</v>
          </cell>
          <cell r="BN813">
            <v>0.16</v>
          </cell>
          <cell r="BO813">
            <v>0.17</v>
          </cell>
          <cell r="BP813">
            <v>0.16</v>
          </cell>
          <cell r="BQ813">
            <v>7.0000000000000007E-2</v>
          </cell>
        </row>
        <row r="814">
          <cell r="A814" t="str">
            <v xml:space="preserve">          WS01.04.12.841</v>
          </cell>
          <cell r="B814" t="str">
            <v>COST SEG 8.5 HOME OFFICE (PROJ. MGMT. &amp; INSPECTION)</v>
          </cell>
          <cell r="C814" t="str">
            <v>Level of Effort</v>
          </cell>
          <cell r="D814">
            <v>100</v>
          </cell>
          <cell r="E814" t="str">
            <v>02-Aug-10 A</v>
          </cell>
          <cell r="F814">
            <v>40934</v>
          </cell>
          <cell r="G814" t="str">
            <v>B HO 4-11</v>
          </cell>
          <cell r="H814" t="str">
            <v>Budgeted Material Cost</v>
          </cell>
          <cell r="AV814">
            <v>0.32</v>
          </cell>
          <cell r="AW814">
            <v>0.56999999999999995</v>
          </cell>
          <cell r="AX814">
            <v>1.48</v>
          </cell>
          <cell r="AY814">
            <v>1.62</v>
          </cell>
          <cell r="AZ814">
            <v>4.72</v>
          </cell>
          <cell r="BA814">
            <v>5.6</v>
          </cell>
          <cell r="BB814">
            <v>8.09</v>
          </cell>
          <cell r="BC814">
            <v>11.8</v>
          </cell>
          <cell r="BD814">
            <v>13.02</v>
          </cell>
          <cell r="BE814">
            <v>13.02</v>
          </cell>
          <cell r="BF814">
            <v>13.34</v>
          </cell>
          <cell r="BG814">
            <v>8.09</v>
          </cell>
          <cell r="BH814">
            <v>7.92</v>
          </cell>
          <cell r="BI814">
            <v>4.53</v>
          </cell>
          <cell r="BJ814">
            <v>2.88</v>
          </cell>
          <cell r="BK814">
            <v>1.62</v>
          </cell>
          <cell r="BL814">
            <v>0.83</v>
          </cell>
          <cell r="BM814">
            <v>0.56999999999999995</v>
          </cell>
        </row>
        <row r="815">
          <cell r="A815" t="str">
            <v xml:space="preserve">          WS01.04.12.851</v>
          </cell>
          <cell r="B815" t="str">
            <v>COST SEG 8.5 HOME OFFICE (ESTIMATING, PROTECTION STUDIES)</v>
          </cell>
          <cell r="C815" t="str">
            <v>Level of Effort</v>
          </cell>
          <cell r="D815">
            <v>100</v>
          </cell>
          <cell r="E815" t="str">
            <v>01-May-07 A</v>
          </cell>
          <cell r="F815">
            <v>40934</v>
          </cell>
          <cell r="G815" t="str">
            <v>B HO 4-11</v>
          </cell>
          <cell r="H815" t="str">
            <v>Budgeted Material Cost</v>
          </cell>
          <cell r="I815">
            <v>6.83</v>
          </cell>
          <cell r="J815">
            <v>1.74</v>
          </cell>
          <cell r="K815">
            <v>2.06</v>
          </cell>
          <cell r="L815">
            <v>3.82</v>
          </cell>
          <cell r="M815">
            <v>3.16</v>
          </cell>
          <cell r="N815">
            <v>3.82</v>
          </cell>
          <cell r="O815">
            <v>3.32</v>
          </cell>
          <cell r="P815">
            <v>3.16</v>
          </cell>
          <cell r="Q815">
            <v>3.65</v>
          </cell>
          <cell r="R815">
            <v>3.49</v>
          </cell>
          <cell r="S815">
            <v>3.49</v>
          </cell>
          <cell r="T815">
            <v>3.65</v>
          </cell>
          <cell r="U815">
            <v>3.49</v>
          </cell>
          <cell r="V815">
            <v>3.49</v>
          </cell>
          <cell r="W815">
            <v>3.65</v>
          </cell>
          <cell r="X815">
            <v>3.49</v>
          </cell>
          <cell r="Y815">
            <v>3.49</v>
          </cell>
          <cell r="Z815">
            <v>3.82</v>
          </cell>
          <cell r="AA815">
            <v>2.99</v>
          </cell>
          <cell r="AB815">
            <v>3.44</v>
          </cell>
          <cell r="AC815">
            <v>1.74</v>
          </cell>
          <cell r="AD815">
            <v>1.66</v>
          </cell>
          <cell r="AE815">
            <v>1.83</v>
          </cell>
          <cell r="AF815">
            <v>1.83</v>
          </cell>
          <cell r="AG815">
            <v>1.66</v>
          </cell>
          <cell r="AH815">
            <v>1.83</v>
          </cell>
          <cell r="AI815">
            <v>1.83</v>
          </cell>
          <cell r="AJ815">
            <v>1.74</v>
          </cell>
          <cell r="AK815">
            <v>1.47</v>
          </cell>
          <cell r="AL815">
            <v>1.28</v>
          </cell>
          <cell r="AM815">
            <v>1.1000000000000001</v>
          </cell>
          <cell r="AN815">
            <v>1.22</v>
          </cell>
          <cell r="AO815">
            <v>1.1599999999999999</v>
          </cell>
          <cell r="AP815">
            <v>1.1599999999999999</v>
          </cell>
          <cell r="AQ815">
            <v>1.34</v>
          </cell>
          <cell r="AR815">
            <v>1.28</v>
          </cell>
          <cell r="AS815">
            <v>1.1599999999999999</v>
          </cell>
          <cell r="AT815">
            <v>1.28</v>
          </cell>
          <cell r="AU815">
            <v>1.22</v>
          </cell>
          <cell r="AV815">
            <v>1.19</v>
          </cell>
          <cell r="AW815">
            <v>0.35</v>
          </cell>
          <cell r="AX815">
            <v>0.35</v>
          </cell>
          <cell r="AY815">
            <v>0.27</v>
          </cell>
        </row>
        <row r="816">
          <cell r="A816" t="str">
            <v xml:space="preserve">          WS01.04.12.351</v>
          </cell>
          <cell r="B816" t="str">
            <v>COST SEG 8.5 HOME OFFICE (OWNER'S AGENT, PROJ. MGR., PROJ. ADMIN., B&amp;A, COST SCHED., NON-TDBU SUPPORT, OTHER)</v>
          </cell>
          <cell r="C816" t="str">
            <v>Level of Effort</v>
          </cell>
          <cell r="D816">
            <v>100</v>
          </cell>
          <cell r="E816" t="str">
            <v>01-May-07 A</v>
          </cell>
          <cell r="F816">
            <v>41016</v>
          </cell>
          <cell r="G816" t="str">
            <v>B HO 4-11</v>
          </cell>
          <cell r="H816" t="str">
            <v>Budgeted Material Cost</v>
          </cell>
          <cell r="I816">
            <v>0.17</v>
          </cell>
          <cell r="J816">
            <v>0.16</v>
          </cell>
          <cell r="K816">
            <v>0.16</v>
          </cell>
          <cell r="L816">
            <v>0.18</v>
          </cell>
          <cell r="M816">
            <v>0.15</v>
          </cell>
          <cell r="N816">
            <v>0.2</v>
          </cell>
          <cell r="O816">
            <v>0.47</v>
          </cell>
          <cell r="P816">
            <v>0.45</v>
          </cell>
          <cell r="Q816">
            <v>0.52</v>
          </cell>
          <cell r="R816">
            <v>0.49</v>
          </cell>
          <cell r="S816">
            <v>0.49</v>
          </cell>
          <cell r="T816">
            <v>0.52</v>
          </cell>
          <cell r="U816">
            <v>1.26</v>
          </cell>
          <cell r="V816">
            <v>1.32</v>
          </cell>
          <cell r="W816">
            <v>1.38</v>
          </cell>
          <cell r="X816">
            <v>1.32</v>
          </cell>
          <cell r="Y816">
            <v>1.32</v>
          </cell>
          <cell r="Z816">
            <v>1.44</v>
          </cell>
          <cell r="AA816">
            <v>2.11</v>
          </cell>
          <cell r="AB816">
            <v>2.4700000000000002</v>
          </cell>
          <cell r="AC816">
            <v>2.4700000000000002</v>
          </cell>
          <cell r="AD816">
            <v>2.35</v>
          </cell>
          <cell r="AE816">
            <v>2.58</v>
          </cell>
          <cell r="AF816">
            <v>2.58</v>
          </cell>
          <cell r="AG816">
            <v>3.36</v>
          </cell>
          <cell r="AH816">
            <v>3.96</v>
          </cell>
          <cell r="AI816">
            <v>3.96</v>
          </cell>
          <cell r="AJ816">
            <v>3.78</v>
          </cell>
          <cell r="AK816">
            <v>3.78</v>
          </cell>
          <cell r="AL816">
            <v>3.96</v>
          </cell>
          <cell r="AM816">
            <v>3.42</v>
          </cell>
          <cell r="AN816">
            <v>3.78</v>
          </cell>
          <cell r="AO816">
            <v>3.6</v>
          </cell>
          <cell r="AP816">
            <v>3.6</v>
          </cell>
          <cell r="AQ816">
            <v>4.1399999999999997</v>
          </cell>
          <cell r="AR816">
            <v>3.96</v>
          </cell>
          <cell r="AS816">
            <v>2.74</v>
          </cell>
          <cell r="AT816">
            <v>2.58</v>
          </cell>
          <cell r="AU816">
            <v>2.4700000000000002</v>
          </cell>
          <cell r="AV816">
            <v>2.58</v>
          </cell>
          <cell r="AW816">
            <v>2.4700000000000002</v>
          </cell>
          <cell r="AX816">
            <v>2.4700000000000002</v>
          </cell>
          <cell r="AY816">
            <v>1.63</v>
          </cell>
          <cell r="AZ816">
            <v>1.38</v>
          </cell>
          <cell r="BA816">
            <v>1.32</v>
          </cell>
          <cell r="BB816">
            <v>1.25</v>
          </cell>
          <cell r="BC816">
            <v>1.44</v>
          </cell>
          <cell r="BD816">
            <v>1.32</v>
          </cell>
          <cell r="BE816">
            <v>0.79</v>
          </cell>
          <cell r="BF816">
            <v>0.52</v>
          </cell>
          <cell r="BG816">
            <v>0.47</v>
          </cell>
          <cell r="BH816">
            <v>0.54</v>
          </cell>
          <cell r="BI816">
            <v>0.49</v>
          </cell>
          <cell r="BJ816">
            <v>0.49</v>
          </cell>
          <cell r="BK816">
            <v>0.27</v>
          </cell>
          <cell r="BL816">
            <v>0.16</v>
          </cell>
          <cell r="BM816">
            <v>0.16</v>
          </cell>
          <cell r="BN816">
            <v>0.16</v>
          </cell>
          <cell r="BO816">
            <v>0.17</v>
          </cell>
          <cell r="BP816">
            <v>0.16</v>
          </cell>
          <cell r="BQ816">
            <v>7.0000000000000007E-2</v>
          </cell>
        </row>
        <row r="817">
          <cell r="A817" t="str">
            <v xml:space="preserve">    SEG 8-7 - CHINO/MIRA LOMA #1 &amp; #2 220kV</v>
          </cell>
          <cell r="D817">
            <v>2100</v>
          </cell>
          <cell r="E817" t="str">
            <v>01-May-07 A</v>
          </cell>
          <cell r="F817">
            <v>40717</v>
          </cell>
          <cell r="H817" t="str">
            <v>Budgeted Material Cost</v>
          </cell>
          <cell r="I817">
            <v>8.4700000000000006</v>
          </cell>
          <cell r="J817">
            <v>3.38</v>
          </cell>
          <cell r="K817">
            <v>5.38</v>
          </cell>
          <cell r="L817">
            <v>6.87</v>
          </cell>
          <cell r="M817">
            <v>6.35</v>
          </cell>
          <cell r="N817">
            <v>8.34</v>
          </cell>
          <cell r="O817">
            <v>7.7</v>
          </cell>
          <cell r="P817">
            <v>7.69</v>
          </cell>
          <cell r="Q817">
            <v>10.17</v>
          </cell>
          <cell r="R817">
            <v>10.19</v>
          </cell>
          <cell r="S817">
            <v>11.88</v>
          </cell>
          <cell r="T817">
            <v>12.02</v>
          </cell>
          <cell r="U817">
            <v>11.02</v>
          </cell>
          <cell r="V817">
            <v>10.32</v>
          </cell>
          <cell r="W817">
            <v>10.199999999999999</v>
          </cell>
          <cell r="X817">
            <v>10.78</v>
          </cell>
          <cell r="Y817">
            <v>11.98</v>
          </cell>
          <cell r="Z817">
            <v>14.23</v>
          </cell>
          <cell r="AA817">
            <v>10.99</v>
          </cell>
          <cell r="AB817">
            <v>13.06</v>
          </cell>
          <cell r="AC817">
            <v>14.7</v>
          </cell>
          <cell r="AD817">
            <v>14.32</v>
          </cell>
          <cell r="AE817">
            <v>15.75</v>
          </cell>
          <cell r="AF817">
            <v>15.75</v>
          </cell>
          <cell r="AG817">
            <v>13.75</v>
          </cell>
          <cell r="AH817">
            <v>15.78</v>
          </cell>
          <cell r="AI817">
            <v>15.94</v>
          </cell>
          <cell r="AJ817">
            <v>16.04</v>
          </cell>
          <cell r="AK817">
            <v>16.149999999999999</v>
          </cell>
          <cell r="AL817">
            <v>18.079999999999998</v>
          </cell>
          <cell r="AM817">
            <v>14.31</v>
          </cell>
          <cell r="AN817">
            <v>14.2</v>
          </cell>
          <cell r="AO817">
            <v>13.15</v>
          </cell>
          <cell r="AP817">
            <v>11.45</v>
          </cell>
          <cell r="AQ817">
            <v>13.05</v>
          </cell>
          <cell r="AR817">
            <v>10.54</v>
          </cell>
          <cell r="AS817">
            <v>8.61</v>
          </cell>
          <cell r="AT817">
            <v>9.0399999999999991</v>
          </cell>
          <cell r="AU817">
            <v>6.66</v>
          </cell>
          <cell r="AV817">
            <v>4.7</v>
          </cell>
          <cell r="AW817">
            <v>6.44</v>
          </cell>
          <cell r="AX817">
            <v>241.74</v>
          </cell>
          <cell r="AY817">
            <v>219.99</v>
          </cell>
          <cell r="AZ817">
            <v>381.19</v>
          </cell>
          <cell r="BA817">
            <v>280.5</v>
          </cell>
          <cell r="BB817">
            <v>49.73</v>
          </cell>
          <cell r="BC817">
            <v>43.02</v>
          </cell>
          <cell r="BD817">
            <v>5.58</v>
          </cell>
          <cell r="BE817">
            <v>159.22999999999999</v>
          </cell>
          <cell r="BF817">
            <v>152.1</v>
          </cell>
          <cell r="BG817">
            <v>5.33</v>
          </cell>
          <cell r="BH817">
            <v>6.39</v>
          </cell>
          <cell r="BI817">
            <v>5.83</v>
          </cell>
          <cell r="BJ817">
            <v>5.83</v>
          </cell>
          <cell r="BK817">
            <v>5.62</v>
          </cell>
          <cell r="BL817">
            <v>6.47</v>
          </cell>
          <cell r="BM817">
            <v>6.47</v>
          </cell>
          <cell r="BN817">
            <v>6.47</v>
          </cell>
          <cell r="BO817">
            <v>5.73</v>
          </cell>
          <cell r="BP817">
            <v>5.52</v>
          </cell>
          <cell r="BQ817">
            <v>5.78</v>
          </cell>
          <cell r="BR817">
            <v>5.52</v>
          </cell>
          <cell r="BS817">
            <v>5.33</v>
          </cell>
          <cell r="BT817">
            <v>4.22</v>
          </cell>
          <cell r="BU817">
            <v>3.17</v>
          </cell>
          <cell r="BV817">
            <v>3.84</v>
          </cell>
          <cell r="BW817">
            <v>3.08</v>
          </cell>
          <cell r="BX817">
            <v>2.73</v>
          </cell>
          <cell r="BY817">
            <v>2.31</v>
          </cell>
          <cell r="BZ817">
            <v>1.8</v>
          </cell>
          <cell r="CA817">
            <v>1.75</v>
          </cell>
          <cell r="CB817">
            <v>1.63</v>
          </cell>
          <cell r="CC817">
            <v>1.63</v>
          </cell>
          <cell r="CD817">
            <v>1.23</v>
          </cell>
          <cell r="CE817">
            <v>1.03</v>
          </cell>
          <cell r="CF817">
            <v>0.87</v>
          </cell>
          <cell r="CG817">
            <v>0.79</v>
          </cell>
          <cell r="CH817">
            <v>0.91</v>
          </cell>
          <cell r="CI817">
            <v>0.24</v>
          </cell>
        </row>
        <row r="818">
          <cell r="A818" t="str">
            <v xml:space="preserve">      T/L ENGINEERING</v>
          </cell>
          <cell r="D818">
            <v>200</v>
          </cell>
          <cell r="E818" t="str">
            <v>01-May-07 A</v>
          </cell>
          <cell r="F818">
            <v>40406</v>
          </cell>
          <cell r="H818" t="str">
            <v>Budgeted Material Cost</v>
          </cell>
          <cell r="I818">
            <v>0.7</v>
          </cell>
          <cell r="J818">
            <v>0.74</v>
          </cell>
          <cell r="K818">
            <v>1.29</v>
          </cell>
          <cell r="L818">
            <v>1.6</v>
          </cell>
          <cell r="M818">
            <v>1.78</v>
          </cell>
          <cell r="N818">
            <v>2.38</v>
          </cell>
          <cell r="O818">
            <v>2.5099999999999998</v>
          </cell>
          <cell r="P818">
            <v>2.72</v>
          </cell>
          <cell r="Q818">
            <v>4.1100000000000003</v>
          </cell>
          <cell r="R818">
            <v>4.4000000000000004</v>
          </cell>
          <cell r="S818">
            <v>5.22</v>
          </cell>
          <cell r="T818">
            <v>4.8499999999999996</v>
          </cell>
          <cell r="U818">
            <v>3.93</v>
          </cell>
          <cell r="V818">
            <v>3.22</v>
          </cell>
          <cell r="W818">
            <v>2.76</v>
          </cell>
          <cell r="X818">
            <v>2.19</v>
          </cell>
          <cell r="Y818">
            <v>4.12</v>
          </cell>
          <cell r="Z818">
            <v>6.57</v>
          </cell>
          <cell r="AA818">
            <v>4.99</v>
          </cell>
          <cell r="AB818">
            <v>5.83</v>
          </cell>
          <cell r="AC818">
            <v>5.83</v>
          </cell>
          <cell r="AD818">
            <v>5.55</v>
          </cell>
          <cell r="AE818">
            <v>6.1</v>
          </cell>
          <cell r="AF818">
            <v>6.72</v>
          </cell>
          <cell r="AG818">
            <v>6.19</v>
          </cell>
          <cell r="AH818">
            <v>7.47</v>
          </cell>
          <cell r="AI818">
            <v>7.63</v>
          </cell>
          <cell r="AJ818">
            <v>8.4600000000000009</v>
          </cell>
          <cell r="AK818">
            <v>8.66</v>
          </cell>
          <cell r="AL818">
            <v>10.220000000000001</v>
          </cell>
          <cell r="AM818">
            <v>8.6</v>
          </cell>
          <cell r="AN818">
            <v>8.4600000000000009</v>
          </cell>
          <cell r="AO818">
            <v>7.82</v>
          </cell>
          <cell r="AP818">
            <v>6.83</v>
          </cell>
          <cell r="AQ818">
            <v>7.65</v>
          </cell>
          <cell r="AR818">
            <v>6.81</v>
          </cell>
          <cell r="AS818">
            <v>5.94</v>
          </cell>
          <cell r="AT818">
            <v>6.1</v>
          </cell>
          <cell r="AU818">
            <v>3.05</v>
          </cell>
        </row>
        <row r="819">
          <cell r="A819" t="str">
            <v xml:space="preserve">        SEG 8 - T/L VENDOR ENGG</v>
          </cell>
          <cell r="D819">
            <v>100</v>
          </cell>
          <cell r="E819" t="str">
            <v>17-Sep-08 A</v>
          </cell>
          <cell r="F819" t="str">
            <v>18-Jun-10 A</v>
          </cell>
          <cell r="H819" t="str">
            <v>Budgeted Material Cost</v>
          </cell>
          <cell r="Y819">
            <v>2.16</v>
          </cell>
          <cell r="Z819">
            <v>4.97</v>
          </cell>
          <cell r="AA819">
            <v>3.89</v>
          </cell>
          <cell r="AB819">
            <v>4.54</v>
          </cell>
          <cell r="AC819">
            <v>4.54</v>
          </cell>
          <cell r="AD819">
            <v>4.32</v>
          </cell>
          <cell r="AE819">
            <v>4.75</v>
          </cell>
          <cell r="AF819">
            <v>4.75</v>
          </cell>
          <cell r="AG819">
            <v>4.32</v>
          </cell>
          <cell r="AH819">
            <v>4.75</v>
          </cell>
          <cell r="AI819">
            <v>4.75</v>
          </cell>
          <cell r="AJ819">
            <v>4.54</v>
          </cell>
          <cell r="AK819">
            <v>4.54</v>
          </cell>
          <cell r="AL819">
            <v>4.75</v>
          </cell>
          <cell r="AM819">
            <v>4.0999999999999996</v>
          </cell>
          <cell r="AN819">
            <v>4.54</v>
          </cell>
          <cell r="AO819">
            <v>4.32</v>
          </cell>
          <cell r="AP819">
            <v>4.32</v>
          </cell>
          <cell r="AQ819">
            <v>4.97</v>
          </cell>
          <cell r="AR819">
            <v>4.75</v>
          </cell>
          <cell r="AS819">
            <v>4.32</v>
          </cell>
          <cell r="AT819">
            <v>4.75</v>
          </cell>
          <cell r="AU819">
            <v>2.38</v>
          </cell>
        </row>
        <row r="820">
          <cell r="A820" t="str">
            <v xml:space="preserve">          WS01.04.02.191</v>
          </cell>
          <cell r="B820" t="str">
            <v>COST SEG 8.7 T/L ENG .VENDOR ENGG</v>
          </cell>
          <cell r="C820" t="str">
            <v>Level of Effort</v>
          </cell>
          <cell r="D820">
            <v>100</v>
          </cell>
          <cell r="E820" t="str">
            <v>17-Sep-08 A</v>
          </cell>
          <cell r="F820" t="str">
            <v>18-Jun-10 A</v>
          </cell>
          <cell r="G820" t="str">
            <v>B HO 4-11</v>
          </cell>
          <cell r="H820" t="str">
            <v>Budgeted Material Cost</v>
          </cell>
          <cell r="Y820">
            <v>2.16</v>
          </cell>
          <cell r="Z820">
            <v>4.97</v>
          </cell>
          <cell r="AA820">
            <v>3.89</v>
          </cell>
          <cell r="AB820">
            <v>4.54</v>
          </cell>
          <cell r="AC820">
            <v>4.54</v>
          </cell>
          <cell r="AD820">
            <v>4.32</v>
          </cell>
          <cell r="AE820">
            <v>4.75</v>
          </cell>
          <cell r="AF820">
            <v>4.75</v>
          </cell>
          <cell r="AG820">
            <v>4.32</v>
          </cell>
          <cell r="AH820">
            <v>4.75</v>
          </cell>
          <cell r="AI820">
            <v>4.75</v>
          </cell>
          <cell r="AJ820">
            <v>4.54</v>
          </cell>
          <cell r="AK820">
            <v>4.54</v>
          </cell>
          <cell r="AL820">
            <v>4.75</v>
          </cell>
          <cell r="AM820">
            <v>4.0999999999999996</v>
          </cell>
          <cell r="AN820">
            <v>4.54</v>
          </cell>
          <cell r="AO820">
            <v>4.32</v>
          </cell>
          <cell r="AP820">
            <v>4.32</v>
          </cell>
          <cell r="AQ820">
            <v>4.97</v>
          </cell>
          <cell r="AR820">
            <v>4.75</v>
          </cell>
          <cell r="AS820">
            <v>4.32</v>
          </cell>
          <cell r="AT820">
            <v>4.75</v>
          </cell>
          <cell r="AU820">
            <v>2.38</v>
          </cell>
        </row>
        <row r="821">
          <cell r="A821" t="str">
            <v xml:space="preserve">        SEG 8 - T/L EDISON ENGG</v>
          </cell>
          <cell r="D821">
            <v>100</v>
          </cell>
          <cell r="E821" t="str">
            <v>01-May-07 A</v>
          </cell>
          <cell r="F821">
            <v>40406</v>
          </cell>
          <cell r="H821" t="str">
            <v>Budgeted Material Cost</v>
          </cell>
          <cell r="I821">
            <v>0.7</v>
          </cell>
          <cell r="J821">
            <v>0.74</v>
          </cell>
          <cell r="K821">
            <v>1.29</v>
          </cell>
          <cell r="L821">
            <v>1.6</v>
          </cell>
          <cell r="M821">
            <v>1.78</v>
          </cell>
          <cell r="N821">
            <v>2.38</v>
          </cell>
          <cell r="O821">
            <v>2.5099999999999998</v>
          </cell>
          <cell r="P821">
            <v>2.72</v>
          </cell>
          <cell r="Q821">
            <v>4.1100000000000003</v>
          </cell>
          <cell r="R821">
            <v>4.4000000000000004</v>
          </cell>
          <cell r="S821">
            <v>5.22</v>
          </cell>
          <cell r="T821">
            <v>4.8499999999999996</v>
          </cell>
          <cell r="U821">
            <v>3.93</v>
          </cell>
          <cell r="V821">
            <v>3.22</v>
          </cell>
          <cell r="W821">
            <v>2.76</v>
          </cell>
          <cell r="X821">
            <v>2.19</v>
          </cell>
          <cell r="Y821">
            <v>1.96</v>
          </cell>
          <cell r="Z821">
            <v>1.6</v>
          </cell>
          <cell r="AA821">
            <v>1.1100000000000001</v>
          </cell>
          <cell r="AB821">
            <v>1.29</v>
          </cell>
          <cell r="AC821">
            <v>1.29</v>
          </cell>
          <cell r="AD821">
            <v>1.23</v>
          </cell>
          <cell r="AE821">
            <v>1.35</v>
          </cell>
          <cell r="AF821">
            <v>1.97</v>
          </cell>
          <cell r="AG821">
            <v>1.87</v>
          </cell>
          <cell r="AH821">
            <v>2.71</v>
          </cell>
          <cell r="AI821">
            <v>2.88</v>
          </cell>
          <cell r="AJ821">
            <v>3.93</v>
          </cell>
          <cell r="AK821">
            <v>4.13</v>
          </cell>
          <cell r="AL821">
            <v>5.47</v>
          </cell>
          <cell r="AM821">
            <v>4.5</v>
          </cell>
          <cell r="AN821">
            <v>3.93</v>
          </cell>
          <cell r="AO821">
            <v>3.5</v>
          </cell>
          <cell r="AP821">
            <v>2.5099999999999998</v>
          </cell>
          <cell r="AQ821">
            <v>2.68</v>
          </cell>
          <cell r="AR821">
            <v>2.06</v>
          </cell>
          <cell r="AS821">
            <v>1.62</v>
          </cell>
          <cell r="AT821">
            <v>1.35</v>
          </cell>
          <cell r="AU821">
            <v>0.68</v>
          </cell>
        </row>
        <row r="822">
          <cell r="A822" t="str">
            <v xml:space="preserve">          WS01.04.02.382</v>
          </cell>
          <cell r="B822" t="str">
            <v>COST SEG 8.7 T/L ENG .EDISON ENGG</v>
          </cell>
          <cell r="C822" t="str">
            <v>Level of Effort</v>
          </cell>
          <cell r="D822">
            <v>100</v>
          </cell>
          <cell r="E822" t="str">
            <v>01-May-07 A</v>
          </cell>
          <cell r="F822">
            <v>40406</v>
          </cell>
          <cell r="G822" t="str">
            <v>B HO 4-11</v>
          </cell>
          <cell r="H822" t="str">
            <v>Budgeted Material Cost</v>
          </cell>
          <cell r="I822">
            <v>0.7</v>
          </cell>
          <cell r="J822">
            <v>0.74</v>
          </cell>
          <cell r="K822">
            <v>1.29</v>
          </cell>
          <cell r="L822">
            <v>1.6</v>
          </cell>
          <cell r="M822">
            <v>1.78</v>
          </cell>
          <cell r="N822">
            <v>2.38</v>
          </cell>
          <cell r="O822">
            <v>2.5099999999999998</v>
          </cell>
          <cell r="P822">
            <v>2.72</v>
          </cell>
          <cell r="Q822">
            <v>4.1100000000000003</v>
          </cell>
          <cell r="R822">
            <v>4.4000000000000004</v>
          </cell>
          <cell r="S822">
            <v>5.22</v>
          </cell>
          <cell r="T822">
            <v>4.8499999999999996</v>
          </cell>
          <cell r="U822">
            <v>3.93</v>
          </cell>
          <cell r="V822">
            <v>3.22</v>
          </cell>
          <cell r="W822">
            <v>2.76</v>
          </cell>
          <cell r="X822">
            <v>2.19</v>
          </cell>
          <cell r="Y822">
            <v>1.96</v>
          </cell>
          <cell r="Z822">
            <v>1.6</v>
          </cell>
          <cell r="AA822">
            <v>1.1100000000000001</v>
          </cell>
          <cell r="AB822">
            <v>1.29</v>
          </cell>
          <cell r="AC822">
            <v>1.29</v>
          </cell>
          <cell r="AD822">
            <v>1.23</v>
          </cell>
          <cell r="AE822">
            <v>1.35</v>
          </cell>
          <cell r="AF822">
            <v>1.97</v>
          </cell>
          <cell r="AG822">
            <v>1.87</v>
          </cell>
          <cell r="AH822">
            <v>2.71</v>
          </cell>
          <cell r="AI822">
            <v>2.88</v>
          </cell>
          <cell r="AJ822">
            <v>3.93</v>
          </cell>
          <cell r="AK822">
            <v>4.13</v>
          </cell>
          <cell r="AL822">
            <v>5.47</v>
          </cell>
          <cell r="AM822">
            <v>4.5</v>
          </cell>
          <cell r="AN822">
            <v>3.93</v>
          </cell>
          <cell r="AO822">
            <v>3.5</v>
          </cell>
          <cell r="AP822">
            <v>2.5099999999999998</v>
          </cell>
          <cell r="AQ822">
            <v>2.68</v>
          </cell>
          <cell r="AR822">
            <v>2.06</v>
          </cell>
          <cell r="AS822">
            <v>1.62</v>
          </cell>
          <cell r="AT822">
            <v>1.35</v>
          </cell>
          <cell r="AU822">
            <v>0.68</v>
          </cell>
        </row>
        <row r="823">
          <cell r="A823" t="str">
            <v xml:space="preserve">      T/L PROCUREMENT</v>
          </cell>
          <cell r="D823">
            <v>700</v>
          </cell>
          <cell r="E823" t="str">
            <v>13-Nov-09 A</v>
          </cell>
          <cell r="F823">
            <v>40707</v>
          </cell>
          <cell r="H823" t="str">
            <v>Budgeted Material Cost</v>
          </cell>
          <cell r="AX823">
            <v>25.4</v>
          </cell>
          <cell r="AY823">
            <v>37.33</v>
          </cell>
          <cell r="AZ823">
            <v>180.95</v>
          </cell>
          <cell r="BA823">
            <v>156.32</v>
          </cell>
          <cell r="BE823">
            <v>153.88</v>
          </cell>
          <cell r="BF823">
            <v>146.12</v>
          </cell>
        </row>
        <row r="824">
          <cell r="A824" t="str">
            <v xml:space="preserve">        SEG 4 - T/L TOWER STEEL</v>
          </cell>
          <cell r="D824">
            <v>100</v>
          </cell>
          <cell r="E824" t="str">
            <v>18-Jan-10 A</v>
          </cell>
          <cell r="F824">
            <v>40540</v>
          </cell>
          <cell r="H824" t="str">
            <v>Budgeted Material Cost</v>
          </cell>
          <cell r="AY824">
            <v>5.58</v>
          </cell>
          <cell r="AZ824">
            <v>94.42</v>
          </cell>
        </row>
        <row r="825">
          <cell r="A825" t="str">
            <v xml:space="preserve">          WS01.04.03.381</v>
          </cell>
          <cell r="B825" t="str">
            <v>COST SEG 8.7 PROC .TOWER STEEL</v>
          </cell>
          <cell r="C825" t="str">
            <v>Level of Effort</v>
          </cell>
          <cell r="D825">
            <v>100</v>
          </cell>
          <cell r="E825" t="str">
            <v>18-Jan-10 A</v>
          </cell>
          <cell r="F825">
            <v>40540</v>
          </cell>
          <cell r="G825" t="str">
            <v>B PRO 4-11</v>
          </cell>
          <cell r="H825" t="str">
            <v>Budgeted Material Cost</v>
          </cell>
          <cell r="AY825">
            <v>5.58</v>
          </cell>
          <cell r="AZ825">
            <v>94.42</v>
          </cell>
        </row>
        <row r="826">
          <cell r="A826" t="str">
            <v xml:space="preserve">        SEG 4 - T/L CONDUCTORS</v>
          </cell>
          <cell r="D826">
            <v>100</v>
          </cell>
          <cell r="E826" t="str">
            <v>22-Jan-10 A</v>
          </cell>
          <cell r="F826">
            <v>40707</v>
          </cell>
          <cell r="H826" t="str">
            <v>Budgeted Material Cost</v>
          </cell>
          <cell r="BE826">
            <v>49.3</v>
          </cell>
          <cell r="BF826">
            <v>50.7</v>
          </cell>
        </row>
        <row r="827">
          <cell r="A827" t="str">
            <v xml:space="preserve">          WS01.04.03.392</v>
          </cell>
          <cell r="B827" t="str">
            <v>COST SEG 8.7 PROC .CONDUCTORS</v>
          </cell>
          <cell r="C827" t="str">
            <v>Level of Effort</v>
          </cell>
          <cell r="D827">
            <v>100</v>
          </cell>
          <cell r="E827" t="str">
            <v>22-Jan-10 A</v>
          </cell>
          <cell r="F827">
            <v>40707</v>
          </cell>
          <cell r="G827" t="str">
            <v>B PRO 4-11</v>
          </cell>
          <cell r="H827" t="str">
            <v>Budgeted Material Cost</v>
          </cell>
          <cell r="BE827">
            <v>49.3</v>
          </cell>
          <cell r="BF827">
            <v>50.7</v>
          </cell>
        </row>
        <row r="828">
          <cell r="A828" t="str">
            <v xml:space="preserve">        SEG 4 - T/L FIBER OPTIC CABLE</v>
          </cell>
          <cell r="D828">
            <v>100</v>
          </cell>
          <cell r="E828" t="str">
            <v>13-Nov-09 A</v>
          </cell>
          <cell r="F828">
            <v>40707</v>
          </cell>
          <cell r="H828" t="str">
            <v>Budgeted Material Cost</v>
          </cell>
          <cell r="BE828">
            <v>55</v>
          </cell>
          <cell r="BF828">
            <v>45</v>
          </cell>
        </row>
        <row r="829">
          <cell r="A829" t="str">
            <v xml:space="preserve">          WS01.04.03.1553</v>
          </cell>
          <cell r="B829" t="str">
            <v>COST SEG 8.7 PROC .FIBER OPTIC CABLE</v>
          </cell>
          <cell r="C829" t="str">
            <v>Level of Effort</v>
          </cell>
          <cell r="D829">
            <v>100</v>
          </cell>
          <cell r="E829" t="str">
            <v>13-Nov-09 A</v>
          </cell>
          <cell r="F829">
            <v>40707</v>
          </cell>
          <cell r="G829" t="str">
            <v>B PRO 4-11</v>
          </cell>
          <cell r="H829" t="str">
            <v>Budgeted Material Cost</v>
          </cell>
          <cell r="BE829">
            <v>55</v>
          </cell>
          <cell r="BF829">
            <v>45</v>
          </cell>
        </row>
        <row r="830">
          <cell r="A830" t="str">
            <v xml:space="preserve">        SEG 4 - T/L MISC HARDWARE</v>
          </cell>
          <cell r="D830">
            <v>100</v>
          </cell>
          <cell r="E830" t="str">
            <v>20-Jan-10 A</v>
          </cell>
          <cell r="F830">
            <v>40553</v>
          </cell>
          <cell r="H830" t="str">
            <v>Budgeted Material Cost</v>
          </cell>
          <cell r="AZ830">
            <v>51.61</v>
          </cell>
          <cell r="BA830">
            <v>48.39</v>
          </cell>
        </row>
        <row r="831">
          <cell r="A831" t="str">
            <v xml:space="preserve">          WS01.04.03.195</v>
          </cell>
          <cell r="B831" t="str">
            <v>COST SEG 8.7 PROC .MISC HARDWARE</v>
          </cell>
          <cell r="C831" t="str">
            <v>Level of Effort</v>
          </cell>
          <cell r="D831">
            <v>100</v>
          </cell>
          <cell r="E831" t="str">
            <v>20-Jan-10 A</v>
          </cell>
          <cell r="F831">
            <v>40553</v>
          </cell>
          <cell r="G831" t="str">
            <v>B PRO 4-11</v>
          </cell>
          <cell r="H831" t="str">
            <v>Budgeted Material Cost</v>
          </cell>
          <cell r="AZ831">
            <v>51.61</v>
          </cell>
          <cell r="BA831">
            <v>48.39</v>
          </cell>
        </row>
        <row r="832">
          <cell r="A832" t="str">
            <v xml:space="preserve">        SEG 4 - T/L SHIELD/GROUND CABLE</v>
          </cell>
          <cell r="D832">
            <v>100</v>
          </cell>
          <cell r="E832" t="str">
            <v>20-Jan-10 A</v>
          </cell>
          <cell r="F832">
            <v>40707</v>
          </cell>
          <cell r="H832" t="str">
            <v>Budgeted Material Cost</v>
          </cell>
          <cell r="BE832">
            <v>49.58</v>
          </cell>
          <cell r="BF832">
            <v>50.42</v>
          </cell>
        </row>
        <row r="833">
          <cell r="A833" t="str">
            <v xml:space="preserve">          WS01.04.03.574</v>
          </cell>
          <cell r="B833" t="str">
            <v>COST SEG 8.7 PROC .SHIELD/GROUND CABLE</v>
          </cell>
          <cell r="C833" t="str">
            <v>Level of Effort</v>
          </cell>
          <cell r="D833">
            <v>100</v>
          </cell>
          <cell r="E833" t="str">
            <v>20-Jan-10 A</v>
          </cell>
          <cell r="F833">
            <v>40707</v>
          </cell>
          <cell r="G833" t="str">
            <v>B PRO 4-11</v>
          </cell>
          <cell r="H833" t="str">
            <v>Budgeted Material Cost</v>
          </cell>
          <cell r="BE833">
            <v>49.58</v>
          </cell>
          <cell r="BF833">
            <v>50.42</v>
          </cell>
        </row>
        <row r="834">
          <cell r="A834" t="str">
            <v xml:space="preserve">        SEG 4 - T/L MATERIAL PAMM &amp; SUPPLY EXPENSE</v>
          </cell>
          <cell r="D834">
            <v>100</v>
          </cell>
          <cell r="E834">
            <v>40459</v>
          </cell>
          <cell r="F834">
            <v>40550</v>
          </cell>
          <cell r="H834" t="str">
            <v>Budgeted Material Cost</v>
          </cell>
          <cell r="BA834">
            <v>100</v>
          </cell>
        </row>
        <row r="835">
          <cell r="A835" t="str">
            <v xml:space="preserve">          WS01.04.03.1573</v>
          </cell>
          <cell r="B835" t="str">
            <v>COST SEG 8.7 PROC .MATERIAL PAMM &amp; SUPPLY EXP</v>
          </cell>
          <cell r="C835" t="str">
            <v>Level of Effort</v>
          </cell>
          <cell r="D835">
            <v>100</v>
          </cell>
          <cell r="E835">
            <v>40459</v>
          </cell>
          <cell r="F835">
            <v>40550</v>
          </cell>
          <cell r="G835" t="str">
            <v>B PRO 4-11</v>
          </cell>
          <cell r="H835" t="str">
            <v>Budgeted Material Cost</v>
          </cell>
          <cell r="BA835">
            <v>100</v>
          </cell>
        </row>
        <row r="836">
          <cell r="A836" t="str">
            <v xml:space="preserve">        SEG 4 - T/L CIVIL MATERIAL</v>
          </cell>
          <cell r="D836">
            <v>100</v>
          </cell>
          <cell r="E836">
            <v>40459</v>
          </cell>
          <cell r="F836">
            <v>40550</v>
          </cell>
          <cell r="H836" t="str">
            <v>Budgeted Material Cost</v>
          </cell>
          <cell r="AX836">
            <v>25.4</v>
          </cell>
          <cell r="AY836">
            <v>31.75</v>
          </cell>
          <cell r="AZ836">
            <v>34.92</v>
          </cell>
          <cell r="BA836">
            <v>7.94</v>
          </cell>
        </row>
        <row r="837">
          <cell r="A837" t="str">
            <v xml:space="preserve">          WS01.04.03.1593</v>
          </cell>
          <cell r="B837" t="str">
            <v>COST SEG 8.7 PROC .CIVIL MATERIAL</v>
          </cell>
          <cell r="C837" t="str">
            <v>Level of Effort</v>
          </cell>
          <cell r="D837">
            <v>100</v>
          </cell>
          <cell r="E837">
            <v>40459</v>
          </cell>
          <cell r="F837">
            <v>40550</v>
          </cell>
          <cell r="G837" t="str">
            <v>B PRO 4-11</v>
          </cell>
          <cell r="H837" t="str">
            <v>Budgeted Material Cost</v>
          </cell>
          <cell r="AX837">
            <v>25.4</v>
          </cell>
          <cell r="AY837">
            <v>31.75</v>
          </cell>
          <cell r="AZ837">
            <v>34.92</v>
          </cell>
          <cell r="BA837">
            <v>7.94</v>
          </cell>
        </row>
        <row r="838">
          <cell r="A838" t="str">
            <v xml:space="preserve">      T/L CONSTRUCTION</v>
          </cell>
          <cell r="D838">
            <v>700</v>
          </cell>
          <cell r="E838">
            <v>40452</v>
          </cell>
          <cell r="F838">
            <v>40662</v>
          </cell>
          <cell r="H838" t="str">
            <v>Budgeted Material Cost</v>
          </cell>
          <cell r="AX838">
            <v>201.45</v>
          </cell>
          <cell r="AY838">
            <v>157.94</v>
          </cell>
          <cell r="AZ838">
            <v>165.52</v>
          </cell>
          <cell r="BA838">
            <v>100.08</v>
          </cell>
          <cell r="BB838">
            <v>37.76</v>
          </cell>
          <cell r="BC838">
            <v>36.08</v>
          </cell>
          <cell r="BD838">
            <v>1.18</v>
          </cell>
        </row>
        <row r="839">
          <cell r="A839" t="str">
            <v xml:space="preserve">        SEG 8 T/L CONSTRUCTION CONTRACT</v>
          </cell>
          <cell r="D839">
            <v>700</v>
          </cell>
          <cell r="E839">
            <v>40452</v>
          </cell>
          <cell r="F839">
            <v>40662</v>
          </cell>
          <cell r="H839" t="str">
            <v>Budgeted Material Cost</v>
          </cell>
          <cell r="AX839">
            <v>201.45</v>
          </cell>
          <cell r="AY839">
            <v>157.94</v>
          </cell>
          <cell r="AZ839">
            <v>165.52</v>
          </cell>
          <cell r="BA839">
            <v>100.08</v>
          </cell>
          <cell r="BB839">
            <v>37.76</v>
          </cell>
          <cell r="BC839">
            <v>36.08</v>
          </cell>
          <cell r="BD839">
            <v>1.18</v>
          </cell>
        </row>
        <row r="840">
          <cell r="A840" t="str">
            <v xml:space="preserve">          LOE01.04.12.2891</v>
          </cell>
          <cell r="B840" t="str">
            <v>COST SEG 8.7 CONSTRUCTION (ACCESS ROADS)</v>
          </cell>
          <cell r="C840" t="str">
            <v>Level of Effort</v>
          </cell>
          <cell r="D840">
            <v>100</v>
          </cell>
          <cell r="E840">
            <v>40452</v>
          </cell>
          <cell r="F840">
            <v>40487</v>
          </cell>
          <cell r="G840" t="str">
            <v>B CON 4-11</v>
          </cell>
          <cell r="H840" t="str">
            <v>Budgeted Material Cost</v>
          </cell>
          <cell r="AX840">
            <v>96.23</v>
          </cell>
          <cell r="AY840">
            <v>3.77</v>
          </cell>
        </row>
        <row r="841">
          <cell r="A841" t="str">
            <v xml:space="preserve">          LOE01.04.12.2914</v>
          </cell>
          <cell r="B841" t="str">
            <v>COST SEG 8.7 CONSTRUCTION (ELECTRICAL PAMM, SUPPLY, &amp; OH)</v>
          </cell>
          <cell r="C841" t="str">
            <v>Level of Effort</v>
          </cell>
          <cell r="D841">
            <v>100</v>
          </cell>
          <cell r="E841">
            <v>40459</v>
          </cell>
          <cell r="F841">
            <v>40550</v>
          </cell>
          <cell r="G841" t="str">
            <v>B CON 4-11</v>
          </cell>
          <cell r="H841" t="str">
            <v>Budgeted Material Cost</v>
          </cell>
          <cell r="AX841">
            <v>25.4</v>
          </cell>
          <cell r="AY841">
            <v>31.75</v>
          </cell>
          <cell r="AZ841">
            <v>34.92</v>
          </cell>
          <cell r="BA841">
            <v>7.94</v>
          </cell>
        </row>
        <row r="842">
          <cell r="A842" t="str">
            <v xml:space="preserve">          LOE01.04.12.2881</v>
          </cell>
          <cell r="B842" t="str">
            <v>COST SEG 8.7 CONSTRUCTION (FOUNDATIONS)</v>
          </cell>
          <cell r="C842" t="str">
            <v>Level of Effort</v>
          </cell>
          <cell r="D842">
            <v>100</v>
          </cell>
          <cell r="E842">
            <v>40459</v>
          </cell>
          <cell r="F842">
            <v>40550</v>
          </cell>
          <cell r="G842" t="str">
            <v>B CON 4-11</v>
          </cell>
          <cell r="H842" t="str">
            <v>Budgeted Material Cost</v>
          </cell>
          <cell r="AX842">
            <v>25.4</v>
          </cell>
          <cell r="AY842">
            <v>31.75</v>
          </cell>
          <cell r="AZ842">
            <v>34.92</v>
          </cell>
          <cell r="BA842">
            <v>7.94</v>
          </cell>
        </row>
        <row r="843">
          <cell r="A843" t="str">
            <v xml:space="preserve">          LOE01.04.12.2911</v>
          </cell>
          <cell r="B843" t="str">
            <v>COST SEG 8.7 CONSTRUCTION (CIVIL PAMM, SUPPLY, &amp; OH)</v>
          </cell>
          <cell r="C843" t="str">
            <v>Level of Effort</v>
          </cell>
          <cell r="D843">
            <v>100</v>
          </cell>
          <cell r="E843">
            <v>40459</v>
          </cell>
          <cell r="F843">
            <v>40550</v>
          </cell>
          <cell r="G843" t="str">
            <v>B CON 4-11</v>
          </cell>
          <cell r="H843" t="str">
            <v>Budgeted Material Cost</v>
          </cell>
          <cell r="AX843">
            <v>25.4</v>
          </cell>
          <cell r="AY843">
            <v>31.75</v>
          </cell>
          <cell r="AZ843">
            <v>34.92</v>
          </cell>
          <cell r="BA843">
            <v>7.94</v>
          </cell>
        </row>
        <row r="844">
          <cell r="A844" t="str">
            <v xml:space="preserve">          LOE01.04.12.2851</v>
          </cell>
          <cell r="B844" t="str">
            <v>COST SEG 8.7 CONSTRUCTION (TOWERS)</v>
          </cell>
          <cell r="C844" t="str">
            <v>Level of Effort</v>
          </cell>
          <cell r="D844">
            <v>100</v>
          </cell>
          <cell r="E844">
            <v>40465</v>
          </cell>
          <cell r="F844">
            <v>40575</v>
          </cell>
          <cell r="G844" t="str">
            <v>B CON 4-11</v>
          </cell>
          <cell r="H844" t="str">
            <v>Budgeted Material Cost</v>
          </cell>
          <cell r="AX844">
            <v>15.79</v>
          </cell>
          <cell r="AY844">
            <v>26.32</v>
          </cell>
          <cell r="AZ844">
            <v>28.95</v>
          </cell>
          <cell r="BA844">
            <v>27.63</v>
          </cell>
          <cell r="BB844">
            <v>1.32</v>
          </cell>
        </row>
        <row r="845">
          <cell r="A845" t="str">
            <v xml:space="preserve">          LOE01.04.12.2861</v>
          </cell>
          <cell r="B845" t="str">
            <v>COST SEG 8.7 CONSTRUCTION (WIRES)</v>
          </cell>
          <cell r="C845" t="str">
            <v>Level of Effort</v>
          </cell>
          <cell r="D845">
            <v>100</v>
          </cell>
          <cell r="E845">
            <v>40547</v>
          </cell>
          <cell r="F845">
            <v>40634</v>
          </cell>
          <cell r="G845" t="str">
            <v>B CON 4-11</v>
          </cell>
          <cell r="H845" t="str">
            <v>Budgeted Material Cost</v>
          </cell>
          <cell r="BA845">
            <v>31.37</v>
          </cell>
          <cell r="BB845">
            <v>31.37</v>
          </cell>
          <cell r="BC845">
            <v>36.08</v>
          </cell>
          <cell r="BD845">
            <v>1.18</v>
          </cell>
        </row>
        <row r="846">
          <cell r="A846" t="str">
            <v xml:space="preserve">          LOE01.04.12.921</v>
          </cell>
          <cell r="B846" t="str">
            <v>COST SEG 8.7 CONSTRUCTION (PERMITTING)</v>
          </cell>
          <cell r="C846" t="str">
            <v>Level of Effort</v>
          </cell>
          <cell r="D846">
            <v>100</v>
          </cell>
          <cell r="E846">
            <v>40452</v>
          </cell>
          <cell r="F846">
            <v>40662</v>
          </cell>
          <cell r="G846" t="str">
            <v>B CON 4-11</v>
          </cell>
          <cell r="H846" t="str">
            <v>Budgeted Material Cost</v>
          </cell>
          <cell r="AX846">
            <v>13.24</v>
          </cell>
          <cell r="AY846">
            <v>32.61</v>
          </cell>
          <cell r="AZ846">
            <v>31.81</v>
          </cell>
          <cell r="BA846">
            <v>17.27</v>
          </cell>
          <cell r="BB846">
            <v>5.07</v>
          </cell>
        </row>
        <row r="847">
          <cell r="A847" t="str">
            <v xml:space="preserve">      ENVIRONMENTAL</v>
          </cell>
          <cell r="D847">
            <v>100</v>
          </cell>
          <cell r="E847" t="str">
            <v>02-Sep-09 A</v>
          </cell>
          <cell r="F847">
            <v>40634</v>
          </cell>
          <cell r="H847" t="str">
            <v>Budgeted Material Cost</v>
          </cell>
          <cell r="AK847">
            <v>0.19</v>
          </cell>
          <cell r="AL847">
            <v>0.21</v>
          </cell>
          <cell r="AM847">
            <v>0.18</v>
          </cell>
          <cell r="AN847">
            <v>0.2</v>
          </cell>
          <cell r="AO847">
            <v>0.19</v>
          </cell>
          <cell r="AP847">
            <v>0.48</v>
          </cell>
          <cell r="AQ847">
            <v>0.65</v>
          </cell>
          <cell r="AR847">
            <v>0.62</v>
          </cell>
          <cell r="AS847">
            <v>0.56000000000000005</v>
          </cell>
          <cell r="AT847">
            <v>0.62</v>
          </cell>
          <cell r="AU847">
            <v>1.4</v>
          </cell>
          <cell r="AV847">
            <v>1.65</v>
          </cell>
          <cell r="AW847">
            <v>1.58</v>
          </cell>
          <cell r="AX847">
            <v>1.58</v>
          </cell>
          <cell r="AY847">
            <v>1.5</v>
          </cell>
          <cell r="AZ847">
            <v>2.76</v>
          </cell>
          <cell r="BA847">
            <v>2.96</v>
          </cell>
          <cell r="BB847">
            <v>2.82</v>
          </cell>
          <cell r="BC847">
            <v>3.24</v>
          </cell>
          <cell r="BD847">
            <v>2.96</v>
          </cell>
          <cell r="BE847">
            <v>4.1900000000000004</v>
          </cell>
          <cell r="BF847">
            <v>4.76</v>
          </cell>
          <cell r="BG847">
            <v>4.32</v>
          </cell>
          <cell r="BH847">
            <v>4.97</v>
          </cell>
          <cell r="BI847">
            <v>4.54</v>
          </cell>
          <cell r="BJ847">
            <v>4.54</v>
          </cell>
          <cell r="BK847">
            <v>4.32</v>
          </cell>
          <cell r="BL847">
            <v>4.54</v>
          </cell>
          <cell r="BM847">
            <v>4.54</v>
          </cell>
          <cell r="BN847">
            <v>4.54</v>
          </cell>
          <cell r="BO847">
            <v>3.58</v>
          </cell>
          <cell r="BP847">
            <v>2.96</v>
          </cell>
          <cell r="BQ847">
            <v>3.1</v>
          </cell>
          <cell r="BR847">
            <v>2.96</v>
          </cell>
          <cell r="BS847">
            <v>2.96</v>
          </cell>
          <cell r="BT847">
            <v>2.11</v>
          </cell>
          <cell r="BU847">
            <v>1.43</v>
          </cell>
          <cell r="BV847">
            <v>1.73</v>
          </cell>
          <cell r="BW847">
            <v>1.5</v>
          </cell>
          <cell r="BX847">
            <v>1.5</v>
          </cell>
          <cell r="BY847">
            <v>0.96</v>
          </cell>
          <cell r="BZ847">
            <v>0.56000000000000005</v>
          </cell>
          <cell r="CA847">
            <v>0.59</v>
          </cell>
          <cell r="CB847">
            <v>0.62</v>
          </cell>
          <cell r="CC847">
            <v>0.62</v>
          </cell>
          <cell r="CD847">
            <v>0.31</v>
          </cell>
          <cell r="CE847">
            <v>0.21</v>
          </cell>
          <cell r="CF847">
            <v>0.21</v>
          </cell>
          <cell r="CG847">
            <v>0.19</v>
          </cell>
          <cell r="CH847">
            <v>0.22</v>
          </cell>
          <cell r="CI847">
            <v>0.06</v>
          </cell>
        </row>
        <row r="848">
          <cell r="A848" t="str">
            <v xml:space="preserve">        WS03.08.08.21</v>
          </cell>
          <cell r="B848" t="str">
            <v>COST SEG 8.7 ENVIRONMENTAL</v>
          </cell>
          <cell r="C848" t="str">
            <v>Level of Effort</v>
          </cell>
          <cell r="D848">
            <v>100</v>
          </cell>
          <cell r="E848" t="str">
            <v>02-Sep-09 A</v>
          </cell>
          <cell r="F848">
            <v>40634</v>
          </cell>
          <cell r="G848" t="str">
            <v>B HO 4-11</v>
          </cell>
          <cell r="H848" t="str">
            <v>Budgeted Material Cost</v>
          </cell>
          <cell r="AK848">
            <v>0.19</v>
          </cell>
          <cell r="AL848">
            <v>0.21</v>
          </cell>
          <cell r="AM848">
            <v>0.18</v>
          </cell>
          <cell r="AN848">
            <v>0.2</v>
          </cell>
          <cell r="AO848">
            <v>0.19</v>
          </cell>
          <cell r="AP848">
            <v>0.48</v>
          </cell>
          <cell r="AQ848">
            <v>0.65</v>
          </cell>
          <cell r="AR848">
            <v>0.62</v>
          </cell>
          <cell r="AS848">
            <v>0.56000000000000005</v>
          </cell>
          <cell r="AT848">
            <v>0.62</v>
          </cell>
          <cell r="AU848">
            <v>1.4</v>
          </cell>
          <cell r="AV848">
            <v>1.65</v>
          </cell>
          <cell r="AW848">
            <v>1.58</v>
          </cell>
          <cell r="AX848">
            <v>1.58</v>
          </cell>
          <cell r="AY848">
            <v>1.5</v>
          </cell>
          <cell r="AZ848">
            <v>2.76</v>
          </cell>
          <cell r="BA848">
            <v>2.96</v>
          </cell>
          <cell r="BB848">
            <v>2.82</v>
          </cell>
          <cell r="BC848">
            <v>3.24</v>
          </cell>
          <cell r="BD848">
            <v>2.96</v>
          </cell>
          <cell r="BE848">
            <v>4.1900000000000004</v>
          </cell>
          <cell r="BF848">
            <v>4.76</v>
          </cell>
          <cell r="BG848">
            <v>4.32</v>
          </cell>
          <cell r="BH848">
            <v>4.97</v>
          </cell>
          <cell r="BI848">
            <v>4.54</v>
          </cell>
          <cell r="BJ848">
            <v>4.54</v>
          </cell>
          <cell r="BK848">
            <v>4.32</v>
          </cell>
          <cell r="BL848">
            <v>4.54</v>
          </cell>
          <cell r="BM848">
            <v>4.54</v>
          </cell>
          <cell r="BN848">
            <v>4.54</v>
          </cell>
          <cell r="BO848">
            <v>3.58</v>
          </cell>
          <cell r="BP848">
            <v>2.96</v>
          </cell>
          <cell r="BQ848">
            <v>3.1</v>
          </cell>
          <cell r="BR848">
            <v>2.96</v>
          </cell>
          <cell r="BS848">
            <v>2.96</v>
          </cell>
          <cell r="BT848">
            <v>2.11</v>
          </cell>
          <cell r="BU848">
            <v>1.43</v>
          </cell>
          <cell r="BV848">
            <v>1.73</v>
          </cell>
          <cell r="BW848">
            <v>1.5</v>
          </cell>
          <cell r="BX848">
            <v>1.5</v>
          </cell>
          <cell r="BY848">
            <v>0.96</v>
          </cell>
          <cell r="BZ848">
            <v>0.56000000000000005</v>
          </cell>
          <cell r="CA848">
            <v>0.59</v>
          </cell>
          <cell r="CB848">
            <v>0.62</v>
          </cell>
          <cell r="CC848">
            <v>0.62</v>
          </cell>
          <cell r="CD848">
            <v>0.31</v>
          </cell>
          <cell r="CE848">
            <v>0.21</v>
          </cell>
          <cell r="CF848">
            <v>0.21</v>
          </cell>
          <cell r="CG848">
            <v>0.19</v>
          </cell>
          <cell r="CH848">
            <v>0.22</v>
          </cell>
          <cell r="CI848">
            <v>0.06</v>
          </cell>
        </row>
        <row r="849">
          <cell r="A849" t="str">
            <v xml:space="preserve">      T/L CONTINGENCY</v>
          </cell>
          <cell r="D849">
            <v>100</v>
          </cell>
          <cell r="E849" t="str">
            <v>01-May-07 A</v>
          </cell>
          <cell r="F849">
            <v>40634</v>
          </cell>
          <cell r="H849" t="str">
            <v>Budgeted Material Cost</v>
          </cell>
          <cell r="I849">
            <v>0.35</v>
          </cell>
          <cell r="J849">
            <v>0.33</v>
          </cell>
          <cell r="K849">
            <v>0.33</v>
          </cell>
          <cell r="L849">
            <v>0.42</v>
          </cell>
          <cell r="M849">
            <v>0.56999999999999995</v>
          </cell>
          <cell r="N849">
            <v>0.69</v>
          </cell>
          <cell r="O849">
            <v>0.6</v>
          </cell>
          <cell r="P849">
            <v>0.61</v>
          </cell>
          <cell r="Q849">
            <v>1.01</v>
          </cell>
          <cell r="R849">
            <v>0.96</v>
          </cell>
          <cell r="S849">
            <v>0.96</v>
          </cell>
          <cell r="T849">
            <v>1.0900000000000001</v>
          </cell>
          <cell r="U849">
            <v>1.29</v>
          </cell>
          <cell r="V849">
            <v>1.29</v>
          </cell>
          <cell r="W849">
            <v>1.35</v>
          </cell>
          <cell r="X849">
            <v>1.52</v>
          </cell>
          <cell r="Y849">
            <v>1.93</v>
          </cell>
          <cell r="Z849">
            <v>2.11</v>
          </cell>
          <cell r="AA849">
            <v>1.65</v>
          </cell>
          <cell r="AB849">
            <v>2.16</v>
          </cell>
          <cell r="AC849">
            <v>2.56</v>
          </cell>
          <cell r="AD849">
            <v>2.44</v>
          </cell>
          <cell r="AE849">
            <v>2.68</v>
          </cell>
          <cell r="AF849">
            <v>2.38</v>
          </cell>
          <cell r="AG849">
            <v>1.83</v>
          </cell>
          <cell r="AH849">
            <v>2.02</v>
          </cell>
          <cell r="AI849">
            <v>2.02</v>
          </cell>
          <cell r="AJ849">
            <v>1.56</v>
          </cell>
          <cell r="AK849">
            <v>1.29</v>
          </cell>
          <cell r="AL849">
            <v>1.35</v>
          </cell>
          <cell r="AM849">
            <v>1.17</v>
          </cell>
          <cell r="AN849">
            <v>1.1000000000000001</v>
          </cell>
          <cell r="AO849">
            <v>0.92</v>
          </cell>
          <cell r="AP849">
            <v>0.92</v>
          </cell>
          <cell r="AQ849">
            <v>1.05</v>
          </cell>
          <cell r="AR849">
            <v>0.78</v>
          </cell>
          <cell r="AS849">
            <v>0.6</v>
          </cell>
          <cell r="AT849">
            <v>0.66</v>
          </cell>
          <cell r="AU849">
            <v>0.63</v>
          </cell>
          <cell r="AV849">
            <v>0.66</v>
          </cell>
          <cell r="AW849">
            <v>0.63</v>
          </cell>
          <cell r="AX849">
            <v>0.63</v>
          </cell>
          <cell r="AY849">
            <v>0.6</v>
          </cell>
          <cell r="AZ849">
            <v>0.66</v>
          </cell>
          <cell r="BA849">
            <v>0.63</v>
          </cell>
          <cell r="BB849">
            <v>0.6</v>
          </cell>
          <cell r="BC849">
            <v>0.69</v>
          </cell>
          <cell r="BD849">
            <v>0.94</v>
          </cell>
          <cell r="BE849">
            <v>0.96</v>
          </cell>
          <cell r="BF849">
            <v>1.01</v>
          </cell>
          <cell r="BG849">
            <v>0.92</v>
          </cell>
          <cell r="BH849">
            <v>1.42</v>
          </cell>
          <cell r="BI849">
            <v>1.29</v>
          </cell>
          <cell r="BJ849">
            <v>1.29</v>
          </cell>
          <cell r="BK849">
            <v>1.29</v>
          </cell>
          <cell r="BL849">
            <v>1.93</v>
          </cell>
          <cell r="BM849">
            <v>1.93</v>
          </cell>
          <cell r="BN849">
            <v>1.93</v>
          </cell>
          <cell r="BO849">
            <v>2.15</v>
          </cell>
          <cell r="BP849">
            <v>2.56</v>
          </cell>
          <cell r="BQ849">
            <v>2.68</v>
          </cell>
          <cell r="BR849">
            <v>2.56</v>
          </cell>
          <cell r="BS849">
            <v>2.37</v>
          </cell>
          <cell r="BT849">
            <v>2.11</v>
          </cell>
          <cell r="BU849">
            <v>1.74</v>
          </cell>
          <cell r="BV849">
            <v>2.11</v>
          </cell>
          <cell r="BW849">
            <v>1.58</v>
          </cell>
          <cell r="BX849">
            <v>1.23</v>
          </cell>
          <cell r="BY849">
            <v>1.35</v>
          </cell>
          <cell r="BZ849">
            <v>1.23</v>
          </cell>
          <cell r="CA849">
            <v>1.1599999999999999</v>
          </cell>
          <cell r="CB849">
            <v>1.01</v>
          </cell>
          <cell r="CC849">
            <v>1.01</v>
          </cell>
          <cell r="CD849">
            <v>0.92</v>
          </cell>
          <cell r="CE849">
            <v>0.82</v>
          </cell>
          <cell r="CF849">
            <v>0.66</v>
          </cell>
          <cell r="CG849">
            <v>0.6</v>
          </cell>
          <cell r="CH849">
            <v>0.69</v>
          </cell>
          <cell r="CI849">
            <v>0.18</v>
          </cell>
        </row>
        <row r="850">
          <cell r="A850" t="str">
            <v xml:space="preserve">        CONTINGENCY</v>
          </cell>
          <cell r="D850">
            <v>100</v>
          </cell>
          <cell r="E850" t="str">
            <v>01-May-07 A</v>
          </cell>
          <cell r="F850">
            <v>40634</v>
          </cell>
          <cell r="H850" t="str">
            <v>Budgeted Material Cost</v>
          </cell>
          <cell r="I850">
            <v>0.35</v>
          </cell>
          <cell r="J850">
            <v>0.33</v>
          </cell>
          <cell r="K850">
            <v>0.33</v>
          </cell>
          <cell r="L850">
            <v>0.42</v>
          </cell>
          <cell r="M850">
            <v>0.56999999999999995</v>
          </cell>
          <cell r="N850">
            <v>0.69</v>
          </cell>
          <cell r="O850">
            <v>0.6</v>
          </cell>
          <cell r="P850">
            <v>0.61</v>
          </cell>
          <cell r="Q850">
            <v>1.01</v>
          </cell>
          <cell r="R850">
            <v>0.96</v>
          </cell>
          <cell r="S850">
            <v>0.96</v>
          </cell>
          <cell r="T850">
            <v>1.0900000000000001</v>
          </cell>
          <cell r="U850">
            <v>1.29</v>
          </cell>
          <cell r="V850">
            <v>1.29</v>
          </cell>
          <cell r="W850">
            <v>1.35</v>
          </cell>
          <cell r="X850">
            <v>1.52</v>
          </cell>
          <cell r="Y850">
            <v>1.93</v>
          </cell>
          <cell r="Z850">
            <v>2.11</v>
          </cell>
          <cell r="AA850">
            <v>1.65</v>
          </cell>
          <cell r="AB850">
            <v>2.16</v>
          </cell>
          <cell r="AC850">
            <v>2.56</v>
          </cell>
          <cell r="AD850">
            <v>2.44</v>
          </cell>
          <cell r="AE850">
            <v>2.68</v>
          </cell>
          <cell r="AF850">
            <v>2.38</v>
          </cell>
          <cell r="AG850">
            <v>1.83</v>
          </cell>
          <cell r="AH850">
            <v>2.02</v>
          </cell>
          <cell r="AI850">
            <v>2.02</v>
          </cell>
          <cell r="AJ850">
            <v>1.56</v>
          </cell>
          <cell r="AK850">
            <v>1.29</v>
          </cell>
          <cell r="AL850">
            <v>1.35</v>
          </cell>
          <cell r="AM850">
            <v>1.17</v>
          </cell>
          <cell r="AN850">
            <v>1.1000000000000001</v>
          </cell>
          <cell r="AO850">
            <v>0.92</v>
          </cell>
          <cell r="AP850">
            <v>0.92</v>
          </cell>
          <cell r="AQ850">
            <v>1.05</v>
          </cell>
          <cell r="AR850">
            <v>0.78</v>
          </cell>
          <cell r="AS850">
            <v>0.6</v>
          </cell>
          <cell r="AT850">
            <v>0.66</v>
          </cell>
          <cell r="AU850">
            <v>0.63</v>
          </cell>
          <cell r="AV850">
            <v>0.66</v>
          </cell>
          <cell r="AW850">
            <v>0.63</v>
          </cell>
          <cell r="AX850">
            <v>0.63</v>
          </cell>
          <cell r="AY850">
            <v>0.6</v>
          </cell>
          <cell r="AZ850">
            <v>0.66</v>
          </cell>
          <cell r="BA850">
            <v>0.63</v>
          </cell>
          <cell r="BB850">
            <v>0.6</v>
          </cell>
          <cell r="BC850">
            <v>0.69</v>
          </cell>
          <cell r="BD850">
            <v>0.94</v>
          </cell>
          <cell r="BE850">
            <v>0.96</v>
          </cell>
          <cell r="BF850">
            <v>1.01</v>
          </cell>
          <cell r="BG850">
            <v>0.92</v>
          </cell>
          <cell r="BH850">
            <v>1.42</v>
          </cell>
          <cell r="BI850">
            <v>1.29</v>
          </cell>
          <cell r="BJ850">
            <v>1.29</v>
          </cell>
          <cell r="BK850">
            <v>1.29</v>
          </cell>
          <cell r="BL850">
            <v>1.93</v>
          </cell>
          <cell r="BM850">
            <v>1.93</v>
          </cell>
          <cell r="BN850">
            <v>1.93</v>
          </cell>
          <cell r="BO850">
            <v>2.15</v>
          </cell>
          <cell r="BP850">
            <v>2.56</v>
          </cell>
          <cell r="BQ850">
            <v>2.68</v>
          </cell>
          <cell r="BR850">
            <v>2.56</v>
          </cell>
          <cell r="BS850">
            <v>2.37</v>
          </cell>
          <cell r="BT850">
            <v>2.11</v>
          </cell>
          <cell r="BU850">
            <v>1.74</v>
          </cell>
          <cell r="BV850">
            <v>2.11</v>
          </cell>
          <cell r="BW850">
            <v>1.58</v>
          </cell>
          <cell r="BX850">
            <v>1.23</v>
          </cell>
          <cell r="BY850">
            <v>1.35</v>
          </cell>
          <cell r="BZ850">
            <v>1.23</v>
          </cell>
          <cell r="CA850">
            <v>1.1599999999999999</v>
          </cell>
          <cell r="CB850">
            <v>1.01</v>
          </cell>
          <cell r="CC850">
            <v>1.01</v>
          </cell>
          <cell r="CD850">
            <v>0.92</v>
          </cell>
          <cell r="CE850">
            <v>0.82</v>
          </cell>
          <cell r="CF850">
            <v>0.66</v>
          </cell>
          <cell r="CG850">
            <v>0.6</v>
          </cell>
          <cell r="CH850">
            <v>0.69</v>
          </cell>
          <cell r="CI850">
            <v>0.18</v>
          </cell>
        </row>
        <row r="851">
          <cell r="A851" t="str">
            <v xml:space="preserve">          WS01.04.11.391</v>
          </cell>
          <cell r="B851" t="str">
            <v>COST SEG 8.7 CONTINGENCY .CONTINGENCY</v>
          </cell>
          <cell r="C851" t="str">
            <v>Level of Effort</v>
          </cell>
          <cell r="D851">
            <v>100</v>
          </cell>
          <cell r="E851" t="str">
            <v>01-May-07 A</v>
          </cell>
          <cell r="F851">
            <v>40634</v>
          </cell>
          <cell r="G851" t="str">
            <v>B CONT 4-11</v>
          </cell>
          <cell r="H851" t="str">
            <v>Budgeted Material Cost</v>
          </cell>
          <cell r="I851">
            <v>0.35</v>
          </cell>
          <cell r="J851">
            <v>0.33</v>
          </cell>
          <cell r="K851">
            <v>0.33</v>
          </cell>
          <cell r="L851">
            <v>0.42</v>
          </cell>
          <cell r="M851">
            <v>0.56999999999999995</v>
          </cell>
          <cell r="N851">
            <v>0.69</v>
          </cell>
          <cell r="O851">
            <v>0.6</v>
          </cell>
          <cell r="P851">
            <v>0.61</v>
          </cell>
          <cell r="Q851">
            <v>1.01</v>
          </cell>
          <cell r="R851">
            <v>0.96</v>
          </cell>
          <cell r="S851">
            <v>0.96</v>
          </cell>
          <cell r="T851">
            <v>1.0900000000000001</v>
          </cell>
          <cell r="U851">
            <v>1.29</v>
          </cell>
          <cell r="V851">
            <v>1.29</v>
          </cell>
          <cell r="W851">
            <v>1.35</v>
          </cell>
          <cell r="X851">
            <v>1.52</v>
          </cell>
          <cell r="Y851">
            <v>1.93</v>
          </cell>
          <cell r="Z851">
            <v>2.11</v>
          </cell>
          <cell r="AA851">
            <v>1.65</v>
          </cell>
          <cell r="AB851">
            <v>2.16</v>
          </cell>
          <cell r="AC851">
            <v>2.56</v>
          </cell>
          <cell r="AD851">
            <v>2.44</v>
          </cell>
          <cell r="AE851">
            <v>2.68</v>
          </cell>
          <cell r="AF851">
            <v>2.38</v>
          </cell>
          <cell r="AG851">
            <v>1.83</v>
          </cell>
          <cell r="AH851">
            <v>2.02</v>
          </cell>
          <cell r="AI851">
            <v>2.02</v>
          </cell>
          <cell r="AJ851">
            <v>1.56</v>
          </cell>
          <cell r="AK851">
            <v>1.29</v>
          </cell>
          <cell r="AL851">
            <v>1.35</v>
          </cell>
          <cell r="AM851">
            <v>1.17</v>
          </cell>
          <cell r="AN851">
            <v>1.1000000000000001</v>
          </cell>
          <cell r="AO851">
            <v>0.92</v>
          </cell>
          <cell r="AP851">
            <v>0.92</v>
          </cell>
          <cell r="AQ851">
            <v>1.05</v>
          </cell>
          <cell r="AR851">
            <v>0.78</v>
          </cell>
          <cell r="AS851">
            <v>0.6</v>
          </cell>
          <cell r="AT851">
            <v>0.66</v>
          </cell>
          <cell r="AU851">
            <v>0.63</v>
          </cell>
          <cell r="AV851">
            <v>0.66</v>
          </cell>
          <cell r="AW851">
            <v>0.63</v>
          </cell>
          <cell r="AX851">
            <v>0.63</v>
          </cell>
          <cell r="AY851">
            <v>0.6</v>
          </cell>
          <cell r="AZ851">
            <v>0.66</v>
          </cell>
          <cell r="BA851">
            <v>0.63</v>
          </cell>
          <cell r="BB851">
            <v>0.6</v>
          </cell>
          <cell r="BC851">
            <v>0.69</v>
          </cell>
          <cell r="BD851">
            <v>0.94</v>
          </cell>
          <cell r="BE851">
            <v>0.96</v>
          </cell>
          <cell r="BF851">
            <v>1.01</v>
          </cell>
          <cell r="BG851">
            <v>0.92</v>
          </cell>
          <cell r="BH851">
            <v>1.42</v>
          </cell>
          <cell r="BI851">
            <v>1.29</v>
          </cell>
          <cell r="BJ851">
            <v>1.29</v>
          </cell>
          <cell r="BK851">
            <v>1.29</v>
          </cell>
          <cell r="BL851">
            <v>1.93</v>
          </cell>
          <cell r="BM851">
            <v>1.93</v>
          </cell>
          <cell r="BN851">
            <v>1.93</v>
          </cell>
          <cell r="BO851">
            <v>2.15</v>
          </cell>
          <cell r="BP851">
            <v>2.56</v>
          </cell>
          <cell r="BQ851">
            <v>2.68</v>
          </cell>
          <cell r="BR851">
            <v>2.56</v>
          </cell>
          <cell r="BS851">
            <v>2.37</v>
          </cell>
          <cell r="BT851">
            <v>2.11</v>
          </cell>
          <cell r="BU851">
            <v>1.74</v>
          </cell>
          <cell r="BV851">
            <v>2.11</v>
          </cell>
          <cell r="BW851">
            <v>1.58</v>
          </cell>
          <cell r="BX851">
            <v>1.23</v>
          </cell>
          <cell r="BY851">
            <v>1.35</v>
          </cell>
          <cell r="BZ851">
            <v>1.23</v>
          </cell>
          <cell r="CA851">
            <v>1.1599999999999999</v>
          </cell>
          <cell r="CB851">
            <v>1.01</v>
          </cell>
          <cell r="CC851">
            <v>1.01</v>
          </cell>
          <cell r="CD851">
            <v>0.92</v>
          </cell>
          <cell r="CE851">
            <v>0.82</v>
          </cell>
          <cell r="CF851">
            <v>0.66</v>
          </cell>
          <cell r="CG851">
            <v>0.6</v>
          </cell>
          <cell r="CH851">
            <v>0.69</v>
          </cell>
          <cell r="CI851">
            <v>0.18</v>
          </cell>
        </row>
        <row r="852">
          <cell r="A852" t="str">
            <v xml:space="preserve">      T/L HOME OFFICE</v>
          </cell>
          <cell r="D852">
            <v>300</v>
          </cell>
          <cell r="E852" t="str">
            <v>01-May-07 A</v>
          </cell>
          <cell r="F852">
            <v>40717</v>
          </cell>
          <cell r="H852" t="str">
            <v>Budgeted Material Cost</v>
          </cell>
          <cell r="I852">
            <v>7.42</v>
          </cell>
          <cell r="J852">
            <v>2.31</v>
          </cell>
          <cell r="K852">
            <v>3.76</v>
          </cell>
          <cell r="L852">
            <v>4.8499999999999996</v>
          </cell>
          <cell r="M852">
            <v>4.01</v>
          </cell>
          <cell r="N852">
            <v>5.27</v>
          </cell>
          <cell r="O852">
            <v>4.59</v>
          </cell>
          <cell r="P852">
            <v>4.3600000000000003</v>
          </cell>
          <cell r="Q852">
            <v>5.05</v>
          </cell>
          <cell r="R852">
            <v>4.82</v>
          </cell>
          <cell r="S852">
            <v>5.7</v>
          </cell>
          <cell r="T852">
            <v>6.08</v>
          </cell>
          <cell r="U852">
            <v>5.81</v>
          </cell>
          <cell r="V852">
            <v>5.81</v>
          </cell>
          <cell r="W852">
            <v>6.08</v>
          </cell>
          <cell r="X852">
            <v>7.07</v>
          </cell>
          <cell r="Y852">
            <v>5.93</v>
          </cell>
          <cell r="Z852">
            <v>5.55</v>
          </cell>
          <cell r="AA852">
            <v>4.3499999999999996</v>
          </cell>
          <cell r="AB852">
            <v>5.07</v>
          </cell>
          <cell r="AC852">
            <v>6.32</v>
          </cell>
          <cell r="AD852">
            <v>6.33</v>
          </cell>
          <cell r="AE852">
            <v>6.96</v>
          </cell>
          <cell r="AF852">
            <v>6.65</v>
          </cell>
          <cell r="AG852">
            <v>5.73</v>
          </cell>
          <cell r="AH852">
            <v>6.3</v>
          </cell>
          <cell r="AI852">
            <v>6.3</v>
          </cell>
          <cell r="AJ852">
            <v>6.01</v>
          </cell>
          <cell r="AK852">
            <v>6.01</v>
          </cell>
          <cell r="AL852">
            <v>6.3</v>
          </cell>
          <cell r="AM852">
            <v>4.3600000000000003</v>
          </cell>
          <cell r="AN852">
            <v>4.4400000000000004</v>
          </cell>
          <cell r="AO852">
            <v>4.22</v>
          </cell>
          <cell r="AP852">
            <v>3.22</v>
          </cell>
          <cell r="AQ852">
            <v>3.7</v>
          </cell>
          <cell r="AR852">
            <v>2.33</v>
          </cell>
          <cell r="AS852">
            <v>1.5</v>
          </cell>
          <cell r="AT852">
            <v>1.65</v>
          </cell>
          <cell r="AU852">
            <v>1.58</v>
          </cell>
          <cell r="AV852">
            <v>2.38</v>
          </cell>
          <cell r="AW852">
            <v>4.2300000000000004</v>
          </cell>
          <cell r="AX852">
            <v>12.68</v>
          </cell>
          <cell r="AY852">
            <v>22.62</v>
          </cell>
          <cell r="AZ852">
            <v>31.29</v>
          </cell>
          <cell r="BA852">
            <v>20.5</v>
          </cell>
          <cell r="BB852">
            <v>8.5500000000000007</v>
          </cell>
          <cell r="BC852">
            <v>3</v>
          </cell>
          <cell r="BD852">
            <v>0.5</v>
          </cell>
          <cell r="BE852">
            <v>0.2</v>
          </cell>
          <cell r="BF852">
            <v>0.21</v>
          </cell>
          <cell r="BG852">
            <v>0.08</v>
          </cell>
        </row>
        <row r="853">
          <cell r="A853" t="str">
            <v xml:space="preserve">        HOME OFFICE</v>
          </cell>
          <cell r="D853">
            <v>300</v>
          </cell>
          <cell r="E853" t="str">
            <v>01-May-07 A</v>
          </cell>
          <cell r="F853">
            <v>40717</v>
          </cell>
          <cell r="H853" t="str">
            <v>Budgeted Material Cost</v>
          </cell>
          <cell r="I853">
            <v>7.42</v>
          </cell>
          <cell r="J853">
            <v>2.31</v>
          </cell>
          <cell r="K853">
            <v>3.76</v>
          </cell>
          <cell r="L853">
            <v>4.8499999999999996</v>
          </cell>
          <cell r="M853">
            <v>4.01</v>
          </cell>
          <cell r="N853">
            <v>5.27</v>
          </cell>
          <cell r="O853">
            <v>4.59</v>
          </cell>
          <cell r="P853">
            <v>4.3600000000000003</v>
          </cell>
          <cell r="Q853">
            <v>5.05</v>
          </cell>
          <cell r="R853">
            <v>4.82</v>
          </cell>
          <cell r="S853">
            <v>5.7</v>
          </cell>
          <cell r="T853">
            <v>6.08</v>
          </cell>
          <cell r="U853">
            <v>5.81</v>
          </cell>
          <cell r="V853">
            <v>5.81</v>
          </cell>
          <cell r="W853">
            <v>6.08</v>
          </cell>
          <cell r="X853">
            <v>7.07</v>
          </cell>
          <cell r="Y853">
            <v>5.93</v>
          </cell>
          <cell r="Z853">
            <v>5.55</v>
          </cell>
          <cell r="AA853">
            <v>4.3499999999999996</v>
          </cell>
          <cell r="AB853">
            <v>5.07</v>
          </cell>
          <cell r="AC853">
            <v>6.32</v>
          </cell>
          <cell r="AD853">
            <v>6.33</v>
          </cell>
          <cell r="AE853">
            <v>6.96</v>
          </cell>
          <cell r="AF853">
            <v>6.65</v>
          </cell>
          <cell r="AG853">
            <v>5.73</v>
          </cell>
          <cell r="AH853">
            <v>6.3</v>
          </cell>
          <cell r="AI853">
            <v>6.3</v>
          </cell>
          <cell r="AJ853">
            <v>6.01</v>
          </cell>
          <cell r="AK853">
            <v>6.01</v>
          </cell>
          <cell r="AL853">
            <v>6.3</v>
          </cell>
          <cell r="AM853">
            <v>4.3600000000000003</v>
          </cell>
          <cell r="AN853">
            <v>4.4400000000000004</v>
          </cell>
          <cell r="AO853">
            <v>4.22</v>
          </cell>
          <cell r="AP853">
            <v>3.22</v>
          </cell>
          <cell r="AQ853">
            <v>3.7</v>
          </cell>
          <cell r="AR853">
            <v>2.33</v>
          </cell>
          <cell r="AS853">
            <v>1.5</v>
          </cell>
          <cell r="AT853">
            <v>1.65</v>
          </cell>
          <cell r="AU853">
            <v>1.58</v>
          </cell>
          <cell r="AV853">
            <v>2.38</v>
          </cell>
          <cell r="AW853">
            <v>4.2300000000000004</v>
          </cell>
          <cell r="AX853">
            <v>12.68</v>
          </cell>
          <cell r="AY853">
            <v>22.62</v>
          </cell>
          <cell r="AZ853">
            <v>31.29</v>
          </cell>
          <cell r="BA853">
            <v>20.5</v>
          </cell>
          <cell r="BB853">
            <v>8.5500000000000007</v>
          </cell>
          <cell r="BC853">
            <v>3</v>
          </cell>
          <cell r="BD853">
            <v>0.5</v>
          </cell>
          <cell r="BE853">
            <v>0.2</v>
          </cell>
          <cell r="BF853">
            <v>0.21</v>
          </cell>
          <cell r="BG853">
            <v>0.08</v>
          </cell>
        </row>
        <row r="854">
          <cell r="A854" t="str">
            <v xml:space="preserve">          LOE01.04.12.901</v>
          </cell>
          <cell r="B854" t="str">
            <v>COST SEG 8.7 HOME OFFICE (PROJ. MGMT. &amp; INSPECTION)</v>
          </cell>
          <cell r="C854" t="str">
            <v>Level of Effort</v>
          </cell>
          <cell r="D854">
            <v>100</v>
          </cell>
          <cell r="E854" t="str">
            <v>02-Aug-10 A</v>
          </cell>
          <cell r="F854">
            <v>40634</v>
          </cell>
          <cell r="G854" t="str">
            <v>B HO 4-11</v>
          </cell>
          <cell r="H854" t="str">
            <v>Budgeted Material Cost</v>
          </cell>
          <cell r="AV854">
            <v>0.73</v>
          </cell>
          <cell r="AW854">
            <v>3.27</v>
          </cell>
          <cell r="AX854">
            <v>12.09</v>
          </cell>
          <cell r="AY854">
            <v>22.06</v>
          </cell>
          <cell r="AZ854">
            <v>30.67</v>
          </cell>
          <cell r="BA854">
            <v>19.91</v>
          </cell>
          <cell r="BB854">
            <v>8.18</v>
          </cell>
          <cell r="BC854">
            <v>2.79</v>
          </cell>
          <cell r="BD854">
            <v>0.3</v>
          </cell>
        </row>
        <row r="855">
          <cell r="A855" t="str">
            <v xml:space="preserve">          LOE01.04.12.911</v>
          </cell>
          <cell r="B855" t="str">
            <v>COST SEG 8.7 HOME OFFICE (ESTIMATING, PROTECTION STUDIES)</v>
          </cell>
          <cell r="C855" t="str">
            <v>Level of Effort</v>
          </cell>
          <cell r="D855">
            <v>100</v>
          </cell>
          <cell r="E855" t="str">
            <v>01-May-07 A</v>
          </cell>
          <cell r="F855">
            <v>40634</v>
          </cell>
          <cell r="G855" t="str">
            <v>B HO 4-11</v>
          </cell>
          <cell r="H855" t="str">
            <v>Budgeted Material Cost</v>
          </cell>
          <cell r="I855">
            <v>7.22</v>
          </cell>
          <cell r="J855">
            <v>2.11</v>
          </cell>
          <cell r="K855">
            <v>3.56</v>
          </cell>
          <cell r="L855">
            <v>4.63</v>
          </cell>
          <cell r="M855">
            <v>3.83</v>
          </cell>
          <cell r="N855">
            <v>4.63</v>
          </cell>
          <cell r="O855">
            <v>4.03</v>
          </cell>
          <cell r="P855">
            <v>3.83</v>
          </cell>
          <cell r="Q855">
            <v>4.43</v>
          </cell>
          <cell r="R855">
            <v>4.2300000000000004</v>
          </cell>
          <cell r="S855">
            <v>4.2300000000000004</v>
          </cell>
          <cell r="T855">
            <v>4.43</v>
          </cell>
          <cell r="U855">
            <v>4.2300000000000004</v>
          </cell>
          <cell r="V855">
            <v>4.2300000000000004</v>
          </cell>
          <cell r="W855">
            <v>4.43</v>
          </cell>
          <cell r="X855">
            <v>4.2300000000000004</v>
          </cell>
          <cell r="Y855">
            <v>2.98</v>
          </cell>
          <cell r="Z855">
            <v>2.3199999999999998</v>
          </cell>
          <cell r="AA855">
            <v>1.81</v>
          </cell>
          <cell r="AB855">
            <v>2.11</v>
          </cell>
          <cell r="AC855">
            <v>2.11</v>
          </cell>
          <cell r="AD855">
            <v>2.0099999999999998</v>
          </cell>
          <cell r="AE855">
            <v>2.2200000000000002</v>
          </cell>
          <cell r="AF855">
            <v>1.9</v>
          </cell>
          <cell r="AG855">
            <v>1.41</v>
          </cell>
          <cell r="AH855">
            <v>1.55</v>
          </cell>
          <cell r="AI855">
            <v>1.55</v>
          </cell>
          <cell r="AJ855">
            <v>1.48</v>
          </cell>
          <cell r="AK855">
            <v>1.48</v>
          </cell>
          <cell r="AL855">
            <v>1.55</v>
          </cell>
          <cell r="AM855">
            <v>1.34</v>
          </cell>
          <cell r="AN855">
            <v>1.48</v>
          </cell>
          <cell r="AO855">
            <v>1.41</v>
          </cell>
          <cell r="AP855">
            <v>0.41</v>
          </cell>
          <cell r="AQ855">
            <v>0.46</v>
          </cell>
          <cell r="AR855">
            <v>0.14000000000000001</v>
          </cell>
        </row>
        <row r="856">
          <cell r="A856" t="str">
            <v xml:space="preserve">          LOE01.04.12.391</v>
          </cell>
          <cell r="B856" t="str">
            <v>COST SEG 8.7 HOME OFFICE (OWNER'S AGENT, PROJ. MGR., PROJ. ADMIN., B&amp;A, COST SCHED., NON-TDBU SUPPORT, OTHER)</v>
          </cell>
          <cell r="C856" t="str">
            <v>Level of Effort</v>
          </cell>
          <cell r="D856">
            <v>100</v>
          </cell>
          <cell r="E856" t="str">
            <v>01-May-07 A</v>
          </cell>
          <cell r="F856">
            <v>40717</v>
          </cell>
          <cell r="G856" t="str">
            <v>B HO 4-11</v>
          </cell>
          <cell r="H856" t="str">
            <v>Budgeted Material Cost</v>
          </cell>
          <cell r="I856">
            <v>0.21</v>
          </cell>
          <cell r="J856">
            <v>0.2</v>
          </cell>
          <cell r="K856">
            <v>0.2</v>
          </cell>
          <cell r="L856">
            <v>0.22</v>
          </cell>
          <cell r="M856">
            <v>0.18</v>
          </cell>
          <cell r="N856">
            <v>0.64</v>
          </cell>
          <cell r="O856">
            <v>0.56000000000000005</v>
          </cell>
          <cell r="P856">
            <v>0.53</v>
          </cell>
          <cell r="Q856">
            <v>0.62</v>
          </cell>
          <cell r="R856">
            <v>0.59</v>
          </cell>
          <cell r="S856">
            <v>1.47</v>
          </cell>
          <cell r="T856">
            <v>1.65</v>
          </cell>
          <cell r="U856">
            <v>1.58</v>
          </cell>
          <cell r="V856">
            <v>1.58</v>
          </cell>
          <cell r="W856">
            <v>1.65</v>
          </cell>
          <cell r="X856">
            <v>2.84</v>
          </cell>
          <cell r="Y856">
            <v>2.95</v>
          </cell>
          <cell r="Z856">
            <v>3.24</v>
          </cell>
          <cell r="AA856">
            <v>2.5299999999999998</v>
          </cell>
          <cell r="AB856">
            <v>2.95</v>
          </cell>
          <cell r="AC856">
            <v>4.2</v>
          </cell>
          <cell r="AD856">
            <v>4.32</v>
          </cell>
          <cell r="AE856">
            <v>4.75</v>
          </cell>
          <cell r="AF856">
            <v>4.75</v>
          </cell>
          <cell r="AG856">
            <v>4.32</v>
          </cell>
          <cell r="AH856">
            <v>4.75</v>
          </cell>
          <cell r="AI856">
            <v>4.75</v>
          </cell>
          <cell r="AJ856">
            <v>4.53</v>
          </cell>
          <cell r="AK856">
            <v>4.53</v>
          </cell>
          <cell r="AL856">
            <v>4.75</v>
          </cell>
          <cell r="AM856">
            <v>3.02</v>
          </cell>
          <cell r="AN856">
            <v>2.95</v>
          </cell>
          <cell r="AO856">
            <v>2.81</v>
          </cell>
          <cell r="AP856">
            <v>2.81</v>
          </cell>
          <cell r="AQ856">
            <v>3.24</v>
          </cell>
          <cell r="AR856">
            <v>2.19</v>
          </cell>
          <cell r="AS856">
            <v>1.5</v>
          </cell>
          <cell r="AT856">
            <v>1.65</v>
          </cell>
          <cell r="AU856">
            <v>1.58</v>
          </cell>
          <cell r="AV856">
            <v>1.65</v>
          </cell>
          <cell r="AW856">
            <v>0.96</v>
          </cell>
          <cell r="AX856">
            <v>0.59</v>
          </cell>
          <cell r="AY856">
            <v>0.56000000000000005</v>
          </cell>
          <cell r="AZ856">
            <v>0.62</v>
          </cell>
          <cell r="BA856">
            <v>0.59</v>
          </cell>
          <cell r="BB856">
            <v>0.36</v>
          </cell>
          <cell r="BC856">
            <v>0.22</v>
          </cell>
          <cell r="BD856">
            <v>0.2</v>
          </cell>
          <cell r="BE856">
            <v>0.2</v>
          </cell>
          <cell r="BF856">
            <v>0.21</v>
          </cell>
          <cell r="BG856">
            <v>0.08</v>
          </cell>
        </row>
        <row r="857">
          <cell r="A857" t="str">
            <v xml:space="preserve">    SEG 8-8 - NEW 33 MI VINCENT- MIRA LOMA 500KV T/L</v>
          </cell>
          <cell r="D857">
            <v>4100</v>
          </cell>
          <cell r="E857" t="str">
            <v>01-May-07 A</v>
          </cell>
          <cell r="F857">
            <v>41557</v>
          </cell>
          <cell r="H857" t="str">
            <v>Budgeted Material Cost</v>
          </cell>
          <cell r="I857">
            <v>7.17</v>
          </cell>
          <cell r="J857">
            <v>2.0699999999999998</v>
          </cell>
          <cell r="K857">
            <v>2.0699999999999998</v>
          </cell>
          <cell r="L857">
            <v>2.72</v>
          </cell>
          <cell r="M857">
            <v>3.59</v>
          </cell>
          <cell r="N857">
            <v>4.34</v>
          </cell>
          <cell r="O857">
            <v>3.78</v>
          </cell>
          <cell r="P857">
            <v>3.64</v>
          </cell>
          <cell r="Q857">
            <v>5.07</v>
          </cell>
          <cell r="R857">
            <v>4.87</v>
          </cell>
          <cell r="S857">
            <v>4.87</v>
          </cell>
          <cell r="T857">
            <v>5.23</v>
          </cell>
          <cell r="U857">
            <v>5.52</v>
          </cell>
          <cell r="V857">
            <v>5.52</v>
          </cell>
          <cell r="W857">
            <v>5.79</v>
          </cell>
          <cell r="X857">
            <v>5.89</v>
          </cell>
          <cell r="Y857">
            <v>9.5299999999999994</v>
          </cell>
          <cell r="Z857">
            <v>13.08</v>
          </cell>
          <cell r="AA857">
            <v>10.23</v>
          </cell>
          <cell r="AB857">
            <v>12.29</v>
          </cell>
          <cell r="AC857">
            <v>13.2</v>
          </cell>
          <cell r="AD857">
            <v>12.57</v>
          </cell>
          <cell r="AE857">
            <v>13.83</v>
          </cell>
          <cell r="AF857">
            <v>13.37</v>
          </cell>
          <cell r="AG857">
            <v>12.07</v>
          </cell>
          <cell r="AH857">
            <v>13.41</v>
          </cell>
          <cell r="AI857">
            <v>13.34</v>
          </cell>
          <cell r="AJ857">
            <v>10.95</v>
          </cell>
          <cell r="AK857">
            <v>10.44</v>
          </cell>
          <cell r="AL857">
            <v>10.95</v>
          </cell>
          <cell r="AM857">
            <v>9.4600000000000009</v>
          </cell>
          <cell r="AN857">
            <v>10.17</v>
          </cell>
          <cell r="AO857">
            <v>10.029999999999999</v>
          </cell>
          <cell r="AP857">
            <v>10.58</v>
          </cell>
          <cell r="AQ857">
            <v>12.25</v>
          </cell>
          <cell r="AR857">
            <v>11.38</v>
          </cell>
          <cell r="AS857">
            <v>10.02</v>
          </cell>
          <cell r="AT857">
            <v>11.03</v>
          </cell>
          <cell r="AU857">
            <v>9.1</v>
          </cell>
          <cell r="AV857">
            <v>130.18</v>
          </cell>
          <cell r="AW857">
            <v>80.58</v>
          </cell>
          <cell r="AX857">
            <v>130.82</v>
          </cell>
          <cell r="AY857">
            <v>177.42</v>
          </cell>
          <cell r="AZ857">
            <v>356.38</v>
          </cell>
          <cell r="BA857">
            <v>201.37</v>
          </cell>
          <cell r="BB857">
            <v>152.22</v>
          </cell>
          <cell r="BC857">
            <v>154.30000000000001</v>
          </cell>
          <cell r="BD857">
            <v>103.98</v>
          </cell>
          <cell r="BE857">
            <v>349.7</v>
          </cell>
          <cell r="BF857">
            <v>231.11</v>
          </cell>
          <cell r="BG857">
            <v>119.82</v>
          </cell>
          <cell r="BH857">
            <v>122.42</v>
          </cell>
          <cell r="BI857">
            <v>74.69</v>
          </cell>
          <cell r="BJ857">
            <v>126.22</v>
          </cell>
          <cell r="BK857">
            <v>156.41</v>
          </cell>
          <cell r="BL857">
            <v>136.16999999999999</v>
          </cell>
          <cell r="BM857">
            <v>148.43</v>
          </cell>
          <cell r="BN857">
            <v>118.03</v>
          </cell>
          <cell r="BO857">
            <v>54.07</v>
          </cell>
          <cell r="BP857">
            <v>48.66</v>
          </cell>
          <cell r="BQ857">
            <v>51.19</v>
          </cell>
          <cell r="BR857">
            <v>48.07</v>
          </cell>
          <cell r="BS857">
            <v>51.8</v>
          </cell>
          <cell r="BT857">
            <v>53.56</v>
          </cell>
          <cell r="BU857">
            <v>141.41</v>
          </cell>
          <cell r="BV857">
            <v>35.71</v>
          </cell>
          <cell r="BW857">
            <v>27.5</v>
          </cell>
          <cell r="BX857">
            <v>25.24</v>
          </cell>
          <cell r="BY857">
            <v>24.45</v>
          </cell>
          <cell r="BZ857">
            <v>21.6</v>
          </cell>
          <cell r="CA857">
            <v>21.75</v>
          </cell>
          <cell r="CB857">
            <v>22.59</v>
          </cell>
          <cell r="CC857">
            <v>18.11</v>
          </cell>
          <cell r="CD857">
            <v>12.81</v>
          </cell>
          <cell r="CE857">
            <v>13.65</v>
          </cell>
          <cell r="CF857">
            <v>13.47</v>
          </cell>
          <cell r="CG857">
            <v>5.89</v>
          </cell>
          <cell r="CH857">
            <v>1.62</v>
          </cell>
          <cell r="CI857">
            <v>0.68</v>
          </cell>
          <cell r="CJ857">
            <v>0.48</v>
          </cell>
          <cell r="CK857">
            <v>0.05</v>
          </cell>
        </row>
        <row r="858">
          <cell r="A858" t="str">
            <v xml:space="preserve">      T/L ENGINEERING</v>
          </cell>
          <cell r="D858">
            <v>200</v>
          </cell>
          <cell r="E858" t="str">
            <v>01-May-07 A</v>
          </cell>
          <cell r="F858">
            <v>41456</v>
          </cell>
          <cell r="H858" t="str">
            <v>Budgeted Material Cost</v>
          </cell>
          <cell r="I858">
            <v>0.34</v>
          </cell>
          <cell r="J858">
            <v>0.32</v>
          </cell>
          <cell r="K858">
            <v>0.32</v>
          </cell>
          <cell r="L858">
            <v>0.4</v>
          </cell>
          <cell r="M858">
            <v>0.56000000000000005</v>
          </cell>
          <cell r="N858">
            <v>0.68</v>
          </cell>
          <cell r="O858">
            <v>0.59</v>
          </cell>
          <cell r="P858">
            <v>0.56000000000000005</v>
          </cell>
          <cell r="Q858">
            <v>0.99</v>
          </cell>
          <cell r="R858">
            <v>0.95</v>
          </cell>
          <cell r="S858">
            <v>0.95</v>
          </cell>
          <cell r="T858">
            <v>1.02</v>
          </cell>
          <cell r="U858">
            <v>1.27</v>
          </cell>
          <cell r="V858">
            <v>1.27</v>
          </cell>
          <cell r="W858">
            <v>1.33</v>
          </cell>
          <cell r="X858">
            <v>1.35</v>
          </cell>
          <cell r="Y858">
            <v>4.0599999999999996</v>
          </cell>
          <cell r="Z858">
            <v>7.05</v>
          </cell>
          <cell r="AA858">
            <v>5.51</v>
          </cell>
          <cell r="AB858">
            <v>6.48</v>
          </cell>
          <cell r="AC858">
            <v>7.06</v>
          </cell>
          <cell r="AD858">
            <v>6.72</v>
          </cell>
          <cell r="AE858">
            <v>7.39</v>
          </cell>
          <cell r="AF858">
            <v>7.32</v>
          </cell>
          <cell r="AG858">
            <v>6.13</v>
          </cell>
          <cell r="AH858">
            <v>6.74</v>
          </cell>
          <cell r="AI858">
            <v>6.74</v>
          </cell>
          <cell r="AJ858">
            <v>6.34</v>
          </cell>
          <cell r="AK858">
            <v>5.81</v>
          </cell>
          <cell r="AL858">
            <v>6.09</v>
          </cell>
          <cell r="AM858">
            <v>5.26</v>
          </cell>
          <cell r="AN858">
            <v>5.78</v>
          </cell>
          <cell r="AO858">
            <v>5.22</v>
          </cell>
          <cell r="AP858">
            <v>5.22</v>
          </cell>
          <cell r="AQ858">
            <v>6.01</v>
          </cell>
          <cell r="AR858">
            <v>5.7</v>
          </cell>
          <cell r="AS858">
            <v>4.91</v>
          </cell>
          <cell r="AT858">
            <v>5.41</v>
          </cell>
          <cell r="AU858">
            <v>3</v>
          </cell>
          <cell r="AV858">
            <v>0.65</v>
          </cell>
          <cell r="AW858">
            <v>0.62</v>
          </cell>
          <cell r="AX858">
            <v>0.62</v>
          </cell>
          <cell r="AY858">
            <v>0.59</v>
          </cell>
          <cell r="AZ858">
            <v>0.65</v>
          </cell>
          <cell r="BA858">
            <v>0.62</v>
          </cell>
          <cell r="BB858">
            <v>0.59</v>
          </cell>
          <cell r="BC858">
            <v>0.68</v>
          </cell>
          <cell r="BD858">
            <v>0.7</v>
          </cell>
          <cell r="BE858">
            <v>0.95</v>
          </cell>
          <cell r="BF858">
            <v>0.99</v>
          </cell>
          <cell r="BG858">
            <v>0.9</v>
          </cell>
          <cell r="BH858">
            <v>1.1399999999999999</v>
          </cell>
          <cell r="BI858">
            <v>1.27</v>
          </cell>
          <cell r="BJ858">
            <v>1.27</v>
          </cell>
          <cell r="BK858">
            <v>1.21</v>
          </cell>
          <cell r="BL858">
            <v>1.44</v>
          </cell>
          <cell r="BM858">
            <v>1.9</v>
          </cell>
          <cell r="BN858">
            <v>1.9</v>
          </cell>
          <cell r="BO858">
            <v>1.99</v>
          </cell>
          <cell r="BP858">
            <v>2.09</v>
          </cell>
          <cell r="BQ858">
            <v>2.64</v>
          </cell>
          <cell r="BR858">
            <v>2.52</v>
          </cell>
          <cell r="BS858">
            <v>2.52</v>
          </cell>
          <cell r="BT858">
            <v>2.48</v>
          </cell>
          <cell r="BU858">
            <v>1.72</v>
          </cell>
          <cell r="BV858">
            <v>2.08</v>
          </cell>
          <cell r="BW858">
            <v>1.81</v>
          </cell>
          <cell r="BX858">
            <v>1.59</v>
          </cell>
          <cell r="BY858">
            <v>1.33</v>
          </cell>
          <cell r="BZ858">
            <v>1.21</v>
          </cell>
          <cell r="CA858">
            <v>1.27</v>
          </cell>
          <cell r="CB858">
            <v>1.21</v>
          </cell>
          <cell r="CC858">
            <v>0.99</v>
          </cell>
          <cell r="CD858">
            <v>0.9</v>
          </cell>
          <cell r="CE858">
            <v>0.99</v>
          </cell>
          <cell r="CF858">
            <v>0.84</v>
          </cell>
          <cell r="CG858">
            <v>0.59</v>
          </cell>
          <cell r="CH858">
            <v>0.68</v>
          </cell>
          <cell r="CI858">
            <v>0.56000000000000005</v>
          </cell>
          <cell r="CJ858">
            <v>0.36</v>
          </cell>
        </row>
        <row r="859">
          <cell r="A859" t="str">
            <v xml:space="preserve">        SEG 8 - T/L VENDOR ENGG</v>
          </cell>
          <cell r="D859">
            <v>100</v>
          </cell>
          <cell r="E859" t="str">
            <v>17-Sep-08 A</v>
          </cell>
          <cell r="F859" t="str">
            <v>18-Jun-10 A</v>
          </cell>
          <cell r="H859" t="str">
            <v>Budgeted Material Cost</v>
          </cell>
          <cell r="Y859">
            <v>2.16</v>
          </cell>
          <cell r="Z859">
            <v>4.97</v>
          </cell>
          <cell r="AA859">
            <v>3.89</v>
          </cell>
          <cell r="AB859">
            <v>4.54</v>
          </cell>
          <cell r="AC859">
            <v>4.54</v>
          </cell>
          <cell r="AD859">
            <v>4.32</v>
          </cell>
          <cell r="AE859">
            <v>4.75</v>
          </cell>
          <cell r="AF859">
            <v>4.75</v>
          </cell>
          <cell r="AG859">
            <v>4.32</v>
          </cell>
          <cell r="AH859">
            <v>4.75</v>
          </cell>
          <cell r="AI859">
            <v>4.75</v>
          </cell>
          <cell r="AJ859">
            <v>4.54</v>
          </cell>
          <cell r="AK859">
            <v>4.54</v>
          </cell>
          <cell r="AL859">
            <v>4.75</v>
          </cell>
          <cell r="AM859">
            <v>4.0999999999999996</v>
          </cell>
          <cell r="AN859">
            <v>4.54</v>
          </cell>
          <cell r="AO859">
            <v>4.32</v>
          </cell>
          <cell r="AP859">
            <v>4.32</v>
          </cell>
          <cell r="AQ859">
            <v>4.97</v>
          </cell>
          <cell r="AR859">
            <v>4.75</v>
          </cell>
          <cell r="AS859">
            <v>4.32</v>
          </cell>
          <cell r="AT859">
            <v>4.75</v>
          </cell>
          <cell r="AU859">
            <v>2.38</v>
          </cell>
        </row>
        <row r="860">
          <cell r="A860" t="str">
            <v xml:space="preserve">          WS01.04.02.201</v>
          </cell>
          <cell r="B860" t="str">
            <v>COST SEG 8.8 T/L ENG .VENDOR ENGG</v>
          </cell>
          <cell r="C860" t="str">
            <v>Level of Effort</v>
          </cell>
          <cell r="D860">
            <v>100</v>
          </cell>
          <cell r="E860" t="str">
            <v>17-Sep-08 A</v>
          </cell>
          <cell r="F860" t="str">
            <v>18-Jun-10 A</v>
          </cell>
          <cell r="G860" t="str">
            <v>B HO 4-11</v>
          </cell>
          <cell r="H860" t="str">
            <v>Budgeted Material Cost</v>
          </cell>
          <cell r="Y860">
            <v>2.16</v>
          </cell>
          <cell r="Z860">
            <v>4.97</v>
          </cell>
          <cell r="AA860">
            <v>3.89</v>
          </cell>
          <cell r="AB860">
            <v>4.54</v>
          </cell>
          <cell r="AC860">
            <v>4.54</v>
          </cell>
          <cell r="AD860">
            <v>4.32</v>
          </cell>
          <cell r="AE860">
            <v>4.75</v>
          </cell>
          <cell r="AF860">
            <v>4.75</v>
          </cell>
          <cell r="AG860">
            <v>4.32</v>
          </cell>
          <cell r="AH860">
            <v>4.75</v>
          </cell>
          <cell r="AI860">
            <v>4.75</v>
          </cell>
          <cell r="AJ860">
            <v>4.54</v>
          </cell>
          <cell r="AK860">
            <v>4.54</v>
          </cell>
          <cell r="AL860">
            <v>4.75</v>
          </cell>
          <cell r="AM860">
            <v>4.0999999999999996</v>
          </cell>
          <cell r="AN860">
            <v>4.54</v>
          </cell>
          <cell r="AO860">
            <v>4.32</v>
          </cell>
          <cell r="AP860">
            <v>4.32</v>
          </cell>
          <cell r="AQ860">
            <v>4.97</v>
          </cell>
          <cell r="AR860">
            <v>4.75</v>
          </cell>
          <cell r="AS860">
            <v>4.32</v>
          </cell>
          <cell r="AT860">
            <v>4.75</v>
          </cell>
          <cell r="AU860">
            <v>2.38</v>
          </cell>
        </row>
        <row r="861">
          <cell r="A861" t="str">
            <v xml:space="preserve">        SEG 8 - T/L EDISON ENGG</v>
          </cell>
          <cell r="D861">
            <v>100</v>
          </cell>
          <cell r="E861" t="str">
            <v>01-May-07 A</v>
          </cell>
          <cell r="F861">
            <v>41456</v>
          </cell>
          <cell r="H861" t="str">
            <v>Budgeted Material Cost</v>
          </cell>
          <cell r="I861">
            <v>0.34</v>
          </cell>
          <cell r="J861">
            <v>0.32</v>
          </cell>
          <cell r="K861">
            <v>0.32</v>
          </cell>
          <cell r="L861">
            <v>0.4</v>
          </cell>
          <cell r="M861">
            <v>0.56000000000000005</v>
          </cell>
          <cell r="N861">
            <v>0.68</v>
          </cell>
          <cell r="O861">
            <v>0.59</v>
          </cell>
          <cell r="P861">
            <v>0.56000000000000005</v>
          </cell>
          <cell r="Q861">
            <v>0.99</v>
          </cell>
          <cell r="R861">
            <v>0.95</v>
          </cell>
          <cell r="S861">
            <v>0.95</v>
          </cell>
          <cell r="T861">
            <v>1.02</v>
          </cell>
          <cell r="U861">
            <v>1.27</v>
          </cell>
          <cell r="V861">
            <v>1.27</v>
          </cell>
          <cell r="W861">
            <v>1.33</v>
          </cell>
          <cell r="X861">
            <v>1.35</v>
          </cell>
          <cell r="Y861">
            <v>1.9</v>
          </cell>
          <cell r="Z861">
            <v>2.08</v>
          </cell>
          <cell r="AA861">
            <v>1.63</v>
          </cell>
          <cell r="AB861">
            <v>1.94</v>
          </cell>
          <cell r="AC861">
            <v>2.52</v>
          </cell>
          <cell r="AD861">
            <v>2.4</v>
          </cell>
          <cell r="AE861">
            <v>2.64</v>
          </cell>
          <cell r="AF861">
            <v>2.57</v>
          </cell>
          <cell r="AG861">
            <v>1.81</v>
          </cell>
          <cell r="AH861">
            <v>1.99</v>
          </cell>
          <cell r="AI861">
            <v>1.99</v>
          </cell>
          <cell r="AJ861">
            <v>1.8</v>
          </cell>
          <cell r="AK861">
            <v>1.27</v>
          </cell>
          <cell r="AL861">
            <v>1.33</v>
          </cell>
          <cell r="AM861">
            <v>1.1499999999999999</v>
          </cell>
          <cell r="AN861">
            <v>1.24</v>
          </cell>
          <cell r="AO861">
            <v>0.9</v>
          </cell>
          <cell r="AP861">
            <v>0.9</v>
          </cell>
          <cell r="AQ861">
            <v>1.04</v>
          </cell>
          <cell r="AR861">
            <v>0.95</v>
          </cell>
          <cell r="AS861">
            <v>0.59</v>
          </cell>
          <cell r="AT861">
            <v>0.65</v>
          </cell>
          <cell r="AU861">
            <v>0.62</v>
          </cell>
          <cell r="AV861">
            <v>0.65</v>
          </cell>
          <cell r="AW861">
            <v>0.62</v>
          </cell>
          <cell r="AX861">
            <v>0.62</v>
          </cell>
          <cell r="AY861">
            <v>0.59</v>
          </cell>
          <cell r="AZ861">
            <v>0.65</v>
          </cell>
          <cell r="BA861">
            <v>0.62</v>
          </cell>
          <cell r="BB861">
            <v>0.59</v>
          </cell>
          <cell r="BC861">
            <v>0.68</v>
          </cell>
          <cell r="BD861">
            <v>0.7</v>
          </cell>
          <cell r="BE861">
            <v>0.95</v>
          </cell>
          <cell r="BF861">
            <v>0.99</v>
          </cell>
          <cell r="BG861">
            <v>0.9</v>
          </cell>
          <cell r="BH861">
            <v>1.1399999999999999</v>
          </cell>
          <cell r="BI861">
            <v>1.27</v>
          </cell>
          <cell r="BJ861">
            <v>1.27</v>
          </cell>
          <cell r="BK861">
            <v>1.21</v>
          </cell>
          <cell r="BL861">
            <v>1.44</v>
          </cell>
          <cell r="BM861">
            <v>1.9</v>
          </cell>
          <cell r="BN861">
            <v>1.9</v>
          </cell>
          <cell r="BO861">
            <v>1.99</v>
          </cell>
          <cell r="BP861">
            <v>2.09</v>
          </cell>
          <cell r="BQ861">
            <v>2.64</v>
          </cell>
          <cell r="BR861">
            <v>2.52</v>
          </cell>
          <cell r="BS861">
            <v>2.52</v>
          </cell>
          <cell r="BT861">
            <v>2.48</v>
          </cell>
          <cell r="BU861">
            <v>1.72</v>
          </cell>
          <cell r="BV861">
            <v>2.08</v>
          </cell>
          <cell r="BW861">
            <v>1.81</v>
          </cell>
          <cell r="BX861">
            <v>1.59</v>
          </cell>
          <cell r="BY861">
            <v>1.33</v>
          </cell>
          <cell r="BZ861">
            <v>1.21</v>
          </cell>
          <cell r="CA861">
            <v>1.27</v>
          </cell>
          <cell r="CB861">
            <v>1.21</v>
          </cell>
          <cell r="CC861">
            <v>0.99</v>
          </cell>
          <cell r="CD861">
            <v>0.9</v>
          </cell>
          <cell r="CE861">
            <v>0.99</v>
          </cell>
          <cell r="CF861">
            <v>0.84</v>
          </cell>
          <cell r="CG861">
            <v>0.59</v>
          </cell>
          <cell r="CH861">
            <v>0.68</v>
          </cell>
          <cell r="CI861">
            <v>0.56000000000000005</v>
          </cell>
          <cell r="CJ861">
            <v>0.36</v>
          </cell>
        </row>
        <row r="862">
          <cell r="A862" t="str">
            <v xml:space="preserve">          WS01.04.02.402</v>
          </cell>
          <cell r="B862" t="str">
            <v>COST SEG 8.8 T/L ENG .EDISON ENGG</v>
          </cell>
          <cell r="C862" t="str">
            <v>Level of Effort</v>
          </cell>
          <cell r="D862">
            <v>100</v>
          </cell>
          <cell r="E862" t="str">
            <v>01-May-07 A</v>
          </cell>
          <cell r="F862">
            <v>41456</v>
          </cell>
          <cell r="G862" t="str">
            <v>B HO 4-11</v>
          </cell>
          <cell r="H862" t="str">
            <v>Budgeted Material Cost</v>
          </cell>
          <cell r="I862">
            <v>0.34</v>
          </cell>
          <cell r="J862">
            <v>0.32</v>
          </cell>
          <cell r="K862">
            <v>0.32</v>
          </cell>
          <cell r="L862">
            <v>0.4</v>
          </cell>
          <cell r="M862">
            <v>0.56000000000000005</v>
          </cell>
          <cell r="N862">
            <v>0.68</v>
          </cell>
          <cell r="O862">
            <v>0.59</v>
          </cell>
          <cell r="P862">
            <v>0.56000000000000005</v>
          </cell>
          <cell r="Q862">
            <v>0.99</v>
          </cell>
          <cell r="R862">
            <v>0.95</v>
          </cell>
          <cell r="S862">
            <v>0.95</v>
          </cell>
          <cell r="T862">
            <v>1.02</v>
          </cell>
          <cell r="U862">
            <v>1.27</v>
          </cell>
          <cell r="V862">
            <v>1.27</v>
          </cell>
          <cell r="W862">
            <v>1.33</v>
          </cell>
          <cell r="X862">
            <v>1.35</v>
          </cell>
          <cell r="Y862">
            <v>1.9</v>
          </cell>
          <cell r="Z862">
            <v>2.08</v>
          </cell>
          <cell r="AA862">
            <v>1.63</v>
          </cell>
          <cell r="AB862">
            <v>1.94</v>
          </cell>
          <cell r="AC862">
            <v>2.52</v>
          </cell>
          <cell r="AD862">
            <v>2.4</v>
          </cell>
          <cell r="AE862">
            <v>2.64</v>
          </cell>
          <cell r="AF862">
            <v>2.57</v>
          </cell>
          <cell r="AG862">
            <v>1.81</v>
          </cell>
          <cell r="AH862">
            <v>1.99</v>
          </cell>
          <cell r="AI862">
            <v>1.99</v>
          </cell>
          <cell r="AJ862">
            <v>1.8</v>
          </cell>
          <cell r="AK862">
            <v>1.27</v>
          </cell>
          <cell r="AL862">
            <v>1.33</v>
          </cell>
          <cell r="AM862">
            <v>1.1499999999999999</v>
          </cell>
          <cell r="AN862">
            <v>1.24</v>
          </cell>
          <cell r="AO862">
            <v>0.9</v>
          </cell>
          <cell r="AP862">
            <v>0.9</v>
          </cell>
          <cell r="AQ862">
            <v>1.04</v>
          </cell>
          <cell r="AR862">
            <v>0.95</v>
          </cell>
          <cell r="AS862">
            <v>0.59</v>
          </cell>
          <cell r="AT862">
            <v>0.65</v>
          </cell>
          <cell r="AU862">
            <v>0.62</v>
          </cell>
          <cell r="AV862">
            <v>0.65</v>
          </cell>
          <cell r="AW862">
            <v>0.62</v>
          </cell>
          <cell r="AX862">
            <v>0.62</v>
          </cell>
          <cell r="AY862">
            <v>0.59</v>
          </cell>
          <cell r="AZ862">
            <v>0.65</v>
          </cell>
          <cell r="BA862">
            <v>0.62</v>
          </cell>
          <cell r="BB862">
            <v>0.59</v>
          </cell>
          <cell r="BC862">
            <v>0.68</v>
          </cell>
          <cell r="BD862">
            <v>0.7</v>
          </cell>
          <cell r="BE862">
            <v>0.95</v>
          </cell>
          <cell r="BF862">
            <v>0.99</v>
          </cell>
          <cell r="BG862">
            <v>0.9</v>
          </cell>
          <cell r="BH862">
            <v>1.1399999999999999</v>
          </cell>
          <cell r="BI862">
            <v>1.27</v>
          </cell>
          <cell r="BJ862">
            <v>1.27</v>
          </cell>
          <cell r="BK862">
            <v>1.21</v>
          </cell>
          <cell r="BL862">
            <v>1.44</v>
          </cell>
          <cell r="BM862">
            <v>1.9</v>
          </cell>
          <cell r="BN862">
            <v>1.9</v>
          </cell>
          <cell r="BO862">
            <v>1.99</v>
          </cell>
          <cell r="BP862">
            <v>2.09</v>
          </cell>
          <cell r="BQ862">
            <v>2.64</v>
          </cell>
          <cell r="BR862">
            <v>2.52</v>
          </cell>
          <cell r="BS862">
            <v>2.52</v>
          </cell>
          <cell r="BT862">
            <v>2.48</v>
          </cell>
          <cell r="BU862">
            <v>1.72</v>
          </cell>
          <cell r="BV862">
            <v>2.08</v>
          </cell>
          <cell r="BW862">
            <v>1.81</v>
          </cell>
          <cell r="BX862">
            <v>1.59</v>
          </cell>
          <cell r="BY862">
            <v>1.33</v>
          </cell>
          <cell r="BZ862">
            <v>1.21</v>
          </cell>
          <cell r="CA862">
            <v>1.27</v>
          </cell>
          <cell r="CB862">
            <v>1.21</v>
          </cell>
          <cell r="CC862">
            <v>0.99</v>
          </cell>
          <cell r="CD862">
            <v>0.9</v>
          </cell>
          <cell r="CE862">
            <v>0.99</v>
          </cell>
          <cell r="CF862">
            <v>0.84</v>
          </cell>
          <cell r="CG862">
            <v>0.59</v>
          </cell>
          <cell r="CH862">
            <v>0.68</v>
          </cell>
          <cell r="CI862">
            <v>0.56000000000000005</v>
          </cell>
          <cell r="CJ862">
            <v>0.36</v>
          </cell>
        </row>
        <row r="863">
          <cell r="A863" t="str">
            <v xml:space="preserve">      T/L PROCUREMENT</v>
          </cell>
          <cell r="D863">
            <v>1100</v>
          </cell>
          <cell r="E863" t="str">
            <v>13-Nov-09 A</v>
          </cell>
          <cell r="F863">
            <v>41218</v>
          </cell>
          <cell r="H863" t="str">
            <v>Budgeted Material Cost</v>
          </cell>
          <cell r="AV863">
            <v>102.47</v>
          </cell>
          <cell r="AW863">
            <v>15.26</v>
          </cell>
          <cell r="AX863">
            <v>20.22</v>
          </cell>
          <cell r="AY863">
            <v>19.260000000000002</v>
          </cell>
          <cell r="AZ863">
            <v>172.8</v>
          </cell>
          <cell r="BA863">
            <v>68.61</v>
          </cell>
          <cell r="BB863">
            <v>19.260000000000002</v>
          </cell>
          <cell r="BC863">
            <v>22.15</v>
          </cell>
          <cell r="BD863">
            <v>20.22</v>
          </cell>
          <cell r="BE863">
            <v>268.58999999999997</v>
          </cell>
          <cell r="BF863">
            <v>160.97</v>
          </cell>
          <cell r="BG863">
            <v>69.099999999999994</v>
          </cell>
          <cell r="BH863">
            <v>41.09</v>
          </cell>
          <cell r="BU863">
            <v>100</v>
          </cell>
        </row>
        <row r="864">
          <cell r="A864" t="str">
            <v xml:space="preserve">        SEG 4 - T/L TOWER STEEL</v>
          </cell>
          <cell r="D864">
            <v>100</v>
          </cell>
          <cell r="E864" t="str">
            <v>18-Jan-10 A</v>
          </cell>
          <cell r="F864">
            <v>40540</v>
          </cell>
          <cell r="H864" t="str">
            <v>Budgeted Material Cost</v>
          </cell>
          <cell r="AZ864">
            <v>100</v>
          </cell>
        </row>
        <row r="865">
          <cell r="A865" t="str">
            <v xml:space="preserve">          WS01.04.03.401</v>
          </cell>
          <cell r="B865" t="str">
            <v>COST SEG 8.8 PROC .TOWER STEEL</v>
          </cell>
          <cell r="C865" t="str">
            <v>Level of Effort</v>
          </cell>
          <cell r="D865">
            <v>100</v>
          </cell>
          <cell r="E865" t="str">
            <v>18-Jan-10 A</v>
          </cell>
          <cell r="F865">
            <v>40540</v>
          </cell>
          <cell r="G865" t="str">
            <v>B PRO 4-11</v>
          </cell>
          <cell r="H865" t="str">
            <v>Budgeted Material Cost</v>
          </cell>
          <cell r="AZ865">
            <v>100</v>
          </cell>
        </row>
        <row r="866">
          <cell r="A866" t="str">
            <v xml:space="preserve">        SEG 4 - T/L CONDUCTORS</v>
          </cell>
          <cell r="D866">
            <v>100</v>
          </cell>
          <cell r="E866" t="str">
            <v>22-Jan-10 A</v>
          </cell>
          <cell r="F866">
            <v>40707</v>
          </cell>
          <cell r="H866" t="str">
            <v>Budgeted Material Cost</v>
          </cell>
          <cell r="BE866">
            <v>49.3</v>
          </cell>
          <cell r="BF866">
            <v>50.7</v>
          </cell>
        </row>
        <row r="867">
          <cell r="A867" t="str">
            <v xml:space="preserve">          WS01.04.03.412</v>
          </cell>
          <cell r="B867" t="str">
            <v>COST SEG 8.8 PROC .CONDUCTORS</v>
          </cell>
          <cell r="C867" t="str">
            <v>Level of Effort</v>
          </cell>
          <cell r="D867">
            <v>100</v>
          </cell>
          <cell r="E867" t="str">
            <v>22-Jan-10 A</v>
          </cell>
          <cell r="F867">
            <v>40707</v>
          </cell>
          <cell r="G867" t="str">
            <v>B PRO 4-11</v>
          </cell>
          <cell r="H867" t="str">
            <v>Budgeted Material Cost</v>
          </cell>
          <cell r="BE867">
            <v>49.3</v>
          </cell>
          <cell r="BF867">
            <v>50.7</v>
          </cell>
        </row>
        <row r="868">
          <cell r="A868" t="str">
            <v xml:space="preserve">        SEG 4 - T/L FIBER OPTIC CABLE</v>
          </cell>
          <cell r="D868">
            <v>100</v>
          </cell>
          <cell r="E868" t="str">
            <v>13-Nov-09 A</v>
          </cell>
          <cell r="F868">
            <v>40707</v>
          </cell>
          <cell r="H868" t="str">
            <v>Budgeted Material Cost</v>
          </cell>
          <cell r="BE868">
            <v>55</v>
          </cell>
          <cell r="BF868">
            <v>45</v>
          </cell>
        </row>
        <row r="869">
          <cell r="A869" t="str">
            <v xml:space="preserve">          WS01.04.03.1613</v>
          </cell>
          <cell r="B869" t="str">
            <v>COST SEG 8.8 PROC .FIBER OPTIC CABLE</v>
          </cell>
          <cell r="C869" t="str">
            <v>Level of Effort</v>
          </cell>
          <cell r="D869">
            <v>100</v>
          </cell>
          <cell r="E869" t="str">
            <v>13-Nov-09 A</v>
          </cell>
          <cell r="F869">
            <v>40707</v>
          </cell>
          <cell r="G869" t="str">
            <v>B PRO 4-11</v>
          </cell>
          <cell r="H869" t="str">
            <v>Budgeted Material Cost</v>
          </cell>
          <cell r="BE869">
            <v>55</v>
          </cell>
          <cell r="BF869">
            <v>45</v>
          </cell>
        </row>
        <row r="870">
          <cell r="A870" t="str">
            <v xml:space="preserve">        SEG 4 - T/L SHIELD/GROUND CABLE</v>
          </cell>
          <cell r="D870">
            <v>100</v>
          </cell>
          <cell r="E870" t="str">
            <v>20-Jan-10 A</v>
          </cell>
          <cell r="F870">
            <v>40707</v>
          </cell>
          <cell r="H870" t="str">
            <v>Budgeted Material Cost</v>
          </cell>
          <cell r="BE870">
            <v>49.58</v>
          </cell>
          <cell r="BF870">
            <v>50.42</v>
          </cell>
        </row>
        <row r="871">
          <cell r="A871" t="str">
            <v xml:space="preserve">          WS01.04.03.604</v>
          </cell>
          <cell r="B871" t="str">
            <v>COST SEG 8.8 PROC .SHIELD/GROUND CABLE</v>
          </cell>
          <cell r="C871" t="str">
            <v>Level of Effort</v>
          </cell>
          <cell r="D871">
            <v>100</v>
          </cell>
          <cell r="E871" t="str">
            <v>20-Jan-10 A</v>
          </cell>
          <cell r="F871">
            <v>40707</v>
          </cell>
          <cell r="G871" t="str">
            <v>B PRO 4-11</v>
          </cell>
          <cell r="H871" t="str">
            <v>Budgeted Material Cost</v>
          </cell>
          <cell r="BE871">
            <v>49.58</v>
          </cell>
          <cell r="BF871">
            <v>50.42</v>
          </cell>
        </row>
        <row r="872">
          <cell r="A872" t="str">
            <v xml:space="preserve">        SEG 4 - T/L MISC HARDWARE</v>
          </cell>
          <cell r="D872">
            <v>100</v>
          </cell>
          <cell r="E872" t="str">
            <v>20-Jan-10 A</v>
          </cell>
          <cell r="F872">
            <v>40553</v>
          </cell>
          <cell r="H872" t="str">
            <v>Budgeted Material Cost</v>
          </cell>
          <cell r="AZ872">
            <v>51.61</v>
          </cell>
          <cell r="BA872">
            <v>48.39</v>
          </cell>
        </row>
        <row r="873">
          <cell r="A873" t="str">
            <v xml:space="preserve">          WS01.04.03.205</v>
          </cell>
          <cell r="B873" t="str">
            <v>COST SEG 8.8 PROC .MISC HARDWARE</v>
          </cell>
          <cell r="C873" t="str">
            <v>Level of Effort</v>
          </cell>
          <cell r="D873">
            <v>100</v>
          </cell>
          <cell r="E873" t="str">
            <v>20-Jan-10 A</v>
          </cell>
          <cell r="F873">
            <v>40553</v>
          </cell>
          <cell r="G873" t="str">
            <v>B PRO 4-11</v>
          </cell>
          <cell r="H873" t="str">
            <v>Budgeted Material Cost</v>
          </cell>
          <cell r="AZ873">
            <v>51.61</v>
          </cell>
          <cell r="BA873">
            <v>48.39</v>
          </cell>
        </row>
        <row r="874">
          <cell r="A874" t="str">
            <v xml:space="preserve">        SEG 4 - T/L MATERIAL PAMM &amp; SUPPLY EXPENSE</v>
          </cell>
          <cell r="D874">
            <v>300</v>
          </cell>
          <cell r="E874">
            <v>40414</v>
          </cell>
          <cell r="F874">
            <v>41173</v>
          </cell>
          <cell r="H874" t="str">
            <v>Budgeted Material Cost</v>
          </cell>
          <cell r="BE874">
            <v>94.49</v>
          </cell>
          <cell r="BF874">
            <v>5.51</v>
          </cell>
          <cell r="BG874">
            <v>60.87</v>
          </cell>
          <cell r="BH874">
            <v>39.130000000000003</v>
          </cell>
          <cell r="BU874">
            <v>100</v>
          </cell>
        </row>
        <row r="875">
          <cell r="A875" t="str">
            <v xml:space="preserve">          WS01.04.03.1636</v>
          </cell>
          <cell r="B875" t="str">
            <v>COST SEG 8.8 PH1 PROC .MATERIAL PAMM &amp; SUPPLY EXP</v>
          </cell>
          <cell r="C875" t="str">
            <v>Level of Effort</v>
          </cell>
          <cell r="D875">
            <v>100</v>
          </cell>
          <cell r="E875">
            <v>40436</v>
          </cell>
          <cell r="F875">
            <v>40695</v>
          </cell>
          <cell r="G875" t="str">
            <v>B PRO 4-11</v>
          </cell>
          <cell r="H875" t="str">
            <v>Budgeted Material Cost</v>
          </cell>
          <cell r="BE875">
            <v>94.49</v>
          </cell>
          <cell r="BF875">
            <v>5.51</v>
          </cell>
        </row>
        <row r="876">
          <cell r="A876" t="str">
            <v xml:space="preserve">          WS01.04.03.1639</v>
          </cell>
          <cell r="B876" t="str">
            <v>COST SEG 8.8 PH4 PROC .MATERIAL PAMM &amp; SUPPLY EXP</v>
          </cell>
          <cell r="C876" t="str">
            <v>Level of Effort</v>
          </cell>
          <cell r="D876">
            <v>100</v>
          </cell>
          <cell r="E876">
            <v>40414</v>
          </cell>
          <cell r="F876">
            <v>40760</v>
          </cell>
          <cell r="G876" t="str">
            <v>B PRO 4-11</v>
          </cell>
          <cell r="H876" t="str">
            <v>Budgeted Material Cost</v>
          </cell>
          <cell r="BG876">
            <v>60.87</v>
          </cell>
          <cell r="BH876">
            <v>39.130000000000003</v>
          </cell>
        </row>
        <row r="877">
          <cell r="A877" t="str">
            <v xml:space="preserve">          WS01.04.03.1633</v>
          </cell>
          <cell r="B877" t="str">
            <v>COST SEG 8.8 PH3 PROC .MATERIAL PAMM &amp; SUPPLY EXP</v>
          </cell>
          <cell r="C877" t="str">
            <v>Level of Effort</v>
          </cell>
          <cell r="D877">
            <v>100</v>
          </cell>
          <cell r="E877">
            <v>40821</v>
          </cell>
          <cell r="F877">
            <v>41173</v>
          </cell>
          <cell r="G877" t="str">
            <v>B PRO 4-11</v>
          </cell>
          <cell r="H877" t="str">
            <v>Budgeted Material Cost</v>
          </cell>
          <cell r="BU877">
            <v>100</v>
          </cell>
        </row>
        <row r="878">
          <cell r="A878" t="str">
            <v xml:space="preserve">        SEG 4 - T/L CIVIL MATERIAL</v>
          </cell>
          <cell r="D878">
            <v>300</v>
          </cell>
          <cell r="E878">
            <v>40414</v>
          </cell>
          <cell r="F878">
            <v>41218</v>
          </cell>
          <cell r="H878" t="str">
            <v>Budgeted Material Cost</v>
          </cell>
          <cell r="AV878">
            <v>102.47</v>
          </cell>
          <cell r="AW878">
            <v>15.26</v>
          </cell>
          <cell r="AX878">
            <v>20.22</v>
          </cell>
          <cell r="AY878">
            <v>19.260000000000002</v>
          </cell>
          <cell r="AZ878">
            <v>21.18</v>
          </cell>
          <cell r="BA878">
            <v>20.22</v>
          </cell>
          <cell r="BB878">
            <v>19.260000000000002</v>
          </cell>
          <cell r="BC878">
            <v>22.15</v>
          </cell>
          <cell r="BD878">
            <v>20.22</v>
          </cell>
          <cell r="BE878">
            <v>20.22</v>
          </cell>
          <cell r="BF878">
            <v>9.34</v>
          </cell>
          <cell r="BG878">
            <v>8.24</v>
          </cell>
          <cell r="BH878">
            <v>1.96</v>
          </cell>
        </row>
        <row r="879">
          <cell r="A879" t="str">
            <v xml:space="preserve">          WS01.04.03.1653</v>
          </cell>
          <cell r="B879" t="str">
            <v>COST SEG 8.8 PH1 PROC .CIVIL MATERIAL</v>
          </cell>
          <cell r="C879" t="str">
            <v>Level of Effort</v>
          </cell>
          <cell r="D879">
            <v>100</v>
          </cell>
          <cell r="E879">
            <v>40436</v>
          </cell>
          <cell r="F879">
            <v>40695</v>
          </cell>
          <cell r="G879" t="str">
            <v>B PRO 4-11</v>
          </cell>
          <cell r="H879" t="str">
            <v>Budgeted Material Cost</v>
          </cell>
          <cell r="AW879">
            <v>6.61</v>
          </cell>
          <cell r="AX879">
            <v>11.57</v>
          </cell>
          <cell r="AY879">
            <v>11.02</v>
          </cell>
          <cell r="AZ879">
            <v>12.12</v>
          </cell>
          <cell r="BA879">
            <v>11.57</v>
          </cell>
          <cell r="BB879">
            <v>11.02</v>
          </cell>
          <cell r="BC879">
            <v>12.67</v>
          </cell>
          <cell r="BD879">
            <v>11.57</v>
          </cell>
          <cell r="BE879">
            <v>11.57</v>
          </cell>
          <cell r="BF879">
            <v>0.28000000000000003</v>
          </cell>
        </row>
        <row r="880">
          <cell r="A880" t="str">
            <v xml:space="preserve">          WS01.04.03.1659</v>
          </cell>
          <cell r="B880" t="str">
            <v>COST SEG 8.8 PH4 PROC .CIVIL MATERIAL</v>
          </cell>
          <cell r="C880" t="str">
            <v>Level of Effort</v>
          </cell>
          <cell r="D880">
            <v>100</v>
          </cell>
          <cell r="E880">
            <v>40414</v>
          </cell>
          <cell r="F880">
            <v>40760</v>
          </cell>
          <cell r="G880" t="str">
            <v>B PRO 4-11</v>
          </cell>
          <cell r="H880" t="str">
            <v>Budgeted Material Cost</v>
          </cell>
          <cell r="AV880">
            <v>2.4700000000000002</v>
          </cell>
          <cell r="AW880">
            <v>8.65</v>
          </cell>
          <cell r="AX880">
            <v>8.65</v>
          </cell>
          <cell r="AY880">
            <v>8.24</v>
          </cell>
          <cell r="AZ880">
            <v>9.06</v>
          </cell>
          <cell r="BA880">
            <v>8.65</v>
          </cell>
          <cell r="BB880">
            <v>8.24</v>
          </cell>
          <cell r="BC880">
            <v>9.4700000000000006</v>
          </cell>
          <cell r="BD880">
            <v>8.65</v>
          </cell>
          <cell r="BE880">
            <v>8.65</v>
          </cell>
          <cell r="BF880">
            <v>9.06</v>
          </cell>
          <cell r="BG880">
            <v>8.24</v>
          </cell>
          <cell r="BH880">
            <v>1.96</v>
          </cell>
        </row>
        <row r="881">
          <cell r="A881" t="str">
            <v xml:space="preserve">          WS01.04.03.1656</v>
          </cell>
          <cell r="B881" t="str">
            <v>COST SEG 8.8 PH3 PROC .CIVIL MATERIAL</v>
          </cell>
          <cell r="C881" t="str">
            <v>Level of Effort</v>
          </cell>
          <cell r="D881">
            <v>100</v>
          </cell>
          <cell r="E881">
            <v>40821</v>
          </cell>
          <cell r="F881">
            <v>41218</v>
          </cell>
          <cell r="G881" t="str">
            <v>B PRO 4-11</v>
          </cell>
          <cell r="H881" t="str">
            <v>Budgeted Material Cost</v>
          </cell>
          <cell r="AV881">
            <v>100</v>
          </cell>
        </row>
        <row r="882">
          <cell r="A882" t="str">
            <v xml:space="preserve">      T/L CONSTRUCTION</v>
          </cell>
          <cell r="D882">
            <v>2300</v>
          </cell>
          <cell r="E882" t="str">
            <v>18-Jun-10 A</v>
          </cell>
          <cell r="F882">
            <v>41557</v>
          </cell>
          <cell r="H882" t="str">
            <v>Budgeted Material Cost</v>
          </cell>
          <cell r="AV882">
            <v>20.64</v>
          </cell>
          <cell r="AW882">
            <v>58.45</v>
          </cell>
          <cell r="AX882">
            <v>103.73</v>
          </cell>
          <cell r="AY882">
            <v>151.63</v>
          </cell>
          <cell r="AZ882">
            <v>174.69</v>
          </cell>
          <cell r="BA882">
            <v>123.98</v>
          </cell>
          <cell r="BB882">
            <v>124.6</v>
          </cell>
          <cell r="BC882">
            <v>122.41</v>
          </cell>
          <cell r="BD882">
            <v>73.25</v>
          </cell>
          <cell r="BE882">
            <v>69.55</v>
          </cell>
          <cell r="BF882">
            <v>58.23</v>
          </cell>
          <cell r="BG882">
            <v>39.32</v>
          </cell>
          <cell r="BH882">
            <v>66.39</v>
          </cell>
          <cell r="BI882">
            <v>60.82</v>
          </cell>
          <cell r="BJ882">
            <v>112.42</v>
          </cell>
          <cell r="BK882">
            <v>142.44999999999999</v>
          </cell>
          <cell r="BL882">
            <v>120.03</v>
          </cell>
          <cell r="BM882">
            <v>132.4</v>
          </cell>
          <cell r="BN882">
            <v>102.34</v>
          </cell>
          <cell r="BO882">
            <v>39.119999999999997</v>
          </cell>
          <cell r="BP882">
            <v>33.94</v>
          </cell>
          <cell r="BQ882">
            <v>35.32</v>
          </cell>
          <cell r="BR882">
            <v>33.03</v>
          </cell>
          <cell r="BS882">
            <v>39.21</v>
          </cell>
          <cell r="BT882">
            <v>41.79</v>
          </cell>
          <cell r="BU882">
            <v>32.43</v>
          </cell>
          <cell r="BV882">
            <v>25.68</v>
          </cell>
          <cell r="BW882">
            <v>20.45</v>
          </cell>
          <cell r="BX882">
            <v>18.53</v>
          </cell>
          <cell r="BY882">
            <v>18.53</v>
          </cell>
          <cell r="BZ882">
            <v>16.84</v>
          </cell>
          <cell r="CA882">
            <v>17.68</v>
          </cell>
          <cell r="CB882">
            <v>18.53</v>
          </cell>
          <cell r="CC882">
            <v>14.45</v>
          </cell>
          <cell r="CD882">
            <v>10.32</v>
          </cell>
          <cell r="CE882">
            <v>11.35</v>
          </cell>
          <cell r="CF882">
            <v>11.35</v>
          </cell>
          <cell r="CG882">
            <v>4.13</v>
          </cell>
        </row>
        <row r="883">
          <cell r="A883" t="str">
            <v xml:space="preserve">        SEG 8 T/L CONSTRUCTION CONTRACT</v>
          </cell>
          <cell r="D883">
            <v>2300</v>
          </cell>
          <cell r="E883" t="str">
            <v>18-Jun-10 A</v>
          </cell>
          <cell r="F883">
            <v>41557</v>
          </cell>
          <cell r="H883" t="str">
            <v>Budgeted Material Cost</v>
          </cell>
          <cell r="AV883">
            <v>20.64</v>
          </cell>
          <cell r="AW883">
            <v>58.45</v>
          </cell>
          <cell r="AX883">
            <v>103.73</v>
          </cell>
          <cell r="AY883">
            <v>151.63</v>
          </cell>
          <cell r="AZ883">
            <v>174.69</v>
          </cell>
          <cell r="BA883">
            <v>123.98</v>
          </cell>
          <cell r="BB883">
            <v>124.6</v>
          </cell>
          <cell r="BC883">
            <v>122.41</v>
          </cell>
          <cell r="BD883">
            <v>73.25</v>
          </cell>
          <cell r="BE883">
            <v>69.55</v>
          </cell>
          <cell r="BF883">
            <v>58.23</v>
          </cell>
          <cell r="BG883">
            <v>39.32</v>
          </cell>
          <cell r="BH883">
            <v>66.39</v>
          </cell>
          <cell r="BI883">
            <v>60.82</v>
          </cell>
          <cell r="BJ883">
            <v>112.42</v>
          </cell>
          <cell r="BK883">
            <v>142.44999999999999</v>
          </cell>
          <cell r="BL883">
            <v>120.03</v>
          </cell>
          <cell r="BM883">
            <v>132.4</v>
          </cell>
          <cell r="BN883">
            <v>102.34</v>
          </cell>
          <cell r="BO883">
            <v>39.119999999999997</v>
          </cell>
          <cell r="BP883">
            <v>33.94</v>
          </cell>
          <cell r="BQ883">
            <v>35.32</v>
          </cell>
          <cell r="BR883">
            <v>33.03</v>
          </cell>
          <cell r="BS883">
            <v>39.21</v>
          </cell>
          <cell r="BT883">
            <v>41.79</v>
          </cell>
          <cell r="BU883">
            <v>32.43</v>
          </cell>
          <cell r="BV883">
            <v>25.68</v>
          </cell>
          <cell r="BW883">
            <v>20.45</v>
          </cell>
          <cell r="BX883">
            <v>18.53</v>
          </cell>
          <cell r="BY883">
            <v>18.53</v>
          </cell>
          <cell r="BZ883">
            <v>16.84</v>
          </cell>
          <cell r="CA883">
            <v>17.68</v>
          </cell>
          <cell r="CB883">
            <v>18.53</v>
          </cell>
          <cell r="CC883">
            <v>14.45</v>
          </cell>
          <cell r="CD883">
            <v>10.32</v>
          </cell>
          <cell r="CE883">
            <v>11.35</v>
          </cell>
          <cell r="CF883">
            <v>11.35</v>
          </cell>
          <cell r="CG883">
            <v>4.13</v>
          </cell>
        </row>
        <row r="884">
          <cell r="A884" t="str">
            <v xml:space="preserve">          LOE01.04.12.2894</v>
          </cell>
          <cell r="B884" t="str">
            <v>COST SEG 8.8 PH1 CONSTRUCTION (ACCESS ROADS)</v>
          </cell>
          <cell r="C884" t="str">
            <v>Level of Effort</v>
          </cell>
          <cell r="D884">
            <v>100</v>
          </cell>
          <cell r="E884" t="str">
            <v>18-Jun-10 A</v>
          </cell>
          <cell r="F884">
            <v>40527</v>
          </cell>
          <cell r="G884" t="str">
            <v>B CON 4-11</v>
          </cell>
          <cell r="H884" t="str">
            <v>Budgeted Material Cost</v>
          </cell>
          <cell r="AV884">
            <v>3.95</v>
          </cell>
          <cell r="AW884">
            <v>21.16</v>
          </cell>
          <cell r="AX884">
            <v>42.5</v>
          </cell>
          <cell r="AY884">
            <v>24.93</v>
          </cell>
          <cell r="AZ884">
            <v>7.01</v>
          </cell>
          <cell r="BA884">
            <v>0.45</v>
          </cell>
        </row>
        <row r="885">
          <cell r="A885" t="str">
            <v xml:space="preserve">          LOE01.04.12.2897</v>
          </cell>
          <cell r="B885" t="str">
            <v>COST SEG 8.8 PH3 CONSTRUCTION (ACCESS ROADS)</v>
          </cell>
          <cell r="C885" t="str">
            <v>Level of Effort</v>
          </cell>
          <cell r="D885">
            <v>100</v>
          </cell>
          <cell r="E885">
            <v>40483</v>
          </cell>
          <cell r="F885">
            <v>40535</v>
          </cell>
          <cell r="G885" t="str">
            <v>B CON 4-11</v>
          </cell>
          <cell r="H885" t="str">
            <v>Budgeted Material Cost</v>
          </cell>
          <cell r="AY885">
            <v>59.32</v>
          </cell>
          <cell r="AZ885">
            <v>40.68</v>
          </cell>
        </row>
        <row r="886">
          <cell r="A886" t="str">
            <v xml:space="preserve">          LOE01.04.12.2941</v>
          </cell>
          <cell r="B886" t="str">
            <v>COST SEG 8.8 PH1 CONSTRUCTION (REMOVAL)</v>
          </cell>
          <cell r="C886" t="str">
            <v>Level of Effort</v>
          </cell>
          <cell r="D886">
            <v>100</v>
          </cell>
          <cell r="E886">
            <v>40406</v>
          </cell>
          <cell r="F886">
            <v>40591</v>
          </cell>
          <cell r="G886" t="str">
            <v>B CON 4-11</v>
          </cell>
          <cell r="H886" t="str">
            <v>Budgeted Material Cost</v>
          </cell>
          <cell r="AY886">
            <v>4.12</v>
          </cell>
          <cell r="AZ886">
            <v>50.02</v>
          </cell>
          <cell r="BA886">
            <v>42.47</v>
          </cell>
          <cell r="BB886">
            <v>3.4</v>
          </cell>
        </row>
        <row r="887">
          <cell r="A887" t="str">
            <v xml:space="preserve">          LOE01.04.12.2900</v>
          </cell>
          <cell r="B887" t="str">
            <v>COST SEG 8.8 PH4 CONSTRUCTION (ACCESS ROADS)</v>
          </cell>
          <cell r="C887" t="str">
            <v>Level of Effort</v>
          </cell>
          <cell r="D887">
            <v>100</v>
          </cell>
          <cell r="E887">
            <v>40553</v>
          </cell>
          <cell r="F887">
            <v>40645</v>
          </cell>
          <cell r="G887" t="str">
            <v>B CON 4-11</v>
          </cell>
          <cell r="H887" t="str">
            <v>Budgeted Material Cost</v>
          </cell>
          <cell r="BA887">
            <v>6.25</v>
          </cell>
          <cell r="BB887">
            <v>50.84</v>
          </cell>
          <cell r="BC887">
            <v>41.28</v>
          </cell>
          <cell r="BD887">
            <v>1.63</v>
          </cell>
        </row>
        <row r="888">
          <cell r="A888" t="str">
            <v xml:space="preserve">          LOE01.04.12.2884</v>
          </cell>
          <cell r="B888" t="str">
            <v>COST SEG 8.8 PH1 CONSTRUCTION (FOUNDATIONS)</v>
          </cell>
          <cell r="C888" t="str">
            <v>Level of Effort</v>
          </cell>
          <cell r="D888">
            <v>100</v>
          </cell>
          <cell r="E888">
            <v>40436</v>
          </cell>
          <cell r="F888">
            <v>40695</v>
          </cell>
          <cell r="G888" t="str">
            <v>B CON 4-11</v>
          </cell>
          <cell r="H888" t="str">
            <v>Budgeted Material Cost</v>
          </cell>
          <cell r="AW888">
            <v>6.61</v>
          </cell>
          <cell r="AX888">
            <v>11.57</v>
          </cell>
          <cell r="AY888">
            <v>11.02</v>
          </cell>
          <cell r="AZ888">
            <v>12.12</v>
          </cell>
          <cell r="BA888">
            <v>11.57</v>
          </cell>
          <cell r="BB888">
            <v>11.02</v>
          </cell>
          <cell r="BC888">
            <v>12.67</v>
          </cell>
          <cell r="BD888">
            <v>11.57</v>
          </cell>
          <cell r="BE888">
            <v>11.57</v>
          </cell>
          <cell r="BF888">
            <v>0.28000000000000003</v>
          </cell>
        </row>
        <row r="889">
          <cell r="A889" t="str">
            <v xml:space="preserve">          LOE01.04.12.2917</v>
          </cell>
          <cell r="B889" t="str">
            <v>COST SEG 8.8 PH1 CONSTRUCTION (CIVIL PAMM, SUPPLY, &amp; OH)</v>
          </cell>
          <cell r="C889" t="str">
            <v>Level of Effort</v>
          </cell>
          <cell r="D889">
            <v>100</v>
          </cell>
          <cell r="E889" t="str">
            <v>02-Aug-10 A</v>
          </cell>
          <cell r="F889">
            <v>40695</v>
          </cell>
          <cell r="G889" t="str">
            <v>B CON 4-11</v>
          </cell>
          <cell r="H889" t="str">
            <v>Budgeted Material Cost</v>
          </cell>
          <cell r="AV889">
            <v>5.36</v>
          </cell>
          <cell r="AW889">
            <v>9.3800000000000008</v>
          </cell>
          <cell r="AX889">
            <v>9.3800000000000008</v>
          </cell>
          <cell r="AY889">
            <v>8.93</v>
          </cell>
          <cell r="AZ889">
            <v>9.82</v>
          </cell>
          <cell r="BA889">
            <v>9.3800000000000008</v>
          </cell>
          <cell r="BB889">
            <v>8.93</v>
          </cell>
          <cell r="BC889">
            <v>10.27</v>
          </cell>
          <cell r="BD889">
            <v>9.3800000000000008</v>
          </cell>
          <cell r="BE889">
            <v>9.3800000000000008</v>
          </cell>
          <cell r="BF889">
            <v>9.82</v>
          </cell>
        </row>
        <row r="890">
          <cell r="A890" t="str">
            <v xml:space="preserve">          LOE01.04.12.2854</v>
          </cell>
          <cell r="B890" t="str">
            <v>COST SEG 8.8 PH1 CONSTRUCTION (TOWERS)</v>
          </cell>
          <cell r="C890" t="str">
            <v>Level of Effort</v>
          </cell>
          <cell r="D890">
            <v>100</v>
          </cell>
          <cell r="E890">
            <v>40443</v>
          </cell>
          <cell r="F890">
            <v>40750</v>
          </cell>
          <cell r="G890" t="str">
            <v>B CON 4-11</v>
          </cell>
          <cell r="H890" t="str">
            <v>Budgeted Material Cost</v>
          </cell>
          <cell r="AW890">
            <v>3.26</v>
          </cell>
          <cell r="AX890">
            <v>9.77</v>
          </cell>
          <cell r="AY890">
            <v>9.3000000000000007</v>
          </cell>
          <cell r="AZ890">
            <v>10.23</v>
          </cell>
          <cell r="BA890">
            <v>9.77</v>
          </cell>
          <cell r="BB890">
            <v>9.3000000000000007</v>
          </cell>
          <cell r="BC890">
            <v>10.7</v>
          </cell>
          <cell r="BD890">
            <v>9.77</v>
          </cell>
          <cell r="BE890">
            <v>9.77</v>
          </cell>
          <cell r="BF890">
            <v>10.23</v>
          </cell>
          <cell r="BG890">
            <v>7.91</v>
          </cell>
        </row>
        <row r="891">
          <cell r="A891" t="str">
            <v xml:space="preserve">          LOE01.04.12.2920</v>
          </cell>
          <cell r="B891" t="str">
            <v>COST SEG 8.8 PH1 CONSTRUCTION (ELECTRICAL PAMM, SUPPLY, &amp; OH)</v>
          </cell>
          <cell r="C891" t="str">
            <v>Level of Effort</v>
          </cell>
          <cell r="D891">
            <v>100</v>
          </cell>
          <cell r="E891">
            <v>40443</v>
          </cell>
          <cell r="F891">
            <v>40864</v>
          </cell>
          <cell r="G891" t="str">
            <v>B CON 4-11</v>
          </cell>
          <cell r="H891" t="str">
            <v>Budgeted Material Cost</v>
          </cell>
          <cell r="AW891">
            <v>2.36</v>
          </cell>
          <cell r="AX891">
            <v>7.09</v>
          </cell>
          <cell r="AY891">
            <v>6.76</v>
          </cell>
          <cell r="AZ891">
            <v>7.43</v>
          </cell>
          <cell r="BA891">
            <v>7.09</v>
          </cell>
          <cell r="BB891">
            <v>6.76</v>
          </cell>
          <cell r="BC891">
            <v>7.77</v>
          </cell>
          <cell r="BD891">
            <v>7.09</v>
          </cell>
          <cell r="BE891">
            <v>7.09</v>
          </cell>
          <cell r="BF891">
            <v>7.43</v>
          </cell>
          <cell r="BG891">
            <v>6.76</v>
          </cell>
          <cell r="BH891">
            <v>7.77</v>
          </cell>
          <cell r="BI891">
            <v>7.09</v>
          </cell>
          <cell r="BJ891">
            <v>7.09</v>
          </cell>
          <cell r="BK891">
            <v>4.3899999999999997</v>
          </cell>
        </row>
        <row r="892">
          <cell r="A892" t="str">
            <v xml:space="preserve">          LOE01.04.12.2931</v>
          </cell>
          <cell r="B892" t="str">
            <v>COST SEG 8.8 PH1 CONSTRUCTION (WIRES)</v>
          </cell>
          <cell r="C892" t="str">
            <v>Level of Effort</v>
          </cell>
          <cell r="D892">
            <v>100</v>
          </cell>
          <cell r="E892">
            <v>40756</v>
          </cell>
          <cell r="F892">
            <v>40864</v>
          </cell>
          <cell r="G892" t="str">
            <v>B CON 4-11</v>
          </cell>
          <cell r="H892" t="str">
            <v>Budgeted Material Cost</v>
          </cell>
          <cell r="BH892">
            <v>29.49</v>
          </cell>
          <cell r="BI892">
            <v>26.92</v>
          </cell>
          <cell r="BJ892">
            <v>26.92</v>
          </cell>
          <cell r="BK892">
            <v>16.670000000000002</v>
          </cell>
        </row>
        <row r="893">
          <cell r="A893" t="str">
            <v xml:space="preserve">          LOE01.04.12.951</v>
          </cell>
          <cell r="B893" t="str">
            <v>COST SEG 8.8 PH1 CONSTRUCTION (PERMITTING)</v>
          </cell>
          <cell r="C893" t="str">
            <v>Level of Effort</v>
          </cell>
          <cell r="D893">
            <v>100</v>
          </cell>
          <cell r="E893" t="str">
            <v>02-Aug-10 A</v>
          </cell>
          <cell r="F893">
            <v>40893</v>
          </cell>
          <cell r="G893" t="str">
            <v>B CON 4-11</v>
          </cell>
          <cell r="H893" t="str">
            <v>Budgeted Material Cost</v>
          </cell>
          <cell r="AV893">
            <v>2.35</v>
          </cell>
          <cell r="AW893">
            <v>2.58</v>
          </cell>
          <cell r="AX893">
            <v>9.4600000000000009</v>
          </cell>
          <cell r="AY893">
            <v>12.16</v>
          </cell>
          <cell r="AZ893">
            <v>15.71</v>
          </cell>
          <cell r="BA893">
            <v>14.14</v>
          </cell>
          <cell r="BB893">
            <v>11.56</v>
          </cell>
          <cell r="BC893">
            <v>12.16</v>
          </cell>
          <cell r="BD893">
            <v>7.82</v>
          </cell>
          <cell r="BE893">
            <v>5.78</v>
          </cell>
          <cell r="BF893">
            <v>4.3600000000000003</v>
          </cell>
          <cell r="BG893">
            <v>1.31</v>
          </cell>
          <cell r="BH893">
            <v>0.59</v>
          </cell>
        </row>
        <row r="894">
          <cell r="A894" t="str">
            <v xml:space="preserve">          LOE01.04.12.2944</v>
          </cell>
          <cell r="B894" t="str">
            <v>COST SEG 8.8 PH3 CONSTRUCTION (REMOVAL)</v>
          </cell>
          <cell r="C894" t="str">
            <v>Level of Effort</v>
          </cell>
          <cell r="D894">
            <v>100</v>
          </cell>
          <cell r="E894">
            <v>40819</v>
          </cell>
          <cell r="F894">
            <v>40934</v>
          </cell>
          <cell r="G894" t="str">
            <v>B CON 4-11</v>
          </cell>
          <cell r="H894" t="str">
            <v>Budgeted Material Cost</v>
          </cell>
          <cell r="BJ894">
            <v>9.1999999999999993</v>
          </cell>
          <cell r="BK894">
            <v>44.79</v>
          </cell>
          <cell r="BL894">
            <v>40.6</v>
          </cell>
          <cell r="BM894">
            <v>5.41</v>
          </cell>
        </row>
        <row r="895">
          <cell r="A895" t="str">
            <v xml:space="preserve">          LOE01.04.12.2857</v>
          </cell>
          <cell r="B895" t="str">
            <v>COST SEG 8.8 PH3 CONSTRUCTION (TOWERS)</v>
          </cell>
          <cell r="C895" t="str">
            <v>Level of Effort</v>
          </cell>
          <cell r="D895">
            <v>100</v>
          </cell>
          <cell r="E895">
            <v>40826</v>
          </cell>
          <cell r="F895">
            <v>40940</v>
          </cell>
          <cell r="G895" t="str">
            <v>B CON 4-11</v>
          </cell>
          <cell r="H895" t="str">
            <v>Budgeted Material Cost</v>
          </cell>
          <cell r="BJ895">
            <v>20.25</v>
          </cell>
          <cell r="BK895">
            <v>25.32</v>
          </cell>
          <cell r="BL895">
            <v>26.58</v>
          </cell>
          <cell r="BM895">
            <v>26.58</v>
          </cell>
          <cell r="BN895">
            <v>1.27</v>
          </cell>
        </row>
        <row r="896">
          <cell r="A896" t="str">
            <v xml:space="preserve">          LOE01.04.12.2934</v>
          </cell>
          <cell r="B896" t="str">
            <v>COST SEG 8.8 PH3 CONSTRUCTION (WIRES)</v>
          </cell>
          <cell r="C896" t="str">
            <v>Level of Effort</v>
          </cell>
          <cell r="D896">
            <v>100</v>
          </cell>
          <cell r="E896">
            <v>40912</v>
          </cell>
          <cell r="F896">
            <v>40969</v>
          </cell>
          <cell r="G896" t="str">
            <v>B CON 4-11</v>
          </cell>
          <cell r="H896" t="str">
            <v>Budgeted Material Cost</v>
          </cell>
          <cell r="BM896">
            <v>47.9</v>
          </cell>
          <cell r="BN896">
            <v>50.3</v>
          </cell>
          <cell r="BO896">
            <v>1.8</v>
          </cell>
        </row>
        <row r="897">
          <cell r="A897" t="str">
            <v xml:space="preserve">          LOE01.04.12.2926</v>
          </cell>
          <cell r="B897" t="str">
            <v>COST SEG 8.8 PH3 CONSTRUCTION (ELECTRICAL PAMM, SUPPLY, &amp; OH)</v>
          </cell>
          <cell r="C897" t="str">
            <v>Level of Effort</v>
          </cell>
          <cell r="D897">
            <v>100</v>
          </cell>
          <cell r="E897">
            <v>40826</v>
          </cell>
          <cell r="F897">
            <v>40969</v>
          </cell>
          <cell r="G897" t="str">
            <v>B CON 4-11</v>
          </cell>
          <cell r="H897" t="str">
            <v>Budgeted Material Cost</v>
          </cell>
          <cell r="BJ897">
            <v>16.04</v>
          </cell>
          <cell r="BK897">
            <v>20.05</v>
          </cell>
          <cell r="BL897">
            <v>21.05</v>
          </cell>
          <cell r="BM897">
            <v>21.05</v>
          </cell>
          <cell r="BN897">
            <v>21.05</v>
          </cell>
          <cell r="BO897">
            <v>0.75</v>
          </cell>
        </row>
        <row r="898">
          <cell r="A898" t="str">
            <v xml:space="preserve">          LOE01.04.12.2887</v>
          </cell>
          <cell r="B898" t="str">
            <v>COST SEG 8.8 PH3 CONSTRUCTION (FOUNDATIONS)</v>
          </cell>
          <cell r="C898" t="str">
            <v>Level of Effort</v>
          </cell>
          <cell r="D898">
            <v>100</v>
          </cell>
          <cell r="E898">
            <v>40821</v>
          </cell>
          <cell r="F898">
            <v>41173</v>
          </cell>
          <cell r="G898" t="str">
            <v>B CON 4-11</v>
          </cell>
          <cell r="H898" t="str">
            <v>Budgeted Material Cost</v>
          </cell>
          <cell r="BJ898">
            <v>7.72</v>
          </cell>
          <cell r="BK898">
            <v>8.1300000000000008</v>
          </cell>
          <cell r="BL898">
            <v>8.5399999999999991</v>
          </cell>
          <cell r="BM898">
            <v>8.5399999999999991</v>
          </cell>
          <cell r="BN898">
            <v>8.5399999999999991</v>
          </cell>
          <cell r="BO898">
            <v>8.94</v>
          </cell>
          <cell r="BP898">
            <v>8.5399999999999991</v>
          </cell>
          <cell r="BQ898">
            <v>8.94</v>
          </cell>
          <cell r="BR898">
            <v>8.5399999999999991</v>
          </cell>
          <cell r="BS898">
            <v>8.5399999999999991</v>
          </cell>
          <cell r="BT898">
            <v>9.35</v>
          </cell>
          <cell r="BU898">
            <v>5.69</v>
          </cell>
        </row>
        <row r="899">
          <cell r="A899" t="str">
            <v xml:space="preserve">          LOE01.04.12.2923</v>
          </cell>
          <cell r="B899" t="str">
            <v>COST SEG 8.8 PH3 CONSTRUCTION (CIVIL PAMM, SUPPLY, &amp; OH)</v>
          </cell>
          <cell r="C899" t="str">
            <v>Level of Effort</v>
          </cell>
          <cell r="D899">
            <v>100</v>
          </cell>
          <cell r="E899" t="str">
            <v>02-Aug-10 A</v>
          </cell>
          <cell r="F899">
            <v>41173</v>
          </cell>
          <cell r="G899" t="str">
            <v>B CON 4-11</v>
          </cell>
          <cell r="H899" t="str">
            <v>Budgeted Material Cost</v>
          </cell>
          <cell r="AV899">
            <v>2.21</v>
          </cell>
          <cell r="AW899">
            <v>3.87</v>
          </cell>
          <cell r="AX899">
            <v>3.87</v>
          </cell>
          <cell r="AY899">
            <v>3.69</v>
          </cell>
          <cell r="AZ899">
            <v>4.0599999999999996</v>
          </cell>
          <cell r="BA899">
            <v>3.87</v>
          </cell>
          <cell r="BB899">
            <v>3.69</v>
          </cell>
          <cell r="BC899">
            <v>4.24</v>
          </cell>
          <cell r="BD899">
            <v>3.87</v>
          </cell>
          <cell r="BE899">
            <v>3.87</v>
          </cell>
          <cell r="BF899">
            <v>4.0599999999999996</v>
          </cell>
          <cell r="BG899">
            <v>3.69</v>
          </cell>
          <cell r="BH899">
            <v>4.24</v>
          </cell>
          <cell r="BI899">
            <v>3.87</v>
          </cell>
          <cell r="BJ899">
            <v>3.87</v>
          </cell>
          <cell r="BK899">
            <v>3.69</v>
          </cell>
          <cell r="BL899">
            <v>3.87</v>
          </cell>
          <cell r="BM899">
            <v>3.87</v>
          </cell>
          <cell r="BN899">
            <v>3.87</v>
          </cell>
          <cell r="BO899">
            <v>4.0599999999999996</v>
          </cell>
          <cell r="BP899">
            <v>3.87</v>
          </cell>
          <cell r="BQ899">
            <v>4.0599999999999996</v>
          </cell>
          <cell r="BR899">
            <v>3.87</v>
          </cell>
          <cell r="BS899">
            <v>3.87</v>
          </cell>
          <cell r="BT899">
            <v>4.24</v>
          </cell>
          <cell r="BU899">
            <v>3.51</v>
          </cell>
          <cell r="BV899">
            <v>0.18</v>
          </cell>
        </row>
        <row r="900">
          <cell r="A900" t="str">
            <v xml:space="preserve">          LOE01.04.12.2890</v>
          </cell>
          <cell r="B900" t="str">
            <v>COST SEG 8.8 PH4 CONSTRUCTION (FOUNDATIONS)</v>
          </cell>
          <cell r="C900" t="str">
            <v>Level of Effort</v>
          </cell>
          <cell r="D900">
            <v>100</v>
          </cell>
          <cell r="E900">
            <v>40414</v>
          </cell>
          <cell r="F900">
            <v>41194</v>
          </cell>
          <cell r="G900" t="str">
            <v>B CON 4-11</v>
          </cell>
          <cell r="H900" t="str">
            <v>Budgeted Material Cost</v>
          </cell>
          <cell r="AV900">
            <v>1.1000000000000001</v>
          </cell>
          <cell r="AW900">
            <v>3.86</v>
          </cell>
          <cell r="AX900">
            <v>3.86</v>
          </cell>
          <cell r="AY900">
            <v>3.67</v>
          </cell>
          <cell r="AZ900">
            <v>4.04</v>
          </cell>
          <cell r="BA900">
            <v>3.86</v>
          </cell>
          <cell r="BB900">
            <v>3.67</v>
          </cell>
          <cell r="BC900">
            <v>4.2300000000000004</v>
          </cell>
          <cell r="BD900">
            <v>3.86</v>
          </cell>
          <cell r="BE900">
            <v>3.86</v>
          </cell>
          <cell r="BF900">
            <v>4.04</v>
          </cell>
          <cell r="BG900">
            <v>3.67</v>
          </cell>
          <cell r="BH900">
            <v>4.2300000000000004</v>
          </cell>
          <cell r="BI900">
            <v>3.86</v>
          </cell>
          <cell r="BJ900">
            <v>3.86</v>
          </cell>
          <cell r="BK900">
            <v>3.67</v>
          </cell>
          <cell r="BL900">
            <v>3.86</v>
          </cell>
          <cell r="BM900">
            <v>3.86</v>
          </cell>
          <cell r="BN900">
            <v>3.86</v>
          </cell>
          <cell r="BO900">
            <v>4.04</v>
          </cell>
          <cell r="BP900">
            <v>3.86</v>
          </cell>
          <cell r="BQ900">
            <v>4.04</v>
          </cell>
          <cell r="BR900">
            <v>3.86</v>
          </cell>
          <cell r="BS900">
            <v>3.86</v>
          </cell>
          <cell r="BT900">
            <v>4.2300000000000004</v>
          </cell>
          <cell r="BU900">
            <v>3.49</v>
          </cell>
          <cell r="BV900">
            <v>1.7</v>
          </cell>
        </row>
        <row r="901">
          <cell r="A901" t="str">
            <v xml:space="preserve">          LOE01.04.12.2929</v>
          </cell>
          <cell r="B901" t="str">
            <v>COST SEG 8.8 PH4 CONSTRUCTION (CIVIL PAMM, SUPPLY, &amp; OH)</v>
          </cell>
          <cell r="C901" t="str">
            <v>Level of Effort</v>
          </cell>
          <cell r="D901">
            <v>100</v>
          </cell>
          <cell r="E901" t="str">
            <v>02-Aug-10 A</v>
          </cell>
          <cell r="F901">
            <v>41194</v>
          </cell>
          <cell r="G901" t="str">
            <v>B CON 4-11</v>
          </cell>
          <cell r="H901" t="str">
            <v>Budgeted Material Cost</v>
          </cell>
          <cell r="AV901">
            <v>2.02</v>
          </cell>
          <cell r="AW901">
            <v>3.54</v>
          </cell>
          <cell r="AX901">
            <v>3.54</v>
          </cell>
          <cell r="AY901">
            <v>3.37</v>
          </cell>
          <cell r="AZ901">
            <v>3.7</v>
          </cell>
          <cell r="BA901">
            <v>3.54</v>
          </cell>
          <cell r="BB901">
            <v>3.37</v>
          </cell>
          <cell r="BC901">
            <v>3.87</v>
          </cell>
          <cell r="BD901">
            <v>3.54</v>
          </cell>
          <cell r="BE901">
            <v>3.54</v>
          </cell>
          <cell r="BF901">
            <v>3.7</v>
          </cell>
          <cell r="BG901">
            <v>3.37</v>
          </cell>
          <cell r="BH901">
            <v>3.87</v>
          </cell>
          <cell r="BI901">
            <v>3.54</v>
          </cell>
          <cell r="BJ901">
            <v>3.54</v>
          </cell>
          <cell r="BK901">
            <v>3.37</v>
          </cell>
          <cell r="BL901">
            <v>3.54</v>
          </cell>
          <cell r="BM901">
            <v>3.54</v>
          </cell>
          <cell r="BN901">
            <v>3.54</v>
          </cell>
          <cell r="BO901">
            <v>3.7</v>
          </cell>
          <cell r="BP901">
            <v>3.54</v>
          </cell>
          <cell r="BQ901">
            <v>3.7</v>
          </cell>
          <cell r="BR901">
            <v>3.54</v>
          </cell>
          <cell r="BS901">
            <v>3.54</v>
          </cell>
          <cell r="BT901">
            <v>3.87</v>
          </cell>
          <cell r="BU901">
            <v>3.2</v>
          </cell>
          <cell r="BV901">
            <v>3.87</v>
          </cell>
          <cell r="BW901">
            <v>3.37</v>
          </cell>
          <cell r="BX901">
            <v>1.68</v>
          </cell>
        </row>
        <row r="902">
          <cell r="A902" t="str">
            <v xml:space="preserve">          LOE01.04.12.954</v>
          </cell>
          <cell r="B902" t="str">
            <v>COST SEG 8.8 PH3 CONSTRUCTION (PERMITTING)</v>
          </cell>
          <cell r="C902" t="str">
            <v>Level of Effort</v>
          </cell>
          <cell r="D902">
            <v>100</v>
          </cell>
          <cell r="E902" t="str">
            <v>02-Aug-10 A</v>
          </cell>
          <cell r="F902">
            <v>41218</v>
          </cell>
          <cell r="G902" t="str">
            <v>B CON 4-11</v>
          </cell>
          <cell r="H902" t="str">
            <v>Budgeted Material Cost</v>
          </cell>
          <cell r="AV902">
            <v>1.88</v>
          </cell>
          <cell r="AW902">
            <v>1.02</v>
          </cell>
          <cell r="AX902">
            <v>1.59</v>
          </cell>
          <cell r="AY902">
            <v>3.14</v>
          </cell>
          <cell r="AZ902">
            <v>6.19</v>
          </cell>
          <cell r="BA902">
            <v>6.83</v>
          </cell>
          <cell r="BB902">
            <v>6.95</v>
          </cell>
          <cell r="BC902">
            <v>9.0500000000000007</v>
          </cell>
          <cell r="BD902">
            <v>8.26</v>
          </cell>
          <cell r="BE902">
            <v>8.0399999999999991</v>
          </cell>
          <cell r="BF902">
            <v>7.32</v>
          </cell>
          <cell r="BG902">
            <v>6.27</v>
          </cell>
          <cell r="BH902">
            <v>6.91</v>
          </cell>
          <cell r="BI902">
            <v>5.97</v>
          </cell>
          <cell r="BJ902">
            <v>4.8499999999999996</v>
          </cell>
          <cell r="BK902">
            <v>3.75</v>
          </cell>
          <cell r="BL902">
            <v>3.23</v>
          </cell>
          <cell r="BM902">
            <v>3.04</v>
          </cell>
          <cell r="BN902">
            <v>2.8</v>
          </cell>
          <cell r="BO902">
            <v>1.3</v>
          </cell>
          <cell r="BP902">
            <v>0.78</v>
          </cell>
          <cell r="BQ902">
            <v>0.67</v>
          </cell>
          <cell r="BR902">
            <v>0.17</v>
          </cell>
        </row>
        <row r="903">
          <cell r="A903" t="str">
            <v xml:space="preserve">          LOE01.04.12.2860</v>
          </cell>
          <cell r="B903" t="str">
            <v>COST SEG 8.8 PH4 CONSTRUCTION (TOWERS)</v>
          </cell>
          <cell r="C903" t="str">
            <v>Level of Effort</v>
          </cell>
          <cell r="D903">
            <v>100</v>
          </cell>
          <cell r="E903">
            <v>40969</v>
          </cell>
          <cell r="F903">
            <v>41408</v>
          </cell>
          <cell r="G903" t="str">
            <v>B CON 4-11</v>
          </cell>
          <cell r="H903" t="str">
            <v>Budgeted Material Cost</v>
          </cell>
          <cell r="BO903">
            <v>7.18</v>
          </cell>
          <cell r="BP903">
            <v>6.85</v>
          </cell>
          <cell r="BQ903">
            <v>7.18</v>
          </cell>
          <cell r="BR903">
            <v>6.85</v>
          </cell>
          <cell r="BS903">
            <v>6.85</v>
          </cell>
          <cell r="BT903">
            <v>7.5</v>
          </cell>
          <cell r="BU903">
            <v>6.2</v>
          </cell>
          <cell r="BV903">
            <v>7.5</v>
          </cell>
          <cell r="BW903">
            <v>6.53</v>
          </cell>
          <cell r="BX903">
            <v>6.53</v>
          </cell>
          <cell r="BY903">
            <v>7.18</v>
          </cell>
          <cell r="BZ903">
            <v>6.53</v>
          </cell>
          <cell r="CA903">
            <v>6.85</v>
          </cell>
          <cell r="CB903">
            <v>7.18</v>
          </cell>
          <cell r="CC903">
            <v>3.1</v>
          </cell>
        </row>
        <row r="904">
          <cell r="A904" t="str">
            <v xml:space="preserve">          LOE01.04.12.2937</v>
          </cell>
          <cell r="B904" t="str">
            <v>COST SEG 8.8 PH4 CONSTRUCTION (WIRES)</v>
          </cell>
          <cell r="C904" t="str">
            <v>Level of Effort</v>
          </cell>
          <cell r="D904">
            <v>100</v>
          </cell>
          <cell r="E904">
            <v>41092</v>
          </cell>
          <cell r="F904">
            <v>41529</v>
          </cell>
          <cell r="G904" t="str">
            <v>B CON 4-11</v>
          </cell>
          <cell r="H904" t="str">
            <v>Budgeted Material Cost</v>
          </cell>
          <cell r="BS904">
            <v>6.89</v>
          </cell>
          <cell r="BT904">
            <v>7.54</v>
          </cell>
          <cell r="BU904">
            <v>6.23</v>
          </cell>
          <cell r="BV904">
            <v>7.54</v>
          </cell>
          <cell r="BW904">
            <v>6.56</v>
          </cell>
          <cell r="BX904">
            <v>6.56</v>
          </cell>
          <cell r="BY904">
            <v>7.21</v>
          </cell>
          <cell r="BZ904">
            <v>6.56</v>
          </cell>
          <cell r="CA904">
            <v>6.89</v>
          </cell>
          <cell r="CB904">
            <v>7.21</v>
          </cell>
          <cell r="CC904">
            <v>7.21</v>
          </cell>
          <cell r="CD904">
            <v>6.56</v>
          </cell>
          <cell r="CE904">
            <v>7.21</v>
          </cell>
          <cell r="CF904">
            <v>7.21</v>
          </cell>
          <cell r="CG904">
            <v>2.62</v>
          </cell>
        </row>
        <row r="905">
          <cell r="A905" t="str">
            <v xml:space="preserve">          LOE01.04.12.2932</v>
          </cell>
          <cell r="B905" t="str">
            <v>COST SEG 8.8 PH4 CONSTRUCTION (ELECTRICAL PAMM, SUPPLY, &amp; OH)</v>
          </cell>
          <cell r="C905" t="str">
            <v>Level of Effort</v>
          </cell>
          <cell r="D905">
            <v>100</v>
          </cell>
          <cell r="E905">
            <v>40764</v>
          </cell>
          <cell r="F905">
            <v>41529</v>
          </cell>
          <cell r="G905" t="str">
            <v>B CON 4-11</v>
          </cell>
          <cell r="H905" t="str">
            <v>Budgeted Material Cost</v>
          </cell>
          <cell r="BH905">
            <v>3.02</v>
          </cell>
          <cell r="BI905">
            <v>3.95</v>
          </cell>
          <cell r="BJ905">
            <v>3.95</v>
          </cell>
          <cell r="BK905">
            <v>3.76</v>
          </cell>
          <cell r="BL905">
            <v>3.95</v>
          </cell>
          <cell r="BM905">
            <v>3.95</v>
          </cell>
          <cell r="BN905">
            <v>3.95</v>
          </cell>
          <cell r="BO905">
            <v>4.13</v>
          </cell>
          <cell r="BP905">
            <v>3.95</v>
          </cell>
          <cell r="BQ905">
            <v>4.13</v>
          </cell>
          <cell r="BR905">
            <v>3.95</v>
          </cell>
          <cell r="BS905">
            <v>3.95</v>
          </cell>
          <cell r="BT905">
            <v>4.32</v>
          </cell>
          <cell r="BU905">
            <v>3.57</v>
          </cell>
          <cell r="BV905">
            <v>4.32</v>
          </cell>
          <cell r="BW905">
            <v>3.76</v>
          </cell>
          <cell r="BX905">
            <v>3.76</v>
          </cell>
          <cell r="BY905">
            <v>4.13</v>
          </cell>
          <cell r="BZ905">
            <v>3.76</v>
          </cell>
          <cell r="CA905">
            <v>3.95</v>
          </cell>
          <cell r="CB905">
            <v>4.13</v>
          </cell>
          <cell r="CC905">
            <v>4.13</v>
          </cell>
          <cell r="CD905">
            <v>3.76</v>
          </cell>
          <cell r="CE905">
            <v>4.13</v>
          </cell>
          <cell r="CF905">
            <v>4.13</v>
          </cell>
          <cell r="CG905">
            <v>1.5</v>
          </cell>
        </row>
        <row r="906">
          <cell r="A906" t="str">
            <v xml:space="preserve">          LOE01.04.12.957</v>
          </cell>
          <cell r="B906" t="str">
            <v>COST SEG 8.8 PH4 CONSTRUCTION (PERMITTING)</v>
          </cell>
          <cell r="C906" t="str">
            <v>Level of Effort</v>
          </cell>
          <cell r="D906">
            <v>100</v>
          </cell>
          <cell r="E906" t="str">
            <v>02-Aug-10 A</v>
          </cell>
          <cell r="F906">
            <v>41557</v>
          </cell>
          <cell r="G906" t="str">
            <v>B CON 4-11</v>
          </cell>
          <cell r="H906" t="str">
            <v>Budgeted Material Cost</v>
          </cell>
          <cell r="AV906">
            <v>1.77</v>
          </cell>
          <cell r="AW906">
            <v>0.82</v>
          </cell>
          <cell r="AX906">
            <v>1.1000000000000001</v>
          </cell>
          <cell r="AY906">
            <v>1.22</v>
          </cell>
          <cell r="AZ906">
            <v>3.66</v>
          </cell>
          <cell r="BA906">
            <v>4.76</v>
          </cell>
          <cell r="BB906">
            <v>5.12</v>
          </cell>
          <cell r="BC906">
            <v>6.17</v>
          </cell>
          <cell r="BD906">
            <v>6.46</v>
          </cell>
          <cell r="BE906">
            <v>6.66</v>
          </cell>
          <cell r="BF906">
            <v>6.98</v>
          </cell>
          <cell r="BG906">
            <v>6.34</v>
          </cell>
          <cell r="BH906">
            <v>6.27</v>
          </cell>
          <cell r="BI906">
            <v>5.61</v>
          </cell>
          <cell r="BJ906">
            <v>5.12</v>
          </cell>
          <cell r="BK906">
            <v>4.8600000000000003</v>
          </cell>
          <cell r="BL906">
            <v>4.8099999999999996</v>
          </cell>
          <cell r="BM906">
            <v>4.66</v>
          </cell>
          <cell r="BN906">
            <v>3.18</v>
          </cell>
          <cell r="BO906">
            <v>3.21</v>
          </cell>
          <cell r="BP906">
            <v>2.56</v>
          </cell>
          <cell r="BQ906">
            <v>2.6</v>
          </cell>
          <cell r="BR906">
            <v>2.25</v>
          </cell>
          <cell r="BS906">
            <v>1.72</v>
          </cell>
          <cell r="BT906">
            <v>0.73</v>
          </cell>
          <cell r="BU906">
            <v>0.54</v>
          </cell>
          <cell r="BV906">
            <v>0.56000000000000005</v>
          </cell>
          <cell r="BW906">
            <v>0.24</v>
          </cell>
        </row>
        <row r="907">
          <cell r="A907" t="str">
            <v xml:space="preserve">      T/L ENVIRONMENTAL</v>
          </cell>
          <cell r="D907">
            <v>100</v>
          </cell>
          <cell r="E907" t="str">
            <v>02-Sep-09 A</v>
          </cell>
          <cell r="F907">
            <v>41456</v>
          </cell>
          <cell r="H907" t="str">
            <v>Budgeted Material Cost</v>
          </cell>
          <cell r="AK907">
            <v>0.19</v>
          </cell>
          <cell r="AL907">
            <v>0.21</v>
          </cell>
          <cell r="AM907">
            <v>0.18</v>
          </cell>
          <cell r="AN907">
            <v>0.2</v>
          </cell>
          <cell r="AO907">
            <v>0.19</v>
          </cell>
          <cell r="AP907">
            <v>0.5</v>
          </cell>
          <cell r="AQ907">
            <v>0.65</v>
          </cell>
          <cell r="AR907">
            <v>0.63</v>
          </cell>
          <cell r="AS907">
            <v>0.56999999999999995</v>
          </cell>
          <cell r="AT907">
            <v>0.63</v>
          </cell>
          <cell r="AU907">
            <v>1.5</v>
          </cell>
          <cell r="AV907">
            <v>1.67</v>
          </cell>
          <cell r="AW907">
            <v>1.59</v>
          </cell>
          <cell r="AX907">
            <v>1.59</v>
          </cell>
          <cell r="AY907">
            <v>1.52</v>
          </cell>
          <cell r="AZ907">
            <v>2.96</v>
          </cell>
          <cell r="BA907">
            <v>2.99</v>
          </cell>
          <cell r="BB907">
            <v>2.84</v>
          </cell>
          <cell r="BC907">
            <v>3.27</v>
          </cell>
          <cell r="BD907">
            <v>2.99</v>
          </cell>
          <cell r="BE907">
            <v>4.5</v>
          </cell>
          <cell r="BF907">
            <v>4.8</v>
          </cell>
          <cell r="BG907">
            <v>4.3600000000000003</v>
          </cell>
          <cell r="BH907">
            <v>5.01</v>
          </cell>
          <cell r="BI907">
            <v>4.58</v>
          </cell>
          <cell r="BJ907">
            <v>4.58</v>
          </cell>
          <cell r="BK907">
            <v>4.3600000000000003</v>
          </cell>
          <cell r="BL907">
            <v>4.58</v>
          </cell>
          <cell r="BM907">
            <v>4.58</v>
          </cell>
          <cell r="BN907">
            <v>4.58</v>
          </cell>
          <cell r="BO907">
            <v>3.2</v>
          </cell>
          <cell r="BP907">
            <v>2.99</v>
          </cell>
          <cell r="BQ907">
            <v>3.13</v>
          </cell>
          <cell r="BR907">
            <v>2.99</v>
          </cell>
          <cell r="BS907">
            <v>2.95</v>
          </cell>
          <cell r="BT907">
            <v>1.74</v>
          </cell>
          <cell r="BU907">
            <v>1.44</v>
          </cell>
          <cell r="BV907">
            <v>1.74</v>
          </cell>
          <cell r="BW907">
            <v>1.52</v>
          </cell>
          <cell r="BX907">
            <v>1.52</v>
          </cell>
          <cell r="BY907">
            <v>0.63</v>
          </cell>
          <cell r="BZ907">
            <v>0.56999999999999995</v>
          </cell>
          <cell r="CA907">
            <v>0.6</v>
          </cell>
          <cell r="CB907">
            <v>0.63</v>
          </cell>
          <cell r="CC907">
            <v>0.6</v>
          </cell>
          <cell r="CD907">
            <v>0.19</v>
          </cell>
          <cell r="CE907">
            <v>0.21</v>
          </cell>
          <cell r="CF907">
            <v>0.21</v>
          </cell>
          <cell r="CG907">
            <v>0.19</v>
          </cell>
          <cell r="CH907">
            <v>0.19</v>
          </cell>
        </row>
        <row r="908">
          <cell r="A908" t="str">
            <v xml:space="preserve">        WS03.08.08.31</v>
          </cell>
          <cell r="B908" t="str">
            <v>COST SEG 8.8 ENVIRONMENTAL</v>
          </cell>
          <cell r="C908" t="str">
            <v>Level of Effort</v>
          </cell>
          <cell r="D908">
            <v>100</v>
          </cell>
          <cell r="E908" t="str">
            <v>02-Sep-09 A</v>
          </cell>
          <cell r="F908">
            <v>41456</v>
          </cell>
          <cell r="G908" t="str">
            <v>B HO 4-11</v>
          </cell>
          <cell r="H908" t="str">
            <v>Budgeted Material Cost</v>
          </cell>
          <cell r="AK908">
            <v>0.19</v>
          </cell>
          <cell r="AL908">
            <v>0.21</v>
          </cell>
          <cell r="AM908">
            <v>0.18</v>
          </cell>
          <cell r="AN908">
            <v>0.2</v>
          </cell>
          <cell r="AO908">
            <v>0.19</v>
          </cell>
          <cell r="AP908">
            <v>0.5</v>
          </cell>
          <cell r="AQ908">
            <v>0.65</v>
          </cell>
          <cell r="AR908">
            <v>0.63</v>
          </cell>
          <cell r="AS908">
            <v>0.56999999999999995</v>
          </cell>
          <cell r="AT908">
            <v>0.63</v>
          </cell>
          <cell r="AU908">
            <v>1.5</v>
          </cell>
          <cell r="AV908">
            <v>1.67</v>
          </cell>
          <cell r="AW908">
            <v>1.59</v>
          </cell>
          <cell r="AX908">
            <v>1.59</v>
          </cell>
          <cell r="AY908">
            <v>1.52</v>
          </cell>
          <cell r="AZ908">
            <v>2.96</v>
          </cell>
          <cell r="BA908">
            <v>2.99</v>
          </cell>
          <cell r="BB908">
            <v>2.84</v>
          </cell>
          <cell r="BC908">
            <v>3.27</v>
          </cell>
          <cell r="BD908">
            <v>2.99</v>
          </cell>
          <cell r="BE908">
            <v>4.5</v>
          </cell>
          <cell r="BF908">
            <v>4.8</v>
          </cell>
          <cell r="BG908">
            <v>4.3600000000000003</v>
          </cell>
          <cell r="BH908">
            <v>5.01</v>
          </cell>
          <cell r="BI908">
            <v>4.58</v>
          </cell>
          <cell r="BJ908">
            <v>4.58</v>
          </cell>
          <cell r="BK908">
            <v>4.3600000000000003</v>
          </cell>
          <cell r="BL908">
            <v>4.58</v>
          </cell>
          <cell r="BM908">
            <v>4.58</v>
          </cell>
          <cell r="BN908">
            <v>4.58</v>
          </cell>
          <cell r="BO908">
            <v>3.2</v>
          </cell>
          <cell r="BP908">
            <v>2.99</v>
          </cell>
          <cell r="BQ908">
            <v>3.13</v>
          </cell>
          <cell r="BR908">
            <v>2.99</v>
          </cell>
          <cell r="BS908">
            <v>2.95</v>
          </cell>
          <cell r="BT908">
            <v>1.74</v>
          </cell>
          <cell r="BU908">
            <v>1.44</v>
          </cell>
          <cell r="BV908">
            <v>1.74</v>
          </cell>
          <cell r="BW908">
            <v>1.52</v>
          </cell>
          <cell r="BX908">
            <v>1.52</v>
          </cell>
          <cell r="BY908">
            <v>0.63</v>
          </cell>
          <cell r="BZ908">
            <v>0.56999999999999995</v>
          </cell>
          <cell r="CA908">
            <v>0.6</v>
          </cell>
          <cell r="CB908">
            <v>0.63</v>
          </cell>
          <cell r="CC908">
            <v>0.6</v>
          </cell>
          <cell r="CD908">
            <v>0.19</v>
          </cell>
          <cell r="CE908">
            <v>0.21</v>
          </cell>
          <cell r="CF908">
            <v>0.21</v>
          </cell>
          <cell r="CG908">
            <v>0.19</v>
          </cell>
          <cell r="CH908">
            <v>0.19</v>
          </cell>
        </row>
        <row r="909">
          <cell r="A909" t="str">
            <v xml:space="preserve">      T/L CONTINGENCY</v>
          </cell>
          <cell r="D909">
            <v>100</v>
          </cell>
          <cell r="E909" t="str">
            <v>01-May-07 A</v>
          </cell>
          <cell r="F909">
            <v>41456</v>
          </cell>
          <cell r="H909" t="str">
            <v>Budgeted Material Cost</v>
          </cell>
          <cell r="I909">
            <v>0.35</v>
          </cell>
          <cell r="J909">
            <v>0.33</v>
          </cell>
          <cell r="K909">
            <v>0.33</v>
          </cell>
          <cell r="L909">
            <v>0.43</v>
          </cell>
          <cell r="M909">
            <v>0.57999999999999996</v>
          </cell>
          <cell r="N909">
            <v>0.7</v>
          </cell>
          <cell r="O909">
            <v>0.61</v>
          </cell>
          <cell r="P909">
            <v>0.63</v>
          </cell>
          <cell r="Q909">
            <v>1.01</v>
          </cell>
          <cell r="R909">
            <v>0.97</v>
          </cell>
          <cell r="S909">
            <v>0.97</v>
          </cell>
          <cell r="T909">
            <v>1.1200000000000001</v>
          </cell>
          <cell r="U909">
            <v>1.3</v>
          </cell>
          <cell r="V909">
            <v>1.3</v>
          </cell>
          <cell r="W909">
            <v>1.36</v>
          </cell>
          <cell r="X909">
            <v>1.58</v>
          </cell>
          <cell r="Y909">
            <v>1.94</v>
          </cell>
          <cell r="Z909">
            <v>2.12</v>
          </cell>
          <cell r="AA909">
            <v>1.66</v>
          </cell>
          <cell r="AB909">
            <v>2.2400000000000002</v>
          </cell>
          <cell r="AC909">
            <v>2.57</v>
          </cell>
          <cell r="AD909">
            <v>2.4500000000000002</v>
          </cell>
          <cell r="AE909">
            <v>2.7</v>
          </cell>
          <cell r="AF909">
            <v>2.31</v>
          </cell>
          <cell r="AG909">
            <v>1.84</v>
          </cell>
          <cell r="AH909">
            <v>2.0299999999999998</v>
          </cell>
          <cell r="AI909">
            <v>2.0299999999999998</v>
          </cell>
          <cell r="AJ909">
            <v>1.48</v>
          </cell>
          <cell r="AK909">
            <v>1.3</v>
          </cell>
          <cell r="AL909">
            <v>1.36</v>
          </cell>
          <cell r="AM909">
            <v>1.18</v>
          </cell>
          <cell r="AN909">
            <v>1.05</v>
          </cell>
          <cell r="AO909">
            <v>0.92</v>
          </cell>
          <cell r="AP909">
            <v>0.92</v>
          </cell>
          <cell r="AQ909">
            <v>1.06</v>
          </cell>
          <cell r="AR909">
            <v>0.72</v>
          </cell>
          <cell r="AS909">
            <v>0.61</v>
          </cell>
          <cell r="AT909">
            <v>0.67</v>
          </cell>
          <cell r="AU909">
            <v>0.64</v>
          </cell>
          <cell r="AV909">
            <v>0.67</v>
          </cell>
          <cell r="AW909">
            <v>0.64</v>
          </cell>
          <cell r="AX909">
            <v>0.64</v>
          </cell>
          <cell r="AY909">
            <v>0.61</v>
          </cell>
          <cell r="AZ909">
            <v>0.67</v>
          </cell>
          <cell r="BA909">
            <v>0.64</v>
          </cell>
          <cell r="BB909">
            <v>0.61</v>
          </cell>
          <cell r="BC909">
            <v>0.76</v>
          </cell>
          <cell r="BD909">
            <v>0.97</v>
          </cell>
          <cell r="BE909">
            <v>0.97</v>
          </cell>
          <cell r="BF909">
            <v>1.01</v>
          </cell>
          <cell r="BG909">
            <v>1.01</v>
          </cell>
          <cell r="BH909">
            <v>1.42</v>
          </cell>
          <cell r="BI909">
            <v>1.3</v>
          </cell>
          <cell r="BJ909">
            <v>1.3</v>
          </cell>
          <cell r="BK909">
            <v>1.49</v>
          </cell>
          <cell r="BL909">
            <v>1.94</v>
          </cell>
          <cell r="BM909">
            <v>1.94</v>
          </cell>
          <cell r="BN909">
            <v>1.94</v>
          </cell>
          <cell r="BO909">
            <v>2.36</v>
          </cell>
          <cell r="BP909">
            <v>2.57</v>
          </cell>
          <cell r="BQ909">
            <v>2.7</v>
          </cell>
          <cell r="BR909">
            <v>2.57</v>
          </cell>
          <cell r="BS909">
            <v>2.16</v>
          </cell>
          <cell r="BT909">
            <v>2.12</v>
          </cell>
          <cell r="BU909">
            <v>1.75</v>
          </cell>
          <cell r="BV909">
            <v>2.12</v>
          </cell>
          <cell r="BW909">
            <v>1.35</v>
          </cell>
          <cell r="BX909">
            <v>1.24</v>
          </cell>
          <cell r="BY909">
            <v>1.36</v>
          </cell>
          <cell r="BZ909">
            <v>1.24</v>
          </cell>
          <cell r="CA909">
            <v>1.03</v>
          </cell>
          <cell r="CB909">
            <v>1.01</v>
          </cell>
          <cell r="CC909">
            <v>1.01</v>
          </cell>
          <cell r="CD909">
            <v>0.92</v>
          </cell>
          <cell r="CE909">
            <v>0.69</v>
          </cell>
          <cell r="CF909">
            <v>0.67</v>
          </cell>
          <cell r="CG909">
            <v>0.61</v>
          </cell>
          <cell r="CH909">
            <v>0.61</v>
          </cell>
        </row>
        <row r="910">
          <cell r="A910" t="str">
            <v xml:space="preserve">        CONTINGENCY</v>
          </cell>
          <cell r="D910">
            <v>100</v>
          </cell>
          <cell r="E910" t="str">
            <v>01-May-07 A</v>
          </cell>
          <cell r="F910">
            <v>41456</v>
          </cell>
          <cell r="H910" t="str">
            <v>Budgeted Material Cost</v>
          </cell>
          <cell r="I910">
            <v>0.35</v>
          </cell>
          <cell r="J910">
            <v>0.33</v>
          </cell>
          <cell r="K910">
            <v>0.33</v>
          </cell>
          <cell r="L910">
            <v>0.43</v>
          </cell>
          <cell r="M910">
            <v>0.57999999999999996</v>
          </cell>
          <cell r="N910">
            <v>0.7</v>
          </cell>
          <cell r="O910">
            <v>0.61</v>
          </cell>
          <cell r="P910">
            <v>0.63</v>
          </cell>
          <cell r="Q910">
            <v>1.01</v>
          </cell>
          <cell r="R910">
            <v>0.97</v>
          </cell>
          <cell r="S910">
            <v>0.97</v>
          </cell>
          <cell r="T910">
            <v>1.1200000000000001</v>
          </cell>
          <cell r="U910">
            <v>1.3</v>
          </cell>
          <cell r="V910">
            <v>1.3</v>
          </cell>
          <cell r="W910">
            <v>1.36</v>
          </cell>
          <cell r="X910">
            <v>1.58</v>
          </cell>
          <cell r="Y910">
            <v>1.94</v>
          </cell>
          <cell r="Z910">
            <v>2.12</v>
          </cell>
          <cell r="AA910">
            <v>1.66</v>
          </cell>
          <cell r="AB910">
            <v>2.2400000000000002</v>
          </cell>
          <cell r="AC910">
            <v>2.57</v>
          </cell>
          <cell r="AD910">
            <v>2.4500000000000002</v>
          </cell>
          <cell r="AE910">
            <v>2.7</v>
          </cell>
          <cell r="AF910">
            <v>2.31</v>
          </cell>
          <cell r="AG910">
            <v>1.84</v>
          </cell>
          <cell r="AH910">
            <v>2.0299999999999998</v>
          </cell>
          <cell r="AI910">
            <v>2.0299999999999998</v>
          </cell>
          <cell r="AJ910">
            <v>1.48</v>
          </cell>
          <cell r="AK910">
            <v>1.3</v>
          </cell>
          <cell r="AL910">
            <v>1.36</v>
          </cell>
          <cell r="AM910">
            <v>1.18</v>
          </cell>
          <cell r="AN910">
            <v>1.05</v>
          </cell>
          <cell r="AO910">
            <v>0.92</v>
          </cell>
          <cell r="AP910">
            <v>0.92</v>
          </cell>
          <cell r="AQ910">
            <v>1.06</v>
          </cell>
          <cell r="AR910">
            <v>0.72</v>
          </cell>
          <cell r="AS910">
            <v>0.61</v>
          </cell>
          <cell r="AT910">
            <v>0.67</v>
          </cell>
          <cell r="AU910">
            <v>0.64</v>
          </cell>
          <cell r="AV910">
            <v>0.67</v>
          </cell>
          <cell r="AW910">
            <v>0.64</v>
          </cell>
          <cell r="AX910">
            <v>0.64</v>
          </cell>
          <cell r="AY910">
            <v>0.61</v>
          </cell>
          <cell r="AZ910">
            <v>0.67</v>
          </cell>
          <cell r="BA910">
            <v>0.64</v>
          </cell>
          <cell r="BB910">
            <v>0.61</v>
          </cell>
          <cell r="BC910">
            <v>0.76</v>
          </cell>
          <cell r="BD910">
            <v>0.97</v>
          </cell>
          <cell r="BE910">
            <v>0.97</v>
          </cell>
          <cell r="BF910">
            <v>1.01</v>
          </cell>
          <cell r="BG910">
            <v>1.01</v>
          </cell>
          <cell r="BH910">
            <v>1.42</v>
          </cell>
          <cell r="BI910">
            <v>1.3</v>
          </cell>
          <cell r="BJ910">
            <v>1.3</v>
          </cell>
          <cell r="BK910">
            <v>1.49</v>
          </cell>
          <cell r="BL910">
            <v>1.94</v>
          </cell>
          <cell r="BM910">
            <v>1.94</v>
          </cell>
          <cell r="BN910">
            <v>1.94</v>
          </cell>
          <cell r="BO910">
            <v>2.36</v>
          </cell>
          <cell r="BP910">
            <v>2.57</v>
          </cell>
          <cell r="BQ910">
            <v>2.7</v>
          </cell>
          <cell r="BR910">
            <v>2.57</v>
          </cell>
          <cell r="BS910">
            <v>2.16</v>
          </cell>
          <cell r="BT910">
            <v>2.12</v>
          </cell>
          <cell r="BU910">
            <v>1.75</v>
          </cell>
          <cell r="BV910">
            <v>2.12</v>
          </cell>
          <cell r="BW910">
            <v>1.35</v>
          </cell>
          <cell r="BX910">
            <v>1.24</v>
          </cell>
          <cell r="BY910">
            <v>1.36</v>
          </cell>
          <cell r="BZ910">
            <v>1.24</v>
          </cell>
          <cell r="CA910">
            <v>1.03</v>
          </cell>
          <cell r="CB910">
            <v>1.01</v>
          </cell>
          <cell r="CC910">
            <v>1.01</v>
          </cell>
          <cell r="CD910">
            <v>0.92</v>
          </cell>
          <cell r="CE910">
            <v>0.69</v>
          </cell>
          <cell r="CF910">
            <v>0.67</v>
          </cell>
          <cell r="CG910">
            <v>0.61</v>
          </cell>
          <cell r="CH910">
            <v>0.61</v>
          </cell>
        </row>
        <row r="911">
          <cell r="A911" t="str">
            <v xml:space="preserve">          WS01.04.11.411</v>
          </cell>
          <cell r="B911" t="str">
            <v>COST SEG 8.8 CONTINGENCY .CONTINGENCY</v>
          </cell>
          <cell r="C911" t="str">
            <v>Level of Effort</v>
          </cell>
          <cell r="D911">
            <v>100</v>
          </cell>
          <cell r="E911" t="str">
            <v>01-May-07 A</v>
          </cell>
          <cell r="F911">
            <v>41456</v>
          </cell>
          <cell r="G911" t="str">
            <v>B CONT 4-11</v>
          </cell>
          <cell r="H911" t="str">
            <v>Budgeted Material Cost</v>
          </cell>
          <cell r="I911">
            <v>0.35</v>
          </cell>
          <cell r="J911">
            <v>0.33</v>
          </cell>
          <cell r="K911">
            <v>0.33</v>
          </cell>
          <cell r="L911">
            <v>0.43</v>
          </cell>
          <cell r="M911">
            <v>0.57999999999999996</v>
          </cell>
          <cell r="N911">
            <v>0.7</v>
          </cell>
          <cell r="O911">
            <v>0.61</v>
          </cell>
          <cell r="P911">
            <v>0.63</v>
          </cell>
          <cell r="Q911">
            <v>1.01</v>
          </cell>
          <cell r="R911">
            <v>0.97</v>
          </cell>
          <cell r="S911">
            <v>0.97</v>
          </cell>
          <cell r="T911">
            <v>1.1200000000000001</v>
          </cell>
          <cell r="U911">
            <v>1.3</v>
          </cell>
          <cell r="V911">
            <v>1.3</v>
          </cell>
          <cell r="W911">
            <v>1.36</v>
          </cell>
          <cell r="X911">
            <v>1.58</v>
          </cell>
          <cell r="Y911">
            <v>1.94</v>
          </cell>
          <cell r="Z911">
            <v>2.12</v>
          </cell>
          <cell r="AA911">
            <v>1.66</v>
          </cell>
          <cell r="AB911">
            <v>2.2400000000000002</v>
          </cell>
          <cell r="AC911">
            <v>2.57</v>
          </cell>
          <cell r="AD911">
            <v>2.4500000000000002</v>
          </cell>
          <cell r="AE911">
            <v>2.7</v>
          </cell>
          <cell r="AF911">
            <v>2.31</v>
          </cell>
          <cell r="AG911">
            <v>1.84</v>
          </cell>
          <cell r="AH911">
            <v>2.0299999999999998</v>
          </cell>
          <cell r="AI911">
            <v>2.0299999999999998</v>
          </cell>
          <cell r="AJ911">
            <v>1.48</v>
          </cell>
          <cell r="AK911">
            <v>1.3</v>
          </cell>
          <cell r="AL911">
            <v>1.36</v>
          </cell>
          <cell r="AM911">
            <v>1.18</v>
          </cell>
          <cell r="AN911">
            <v>1.05</v>
          </cell>
          <cell r="AO911">
            <v>0.92</v>
          </cell>
          <cell r="AP911">
            <v>0.92</v>
          </cell>
          <cell r="AQ911">
            <v>1.06</v>
          </cell>
          <cell r="AR911">
            <v>0.72</v>
          </cell>
          <cell r="AS911">
            <v>0.61</v>
          </cell>
          <cell r="AT911">
            <v>0.67</v>
          </cell>
          <cell r="AU911">
            <v>0.64</v>
          </cell>
          <cell r="AV911">
            <v>0.67</v>
          </cell>
          <cell r="AW911">
            <v>0.64</v>
          </cell>
          <cell r="AX911">
            <v>0.64</v>
          </cell>
          <cell r="AY911">
            <v>0.61</v>
          </cell>
          <cell r="AZ911">
            <v>0.67</v>
          </cell>
          <cell r="BA911">
            <v>0.64</v>
          </cell>
          <cell r="BB911">
            <v>0.61</v>
          </cell>
          <cell r="BC911">
            <v>0.76</v>
          </cell>
          <cell r="BD911">
            <v>0.97</v>
          </cell>
          <cell r="BE911">
            <v>0.97</v>
          </cell>
          <cell r="BF911">
            <v>1.01</v>
          </cell>
          <cell r="BG911">
            <v>1.01</v>
          </cell>
          <cell r="BH911">
            <v>1.42</v>
          </cell>
          <cell r="BI911">
            <v>1.3</v>
          </cell>
          <cell r="BJ911">
            <v>1.3</v>
          </cell>
          <cell r="BK911">
            <v>1.49</v>
          </cell>
          <cell r="BL911">
            <v>1.94</v>
          </cell>
          <cell r="BM911">
            <v>1.94</v>
          </cell>
          <cell r="BN911">
            <v>1.94</v>
          </cell>
          <cell r="BO911">
            <v>2.36</v>
          </cell>
          <cell r="BP911">
            <v>2.57</v>
          </cell>
          <cell r="BQ911">
            <v>2.7</v>
          </cell>
          <cell r="BR911">
            <v>2.57</v>
          </cell>
          <cell r="BS911">
            <v>2.16</v>
          </cell>
          <cell r="BT911">
            <v>2.12</v>
          </cell>
          <cell r="BU911">
            <v>1.75</v>
          </cell>
          <cell r="BV911">
            <v>2.12</v>
          </cell>
          <cell r="BW911">
            <v>1.35</v>
          </cell>
          <cell r="BX911">
            <v>1.24</v>
          </cell>
          <cell r="BY911">
            <v>1.36</v>
          </cell>
          <cell r="BZ911">
            <v>1.24</v>
          </cell>
          <cell r="CA911">
            <v>1.03</v>
          </cell>
          <cell r="CB911">
            <v>1.01</v>
          </cell>
          <cell r="CC911">
            <v>1.01</v>
          </cell>
          <cell r="CD911">
            <v>0.92</v>
          </cell>
          <cell r="CE911">
            <v>0.69</v>
          </cell>
          <cell r="CF911">
            <v>0.67</v>
          </cell>
          <cell r="CG911">
            <v>0.61</v>
          </cell>
          <cell r="CH911">
            <v>0.61</v>
          </cell>
        </row>
        <row r="912">
          <cell r="A912" t="str">
            <v xml:space="preserve">      T/L HOME OFFICE</v>
          </cell>
          <cell r="D912">
            <v>300</v>
          </cell>
          <cell r="E912" t="str">
            <v>01-May-07 A</v>
          </cell>
          <cell r="F912">
            <v>41540</v>
          </cell>
          <cell r="H912" t="str">
            <v>Budgeted Material Cost</v>
          </cell>
          <cell r="I912">
            <v>6.48</v>
          </cell>
          <cell r="J912">
            <v>1.41</v>
          </cell>
          <cell r="K912">
            <v>1.41</v>
          </cell>
          <cell r="L912">
            <v>1.89</v>
          </cell>
          <cell r="M912">
            <v>2.4500000000000002</v>
          </cell>
          <cell r="N912">
            <v>2.96</v>
          </cell>
          <cell r="O912">
            <v>2.57</v>
          </cell>
          <cell r="P912">
            <v>2.4500000000000002</v>
          </cell>
          <cell r="Q912">
            <v>3.07</v>
          </cell>
          <cell r="R912">
            <v>2.95</v>
          </cell>
          <cell r="S912">
            <v>2.95</v>
          </cell>
          <cell r="T912">
            <v>3.09</v>
          </cell>
          <cell r="U912">
            <v>2.95</v>
          </cell>
          <cell r="V912">
            <v>2.95</v>
          </cell>
          <cell r="W912">
            <v>3.09</v>
          </cell>
          <cell r="X912">
            <v>2.95</v>
          </cell>
          <cell r="Y912">
            <v>3.54</v>
          </cell>
          <cell r="Z912">
            <v>3.91</v>
          </cell>
          <cell r="AA912">
            <v>3.06</v>
          </cell>
          <cell r="AB912">
            <v>3.57</v>
          </cell>
          <cell r="AC912">
            <v>3.57</v>
          </cell>
          <cell r="AD912">
            <v>3.4</v>
          </cell>
          <cell r="AE912">
            <v>3.74</v>
          </cell>
          <cell r="AF912">
            <v>3.74</v>
          </cell>
          <cell r="AG912">
            <v>4.0999999999999996</v>
          </cell>
          <cell r="AH912">
            <v>4.6399999999999997</v>
          </cell>
          <cell r="AI912">
            <v>4.57</v>
          </cell>
          <cell r="AJ912">
            <v>3.14</v>
          </cell>
          <cell r="AK912">
            <v>3.14</v>
          </cell>
          <cell r="AL912">
            <v>3.29</v>
          </cell>
          <cell r="AM912">
            <v>2.84</v>
          </cell>
          <cell r="AN912">
            <v>3.14</v>
          </cell>
          <cell r="AO912">
            <v>3.7</v>
          </cell>
          <cell r="AP912">
            <v>3.93</v>
          </cell>
          <cell r="AQ912">
            <v>4.5199999999999996</v>
          </cell>
          <cell r="AR912">
            <v>4.33</v>
          </cell>
          <cell r="AS912">
            <v>3.93</v>
          </cell>
          <cell r="AT912">
            <v>4.33</v>
          </cell>
          <cell r="AU912">
            <v>3.97</v>
          </cell>
          <cell r="AV912">
            <v>4.07</v>
          </cell>
          <cell r="AW912">
            <v>4.01</v>
          </cell>
          <cell r="AX912">
            <v>4.01</v>
          </cell>
          <cell r="AY912">
            <v>3.82</v>
          </cell>
          <cell r="AZ912">
            <v>4.6100000000000003</v>
          </cell>
          <cell r="BA912">
            <v>4.54</v>
          </cell>
          <cell r="BB912">
            <v>4.32</v>
          </cell>
          <cell r="BC912">
            <v>5.03</v>
          </cell>
          <cell r="BD912">
            <v>5.86</v>
          </cell>
          <cell r="BE912">
            <v>5.15</v>
          </cell>
          <cell r="BF912">
            <v>5.0999999999999996</v>
          </cell>
          <cell r="BG912">
            <v>5.12</v>
          </cell>
          <cell r="BH912">
            <v>7.36</v>
          </cell>
          <cell r="BI912">
            <v>6.72</v>
          </cell>
          <cell r="BJ912">
            <v>6.64</v>
          </cell>
          <cell r="BK912">
            <v>6.89</v>
          </cell>
          <cell r="BL912">
            <v>8.19</v>
          </cell>
          <cell r="BM912">
            <v>7.61</v>
          </cell>
          <cell r="BN912">
            <v>7.27</v>
          </cell>
          <cell r="BO912">
            <v>7.4</v>
          </cell>
          <cell r="BP912">
            <v>7.06</v>
          </cell>
          <cell r="BQ912">
            <v>7.4</v>
          </cell>
          <cell r="BR912">
            <v>6.96</v>
          </cell>
          <cell r="BS912">
            <v>4.95</v>
          </cell>
          <cell r="BT912">
            <v>5.42</v>
          </cell>
          <cell r="BU912">
            <v>4.07</v>
          </cell>
          <cell r="BV912">
            <v>4.09</v>
          </cell>
          <cell r="BW912">
            <v>2.37</v>
          </cell>
          <cell r="BX912">
            <v>2.37</v>
          </cell>
          <cell r="BY912">
            <v>2.6</v>
          </cell>
          <cell r="BZ912">
            <v>1.74</v>
          </cell>
          <cell r="CA912">
            <v>1.1599999999999999</v>
          </cell>
          <cell r="CB912">
            <v>1.22</v>
          </cell>
          <cell r="CC912">
            <v>1.05</v>
          </cell>
          <cell r="CD912">
            <v>0.48</v>
          </cell>
          <cell r="CE912">
            <v>0.41</v>
          </cell>
          <cell r="CF912">
            <v>0.41</v>
          </cell>
          <cell r="CG912">
            <v>0.37</v>
          </cell>
          <cell r="CH912">
            <v>0.14000000000000001</v>
          </cell>
          <cell r="CI912">
            <v>0.11</v>
          </cell>
          <cell r="CJ912">
            <v>0.12</v>
          </cell>
          <cell r="CK912">
            <v>0.05</v>
          </cell>
        </row>
        <row r="913">
          <cell r="A913" t="str">
            <v xml:space="preserve">        HOME OFFICE</v>
          </cell>
          <cell r="D913">
            <v>300</v>
          </cell>
          <cell r="E913" t="str">
            <v>01-May-07 A</v>
          </cell>
          <cell r="F913">
            <v>41540</v>
          </cell>
          <cell r="H913" t="str">
            <v>Budgeted Material Cost</v>
          </cell>
          <cell r="I913">
            <v>6.48</v>
          </cell>
          <cell r="J913">
            <v>1.41</v>
          </cell>
          <cell r="K913">
            <v>1.41</v>
          </cell>
          <cell r="L913">
            <v>1.89</v>
          </cell>
          <cell r="M913">
            <v>2.4500000000000002</v>
          </cell>
          <cell r="N913">
            <v>2.96</v>
          </cell>
          <cell r="O913">
            <v>2.57</v>
          </cell>
          <cell r="P913">
            <v>2.4500000000000002</v>
          </cell>
          <cell r="Q913">
            <v>3.07</v>
          </cell>
          <cell r="R913">
            <v>2.95</v>
          </cell>
          <cell r="S913">
            <v>2.95</v>
          </cell>
          <cell r="T913">
            <v>3.09</v>
          </cell>
          <cell r="U913">
            <v>2.95</v>
          </cell>
          <cell r="V913">
            <v>2.95</v>
          </cell>
          <cell r="W913">
            <v>3.09</v>
          </cell>
          <cell r="X913">
            <v>2.95</v>
          </cell>
          <cell r="Y913">
            <v>3.54</v>
          </cell>
          <cell r="Z913">
            <v>3.91</v>
          </cell>
          <cell r="AA913">
            <v>3.06</v>
          </cell>
          <cell r="AB913">
            <v>3.57</v>
          </cell>
          <cell r="AC913">
            <v>3.57</v>
          </cell>
          <cell r="AD913">
            <v>3.4</v>
          </cell>
          <cell r="AE913">
            <v>3.74</v>
          </cell>
          <cell r="AF913">
            <v>3.74</v>
          </cell>
          <cell r="AG913">
            <v>4.0999999999999996</v>
          </cell>
          <cell r="AH913">
            <v>4.6399999999999997</v>
          </cell>
          <cell r="AI913">
            <v>4.57</v>
          </cell>
          <cell r="AJ913">
            <v>3.14</v>
          </cell>
          <cell r="AK913">
            <v>3.14</v>
          </cell>
          <cell r="AL913">
            <v>3.29</v>
          </cell>
          <cell r="AM913">
            <v>2.84</v>
          </cell>
          <cell r="AN913">
            <v>3.14</v>
          </cell>
          <cell r="AO913">
            <v>3.7</v>
          </cell>
          <cell r="AP913">
            <v>3.93</v>
          </cell>
          <cell r="AQ913">
            <v>4.5199999999999996</v>
          </cell>
          <cell r="AR913">
            <v>4.33</v>
          </cell>
          <cell r="AS913">
            <v>3.93</v>
          </cell>
          <cell r="AT913">
            <v>4.33</v>
          </cell>
          <cell r="AU913">
            <v>3.97</v>
          </cell>
          <cell r="AV913">
            <v>4.07</v>
          </cell>
          <cell r="AW913">
            <v>4.01</v>
          </cell>
          <cell r="AX913">
            <v>4.01</v>
          </cell>
          <cell r="AY913">
            <v>3.82</v>
          </cell>
          <cell r="AZ913">
            <v>4.6100000000000003</v>
          </cell>
          <cell r="BA913">
            <v>4.54</v>
          </cell>
          <cell r="BB913">
            <v>4.32</v>
          </cell>
          <cell r="BC913">
            <v>5.03</v>
          </cell>
          <cell r="BD913">
            <v>5.86</v>
          </cell>
          <cell r="BE913">
            <v>5.15</v>
          </cell>
          <cell r="BF913">
            <v>5.0999999999999996</v>
          </cell>
          <cell r="BG913">
            <v>5.12</v>
          </cell>
          <cell r="BH913">
            <v>7.36</v>
          </cell>
          <cell r="BI913">
            <v>6.72</v>
          </cell>
          <cell r="BJ913">
            <v>6.64</v>
          </cell>
          <cell r="BK913">
            <v>6.89</v>
          </cell>
          <cell r="BL913">
            <v>8.19</v>
          </cell>
          <cell r="BM913">
            <v>7.61</v>
          </cell>
          <cell r="BN913">
            <v>7.27</v>
          </cell>
          <cell r="BO913">
            <v>7.4</v>
          </cell>
          <cell r="BP913">
            <v>7.06</v>
          </cell>
          <cell r="BQ913">
            <v>7.4</v>
          </cell>
          <cell r="BR913">
            <v>6.96</v>
          </cell>
          <cell r="BS913">
            <v>4.95</v>
          </cell>
          <cell r="BT913">
            <v>5.42</v>
          </cell>
          <cell r="BU913">
            <v>4.07</v>
          </cell>
          <cell r="BV913">
            <v>4.09</v>
          </cell>
          <cell r="BW913">
            <v>2.37</v>
          </cell>
          <cell r="BX913">
            <v>2.37</v>
          </cell>
          <cell r="BY913">
            <v>2.6</v>
          </cell>
          <cell r="BZ913">
            <v>1.74</v>
          </cell>
          <cell r="CA913">
            <v>1.1599999999999999</v>
          </cell>
          <cell r="CB913">
            <v>1.22</v>
          </cell>
          <cell r="CC913">
            <v>1.05</v>
          </cell>
          <cell r="CD913">
            <v>0.48</v>
          </cell>
          <cell r="CE913">
            <v>0.41</v>
          </cell>
          <cell r="CF913">
            <v>0.41</v>
          </cell>
          <cell r="CG913">
            <v>0.37</v>
          </cell>
          <cell r="CH913">
            <v>0.14000000000000001</v>
          </cell>
          <cell r="CI913">
            <v>0.11</v>
          </cell>
          <cell r="CJ913">
            <v>0.12</v>
          </cell>
          <cell r="CK913">
            <v>0.05</v>
          </cell>
        </row>
        <row r="914">
          <cell r="A914" t="str">
            <v xml:space="preserve">          LOE01.04.12.931</v>
          </cell>
          <cell r="B914" t="str">
            <v>COST SEG 8.8 HOME OFFICE (PROJ. MGMT. &amp; INSPECTION)</v>
          </cell>
          <cell r="C914" t="str">
            <v>Level of Effort</v>
          </cell>
          <cell r="D914">
            <v>100</v>
          </cell>
          <cell r="E914" t="str">
            <v>02-Aug-10 A</v>
          </cell>
          <cell r="F914">
            <v>41456</v>
          </cell>
          <cell r="G914" t="str">
            <v>B HO 4-11</v>
          </cell>
          <cell r="H914" t="str">
            <v>Budgeted Material Cost</v>
          </cell>
          <cell r="AV914">
            <v>0.15</v>
          </cell>
          <cell r="AW914">
            <v>0.26</v>
          </cell>
          <cell r="AX914">
            <v>0.26</v>
          </cell>
          <cell r="AY914">
            <v>0.25</v>
          </cell>
          <cell r="AZ914">
            <v>0.69</v>
          </cell>
          <cell r="BA914">
            <v>0.79</v>
          </cell>
          <cell r="BB914">
            <v>0.75</v>
          </cell>
          <cell r="BC914">
            <v>0.93</v>
          </cell>
          <cell r="BD914">
            <v>2.11</v>
          </cell>
          <cell r="BE914">
            <v>2.11</v>
          </cell>
          <cell r="BF914">
            <v>2.21</v>
          </cell>
          <cell r="BG914">
            <v>2.5</v>
          </cell>
          <cell r="BH914">
            <v>4.34</v>
          </cell>
          <cell r="BI914">
            <v>3.96</v>
          </cell>
          <cell r="BJ914">
            <v>3.96</v>
          </cell>
          <cell r="BK914">
            <v>4.88</v>
          </cell>
          <cell r="BL914">
            <v>6.08</v>
          </cell>
          <cell r="BM914">
            <v>6.08</v>
          </cell>
          <cell r="BN914">
            <v>6.08</v>
          </cell>
          <cell r="BO914">
            <v>6.36</v>
          </cell>
          <cell r="BP914">
            <v>6.08</v>
          </cell>
          <cell r="BQ914">
            <v>6.36</v>
          </cell>
          <cell r="BR914">
            <v>5.97</v>
          </cell>
          <cell r="BS914">
            <v>3.96</v>
          </cell>
          <cell r="BT914">
            <v>4.34</v>
          </cell>
          <cell r="BU914">
            <v>3.58</v>
          </cell>
          <cell r="BV914">
            <v>3.68</v>
          </cell>
          <cell r="BW914">
            <v>2.0099999999999998</v>
          </cell>
          <cell r="BX914">
            <v>2.0099999999999998</v>
          </cell>
          <cell r="BY914">
            <v>2.21</v>
          </cell>
          <cell r="BZ914">
            <v>1.38</v>
          </cell>
          <cell r="CA914">
            <v>0.79</v>
          </cell>
          <cell r="CB914">
            <v>0.83</v>
          </cell>
          <cell r="CC914">
            <v>0.83</v>
          </cell>
          <cell r="CD914">
            <v>0.36</v>
          </cell>
          <cell r="CE914">
            <v>0.28000000000000003</v>
          </cell>
          <cell r="CF914">
            <v>0.28000000000000003</v>
          </cell>
          <cell r="CG914">
            <v>0.25</v>
          </cell>
        </row>
        <row r="915">
          <cell r="A915" t="str">
            <v xml:space="preserve">          LOE01.04.12.941</v>
          </cell>
          <cell r="B915" t="str">
            <v>COST SEG 8.8 HOME OFFICE (ESTIMATING, PROTECTION STUDIES)</v>
          </cell>
          <cell r="C915" t="str">
            <v>Level of Effort</v>
          </cell>
          <cell r="D915">
            <v>100</v>
          </cell>
          <cell r="E915" t="str">
            <v>01-May-07 A</v>
          </cell>
          <cell r="F915">
            <v>41456</v>
          </cell>
          <cell r="G915" t="str">
            <v>B HO 4-11</v>
          </cell>
          <cell r="H915" t="str">
            <v>Budgeted Material Cost</v>
          </cell>
          <cell r="I915">
            <v>6.35</v>
          </cell>
          <cell r="J915">
            <v>1.29</v>
          </cell>
          <cell r="K915">
            <v>1.29</v>
          </cell>
          <cell r="L915">
            <v>1.76</v>
          </cell>
          <cell r="M915">
            <v>2.33</v>
          </cell>
          <cell r="N915">
            <v>2.83</v>
          </cell>
          <cell r="O915">
            <v>2.46</v>
          </cell>
          <cell r="P915">
            <v>2.33</v>
          </cell>
          <cell r="Q915">
            <v>2.7</v>
          </cell>
          <cell r="R915">
            <v>2.58</v>
          </cell>
          <cell r="S915">
            <v>2.58</v>
          </cell>
          <cell r="T915">
            <v>2.7</v>
          </cell>
          <cell r="U915">
            <v>2.58</v>
          </cell>
          <cell r="V915">
            <v>2.58</v>
          </cell>
          <cell r="W915">
            <v>2.7</v>
          </cell>
          <cell r="X915">
            <v>2.58</v>
          </cell>
          <cell r="Y915">
            <v>2.58</v>
          </cell>
          <cell r="Z915">
            <v>2.83</v>
          </cell>
          <cell r="AA915">
            <v>2.21</v>
          </cell>
          <cell r="AB915">
            <v>2.58</v>
          </cell>
          <cell r="AC915">
            <v>2.58</v>
          </cell>
          <cell r="AD915">
            <v>2.46</v>
          </cell>
          <cell r="AE915">
            <v>2.7</v>
          </cell>
          <cell r="AF915">
            <v>2.7</v>
          </cell>
          <cell r="AG915">
            <v>2.46</v>
          </cell>
          <cell r="AH915">
            <v>2.7</v>
          </cell>
          <cell r="AI915">
            <v>2.63</v>
          </cell>
          <cell r="AJ915">
            <v>1.29</v>
          </cell>
          <cell r="AK915">
            <v>1.29</v>
          </cell>
          <cell r="AL915">
            <v>1.35</v>
          </cell>
          <cell r="AM915">
            <v>1.17</v>
          </cell>
          <cell r="AN915">
            <v>1.29</v>
          </cell>
          <cell r="AO915">
            <v>1.23</v>
          </cell>
          <cell r="AP915">
            <v>1.23</v>
          </cell>
          <cell r="AQ915">
            <v>1.41</v>
          </cell>
          <cell r="AR915">
            <v>1.35</v>
          </cell>
          <cell r="AS915">
            <v>1.23</v>
          </cell>
          <cell r="AT915">
            <v>1.35</v>
          </cell>
          <cell r="AU915">
            <v>1.1200000000000001</v>
          </cell>
          <cell r="AV915">
            <v>0.95</v>
          </cell>
          <cell r="AW915">
            <v>0.9</v>
          </cell>
          <cell r="AX915">
            <v>0.9</v>
          </cell>
          <cell r="AY915">
            <v>0.86</v>
          </cell>
          <cell r="AZ915">
            <v>0.95</v>
          </cell>
          <cell r="BA915">
            <v>0.9</v>
          </cell>
          <cell r="BB915">
            <v>0.86</v>
          </cell>
          <cell r="BC915">
            <v>0.99</v>
          </cell>
          <cell r="BD915">
            <v>0.9</v>
          </cell>
          <cell r="BE915">
            <v>0.9</v>
          </cell>
          <cell r="BF915">
            <v>0.95</v>
          </cell>
          <cell r="BG915">
            <v>0.86</v>
          </cell>
          <cell r="BH915">
            <v>0.99</v>
          </cell>
          <cell r="BI915">
            <v>0.9</v>
          </cell>
          <cell r="BJ915">
            <v>0.83</v>
          </cell>
          <cell r="BK915">
            <v>0.25</v>
          </cell>
          <cell r="BL915">
            <v>0.26</v>
          </cell>
          <cell r="BM915">
            <v>0.26</v>
          </cell>
          <cell r="BN915">
            <v>0.21</v>
          </cell>
        </row>
        <row r="916">
          <cell r="A916" t="str">
            <v xml:space="preserve">          LOE01.04.12.411</v>
          </cell>
          <cell r="B916" t="str">
            <v>COST SEG 8.8 HOME OFFICE (OWNER'S AGENT, PROJ. MGR., PROJ. ADMIN., B&amp;A, COST SCHED., NON-TDBU SUPPORT, OTHER)</v>
          </cell>
          <cell r="C916" t="str">
            <v>Level of Effort</v>
          </cell>
          <cell r="D916">
            <v>100</v>
          </cell>
          <cell r="E916" t="str">
            <v>01-May-07 A</v>
          </cell>
          <cell r="F916">
            <v>41540</v>
          </cell>
          <cell r="G916" t="str">
            <v>B HO 4-11</v>
          </cell>
          <cell r="H916" t="str">
            <v>Budgeted Material Cost</v>
          </cell>
          <cell r="I916">
            <v>0.13</v>
          </cell>
          <cell r="J916">
            <v>0.12</v>
          </cell>
          <cell r="K916">
            <v>0.12</v>
          </cell>
          <cell r="L916">
            <v>0.14000000000000001</v>
          </cell>
          <cell r="M916">
            <v>0.11</v>
          </cell>
          <cell r="N916">
            <v>0.14000000000000001</v>
          </cell>
          <cell r="O916">
            <v>0.12</v>
          </cell>
          <cell r="P916">
            <v>0.11</v>
          </cell>
          <cell r="Q916">
            <v>0.36</v>
          </cell>
          <cell r="R916">
            <v>0.37</v>
          </cell>
          <cell r="S916">
            <v>0.37</v>
          </cell>
          <cell r="T916">
            <v>0.39</v>
          </cell>
          <cell r="U916">
            <v>0.37</v>
          </cell>
          <cell r="V916">
            <v>0.37</v>
          </cell>
          <cell r="W916">
            <v>0.39</v>
          </cell>
          <cell r="X916">
            <v>0.37</v>
          </cell>
          <cell r="Y916">
            <v>0.96</v>
          </cell>
          <cell r="Z916">
            <v>1.08</v>
          </cell>
          <cell r="AA916">
            <v>0.85</v>
          </cell>
          <cell r="AB916">
            <v>0.99</v>
          </cell>
          <cell r="AC916">
            <v>0.99</v>
          </cell>
          <cell r="AD916">
            <v>0.94</v>
          </cell>
          <cell r="AE916">
            <v>1.04</v>
          </cell>
          <cell r="AF916">
            <v>1.04</v>
          </cell>
          <cell r="AG916">
            <v>1.64</v>
          </cell>
          <cell r="AH916">
            <v>1.94</v>
          </cell>
          <cell r="AI916">
            <v>1.94</v>
          </cell>
          <cell r="AJ916">
            <v>1.85</v>
          </cell>
          <cell r="AK916">
            <v>1.85</v>
          </cell>
          <cell r="AL916">
            <v>1.94</v>
          </cell>
          <cell r="AM916">
            <v>1.68</v>
          </cell>
          <cell r="AN916">
            <v>1.85</v>
          </cell>
          <cell r="AO916">
            <v>2.4700000000000002</v>
          </cell>
          <cell r="AP916">
            <v>2.71</v>
          </cell>
          <cell r="AQ916">
            <v>3.11</v>
          </cell>
          <cell r="AR916">
            <v>2.98</v>
          </cell>
          <cell r="AS916">
            <v>2.71</v>
          </cell>
          <cell r="AT916">
            <v>2.98</v>
          </cell>
          <cell r="AU916">
            <v>2.84</v>
          </cell>
          <cell r="AV916">
            <v>2.98</v>
          </cell>
          <cell r="AW916">
            <v>2.84</v>
          </cell>
          <cell r="AX916">
            <v>2.84</v>
          </cell>
          <cell r="AY916">
            <v>2.71</v>
          </cell>
          <cell r="AZ916">
            <v>2.98</v>
          </cell>
          <cell r="BA916">
            <v>2.84</v>
          </cell>
          <cell r="BB916">
            <v>2.71</v>
          </cell>
          <cell r="BC916">
            <v>3.11</v>
          </cell>
          <cell r="BD916">
            <v>2.84</v>
          </cell>
          <cell r="BE916">
            <v>2.14</v>
          </cell>
          <cell r="BF916">
            <v>1.94</v>
          </cell>
          <cell r="BG916">
            <v>1.76</v>
          </cell>
          <cell r="BH916">
            <v>2.0299999999999998</v>
          </cell>
          <cell r="BI916">
            <v>1.85</v>
          </cell>
          <cell r="BJ916">
            <v>1.85</v>
          </cell>
          <cell r="BK916">
            <v>1.76</v>
          </cell>
          <cell r="BL916">
            <v>1.85</v>
          </cell>
          <cell r="BM916">
            <v>1.28</v>
          </cell>
          <cell r="BN916">
            <v>0.99</v>
          </cell>
          <cell r="BO916">
            <v>1.04</v>
          </cell>
          <cell r="BP916">
            <v>0.99</v>
          </cell>
          <cell r="BQ916">
            <v>1.04</v>
          </cell>
          <cell r="BR916">
            <v>0.99</v>
          </cell>
          <cell r="BS916">
            <v>0.99</v>
          </cell>
          <cell r="BT916">
            <v>1.08</v>
          </cell>
          <cell r="BU916">
            <v>0.48</v>
          </cell>
          <cell r="BV916">
            <v>0.41</v>
          </cell>
          <cell r="BW916">
            <v>0.35</v>
          </cell>
          <cell r="BX916">
            <v>0.35</v>
          </cell>
          <cell r="BY916">
            <v>0.39</v>
          </cell>
          <cell r="BZ916">
            <v>0.35</v>
          </cell>
          <cell r="CA916">
            <v>0.37</v>
          </cell>
          <cell r="CB916">
            <v>0.39</v>
          </cell>
          <cell r="CC916">
            <v>0.22</v>
          </cell>
          <cell r="CD916">
            <v>0.12</v>
          </cell>
          <cell r="CE916">
            <v>0.13</v>
          </cell>
          <cell r="CF916">
            <v>0.13</v>
          </cell>
          <cell r="CG916">
            <v>0.12</v>
          </cell>
          <cell r="CH916">
            <v>0.14000000000000001</v>
          </cell>
          <cell r="CI916">
            <v>0.11</v>
          </cell>
          <cell r="CJ916">
            <v>0.12</v>
          </cell>
          <cell r="CK916">
            <v>0.05</v>
          </cell>
        </row>
        <row r="917">
          <cell r="A917" t="str">
            <v xml:space="preserve">    SEG 8-10 - 66kV SUBTRANS RELOCATION</v>
          </cell>
          <cell r="D917">
            <v>5500</v>
          </cell>
          <cell r="E917" t="str">
            <v>01-May-07 A</v>
          </cell>
          <cell r="F917">
            <v>40725</v>
          </cell>
          <cell r="H917" t="str">
            <v>Budgeted Material Cost</v>
          </cell>
          <cell r="I917">
            <v>0.68</v>
          </cell>
          <cell r="J917">
            <v>0.67</v>
          </cell>
          <cell r="K917">
            <v>1.24</v>
          </cell>
          <cell r="L917">
            <v>1.44</v>
          </cell>
          <cell r="M917">
            <v>1.71</v>
          </cell>
          <cell r="N917">
            <v>2.15</v>
          </cell>
          <cell r="O917">
            <v>2.42</v>
          </cell>
          <cell r="P917">
            <v>2.2999999999999998</v>
          </cell>
          <cell r="Q917">
            <v>3.91</v>
          </cell>
          <cell r="R917">
            <v>3.78</v>
          </cell>
          <cell r="S917">
            <v>5.03</v>
          </cell>
          <cell r="T917">
            <v>5.22</v>
          </cell>
          <cell r="U917">
            <v>3.78</v>
          </cell>
          <cell r="V917">
            <v>3.75</v>
          </cell>
          <cell r="W917">
            <v>2.66</v>
          </cell>
          <cell r="X917">
            <v>2.4900000000000002</v>
          </cell>
          <cell r="Y917">
            <v>4.05</v>
          </cell>
          <cell r="Z917">
            <v>6.94</v>
          </cell>
          <cell r="AA917">
            <v>4.95</v>
          </cell>
          <cell r="AB917">
            <v>5.78</v>
          </cell>
          <cell r="AC917">
            <v>5.78</v>
          </cell>
          <cell r="AD917">
            <v>5.5</v>
          </cell>
          <cell r="AE917">
            <v>6.05</v>
          </cell>
          <cell r="AF917">
            <v>6.07</v>
          </cell>
          <cell r="AG917">
            <v>7.11</v>
          </cell>
          <cell r="AH917">
            <v>7.97</v>
          </cell>
          <cell r="AI917">
            <v>8.8800000000000008</v>
          </cell>
          <cell r="AJ917">
            <v>8.5500000000000007</v>
          </cell>
          <cell r="AK917">
            <v>109.84</v>
          </cell>
          <cell r="AL917">
            <v>11.14</v>
          </cell>
          <cell r="AM917">
            <v>110.64</v>
          </cell>
          <cell r="AN917">
            <v>11.76</v>
          </cell>
          <cell r="AO917">
            <v>21.56</v>
          </cell>
          <cell r="AP917">
            <v>42.16</v>
          </cell>
          <cell r="AQ917">
            <v>47.26</v>
          </cell>
          <cell r="AR917">
            <v>45.42</v>
          </cell>
          <cell r="AS917">
            <v>50.37</v>
          </cell>
          <cell r="AT917">
            <v>74.739999999999995</v>
          </cell>
          <cell r="AU917">
            <v>161.47</v>
          </cell>
          <cell r="AV917">
            <v>50.87</v>
          </cell>
          <cell r="AW917">
            <v>95.32</v>
          </cell>
          <cell r="AX917">
            <v>156.31</v>
          </cell>
          <cell r="AY917">
            <v>206.08</v>
          </cell>
          <cell r="AZ917">
            <v>277.8</v>
          </cell>
          <cell r="BA917">
            <v>308.18</v>
          </cell>
          <cell r="BB917">
            <v>314.08</v>
          </cell>
          <cell r="BC917">
            <v>368.54</v>
          </cell>
          <cell r="BD917">
            <v>317.83</v>
          </cell>
          <cell r="BE917">
            <v>276.85000000000002</v>
          </cell>
          <cell r="BF917">
            <v>212.47</v>
          </cell>
          <cell r="BG917">
            <v>247.66</v>
          </cell>
          <cell r="BH917">
            <v>366.01</v>
          </cell>
          <cell r="BI917">
            <v>383.56</v>
          </cell>
          <cell r="BJ917">
            <v>400.54</v>
          </cell>
          <cell r="BK917">
            <v>356.45</v>
          </cell>
          <cell r="BL917">
            <v>298.06</v>
          </cell>
          <cell r="BM917">
            <v>56.15</v>
          </cell>
        </row>
        <row r="918">
          <cell r="A918" t="str">
            <v xml:space="preserve">      PROCUREMENT</v>
          </cell>
          <cell r="D918">
            <v>400</v>
          </cell>
          <cell r="E918" t="str">
            <v>13-Nov-09 A</v>
          </cell>
          <cell r="F918">
            <v>40470</v>
          </cell>
          <cell r="H918" t="str">
            <v>Budgeted Material Cost</v>
          </cell>
          <cell r="AM918">
            <v>100</v>
          </cell>
          <cell r="AO918">
            <v>11.01</v>
          </cell>
          <cell r="AP918">
            <v>31.5</v>
          </cell>
          <cell r="AQ918">
            <v>36.22</v>
          </cell>
          <cell r="AR918">
            <v>34.65</v>
          </cell>
          <cell r="AS918">
            <v>31.5</v>
          </cell>
          <cell r="AT918">
            <v>34.65</v>
          </cell>
          <cell r="AU918">
            <v>120.47</v>
          </cell>
        </row>
        <row r="919">
          <cell r="A919" t="str">
            <v xml:space="preserve">        Fiber Optic Cable</v>
          </cell>
          <cell r="D919">
            <v>100</v>
          </cell>
          <cell r="E919" t="str">
            <v>13-Nov-09 A</v>
          </cell>
          <cell r="F919">
            <v>40470</v>
          </cell>
          <cell r="H919" t="str">
            <v>Budgeted Material Cost</v>
          </cell>
          <cell r="AM919">
            <v>100</v>
          </cell>
        </row>
        <row r="920">
          <cell r="A920" t="str">
            <v xml:space="preserve">          WS06.08.03.03</v>
          </cell>
          <cell r="B920" t="str">
            <v>COST SEG 8.0 ST PROC.  FIBER OPTIC CABLE (SUBTRANS)</v>
          </cell>
          <cell r="C920" t="str">
            <v>Level of Effort</v>
          </cell>
          <cell r="D920">
            <v>100</v>
          </cell>
          <cell r="E920" t="str">
            <v>13-Nov-09 A</v>
          </cell>
          <cell r="F920">
            <v>40470</v>
          </cell>
          <cell r="G920" t="str">
            <v>B PRO 4-11</v>
          </cell>
          <cell r="H920" t="str">
            <v>Budgeted Material Cost</v>
          </cell>
          <cell r="AM920">
            <v>100</v>
          </cell>
        </row>
        <row r="921">
          <cell r="A921" t="str">
            <v xml:space="preserve">        Shield/Ground Cable</v>
          </cell>
          <cell r="D921">
            <v>100</v>
          </cell>
          <cell r="E921" t="str">
            <v>20-Jan-10 A</v>
          </cell>
          <cell r="F921">
            <v>40406</v>
          </cell>
          <cell r="H921" t="str">
            <v>Budgeted Material Cost</v>
          </cell>
          <cell r="AO921">
            <v>6.25</v>
          </cell>
          <cell r="AP921">
            <v>15.63</v>
          </cell>
          <cell r="AQ921">
            <v>17.97</v>
          </cell>
          <cell r="AR921">
            <v>17.190000000000001</v>
          </cell>
          <cell r="AS921">
            <v>15.63</v>
          </cell>
          <cell r="AT921">
            <v>17.190000000000001</v>
          </cell>
          <cell r="AU921">
            <v>10.16</v>
          </cell>
        </row>
        <row r="922">
          <cell r="A922" t="str">
            <v xml:space="preserve">          WS06.08.03.04</v>
          </cell>
          <cell r="B922" t="str">
            <v>COST SEG 8.0 PROC .SHIELD/GROUND CABLE (SUBTRANS)</v>
          </cell>
          <cell r="C922" t="str">
            <v>Level of Effort</v>
          </cell>
          <cell r="D922">
            <v>100</v>
          </cell>
          <cell r="E922" t="str">
            <v>20-Jan-10 A</v>
          </cell>
          <cell r="F922">
            <v>40406</v>
          </cell>
          <cell r="G922" t="str">
            <v>B PRO 4-11</v>
          </cell>
          <cell r="H922" t="str">
            <v>Budgeted Material Cost</v>
          </cell>
          <cell r="AO922">
            <v>6.25</v>
          </cell>
          <cell r="AP922">
            <v>15.63</v>
          </cell>
          <cell r="AQ922">
            <v>17.97</v>
          </cell>
          <cell r="AR922">
            <v>17.190000000000001</v>
          </cell>
          <cell r="AS922">
            <v>15.63</v>
          </cell>
          <cell r="AT922">
            <v>17.190000000000001</v>
          </cell>
          <cell r="AU922">
            <v>10.16</v>
          </cell>
        </row>
        <row r="923">
          <cell r="A923" t="str">
            <v xml:space="preserve">        Misc Hardware</v>
          </cell>
          <cell r="D923">
            <v>100</v>
          </cell>
          <cell r="E923" t="str">
            <v>20-Jan-10 A</v>
          </cell>
          <cell r="F923">
            <v>40449</v>
          </cell>
          <cell r="H923" t="str">
            <v>Budgeted Material Cost</v>
          </cell>
          <cell r="AU923">
            <v>100</v>
          </cell>
        </row>
        <row r="924">
          <cell r="A924" t="str">
            <v xml:space="preserve">          WS06.08.03.05</v>
          </cell>
          <cell r="B924" t="str">
            <v>COST SEG 8.0 PROC.  MISC HARDWARE (SUBTRANS)</v>
          </cell>
          <cell r="C924" t="str">
            <v>Level of Effort</v>
          </cell>
          <cell r="D924">
            <v>100</v>
          </cell>
          <cell r="E924" t="str">
            <v>20-Jan-10 A</v>
          </cell>
          <cell r="F924">
            <v>40449</v>
          </cell>
          <cell r="G924" t="str">
            <v>B PRO 4-11</v>
          </cell>
          <cell r="H924" t="str">
            <v>Budgeted Material Cost</v>
          </cell>
          <cell r="AU924">
            <v>100</v>
          </cell>
        </row>
        <row r="925">
          <cell r="A925" t="str">
            <v xml:space="preserve">        CONDUCTORS</v>
          </cell>
          <cell r="D925">
            <v>100</v>
          </cell>
          <cell r="E925" t="str">
            <v>22-Jan-10 A</v>
          </cell>
          <cell r="F925">
            <v>40406</v>
          </cell>
          <cell r="H925" t="str">
            <v>Budgeted Material Cost</v>
          </cell>
          <cell r="AO925">
            <v>4.76</v>
          </cell>
          <cell r="AP925">
            <v>15.87</v>
          </cell>
          <cell r="AQ925">
            <v>18.25</v>
          </cell>
          <cell r="AR925">
            <v>17.46</v>
          </cell>
          <cell r="AS925">
            <v>15.87</v>
          </cell>
          <cell r="AT925">
            <v>17.46</v>
          </cell>
          <cell r="AU925">
            <v>10.32</v>
          </cell>
        </row>
        <row r="926">
          <cell r="A926" t="str">
            <v xml:space="preserve">          WS06.08.03.02</v>
          </cell>
          <cell r="B926" t="str">
            <v>COST SEG 8.0 PROC.  CONDUCTORS (SUBTRANS)</v>
          </cell>
          <cell r="C926" t="str">
            <v>Level of Effort</v>
          </cell>
          <cell r="D926">
            <v>100</v>
          </cell>
          <cell r="E926" t="str">
            <v>22-Jan-10 A</v>
          </cell>
          <cell r="F926">
            <v>40406</v>
          </cell>
          <cell r="G926" t="str">
            <v>B PRO 4-11</v>
          </cell>
          <cell r="H926" t="str">
            <v>Budgeted Material Cost</v>
          </cell>
          <cell r="AO926">
            <v>4.76</v>
          </cell>
          <cell r="AP926">
            <v>15.87</v>
          </cell>
          <cell r="AQ926">
            <v>18.25</v>
          </cell>
          <cell r="AR926">
            <v>17.46</v>
          </cell>
          <cell r="AS926">
            <v>15.87</v>
          </cell>
          <cell r="AT926">
            <v>17.46</v>
          </cell>
          <cell r="AU926">
            <v>10.32</v>
          </cell>
        </row>
        <row r="927">
          <cell r="A927" t="str">
            <v xml:space="preserve">      ENGINEERING</v>
          </cell>
          <cell r="D927">
            <v>100</v>
          </cell>
          <cell r="E927" t="str">
            <v>17-Sep-08 A</v>
          </cell>
          <cell r="F927" t="str">
            <v>18-Jun-10 A</v>
          </cell>
          <cell r="H927" t="str">
            <v>Budgeted Material Cost</v>
          </cell>
          <cell r="Y927">
            <v>2.16</v>
          </cell>
          <cell r="Z927">
            <v>4.97</v>
          </cell>
          <cell r="AA927">
            <v>3.89</v>
          </cell>
          <cell r="AB927">
            <v>4.54</v>
          </cell>
          <cell r="AC927">
            <v>4.54</v>
          </cell>
          <cell r="AD927">
            <v>4.32</v>
          </cell>
          <cell r="AE927">
            <v>4.75</v>
          </cell>
          <cell r="AF927">
            <v>4.75</v>
          </cell>
          <cell r="AG927">
            <v>4.32</v>
          </cell>
          <cell r="AH927">
            <v>4.75</v>
          </cell>
          <cell r="AI927">
            <v>4.75</v>
          </cell>
          <cell r="AJ927">
            <v>4.54</v>
          </cell>
          <cell r="AK927">
            <v>4.54</v>
          </cell>
          <cell r="AL927">
            <v>4.75</v>
          </cell>
          <cell r="AM927">
            <v>4.0999999999999996</v>
          </cell>
          <cell r="AN927">
            <v>4.54</v>
          </cell>
          <cell r="AO927">
            <v>4.32</v>
          </cell>
          <cell r="AP927">
            <v>4.32</v>
          </cell>
          <cell r="AQ927">
            <v>4.97</v>
          </cell>
          <cell r="AR927">
            <v>4.75</v>
          </cell>
          <cell r="AS927">
            <v>4.32</v>
          </cell>
          <cell r="AT927">
            <v>4.75</v>
          </cell>
          <cell r="AU927">
            <v>2.38</v>
          </cell>
        </row>
        <row r="928">
          <cell r="A928" t="str">
            <v xml:space="preserve">        VENDOR ENGG</v>
          </cell>
          <cell r="D928">
            <v>100</v>
          </cell>
          <cell r="E928" t="str">
            <v>17-Sep-08 A</v>
          </cell>
          <cell r="F928" t="str">
            <v>18-Jun-10 A</v>
          </cell>
          <cell r="H928" t="str">
            <v>Budgeted Material Cost</v>
          </cell>
          <cell r="Y928">
            <v>2.16</v>
          </cell>
          <cell r="Z928">
            <v>4.97</v>
          </cell>
          <cell r="AA928">
            <v>3.89</v>
          </cell>
          <cell r="AB928">
            <v>4.54</v>
          </cell>
          <cell r="AC928">
            <v>4.54</v>
          </cell>
          <cell r="AD928">
            <v>4.32</v>
          </cell>
          <cell r="AE928">
            <v>4.75</v>
          </cell>
          <cell r="AF928">
            <v>4.75</v>
          </cell>
          <cell r="AG928">
            <v>4.32</v>
          </cell>
          <cell r="AH928">
            <v>4.75</v>
          </cell>
          <cell r="AI928">
            <v>4.75</v>
          </cell>
          <cell r="AJ928">
            <v>4.54</v>
          </cell>
          <cell r="AK928">
            <v>4.54</v>
          </cell>
          <cell r="AL928">
            <v>4.75</v>
          </cell>
          <cell r="AM928">
            <v>4.0999999999999996</v>
          </cell>
          <cell r="AN928">
            <v>4.54</v>
          </cell>
          <cell r="AO928">
            <v>4.32</v>
          </cell>
          <cell r="AP928">
            <v>4.32</v>
          </cell>
          <cell r="AQ928">
            <v>4.97</v>
          </cell>
          <cell r="AR928">
            <v>4.75</v>
          </cell>
          <cell r="AS928">
            <v>4.32</v>
          </cell>
          <cell r="AT928">
            <v>4.75</v>
          </cell>
          <cell r="AU928">
            <v>2.38</v>
          </cell>
        </row>
        <row r="929">
          <cell r="A929" t="str">
            <v xml:space="preserve">          WS06.08.02.01</v>
          </cell>
          <cell r="B929" t="str">
            <v>COST SEG 8.0 ENG .VENDOR ENGG (subtrans)</v>
          </cell>
          <cell r="C929" t="str">
            <v>Level of Effort</v>
          </cell>
          <cell r="D929">
            <v>100</v>
          </cell>
          <cell r="E929" t="str">
            <v>17-Sep-08 A</v>
          </cell>
          <cell r="F929" t="str">
            <v>18-Jun-10 A</v>
          </cell>
          <cell r="G929" t="str">
            <v>B HO 4-11</v>
          </cell>
          <cell r="H929" t="str">
            <v>Budgeted Material Cost</v>
          </cell>
          <cell r="Y929">
            <v>2.16</v>
          </cell>
          <cell r="Z929">
            <v>4.97</v>
          </cell>
          <cell r="AA929">
            <v>3.89</v>
          </cell>
          <cell r="AB929">
            <v>4.54</v>
          </cell>
          <cell r="AC929">
            <v>4.54</v>
          </cell>
          <cell r="AD929">
            <v>4.32</v>
          </cell>
          <cell r="AE929">
            <v>4.75</v>
          </cell>
          <cell r="AF929">
            <v>4.75</v>
          </cell>
          <cell r="AG929">
            <v>4.32</v>
          </cell>
          <cell r="AH929">
            <v>4.75</v>
          </cell>
          <cell r="AI929">
            <v>4.75</v>
          </cell>
          <cell r="AJ929">
            <v>4.54</v>
          </cell>
          <cell r="AK929">
            <v>4.54</v>
          </cell>
          <cell r="AL929">
            <v>4.75</v>
          </cell>
          <cell r="AM929">
            <v>4.0999999999999996</v>
          </cell>
          <cell r="AN929">
            <v>4.54</v>
          </cell>
          <cell r="AO929">
            <v>4.32</v>
          </cell>
          <cell r="AP929">
            <v>4.32</v>
          </cell>
          <cell r="AQ929">
            <v>4.97</v>
          </cell>
          <cell r="AR929">
            <v>4.75</v>
          </cell>
          <cell r="AS929">
            <v>4.32</v>
          </cell>
          <cell r="AT929">
            <v>4.75</v>
          </cell>
          <cell r="AU929">
            <v>2.38</v>
          </cell>
        </row>
        <row r="930">
          <cell r="A930" t="str">
            <v xml:space="preserve">      ENVIRONMENTAL</v>
          </cell>
          <cell r="D930">
            <v>100</v>
          </cell>
          <cell r="E930" t="str">
            <v>02-Sep-09 A</v>
          </cell>
          <cell r="F930">
            <v>40406</v>
          </cell>
          <cell r="H930" t="str">
            <v>Budgeted Material Cost</v>
          </cell>
          <cell r="AK930">
            <v>100</v>
          </cell>
        </row>
        <row r="931">
          <cell r="A931" t="str">
            <v xml:space="preserve">        Environmental</v>
          </cell>
          <cell r="D931">
            <v>100</v>
          </cell>
          <cell r="E931" t="str">
            <v>02-Sep-09 A</v>
          </cell>
          <cell r="F931">
            <v>40406</v>
          </cell>
          <cell r="H931" t="str">
            <v>Budgeted Material Cost</v>
          </cell>
          <cell r="AK931">
            <v>100</v>
          </cell>
        </row>
        <row r="932">
          <cell r="A932" t="str">
            <v xml:space="preserve">          WS06.08.08.01</v>
          </cell>
          <cell r="B932" t="str">
            <v>COST SEG 8.0 ENVIRONMENTAL (SUBTRANS)</v>
          </cell>
          <cell r="C932" t="str">
            <v>Level of Effort</v>
          </cell>
          <cell r="D932">
            <v>100</v>
          </cell>
          <cell r="E932" t="str">
            <v>02-Sep-09 A</v>
          </cell>
          <cell r="F932">
            <v>40406</v>
          </cell>
          <cell r="G932" t="str">
            <v>B HO 4-11</v>
          </cell>
          <cell r="H932" t="str">
            <v>Budgeted Material Cost</v>
          </cell>
          <cell r="AK932">
            <v>100</v>
          </cell>
        </row>
        <row r="933">
          <cell r="A933" t="str">
            <v xml:space="preserve">      CONSTRUCTION</v>
          </cell>
          <cell r="D933">
            <v>4800</v>
          </cell>
          <cell r="E933" t="str">
            <v>01-May-09 A</v>
          </cell>
          <cell r="F933">
            <v>40725</v>
          </cell>
          <cell r="H933" t="str">
            <v>Budgeted Material Cost</v>
          </cell>
          <cell r="AG933">
            <v>0.99</v>
          </cell>
          <cell r="AH933">
            <v>1.22</v>
          </cell>
          <cell r="AI933">
            <v>1.47</v>
          </cell>
          <cell r="AJ933">
            <v>1.41</v>
          </cell>
          <cell r="AK933">
            <v>1.52</v>
          </cell>
          <cell r="AL933">
            <v>2.31</v>
          </cell>
          <cell r="AM933">
            <v>1.99</v>
          </cell>
          <cell r="AN933">
            <v>2.2000000000000002</v>
          </cell>
          <cell r="AO933">
            <v>2.62</v>
          </cell>
          <cell r="AP933">
            <v>2.74</v>
          </cell>
          <cell r="AQ933">
            <v>3.15</v>
          </cell>
          <cell r="AR933">
            <v>3.38</v>
          </cell>
          <cell r="AS933">
            <v>12.75</v>
          </cell>
          <cell r="AT933">
            <v>33.36</v>
          </cell>
          <cell r="AU933">
            <v>37.380000000000003</v>
          </cell>
          <cell r="AV933">
            <v>49.63</v>
          </cell>
          <cell r="AW933">
            <v>95.32</v>
          </cell>
          <cell r="AX933">
            <v>156.31</v>
          </cell>
          <cell r="AY933">
            <v>206.08</v>
          </cell>
          <cell r="AZ933">
            <v>277.8</v>
          </cell>
          <cell r="BA933">
            <v>308.18</v>
          </cell>
          <cell r="BB933">
            <v>314.08</v>
          </cell>
          <cell r="BC933">
            <v>368.54</v>
          </cell>
          <cell r="BD933">
            <v>317.83</v>
          </cell>
          <cell r="BE933">
            <v>276.85000000000002</v>
          </cell>
          <cell r="BF933">
            <v>212.47</v>
          </cell>
          <cell r="BG933">
            <v>247.66</v>
          </cell>
          <cell r="BH933">
            <v>366.01</v>
          </cell>
          <cell r="BI933">
            <v>383.56</v>
          </cell>
          <cell r="BJ933">
            <v>400.54</v>
          </cell>
          <cell r="BK933">
            <v>356.45</v>
          </cell>
          <cell r="BL933">
            <v>298.06</v>
          </cell>
          <cell r="BM933">
            <v>56.15</v>
          </cell>
        </row>
        <row r="934">
          <cell r="A934" t="str">
            <v xml:space="preserve">        LOE08ST08</v>
          </cell>
          <cell r="B934" t="str">
            <v>COST SEG 8.0 CONS .CONSTRUCTION (SUBTRANS) CHNO-NARD #1</v>
          </cell>
          <cell r="C934" t="str">
            <v>Level of Effort</v>
          </cell>
          <cell r="D934">
            <v>100</v>
          </cell>
          <cell r="E934">
            <v>40436</v>
          </cell>
          <cell r="F934">
            <v>40695</v>
          </cell>
          <cell r="G934" t="str">
            <v>B CON 4-11</v>
          </cell>
          <cell r="H934" t="str">
            <v>Budgeted Material Cost</v>
          </cell>
          <cell r="AW934">
            <v>2.4300000000000002</v>
          </cell>
          <cell r="AX934">
            <v>6.12</v>
          </cell>
          <cell r="AY934">
            <v>8.82</v>
          </cell>
          <cell r="AZ934">
            <v>12.6</v>
          </cell>
          <cell r="BA934">
            <v>14.08</v>
          </cell>
          <cell r="BB934">
            <v>14.55</v>
          </cell>
          <cell r="BC934">
            <v>16.600000000000001</v>
          </cell>
          <cell r="BD934">
            <v>13.73</v>
          </cell>
          <cell r="BE934">
            <v>10.66</v>
          </cell>
          <cell r="BF934">
            <v>0.41</v>
          </cell>
        </row>
        <row r="935">
          <cell r="A935" t="str">
            <v xml:space="preserve">        LOE08ST11</v>
          </cell>
          <cell r="B935" t="str">
            <v>COST SEG 8.0 CONS .CONSTRUCTION (SUBTRANS) CHNO-NARD #3</v>
          </cell>
          <cell r="C935" t="str">
            <v>Level of Effort</v>
          </cell>
          <cell r="D935">
            <v>100</v>
          </cell>
          <cell r="E935">
            <v>40436</v>
          </cell>
          <cell r="F935">
            <v>40695</v>
          </cell>
          <cell r="G935" t="str">
            <v>B CON 4-11</v>
          </cell>
          <cell r="H935" t="str">
            <v>Budgeted Material Cost</v>
          </cell>
          <cell r="AW935">
            <v>2.4300000000000002</v>
          </cell>
          <cell r="AX935">
            <v>6.12</v>
          </cell>
          <cell r="AY935">
            <v>8.82</v>
          </cell>
          <cell r="AZ935">
            <v>12.6</v>
          </cell>
          <cell r="BA935">
            <v>14.08</v>
          </cell>
          <cell r="BB935">
            <v>14.55</v>
          </cell>
          <cell r="BC935">
            <v>16.600000000000001</v>
          </cell>
          <cell r="BD935">
            <v>13.73</v>
          </cell>
          <cell r="BE935">
            <v>10.66</v>
          </cell>
          <cell r="BF935">
            <v>0.41</v>
          </cell>
        </row>
        <row r="936">
          <cell r="A936" t="str">
            <v xml:space="preserve">        LOE08ST14</v>
          </cell>
          <cell r="B936" t="str">
            <v>COST SEG 8.0 CONS .CONSTRUCTION (SUBTRANS) CHNO-NARD #2</v>
          </cell>
          <cell r="C936" t="str">
            <v>Level of Effort</v>
          </cell>
          <cell r="D936">
            <v>100</v>
          </cell>
          <cell r="E936">
            <v>40436</v>
          </cell>
          <cell r="F936">
            <v>40695</v>
          </cell>
          <cell r="G936" t="str">
            <v>B CON 4-11</v>
          </cell>
          <cell r="H936" t="str">
            <v>Budgeted Material Cost</v>
          </cell>
          <cell r="AW936">
            <v>2.4300000000000002</v>
          </cell>
          <cell r="AX936">
            <v>6.12</v>
          </cell>
          <cell r="AY936">
            <v>8.82</v>
          </cell>
          <cell r="AZ936">
            <v>12.6</v>
          </cell>
          <cell r="BA936">
            <v>14.08</v>
          </cell>
          <cell r="BB936">
            <v>14.55</v>
          </cell>
          <cell r="BC936">
            <v>16.600000000000001</v>
          </cell>
          <cell r="BD936">
            <v>13.73</v>
          </cell>
          <cell r="BE936">
            <v>10.66</v>
          </cell>
          <cell r="BF936">
            <v>0.41</v>
          </cell>
        </row>
        <row r="937">
          <cell r="A937" t="str">
            <v xml:space="preserve">        LOE08ST17</v>
          </cell>
          <cell r="B937" t="str">
            <v>COST SEG 8.0 CONS .CONSTRUCTION (SUBTRANS) CHNO-FRHS #1 &amp; #2</v>
          </cell>
          <cell r="C937" t="str">
            <v>Level of Effort</v>
          </cell>
          <cell r="D937">
            <v>100</v>
          </cell>
          <cell r="E937">
            <v>40436</v>
          </cell>
          <cell r="F937">
            <v>40695</v>
          </cell>
          <cell r="G937" t="str">
            <v>B CON 4-11</v>
          </cell>
          <cell r="H937" t="str">
            <v>Budgeted Material Cost</v>
          </cell>
          <cell r="AW937">
            <v>2.4300000000000002</v>
          </cell>
          <cell r="AX937">
            <v>6.12</v>
          </cell>
          <cell r="AY937">
            <v>8.82</v>
          </cell>
          <cell r="AZ937">
            <v>12.6</v>
          </cell>
          <cell r="BA937">
            <v>14.08</v>
          </cell>
          <cell r="BB937">
            <v>14.55</v>
          </cell>
          <cell r="BC937">
            <v>16.600000000000001</v>
          </cell>
          <cell r="BD937">
            <v>13.73</v>
          </cell>
          <cell r="BE937">
            <v>10.66</v>
          </cell>
          <cell r="BF937">
            <v>0.41</v>
          </cell>
        </row>
        <row r="938">
          <cell r="A938" t="str">
            <v xml:space="preserve">        LOE08ST20</v>
          </cell>
          <cell r="B938" t="str">
            <v>COST SEG 8.0 CONS .CONSTRUCTION (SUBTRANS) CHNO-FRCS</v>
          </cell>
          <cell r="C938" t="str">
            <v>Level of Effort</v>
          </cell>
          <cell r="D938">
            <v>100</v>
          </cell>
          <cell r="E938">
            <v>40436</v>
          </cell>
          <cell r="F938">
            <v>40695</v>
          </cell>
          <cell r="G938" t="str">
            <v>B CON 4-11</v>
          </cell>
          <cell r="H938" t="str">
            <v>Budgeted Material Cost</v>
          </cell>
          <cell r="AW938">
            <v>2.4300000000000002</v>
          </cell>
          <cell r="AX938">
            <v>6.12</v>
          </cell>
          <cell r="AY938">
            <v>8.82</v>
          </cell>
          <cell r="AZ938">
            <v>12.6</v>
          </cell>
          <cell r="BA938">
            <v>14.08</v>
          </cell>
          <cell r="BB938">
            <v>14.55</v>
          </cell>
          <cell r="BC938">
            <v>16.600000000000001</v>
          </cell>
          <cell r="BD938">
            <v>13.73</v>
          </cell>
          <cell r="BE938">
            <v>10.66</v>
          </cell>
          <cell r="BF938">
            <v>0.41</v>
          </cell>
        </row>
        <row r="939">
          <cell r="A939" t="str">
            <v xml:space="preserve">        LOE08ST23</v>
          </cell>
          <cell r="B939" t="str">
            <v>COST SEG 8.0 CONS .CONSTRUCTION (SUBTRANS) CHNO-DB-GANE</v>
          </cell>
          <cell r="C939" t="str">
            <v>Level of Effort</v>
          </cell>
          <cell r="D939">
            <v>100</v>
          </cell>
          <cell r="E939">
            <v>40436</v>
          </cell>
          <cell r="F939">
            <v>40695</v>
          </cell>
          <cell r="G939" t="str">
            <v>B CON 4-11</v>
          </cell>
          <cell r="H939" t="str">
            <v>Budgeted Material Cost</v>
          </cell>
          <cell r="AW939">
            <v>2.4300000000000002</v>
          </cell>
          <cell r="AX939">
            <v>6.12</v>
          </cell>
          <cell r="AY939">
            <v>8.82</v>
          </cell>
          <cell r="AZ939">
            <v>12.6</v>
          </cell>
          <cell r="BA939">
            <v>14.08</v>
          </cell>
          <cell r="BB939">
            <v>14.55</v>
          </cell>
          <cell r="BC939">
            <v>16.600000000000001</v>
          </cell>
          <cell r="BD939">
            <v>13.73</v>
          </cell>
          <cell r="BE939">
            <v>10.66</v>
          </cell>
          <cell r="BF939">
            <v>0.41</v>
          </cell>
        </row>
        <row r="940">
          <cell r="A940" t="str">
            <v xml:space="preserve">        LOE08ST26</v>
          </cell>
          <cell r="B940" t="str">
            <v>COST SEG 8.0 CONS .CONSTRUCTION (SUBTRANS) CHNO-SOQL</v>
          </cell>
          <cell r="C940" t="str">
            <v>Level of Effort</v>
          </cell>
          <cell r="D940">
            <v>100</v>
          </cell>
          <cell r="E940">
            <v>40413</v>
          </cell>
          <cell r="F940">
            <v>40695</v>
          </cell>
          <cell r="G940" t="str">
            <v>B CON 4-11</v>
          </cell>
          <cell r="H940" t="str">
            <v>Budgeted Material Cost</v>
          </cell>
          <cell r="AV940">
            <v>1.2</v>
          </cell>
          <cell r="AW940">
            <v>4.7</v>
          </cell>
          <cell r="AX940">
            <v>7.41</v>
          </cell>
          <cell r="AY940">
            <v>9.44</v>
          </cell>
          <cell r="AZ940">
            <v>12.75</v>
          </cell>
          <cell r="BA940">
            <v>13.49</v>
          </cell>
          <cell r="BB940">
            <v>13.5</v>
          </cell>
          <cell r="BC940">
            <v>15.07</v>
          </cell>
          <cell r="BD940">
            <v>12.37</v>
          </cell>
          <cell r="BE940">
            <v>9.68</v>
          </cell>
          <cell r="BF940">
            <v>0.37</v>
          </cell>
        </row>
        <row r="941">
          <cell r="A941" t="str">
            <v xml:space="preserve">        LOE08ST29</v>
          </cell>
          <cell r="B941" t="str">
            <v>COST SEG 8.0 CONS .CONSTRUCTION (SUBTRANS) CHNO-PEYT-SOQL</v>
          </cell>
          <cell r="C941" t="str">
            <v>Level of Effort</v>
          </cell>
          <cell r="D941">
            <v>100</v>
          </cell>
          <cell r="E941">
            <v>40413</v>
          </cell>
          <cell r="F941">
            <v>40695</v>
          </cell>
          <cell r="G941" t="str">
            <v>B CON 4-11</v>
          </cell>
          <cell r="H941" t="str">
            <v>Budgeted Material Cost</v>
          </cell>
          <cell r="AV941">
            <v>1.2</v>
          </cell>
          <cell r="AW941">
            <v>4.7</v>
          </cell>
          <cell r="AX941">
            <v>7.41</v>
          </cell>
          <cell r="AY941">
            <v>9.44</v>
          </cell>
          <cell r="AZ941">
            <v>12.75</v>
          </cell>
          <cell r="BA941">
            <v>13.49</v>
          </cell>
          <cell r="BB941">
            <v>13.5</v>
          </cell>
          <cell r="BC941">
            <v>15.07</v>
          </cell>
          <cell r="BD941">
            <v>12.37</v>
          </cell>
          <cell r="BE941">
            <v>9.68</v>
          </cell>
          <cell r="BF941">
            <v>0.37</v>
          </cell>
        </row>
        <row r="942">
          <cell r="A942" t="str">
            <v xml:space="preserve">        LOE08ST32</v>
          </cell>
          <cell r="B942" t="str">
            <v>COST SEG 8.0 CONS .CONSTRUCTION (SUBTRANS) CHNO-CMGN</v>
          </cell>
          <cell r="C942" t="str">
            <v>Level of Effort</v>
          </cell>
          <cell r="D942">
            <v>100</v>
          </cell>
          <cell r="E942">
            <v>40436</v>
          </cell>
          <cell r="F942">
            <v>40695</v>
          </cell>
          <cell r="G942" t="str">
            <v>B CON 4-11</v>
          </cell>
          <cell r="H942" t="str">
            <v>Budgeted Material Cost</v>
          </cell>
          <cell r="AW942">
            <v>2.4300000000000002</v>
          </cell>
          <cell r="AX942">
            <v>6.12</v>
          </cell>
          <cell r="AY942">
            <v>8.82</v>
          </cell>
          <cell r="AZ942">
            <v>12.6</v>
          </cell>
          <cell r="BA942">
            <v>14.08</v>
          </cell>
          <cell r="BB942">
            <v>14.55</v>
          </cell>
          <cell r="BC942">
            <v>16.600000000000001</v>
          </cell>
          <cell r="BD942">
            <v>13.73</v>
          </cell>
          <cell r="BE942">
            <v>10.66</v>
          </cell>
          <cell r="BF942">
            <v>0.41</v>
          </cell>
        </row>
        <row r="943">
          <cell r="A943" t="str">
            <v xml:space="preserve">        LOE08ST35</v>
          </cell>
          <cell r="B943" t="str">
            <v>COST SEG 8.0 CONS .CONSTRUCTION (SUBTRANS) CHNO-GANE-PLAS</v>
          </cell>
          <cell r="C943" t="str">
            <v>Level of Effort</v>
          </cell>
          <cell r="D943">
            <v>100</v>
          </cell>
          <cell r="E943">
            <v>40436</v>
          </cell>
          <cell r="F943">
            <v>40695</v>
          </cell>
          <cell r="G943" t="str">
            <v>B CON 4-11</v>
          </cell>
          <cell r="H943" t="str">
            <v>Budgeted Material Cost</v>
          </cell>
          <cell r="AW943">
            <v>2.4300000000000002</v>
          </cell>
          <cell r="AX943">
            <v>6.12</v>
          </cell>
          <cell r="AY943">
            <v>8.82</v>
          </cell>
          <cell r="AZ943">
            <v>12.6</v>
          </cell>
          <cell r="BA943">
            <v>14.08</v>
          </cell>
          <cell r="BB943">
            <v>14.55</v>
          </cell>
          <cell r="BC943">
            <v>16.600000000000001</v>
          </cell>
          <cell r="BD943">
            <v>13.73</v>
          </cell>
          <cell r="BE943">
            <v>10.66</v>
          </cell>
          <cell r="BF943">
            <v>0.41</v>
          </cell>
        </row>
        <row r="944">
          <cell r="A944" t="str">
            <v xml:space="preserve">        LOE08ST38</v>
          </cell>
          <cell r="B944" t="str">
            <v>COST SEG 8.0 CONS .CONSTRUCTION (SUBTRANS) CHNO-GANE-PEYT</v>
          </cell>
          <cell r="C944" t="str">
            <v>Level of Effort</v>
          </cell>
          <cell r="D944">
            <v>100</v>
          </cell>
          <cell r="E944">
            <v>40436</v>
          </cell>
          <cell r="F944">
            <v>40695</v>
          </cell>
          <cell r="G944" t="str">
            <v>B CON 4-11</v>
          </cell>
          <cell r="H944" t="str">
            <v>Budgeted Material Cost</v>
          </cell>
          <cell r="AW944">
            <v>2.4300000000000002</v>
          </cell>
          <cell r="AX944">
            <v>6.12</v>
          </cell>
          <cell r="AY944">
            <v>8.82</v>
          </cell>
          <cell r="AZ944">
            <v>12.6</v>
          </cell>
          <cell r="BA944">
            <v>14.08</v>
          </cell>
          <cell r="BB944">
            <v>14.55</v>
          </cell>
          <cell r="BC944">
            <v>16.600000000000001</v>
          </cell>
          <cell r="BD944">
            <v>13.73</v>
          </cell>
          <cell r="BE944">
            <v>10.66</v>
          </cell>
          <cell r="BF944">
            <v>0.41</v>
          </cell>
        </row>
        <row r="945">
          <cell r="A945" t="str">
            <v xml:space="preserve">        LOE08ST41</v>
          </cell>
          <cell r="B945" t="str">
            <v>COST SEG 8.0 CONS .CONSTRUCTION (SUBTRANS) CHNO-DLGN-JEFF</v>
          </cell>
          <cell r="C945" t="str">
            <v>Level of Effort</v>
          </cell>
          <cell r="D945">
            <v>100</v>
          </cell>
          <cell r="E945">
            <v>40436</v>
          </cell>
          <cell r="F945">
            <v>40695</v>
          </cell>
          <cell r="G945" t="str">
            <v>B CON 4-11</v>
          </cell>
          <cell r="H945" t="str">
            <v>Budgeted Material Cost</v>
          </cell>
          <cell r="AW945">
            <v>2.4300000000000002</v>
          </cell>
          <cell r="AX945">
            <v>6.12</v>
          </cell>
          <cell r="AY945">
            <v>8.82</v>
          </cell>
          <cell r="AZ945">
            <v>12.6</v>
          </cell>
          <cell r="BA945">
            <v>14.08</v>
          </cell>
          <cell r="BB945">
            <v>14.55</v>
          </cell>
          <cell r="BC945">
            <v>16.600000000000001</v>
          </cell>
          <cell r="BD945">
            <v>13.73</v>
          </cell>
          <cell r="BE945">
            <v>10.66</v>
          </cell>
          <cell r="BF945">
            <v>0.41</v>
          </cell>
        </row>
        <row r="946">
          <cell r="A946" t="str">
            <v xml:space="preserve">        LOE08ST44</v>
          </cell>
          <cell r="B946" t="str">
            <v>COST SEG 8.0 CONS .CONSTRUCTION (SUBTRANS) CHNO-KMBL</v>
          </cell>
          <cell r="C946" t="str">
            <v>Level of Effort</v>
          </cell>
          <cell r="D946">
            <v>100</v>
          </cell>
          <cell r="E946">
            <v>40436</v>
          </cell>
          <cell r="F946">
            <v>40695</v>
          </cell>
          <cell r="G946" t="str">
            <v>B CON 4-11</v>
          </cell>
          <cell r="H946" t="str">
            <v>Budgeted Material Cost</v>
          </cell>
          <cell r="AW946">
            <v>2.4300000000000002</v>
          </cell>
          <cell r="AX946">
            <v>6.12</v>
          </cell>
          <cell r="AY946">
            <v>8.82</v>
          </cell>
          <cell r="AZ946">
            <v>12.6</v>
          </cell>
          <cell r="BA946">
            <v>14.08</v>
          </cell>
          <cell r="BB946">
            <v>14.55</v>
          </cell>
          <cell r="BC946">
            <v>16.600000000000001</v>
          </cell>
          <cell r="BD946">
            <v>13.73</v>
          </cell>
          <cell r="BE946">
            <v>10.66</v>
          </cell>
          <cell r="BF946">
            <v>0.41</v>
          </cell>
        </row>
        <row r="947">
          <cell r="A947" t="str">
            <v xml:space="preserve">        LOE08ST47</v>
          </cell>
          <cell r="B947" t="str">
            <v>COST SEG 8.0 CONS .CONSTRUCTION (SUBTRANS) ARCH-CHNO-CRNA</v>
          </cell>
          <cell r="C947" t="str">
            <v>Level of Effort</v>
          </cell>
          <cell r="D947">
            <v>100</v>
          </cell>
          <cell r="E947">
            <v>40436</v>
          </cell>
          <cell r="F947">
            <v>40695</v>
          </cell>
          <cell r="G947" t="str">
            <v>B CON 4-11</v>
          </cell>
          <cell r="H947" t="str">
            <v>Budgeted Material Cost</v>
          </cell>
          <cell r="AW947">
            <v>2.4300000000000002</v>
          </cell>
          <cell r="AX947">
            <v>6.12</v>
          </cell>
          <cell r="AY947">
            <v>8.82</v>
          </cell>
          <cell r="AZ947">
            <v>12.6</v>
          </cell>
          <cell r="BA947">
            <v>14.08</v>
          </cell>
          <cell r="BB947">
            <v>14.55</v>
          </cell>
          <cell r="BC947">
            <v>16.600000000000001</v>
          </cell>
          <cell r="BD947">
            <v>13.73</v>
          </cell>
          <cell r="BE947">
            <v>10.66</v>
          </cell>
          <cell r="BF947">
            <v>0.41</v>
          </cell>
        </row>
        <row r="948">
          <cell r="A948" t="str">
            <v xml:space="preserve">        LOE08ST02</v>
          </cell>
          <cell r="B948" t="str">
            <v>COST SEG 8.0 CONS .CONSTRUCTION (SUBTRANS) MESA-NRWS</v>
          </cell>
          <cell r="C948" t="str">
            <v>Level of Effort</v>
          </cell>
          <cell r="D948">
            <v>100</v>
          </cell>
          <cell r="E948">
            <v>40463</v>
          </cell>
          <cell r="F948">
            <v>40723</v>
          </cell>
          <cell r="G948" t="str">
            <v>B CON 4-11</v>
          </cell>
          <cell r="H948" t="str">
            <v>Budgeted Material Cost</v>
          </cell>
          <cell r="AX948">
            <v>2.92</v>
          </cell>
          <cell r="AY948">
            <v>5.96</v>
          </cell>
          <cell r="AZ948">
            <v>9.89</v>
          </cell>
          <cell r="BA948">
            <v>12.2</v>
          </cell>
          <cell r="BB948">
            <v>13.42</v>
          </cell>
          <cell r="BC948">
            <v>16.670000000000002</v>
          </cell>
          <cell r="BD948">
            <v>14.98</v>
          </cell>
          <cell r="BE948">
            <v>13.52</v>
          </cell>
          <cell r="BF948">
            <v>10.43</v>
          </cell>
        </row>
        <row r="949">
          <cell r="A949" t="str">
            <v xml:space="preserve">        LOE08ST05</v>
          </cell>
          <cell r="B949" t="str">
            <v>COST SEG 8.0 CONS .CONSTRUCTION (SUBTRANS) MESA-RENO</v>
          </cell>
          <cell r="C949" t="str">
            <v>Level of Effort</v>
          </cell>
          <cell r="D949">
            <v>100</v>
          </cell>
          <cell r="E949">
            <v>40463</v>
          </cell>
          <cell r="F949">
            <v>40723</v>
          </cell>
          <cell r="G949" t="str">
            <v>B CON 4-11</v>
          </cell>
          <cell r="H949" t="str">
            <v>Budgeted Material Cost</v>
          </cell>
          <cell r="AX949">
            <v>2.4500000000000002</v>
          </cell>
          <cell r="AY949">
            <v>5.78</v>
          </cell>
          <cell r="AZ949">
            <v>9.81</v>
          </cell>
          <cell r="BA949">
            <v>12.19</v>
          </cell>
          <cell r="BB949">
            <v>13.5</v>
          </cell>
          <cell r="BC949">
            <v>16.82</v>
          </cell>
          <cell r="BD949">
            <v>15.17</v>
          </cell>
          <cell r="BE949">
            <v>13.71</v>
          </cell>
          <cell r="BF949">
            <v>10.57</v>
          </cell>
        </row>
        <row r="950">
          <cell r="A950" t="str">
            <v xml:space="preserve">        LOE08ST01</v>
          </cell>
          <cell r="B950" t="str">
            <v>COST SEG 8.0 CONS .OTHER (SUBTRANS) MESA-NRWS</v>
          </cell>
          <cell r="C950" t="str">
            <v>Level of Effort</v>
          </cell>
          <cell r="D950">
            <v>100</v>
          </cell>
          <cell r="E950" t="str">
            <v>01-May-09 A</v>
          </cell>
          <cell r="F950">
            <v>40724</v>
          </cell>
          <cell r="G950" t="str">
            <v>B CON 4-11</v>
          </cell>
          <cell r="H950" t="str">
            <v>Budgeted Material Cost</v>
          </cell>
          <cell r="AG950">
            <v>0.99</v>
          </cell>
          <cell r="AH950">
            <v>1.22</v>
          </cell>
          <cell r="AI950">
            <v>1.47</v>
          </cell>
          <cell r="AJ950">
            <v>1.41</v>
          </cell>
          <cell r="AK950">
            <v>1.52</v>
          </cell>
          <cell r="AL950">
            <v>2.31</v>
          </cell>
          <cell r="AM950">
            <v>1.99</v>
          </cell>
          <cell r="AN950">
            <v>2.2000000000000002</v>
          </cell>
          <cell r="AO950">
            <v>2.62</v>
          </cell>
          <cell r="AP950">
            <v>2.74</v>
          </cell>
          <cell r="AQ950">
            <v>3.15</v>
          </cell>
          <cell r="AR950">
            <v>3.38</v>
          </cell>
          <cell r="AS950">
            <v>3.32</v>
          </cell>
          <cell r="AT950">
            <v>3.65</v>
          </cell>
          <cell r="AU950">
            <v>3.6</v>
          </cell>
          <cell r="AV950">
            <v>4.03</v>
          </cell>
          <cell r="AW950">
            <v>3.85</v>
          </cell>
          <cell r="AX950">
            <v>3.88</v>
          </cell>
          <cell r="AY950">
            <v>3.9</v>
          </cell>
          <cell r="AZ950">
            <v>4.29</v>
          </cell>
          <cell r="BA950">
            <v>4.0999999999999996</v>
          </cell>
          <cell r="BB950">
            <v>3.85</v>
          </cell>
          <cell r="BC950">
            <v>4.42</v>
          </cell>
          <cell r="BD950">
            <v>4.03</v>
          </cell>
          <cell r="BE950">
            <v>3.89</v>
          </cell>
          <cell r="BF950">
            <v>3.97</v>
          </cell>
          <cell r="BG950">
            <v>3.61</v>
          </cell>
          <cell r="BH950">
            <v>3.89</v>
          </cell>
          <cell r="BI950">
            <v>3.18</v>
          </cell>
          <cell r="BJ950">
            <v>3.18</v>
          </cell>
          <cell r="BK950">
            <v>2.93</v>
          </cell>
          <cell r="BL950">
            <v>2.2599999999999998</v>
          </cell>
          <cell r="BM950">
            <v>1.18</v>
          </cell>
        </row>
        <row r="951">
          <cell r="A951" t="str">
            <v xml:space="preserve">        LOE08ST04</v>
          </cell>
          <cell r="B951" t="str">
            <v>COST SEG 8.0 CONS .OTHER (SUBTRANS) MESA-RENO</v>
          </cell>
          <cell r="C951" t="str">
            <v>Level of Effort</v>
          </cell>
          <cell r="D951">
            <v>100</v>
          </cell>
          <cell r="E951" t="str">
            <v>01-May-09 A</v>
          </cell>
          <cell r="F951">
            <v>40724</v>
          </cell>
          <cell r="G951" t="str">
            <v>B CON 4-11</v>
          </cell>
          <cell r="H951" t="str">
            <v>Budgeted Material Cost</v>
          </cell>
          <cell r="AS951">
            <v>0.55000000000000004</v>
          </cell>
          <cell r="AT951">
            <v>1.95</v>
          </cell>
          <cell r="AU951">
            <v>2.25</v>
          </cell>
          <cell r="AV951">
            <v>2.82</v>
          </cell>
          <cell r="AW951">
            <v>3.52</v>
          </cell>
          <cell r="AX951">
            <v>3.87</v>
          </cell>
          <cell r="AY951">
            <v>4.38</v>
          </cell>
          <cell r="AZ951">
            <v>5.09</v>
          </cell>
          <cell r="BA951">
            <v>5.58</v>
          </cell>
          <cell r="BB951">
            <v>5.43</v>
          </cell>
          <cell r="BC951">
            <v>6.76</v>
          </cell>
          <cell r="BD951">
            <v>6.26</v>
          </cell>
          <cell r="BE951">
            <v>6.56</v>
          </cell>
          <cell r="BF951">
            <v>6.85</v>
          </cell>
          <cell r="BG951">
            <v>6.15</v>
          </cell>
          <cell r="BH951">
            <v>6.98</v>
          </cell>
          <cell r="BI951">
            <v>6.07</v>
          </cell>
          <cell r="BJ951">
            <v>5.87</v>
          </cell>
          <cell r="BK951">
            <v>4.8499999999999996</v>
          </cell>
          <cell r="BL951">
            <v>4.92</v>
          </cell>
          <cell r="BM951">
            <v>3.28</v>
          </cell>
        </row>
        <row r="952">
          <cell r="A952" t="str">
            <v xml:space="preserve">        LOE08ST07</v>
          </cell>
          <cell r="B952" t="str">
            <v>COST SEG 8.0 CONS .OTHER (SUBTRANS) CHNO-NARD #1</v>
          </cell>
          <cell r="C952" t="str">
            <v>Level of Effort</v>
          </cell>
          <cell r="D952">
            <v>100</v>
          </cell>
          <cell r="E952" t="str">
            <v>30-Jun-09 A</v>
          </cell>
          <cell r="F952">
            <v>40724</v>
          </cell>
          <cell r="G952" t="str">
            <v>B CON 4-11</v>
          </cell>
          <cell r="H952" t="str">
            <v>Budgeted Material Cost</v>
          </cell>
          <cell r="AS952">
            <v>0.63</v>
          </cell>
          <cell r="AT952">
            <v>1.98</v>
          </cell>
          <cell r="AU952">
            <v>2.25</v>
          </cell>
          <cell r="AV952">
            <v>2.88</v>
          </cell>
          <cell r="AW952">
            <v>3.52</v>
          </cell>
          <cell r="AX952">
            <v>3.92</v>
          </cell>
          <cell r="AY952">
            <v>4.38</v>
          </cell>
          <cell r="AZ952">
            <v>5.14</v>
          </cell>
          <cell r="BA952">
            <v>5.58</v>
          </cell>
          <cell r="BB952">
            <v>5.45</v>
          </cell>
          <cell r="BC952">
            <v>6.76</v>
          </cell>
          <cell r="BD952">
            <v>6.28</v>
          </cell>
          <cell r="BE952">
            <v>6.56</v>
          </cell>
          <cell r="BF952">
            <v>6.84</v>
          </cell>
          <cell r="BG952">
            <v>6.15</v>
          </cell>
          <cell r="BH952">
            <v>6.96</v>
          </cell>
          <cell r="BI952">
            <v>6.07</v>
          </cell>
          <cell r="BJ952">
            <v>5.82</v>
          </cell>
          <cell r="BK952">
            <v>4.8499999999999996</v>
          </cell>
          <cell r="BL952">
            <v>4.8499999999999996</v>
          </cell>
          <cell r="BM952">
            <v>3.1</v>
          </cell>
        </row>
        <row r="953">
          <cell r="A953" t="str">
            <v xml:space="preserve">        LOE08ST09</v>
          </cell>
          <cell r="B953" t="str">
            <v>COST SEG 8.0 CONS .REMOVAL (SUBTRANS) CHNO-NARD #1</v>
          </cell>
          <cell r="C953" t="str">
            <v>Level of Effort</v>
          </cell>
          <cell r="D953">
            <v>100</v>
          </cell>
          <cell r="E953">
            <v>40697</v>
          </cell>
          <cell r="F953">
            <v>40724</v>
          </cell>
          <cell r="G953" t="str">
            <v>B CON 4-11</v>
          </cell>
          <cell r="H953" t="str">
            <v>Budgeted Material Cost</v>
          </cell>
          <cell r="BF953">
            <v>5.66</v>
          </cell>
          <cell r="BG953">
            <v>9.92</v>
          </cell>
          <cell r="BH953">
            <v>16.28</v>
          </cell>
          <cell r="BI953">
            <v>17.91</v>
          </cell>
          <cell r="BJ953">
            <v>19.010000000000002</v>
          </cell>
          <cell r="BK953">
            <v>17.149999999999999</v>
          </cell>
          <cell r="BL953">
            <v>13.56</v>
          </cell>
          <cell r="BM953">
            <v>0.5</v>
          </cell>
        </row>
        <row r="954">
          <cell r="A954" t="str">
            <v xml:space="preserve">        LOE08ST10</v>
          </cell>
          <cell r="B954" t="str">
            <v>COST SEG 8.0 CONS .OTHER (SUBTRANS) CHNO-NARD #3</v>
          </cell>
          <cell r="C954" t="str">
            <v>Level of Effort</v>
          </cell>
          <cell r="D954">
            <v>100</v>
          </cell>
          <cell r="E954" t="str">
            <v>30-Jun-09 A</v>
          </cell>
          <cell r="F954">
            <v>40724</v>
          </cell>
          <cell r="G954" t="str">
            <v>B CON 4-11</v>
          </cell>
          <cell r="H954" t="str">
            <v>Budgeted Material Cost</v>
          </cell>
          <cell r="AS954">
            <v>0.63</v>
          </cell>
          <cell r="AT954">
            <v>1.98</v>
          </cell>
          <cell r="AU954">
            <v>2.25</v>
          </cell>
          <cell r="AV954">
            <v>2.88</v>
          </cell>
          <cell r="AW954">
            <v>3.52</v>
          </cell>
          <cell r="AX954">
            <v>3.92</v>
          </cell>
          <cell r="AY954">
            <v>4.38</v>
          </cell>
          <cell r="AZ954">
            <v>5.14</v>
          </cell>
          <cell r="BA954">
            <v>5.58</v>
          </cell>
          <cell r="BB954">
            <v>5.45</v>
          </cell>
          <cell r="BC954">
            <v>6.76</v>
          </cell>
          <cell r="BD954">
            <v>6.28</v>
          </cell>
          <cell r="BE954">
            <v>6.56</v>
          </cell>
          <cell r="BF954">
            <v>6.84</v>
          </cell>
          <cell r="BG954">
            <v>6.15</v>
          </cell>
          <cell r="BH954">
            <v>6.96</v>
          </cell>
          <cell r="BI954">
            <v>6.07</v>
          </cell>
          <cell r="BJ954">
            <v>5.82</v>
          </cell>
          <cell r="BK954">
            <v>4.8499999999999996</v>
          </cell>
          <cell r="BL954">
            <v>4.8499999999999996</v>
          </cell>
          <cell r="BM954">
            <v>3.1</v>
          </cell>
        </row>
        <row r="955">
          <cell r="A955" t="str">
            <v xml:space="preserve">        LOE08ST12</v>
          </cell>
          <cell r="B955" t="str">
            <v>COST SEG 8.0 CONS .REMOVAL (SUBTRANS) CHNO-NARD #3</v>
          </cell>
          <cell r="C955" t="str">
            <v>Level of Effort</v>
          </cell>
          <cell r="D955">
            <v>100</v>
          </cell>
          <cell r="E955">
            <v>40697</v>
          </cell>
          <cell r="F955">
            <v>40724</v>
          </cell>
          <cell r="G955" t="str">
            <v>B CON 4-11</v>
          </cell>
          <cell r="H955" t="str">
            <v>Budgeted Material Cost</v>
          </cell>
          <cell r="BF955">
            <v>5.66</v>
          </cell>
          <cell r="BG955">
            <v>9.92</v>
          </cell>
          <cell r="BH955">
            <v>16.28</v>
          </cell>
          <cell r="BI955">
            <v>17.91</v>
          </cell>
          <cell r="BJ955">
            <v>19.010000000000002</v>
          </cell>
          <cell r="BK955">
            <v>17.149999999999999</v>
          </cell>
          <cell r="BL955">
            <v>13.56</v>
          </cell>
          <cell r="BM955">
            <v>0.5</v>
          </cell>
        </row>
        <row r="956">
          <cell r="A956" t="str">
            <v xml:space="preserve">        LOE08ST13</v>
          </cell>
          <cell r="B956" t="str">
            <v>COST SEG 8.0 CONS .OTHER (SUBTRANS) CHNO-NARD #2</v>
          </cell>
          <cell r="C956" t="str">
            <v>Level of Effort</v>
          </cell>
          <cell r="D956">
            <v>100</v>
          </cell>
          <cell r="E956" t="str">
            <v>30-Jun-09 A</v>
          </cell>
          <cell r="F956">
            <v>40724</v>
          </cell>
          <cell r="G956" t="str">
            <v>B CON 4-11</v>
          </cell>
          <cell r="H956" t="str">
            <v>Budgeted Material Cost</v>
          </cell>
          <cell r="AS956">
            <v>0.63</v>
          </cell>
          <cell r="AT956">
            <v>1.98</v>
          </cell>
          <cell r="AU956">
            <v>2.25</v>
          </cell>
          <cell r="AV956">
            <v>2.88</v>
          </cell>
          <cell r="AW956">
            <v>3.52</v>
          </cell>
          <cell r="AX956">
            <v>3.92</v>
          </cell>
          <cell r="AY956">
            <v>4.38</v>
          </cell>
          <cell r="AZ956">
            <v>5.14</v>
          </cell>
          <cell r="BA956">
            <v>5.58</v>
          </cell>
          <cell r="BB956">
            <v>5.45</v>
          </cell>
          <cell r="BC956">
            <v>6.76</v>
          </cell>
          <cell r="BD956">
            <v>6.28</v>
          </cell>
          <cell r="BE956">
            <v>6.56</v>
          </cell>
          <cell r="BF956">
            <v>6.84</v>
          </cell>
          <cell r="BG956">
            <v>6.15</v>
          </cell>
          <cell r="BH956">
            <v>6.96</v>
          </cell>
          <cell r="BI956">
            <v>6.07</v>
          </cell>
          <cell r="BJ956">
            <v>5.82</v>
          </cell>
          <cell r="BK956">
            <v>4.8499999999999996</v>
          </cell>
          <cell r="BL956">
            <v>4.8499999999999996</v>
          </cell>
          <cell r="BM956">
            <v>3.1</v>
          </cell>
        </row>
        <row r="957">
          <cell r="A957" t="str">
            <v xml:space="preserve">        LOE08ST15</v>
          </cell>
          <cell r="B957" t="str">
            <v>COST SEG 8.0 CONS .REMOVAL (SUBTRANS) CHNO-NARD #2</v>
          </cell>
          <cell r="C957" t="str">
            <v>Level of Effort</v>
          </cell>
          <cell r="D957">
            <v>100</v>
          </cell>
          <cell r="E957">
            <v>40697</v>
          </cell>
          <cell r="F957">
            <v>40724</v>
          </cell>
          <cell r="G957" t="str">
            <v>B CON 4-11</v>
          </cell>
          <cell r="H957" t="str">
            <v>Budgeted Material Cost</v>
          </cell>
          <cell r="BF957">
            <v>5.66</v>
          </cell>
          <cell r="BG957">
            <v>9.92</v>
          </cell>
          <cell r="BH957">
            <v>16.28</v>
          </cell>
          <cell r="BI957">
            <v>17.91</v>
          </cell>
          <cell r="BJ957">
            <v>19.010000000000002</v>
          </cell>
          <cell r="BK957">
            <v>17.149999999999999</v>
          </cell>
          <cell r="BL957">
            <v>13.56</v>
          </cell>
          <cell r="BM957">
            <v>0.5</v>
          </cell>
        </row>
        <row r="958">
          <cell r="A958" t="str">
            <v xml:space="preserve">        LOE08ST16</v>
          </cell>
          <cell r="B958" t="str">
            <v>COST SEG 8.0 CONS .OTHER (SUBTRANS) CHNO-FRHS #1 &amp; #2</v>
          </cell>
          <cell r="C958" t="str">
            <v>Level of Effort</v>
          </cell>
          <cell r="D958">
            <v>100</v>
          </cell>
          <cell r="E958" t="str">
            <v>30-Jun-09 A</v>
          </cell>
          <cell r="F958">
            <v>40724</v>
          </cell>
          <cell r="G958" t="str">
            <v>B CON 4-11</v>
          </cell>
          <cell r="H958" t="str">
            <v>Budgeted Material Cost</v>
          </cell>
          <cell r="AS958">
            <v>0.63</v>
          </cell>
          <cell r="AT958">
            <v>1.98</v>
          </cell>
          <cell r="AU958">
            <v>2.25</v>
          </cell>
          <cell r="AV958">
            <v>2.88</v>
          </cell>
          <cell r="AW958">
            <v>3.52</v>
          </cell>
          <cell r="AX958">
            <v>3.92</v>
          </cell>
          <cell r="AY958">
            <v>4.38</v>
          </cell>
          <cell r="AZ958">
            <v>5.14</v>
          </cell>
          <cell r="BA958">
            <v>5.58</v>
          </cell>
          <cell r="BB958">
            <v>5.45</v>
          </cell>
          <cell r="BC958">
            <v>6.76</v>
          </cell>
          <cell r="BD958">
            <v>6.28</v>
          </cell>
          <cell r="BE958">
            <v>6.56</v>
          </cell>
          <cell r="BF958">
            <v>6.84</v>
          </cell>
          <cell r="BG958">
            <v>6.15</v>
          </cell>
          <cell r="BH958">
            <v>6.96</v>
          </cell>
          <cell r="BI958">
            <v>6.07</v>
          </cell>
          <cell r="BJ958">
            <v>5.82</v>
          </cell>
          <cell r="BK958">
            <v>4.8499999999999996</v>
          </cell>
          <cell r="BL958">
            <v>4.8499999999999996</v>
          </cell>
          <cell r="BM958">
            <v>3.1</v>
          </cell>
        </row>
        <row r="959">
          <cell r="A959" t="str">
            <v xml:space="preserve">        LOE08ST18</v>
          </cell>
          <cell r="B959" t="str">
            <v>COST SEG 8.0 CONS .REMOVAL (SUBTRANS) CHNO-FRHS #1 &amp; #2</v>
          </cell>
          <cell r="C959" t="str">
            <v>Level of Effort</v>
          </cell>
          <cell r="D959">
            <v>100</v>
          </cell>
          <cell r="E959">
            <v>40697</v>
          </cell>
          <cell r="F959">
            <v>40724</v>
          </cell>
          <cell r="G959" t="str">
            <v>B CON 4-11</v>
          </cell>
          <cell r="H959" t="str">
            <v>Budgeted Material Cost</v>
          </cell>
          <cell r="BF959">
            <v>5.66</v>
          </cell>
          <cell r="BG959">
            <v>9.92</v>
          </cell>
          <cell r="BH959">
            <v>16.28</v>
          </cell>
          <cell r="BI959">
            <v>17.91</v>
          </cell>
          <cell r="BJ959">
            <v>19.010000000000002</v>
          </cell>
          <cell r="BK959">
            <v>17.149999999999999</v>
          </cell>
          <cell r="BL959">
            <v>13.56</v>
          </cell>
          <cell r="BM959">
            <v>0.5</v>
          </cell>
        </row>
        <row r="960">
          <cell r="A960" t="str">
            <v xml:space="preserve">        LOE08ST19</v>
          </cell>
          <cell r="B960" t="str">
            <v>COST SEG 8.0 CONS .OTHER (SUBTRANS) CHNO-FRCS</v>
          </cell>
          <cell r="C960" t="str">
            <v>Level of Effort</v>
          </cell>
          <cell r="D960">
            <v>100</v>
          </cell>
          <cell r="E960" t="str">
            <v>30-Jun-09 A</v>
          </cell>
          <cell r="F960">
            <v>40724</v>
          </cell>
          <cell r="G960" t="str">
            <v>B CON 4-11</v>
          </cell>
          <cell r="H960" t="str">
            <v>Budgeted Material Cost</v>
          </cell>
          <cell r="AS960">
            <v>0.63</v>
          </cell>
          <cell r="AT960">
            <v>1.98</v>
          </cell>
          <cell r="AU960">
            <v>2.25</v>
          </cell>
          <cell r="AV960">
            <v>2.88</v>
          </cell>
          <cell r="AW960">
            <v>3.52</v>
          </cell>
          <cell r="AX960">
            <v>3.92</v>
          </cell>
          <cell r="AY960">
            <v>4.38</v>
          </cell>
          <cell r="AZ960">
            <v>5.14</v>
          </cell>
          <cell r="BA960">
            <v>5.58</v>
          </cell>
          <cell r="BB960">
            <v>5.45</v>
          </cell>
          <cell r="BC960">
            <v>6.76</v>
          </cell>
          <cell r="BD960">
            <v>6.28</v>
          </cell>
          <cell r="BE960">
            <v>6.56</v>
          </cell>
          <cell r="BF960">
            <v>6.84</v>
          </cell>
          <cell r="BG960">
            <v>6.15</v>
          </cell>
          <cell r="BH960">
            <v>6.96</v>
          </cell>
          <cell r="BI960">
            <v>6.07</v>
          </cell>
          <cell r="BJ960">
            <v>5.82</v>
          </cell>
          <cell r="BK960">
            <v>4.8499999999999996</v>
          </cell>
          <cell r="BL960">
            <v>4.8499999999999996</v>
          </cell>
          <cell r="BM960">
            <v>3.1</v>
          </cell>
        </row>
        <row r="961">
          <cell r="A961" t="str">
            <v xml:space="preserve">        LOE08ST21</v>
          </cell>
          <cell r="B961" t="str">
            <v>COST SEG 8.0 CONS .REMOVAL (SUBTRANS) CHNO-FRCS</v>
          </cell>
          <cell r="C961" t="str">
            <v>Level of Effort</v>
          </cell>
          <cell r="D961">
            <v>100</v>
          </cell>
          <cell r="E961">
            <v>40697</v>
          </cell>
          <cell r="F961">
            <v>40724</v>
          </cell>
          <cell r="G961" t="str">
            <v>B CON 4-11</v>
          </cell>
          <cell r="H961" t="str">
            <v>Budgeted Material Cost</v>
          </cell>
          <cell r="BF961">
            <v>5.66</v>
          </cell>
          <cell r="BG961">
            <v>9.92</v>
          </cell>
          <cell r="BH961">
            <v>16.28</v>
          </cell>
          <cell r="BI961">
            <v>17.91</v>
          </cell>
          <cell r="BJ961">
            <v>19.010000000000002</v>
          </cell>
          <cell r="BK961">
            <v>17.149999999999999</v>
          </cell>
          <cell r="BL961">
            <v>13.56</v>
          </cell>
          <cell r="BM961">
            <v>0.5</v>
          </cell>
        </row>
        <row r="962">
          <cell r="A962" t="str">
            <v xml:space="preserve">        LOE08ST22</v>
          </cell>
          <cell r="B962" t="str">
            <v>COST SEG 8.0 CONS .OTHER (SUBTRANS) CHNO-DB-GANE</v>
          </cell>
          <cell r="C962" t="str">
            <v>Level of Effort</v>
          </cell>
          <cell r="D962">
            <v>100</v>
          </cell>
          <cell r="E962" t="str">
            <v>30-Jun-09 A</v>
          </cell>
          <cell r="F962">
            <v>40724</v>
          </cell>
          <cell r="G962" t="str">
            <v>B CON 4-11</v>
          </cell>
          <cell r="H962" t="str">
            <v>Budgeted Material Cost</v>
          </cell>
          <cell r="AS962">
            <v>0.63</v>
          </cell>
          <cell r="AT962">
            <v>1.98</v>
          </cell>
          <cell r="AU962">
            <v>2.25</v>
          </cell>
          <cell r="AV962">
            <v>2.88</v>
          </cell>
          <cell r="AW962">
            <v>3.52</v>
          </cell>
          <cell r="AX962">
            <v>3.92</v>
          </cell>
          <cell r="AY962">
            <v>4.38</v>
          </cell>
          <cell r="AZ962">
            <v>5.14</v>
          </cell>
          <cell r="BA962">
            <v>5.58</v>
          </cell>
          <cell r="BB962">
            <v>5.45</v>
          </cell>
          <cell r="BC962">
            <v>6.76</v>
          </cell>
          <cell r="BD962">
            <v>6.28</v>
          </cell>
          <cell r="BE962">
            <v>6.56</v>
          </cell>
          <cell r="BF962">
            <v>6.84</v>
          </cell>
          <cell r="BG962">
            <v>6.15</v>
          </cell>
          <cell r="BH962">
            <v>6.96</v>
          </cell>
          <cell r="BI962">
            <v>6.07</v>
          </cell>
          <cell r="BJ962">
            <v>5.82</v>
          </cell>
          <cell r="BK962">
            <v>4.8499999999999996</v>
          </cell>
          <cell r="BL962">
            <v>4.8499999999999996</v>
          </cell>
          <cell r="BM962">
            <v>3.1</v>
          </cell>
        </row>
        <row r="963">
          <cell r="A963" t="str">
            <v xml:space="preserve">        LOE08ST24</v>
          </cell>
          <cell r="B963" t="str">
            <v>COST SEG 8.0 CONS .REMOVAL (SUBTRANS) CHNO-DB-GANE</v>
          </cell>
          <cell r="C963" t="str">
            <v>Level of Effort</v>
          </cell>
          <cell r="D963">
            <v>100</v>
          </cell>
          <cell r="E963">
            <v>40697</v>
          </cell>
          <cell r="F963">
            <v>40724</v>
          </cell>
          <cell r="G963" t="str">
            <v>B CON 4-11</v>
          </cell>
          <cell r="H963" t="str">
            <v>Budgeted Material Cost</v>
          </cell>
          <cell r="BF963">
            <v>5.66</v>
          </cell>
          <cell r="BG963">
            <v>9.92</v>
          </cell>
          <cell r="BH963">
            <v>16.28</v>
          </cell>
          <cell r="BI963">
            <v>17.91</v>
          </cell>
          <cell r="BJ963">
            <v>19.010000000000002</v>
          </cell>
          <cell r="BK963">
            <v>17.149999999999999</v>
          </cell>
          <cell r="BL963">
            <v>13.56</v>
          </cell>
          <cell r="BM963">
            <v>0.5</v>
          </cell>
        </row>
        <row r="964">
          <cell r="A964" t="str">
            <v xml:space="preserve">        LOE08ST25</v>
          </cell>
          <cell r="B964" t="str">
            <v>COST SEG 8.0 CONS .OTHER (SUBTRANS) CHNO-SOQL</v>
          </cell>
          <cell r="C964" t="str">
            <v>Level of Effort</v>
          </cell>
          <cell r="D964">
            <v>100</v>
          </cell>
          <cell r="E964" t="str">
            <v>30-Jun-09 A</v>
          </cell>
          <cell r="F964">
            <v>40724</v>
          </cell>
          <cell r="G964" t="str">
            <v>B CON 4-11</v>
          </cell>
          <cell r="H964" t="str">
            <v>Budgeted Material Cost</v>
          </cell>
          <cell r="AS964">
            <v>0.63</v>
          </cell>
          <cell r="AT964">
            <v>1.98</v>
          </cell>
          <cell r="AU964">
            <v>2.25</v>
          </cell>
          <cell r="AV964">
            <v>2.88</v>
          </cell>
          <cell r="AW964">
            <v>3.52</v>
          </cell>
          <cell r="AX964">
            <v>3.92</v>
          </cell>
          <cell r="AY964">
            <v>4.38</v>
          </cell>
          <cell r="AZ964">
            <v>5.14</v>
          </cell>
          <cell r="BA964">
            <v>5.58</v>
          </cell>
          <cell r="BB964">
            <v>5.45</v>
          </cell>
          <cell r="BC964">
            <v>6.76</v>
          </cell>
          <cell r="BD964">
            <v>6.28</v>
          </cell>
          <cell r="BE964">
            <v>6.56</v>
          </cell>
          <cell r="BF964">
            <v>6.84</v>
          </cell>
          <cell r="BG964">
            <v>6.15</v>
          </cell>
          <cell r="BH964">
            <v>6.96</v>
          </cell>
          <cell r="BI964">
            <v>6.07</v>
          </cell>
          <cell r="BJ964">
            <v>5.82</v>
          </cell>
          <cell r="BK964">
            <v>4.8499999999999996</v>
          </cell>
          <cell r="BL964">
            <v>4.8499999999999996</v>
          </cell>
          <cell r="BM964">
            <v>3.1</v>
          </cell>
        </row>
        <row r="965">
          <cell r="A965" t="str">
            <v xml:space="preserve">        LOE08ST27</v>
          </cell>
          <cell r="B965" t="str">
            <v>COST SEG 8.0 CONS .REMOVAL (SUBTRANS) CHNO-SOQL</v>
          </cell>
          <cell r="C965" t="str">
            <v>Level of Effort</v>
          </cell>
          <cell r="D965">
            <v>100</v>
          </cell>
          <cell r="E965">
            <v>40697</v>
          </cell>
          <cell r="F965">
            <v>40724</v>
          </cell>
          <cell r="G965" t="str">
            <v>B CON 4-11</v>
          </cell>
          <cell r="H965" t="str">
            <v>Budgeted Material Cost</v>
          </cell>
          <cell r="BF965">
            <v>5.66</v>
          </cell>
          <cell r="BG965">
            <v>9.92</v>
          </cell>
          <cell r="BH965">
            <v>16.28</v>
          </cell>
          <cell r="BI965">
            <v>17.91</v>
          </cell>
          <cell r="BJ965">
            <v>19.010000000000002</v>
          </cell>
          <cell r="BK965">
            <v>17.149999999999999</v>
          </cell>
          <cell r="BL965">
            <v>13.56</v>
          </cell>
          <cell r="BM965">
            <v>0.5</v>
          </cell>
        </row>
        <row r="966">
          <cell r="A966" t="str">
            <v xml:space="preserve">        LOE08ST28</v>
          </cell>
          <cell r="B966" t="str">
            <v>COST SEG 8.0 CONS .OTHER (SUBTRANS) CHNO-PEYT-SOQL</v>
          </cell>
          <cell r="C966" t="str">
            <v>Level of Effort</v>
          </cell>
          <cell r="D966">
            <v>100</v>
          </cell>
          <cell r="E966" t="str">
            <v>30-Jun-09 A</v>
          </cell>
          <cell r="F966">
            <v>40724</v>
          </cell>
          <cell r="G966" t="str">
            <v>B CON 4-11</v>
          </cell>
          <cell r="H966" t="str">
            <v>Budgeted Material Cost</v>
          </cell>
          <cell r="AS966">
            <v>0.63</v>
          </cell>
          <cell r="AT966">
            <v>1.98</v>
          </cell>
          <cell r="AU966">
            <v>2.25</v>
          </cell>
          <cell r="AV966">
            <v>2.88</v>
          </cell>
          <cell r="AW966">
            <v>3.52</v>
          </cell>
          <cell r="AX966">
            <v>3.92</v>
          </cell>
          <cell r="AY966">
            <v>4.38</v>
          </cell>
          <cell r="AZ966">
            <v>5.14</v>
          </cell>
          <cell r="BA966">
            <v>5.58</v>
          </cell>
          <cell r="BB966">
            <v>5.45</v>
          </cell>
          <cell r="BC966">
            <v>6.76</v>
          </cell>
          <cell r="BD966">
            <v>6.28</v>
          </cell>
          <cell r="BE966">
            <v>6.56</v>
          </cell>
          <cell r="BF966">
            <v>6.84</v>
          </cell>
          <cell r="BG966">
            <v>6.15</v>
          </cell>
          <cell r="BH966">
            <v>6.96</v>
          </cell>
          <cell r="BI966">
            <v>6.07</v>
          </cell>
          <cell r="BJ966">
            <v>5.82</v>
          </cell>
          <cell r="BK966">
            <v>4.8499999999999996</v>
          </cell>
          <cell r="BL966">
            <v>4.8499999999999996</v>
          </cell>
          <cell r="BM966">
            <v>3.1</v>
          </cell>
        </row>
        <row r="967">
          <cell r="A967" t="str">
            <v xml:space="preserve">        LOE08ST30</v>
          </cell>
          <cell r="B967" t="str">
            <v>COST SEG 8.0 CONS .REMOVAL (SUBTRANS) CHNO-PEYT-SOQL</v>
          </cell>
          <cell r="C967" t="str">
            <v>Level of Effort</v>
          </cell>
          <cell r="D967">
            <v>100</v>
          </cell>
          <cell r="E967">
            <v>40697</v>
          </cell>
          <cell r="F967">
            <v>40724</v>
          </cell>
          <cell r="G967" t="str">
            <v>B CON 4-11</v>
          </cell>
          <cell r="H967" t="str">
            <v>Budgeted Material Cost</v>
          </cell>
          <cell r="BF967">
            <v>5.66</v>
          </cell>
          <cell r="BG967">
            <v>9.92</v>
          </cell>
          <cell r="BH967">
            <v>16.28</v>
          </cell>
          <cell r="BI967">
            <v>17.91</v>
          </cell>
          <cell r="BJ967">
            <v>19.010000000000002</v>
          </cell>
          <cell r="BK967">
            <v>17.149999999999999</v>
          </cell>
          <cell r="BL967">
            <v>13.56</v>
          </cell>
          <cell r="BM967">
            <v>0.5</v>
          </cell>
        </row>
        <row r="968">
          <cell r="A968" t="str">
            <v xml:space="preserve">        LOE08ST31</v>
          </cell>
          <cell r="B968" t="str">
            <v>COST SEG 8.0 CONS .OTHER (SUBTRANS) CHNO-CMGN</v>
          </cell>
          <cell r="C968" t="str">
            <v>Level of Effort</v>
          </cell>
          <cell r="D968">
            <v>100</v>
          </cell>
          <cell r="E968" t="str">
            <v>30-Jun-09 A</v>
          </cell>
          <cell r="F968">
            <v>40724</v>
          </cell>
          <cell r="G968" t="str">
            <v>B CON 4-11</v>
          </cell>
          <cell r="H968" t="str">
            <v>Budgeted Material Cost</v>
          </cell>
          <cell r="AS968">
            <v>0.63</v>
          </cell>
          <cell r="AT968">
            <v>1.98</v>
          </cell>
          <cell r="AU968">
            <v>2.25</v>
          </cell>
          <cell r="AV968">
            <v>2.88</v>
          </cell>
          <cell r="AW968">
            <v>3.52</v>
          </cell>
          <cell r="AX968">
            <v>3.92</v>
          </cell>
          <cell r="AY968">
            <v>4.38</v>
          </cell>
          <cell r="AZ968">
            <v>5.14</v>
          </cell>
          <cell r="BA968">
            <v>5.58</v>
          </cell>
          <cell r="BB968">
            <v>5.45</v>
          </cell>
          <cell r="BC968">
            <v>6.76</v>
          </cell>
          <cell r="BD968">
            <v>6.28</v>
          </cell>
          <cell r="BE968">
            <v>6.56</v>
          </cell>
          <cell r="BF968">
            <v>6.84</v>
          </cell>
          <cell r="BG968">
            <v>6.15</v>
          </cell>
          <cell r="BH968">
            <v>6.96</v>
          </cell>
          <cell r="BI968">
            <v>6.07</v>
          </cell>
          <cell r="BJ968">
            <v>5.82</v>
          </cell>
          <cell r="BK968">
            <v>4.8499999999999996</v>
          </cell>
          <cell r="BL968">
            <v>4.8499999999999996</v>
          </cell>
          <cell r="BM968">
            <v>3.1</v>
          </cell>
        </row>
        <row r="969">
          <cell r="A969" t="str">
            <v xml:space="preserve">        LOE08ST33</v>
          </cell>
          <cell r="B969" t="str">
            <v>COST SEG 8.0 CONS .REMOVAL (SUBTRANS) CHNO-CMGN</v>
          </cell>
          <cell r="C969" t="str">
            <v>Level of Effort</v>
          </cell>
          <cell r="D969">
            <v>100</v>
          </cell>
          <cell r="E969">
            <v>40697</v>
          </cell>
          <cell r="F969">
            <v>40724</v>
          </cell>
          <cell r="G969" t="str">
            <v>B CON 4-11</v>
          </cell>
          <cell r="H969" t="str">
            <v>Budgeted Material Cost</v>
          </cell>
          <cell r="BF969">
            <v>5.66</v>
          </cell>
          <cell r="BG969">
            <v>9.92</v>
          </cell>
          <cell r="BH969">
            <v>16.28</v>
          </cell>
          <cell r="BI969">
            <v>17.91</v>
          </cell>
          <cell r="BJ969">
            <v>19.010000000000002</v>
          </cell>
          <cell r="BK969">
            <v>17.149999999999999</v>
          </cell>
          <cell r="BL969">
            <v>13.56</v>
          </cell>
          <cell r="BM969">
            <v>0.5</v>
          </cell>
        </row>
        <row r="970">
          <cell r="A970" t="str">
            <v xml:space="preserve">        LOE08ST34</v>
          </cell>
          <cell r="B970" t="str">
            <v>COST SEG 8.0 CONS .OTHER (SUBTRANS) CHNO-GANE-PLAS</v>
          </cell>
          <cell r="C970" t="str">
            <v>Level of Effort</v>
          </cell>
          <cell r="D970">
            <v>100</v>
          </cell>
          <cell r="E970" t="str">
            <v>30-Jun-09 A</v>
          </cell>
          <cell r="F970">
            <v>40724</v>
          </cell>
          <cell r="G970" t="str">
            <v>B CON 4-11</v>
          </cell>
          <cell r="H970" t="str">
            <v>Budgeted Material Cost</v>
          </cell>
          <cell r="AS970">
            <v>0.63</v>
          </cell>
          <cell r="AT970">
            <v>1.98</v>
          </cell>
          <cell r="AU970">
            <v>2.25</v>
          </cell>
          <cell r="AV970">
            <v>2.88</v>
          </cell>
          <cell r="AW970">
            <v>3.52</v>
          </cell>
          <cell r="AX970">
            <v>3.92</v>
          </cell>
          <cell r="AY970">
            <v>4.38</v>
          </cell>
          <cell r="AZ970">
            <v>5.14</v>
          </cell>
          <cell r="BA970">
            <v>5.58</v>
          </cell>
          <cell r="BB970">
            <v>5.45</v>
          </cell>
          <cell r="BC970">
            <v>6.76</v>
          </cell>
          <cell r="BD970">
            <v>6.28</v>
          </cell>
          <cell r="BE970">
            <v>6.56</v>
          </cell>
          <cell r="BF970">
            <v>6.84</v>
          </cell>
          <cell r="BG970">
            <v>6.15</v>
          </cell>
          <cell r="BH970">
            <v>6.96</v>
          </cell>
          <cell r="BI970">
            <v>6.07</v>
          </cell>
          <cell r="BJ970">
            <v>5.82</v>
          </cell>
          <cell r="BK970">
            <v>4.8499999999999996</v>
          </cell>
          <cell r="BL970">
            <v>4.8499999999999996</v>
          </cell>
          <cell r="BM970">
            <v>3.1</v>
          </cell>
        </row>
        <row r="971">
          <cell r="A971" t="str">
            <v xml:space="preserve">        LOE08ST36</v>
          </cell>
          <cell r="B971" t="str">
            <v>COST SEG 8.0 CONS .REMOVAL (SUBTRANS) CHNO-GANE-PLAS</v>
          </cell>
          <cell r="C971" t="str">
            <v>Level of Effort</v>
          </cell>
          <cell r="D971">
            <v>100</v>
          </cell>
          <cell r="E971">
            <v>40697</v>
          </cell>
          <cell r="F971">
            <v>40724</v>
          </cell>
          <cell r="G971" t="str">
            <v>B CON 4-11</v>
          </cell>
          <cell r="H971" t="str">
            <v>Budgeted Material Cost</v>
          </cell>
          <cell r="BF971">
            <v>5.66</v>
          </cell>
          <cell r="BG971">
            <v>9.92</v>
          </cell>
          <cell r="BH971">
            <v>16.28</v>
          </cell>
          <cell r="BI971">
            <v>17.91</v>
          </cell>
          <cell r="BJ971">
            <v>19.010000000000002</v>
          </cell>
          <cell r="BK971">
            <v>17.149999999999999</v>
          </cell>
          <cell r="BL971">
            <v>13.56</v>
          </cell>
          <cell r="BM971">
            <v>0.5</v>
          </cell>
        </row>
        <row r="972">
          <cell r="A972" t="str">
            <v xml:space="preserve">        LOE08ST37</v>
          </cell>
          <cell r="B972" t="str">
            <v>COST SEG 8.0 CONS .OTHER (SUBTRANS) CHNO-GANE-PEYT</v>
          </cell>
          <cell r="C972" t="str">
            <v>Level of Effort</v>
          </cell>
          <cell r="D972">
            <v>100</v>
          </cell>
          <cell r="E972" t="str">
            <v>30-Jun-09 A</v>
          </cell>
          <cell r="F972">
            <v>40724</v>
          </cell>
          <cell r="G972" t="str">
            <v>B CON 4-11</v>
          </cell>
          <cell r="H972" t="str">
            <v>Budgeted Material Cost</v>
          </cell>
          <cell r="AS972">
            <v>0.63</v>
          </cell>
          <cell r="AT972">
            <v>1.98</v>
          </cell>
          <cell r="AU972">
            <v>2.25</v>
          </cell>
          <cell r="AV972">
            <v>2.88</v>
          </cell>
          <cell r="AW972">
            <v>3.52</v>
          </cell>
          <cell r="AX972">
            <v>3.92</v>
          </cell>
          <cell r="AY972">
            <v>4.38</v>
          </cell>
          <cell r="AZ972">
            <v>5.14</v>
          </cell>
          <cell r="BA972">
            <v>5.58</v>
          </cell>
          <cell r="BB972">
            <v>5.45</v>
          </cell>
          <cell r="BC972">
            <v>6.76</v>
          </cell>
          <cell r="BD972">
            <v>6.28</v>
          </cell>
          <cell r="BE972">
            <v>6.56</v>
          </cell>
          <cell r="BF972">
            <v>6.84</v>
          </cell>
          <cell r="BG972">
            <v>6.15</v>
          </cell>
          <cell r="BH972">
            <v>6.96</v>
          </cell>
          <cell r="BI972">
            <v>6.07</v>
          </cell>
          <cell r="BJ972">
            <v>5.82</v>
          </cell>
          <cell r="BK972">
            <v>4.8499999999999996</v>
          </cell>
          <cell r="BL972">
            <v>4.8499999999999996</v>
          </cell>
          <cell r="BM972">
            <v>3.1</v>
          </cell>
        </row>
        <row r="973">
          <cell r="A973" t="str">
            <v xml:space="preserve">        LOE08ST39</v>
          </cell>
          <cell r="B973" t="str">
            <v>COST SEG 8.0 CONS .REMOVAL (SUBTRANS) CHNO-GANE-PEYT</v>
          </cell>
          <cell r="C973" t="str">
            <v>Level of Effort</v>
          </cell>
          <cell r="D973">
            <v>100</v>
          </cell>
          <cell r="E973">
            <v>40697</v>
          </cell>
          <cell r="F973">
            <v>40724</v>
          </cell>
          <cell r="G973" t="str">
            <v>B CON 4-11</v>
          </cell>
          <cell r="H973" t="str">
            <v>Budgeted Material Cost</v>
          </cell>
          <cell r="BF973">
            <v>5.66</v>
          </cell>
          <cell r="BG973">
            <v>9.92</v>
          </cell>
          <cell r="BH973">
            <v>16.28</v>
          </cell>
          <cell r="BI973">
            <v>17.91</v>
          </cell>
          <cell r="BJ973">
            <v>19.010000000000002</v>
          </cell>
          <cell r="BK973">
            <v>17.149999999999999</v>
          </cell>
          <cell r="BL973">
            <v>13.56</v>
          </cell>
          <cell r="BM973">
            <v>0.5</v>
          </cell>
        </row>
        <row r="974">
          <cell r="A974" t="str">
            <v xml:space="preserve">        LOE08ST40</v>
          </cell>
          <cell r="B974" t="str">
            <v>COST SEG 8.0 CONS .OTHER (SUBTRANS) CHNO-DLGN-JEFF</v>
          </cell>
          <cell r="C974" t="str">
            <v>Level of Effort</v>
          </cell>
          <cell r="D974">
            <v>100</v>
          </cell>
          <cell r="E974" t="str">
            <v>30-Jun-09 A</v>
          </cell>
          <cell r="F974">
            <v>40724</v>
          </cell>
          <cell r="G974" t="str">
            <v>B CON 4-11</v>
          </cell>
          <cell r="H974" t="str">
            <v>Budgeted Material Cost</v>
          </cell>
          <cell r="AS974">
            <v>0.63</v>
          </cell>
          <cell r="AT974">
            <v>1.98</v>
          </cell>
          <cell r="AU974">
            <v>2.25</v>
          </cell>
          <cell r="AV974">
            <v>2.88</v>
          </cell>
          <cell r="AW974">
            <v>3.52</v>
          </cell>
          <cell r="AX974">
            <v>3.92</v>
          </cell>
          <cell r="AY974">
            <v>4.38</v>
          </cell>
          <cell r="AZ974">
            <v>5.14</v>
          </cell>
          <cell r="BA974">
            <v>5.58</v>
          </cell>
          <cell r="BB974">
            <v>5.45</v>
          </cell>
          <cell r="BC974">
            <v>6.76</v>
          </cell>
          <cell r="BD974">
            <v>6.28</v>
          </cell>
          <cell r="BE974">
            <v>6.56</v>
          </cell>
          <cell r="BF974">
            <v>6.84</v>
          </cell>
          <cell r="BG974">
            <v>6.15</v>
          </cell>
          <cell r="BH974">
            <v>6.96</v>
          </cell>
          <cell r="BI974">
            <v>6.07</v>
          </cell>
          <cell r="BJ974">
            <v>5.82</v>
          </cell>
          <cell r="BK974">
            <v>4.8499999999999996</v>
          </cell>
          <cell r="BL974">
            <v>4.8499999999999996</v>
          </cell>
          <cell r="BM974">
            <v>3.1</v>
          </cell>
        </row>
        <row r="975">
          <cell r="A975" t="str">
            <v xml:space="preserve">        LOE08ST42</v>
          </cell>
          <cell r="B975" t="str">
            <v>COST SEG 8.0 CONS .REMOVAL (SUBTRANS) CHNO-DLGN-JEFF</v>
          </cell>
          <cell r="C975" t="str">
            <v>Level of Effort</v>
          </cell>
          <cell r="D975">
            <v>100</v>
          </cell>
          <cell r="E975">
            <v>40697</v>
          </cell>
          <cell r="F975">
            <v>40724</v>
          </cell>
          <cell r="G975" t="str">
            <v>B CON 4-11</v>
          </cell>
          <cell r="H975" t="str">
            <v>Budgeted Material Cost</v>
          </cell>
          <cell r="BF975">
            <v>5.66</v>
          </cell>
          <cell r="BG975">
            <v>9.92</v>
          </cell>
          <cell r="BH975">
            <v>16.28</v>
          </cell>
          <cell r="BI975">
            <v>17.91</v>
          </cell>
          <cell r="BJ975">
            <v>19.010000000000002</v>
          </cell>
          <cell r="BK975">
            <v>17.149999999999999</v>
          </cell>
          <cell r="BL975">
            <v>13.56</v>
          </cell>
          <cell r="BM975">
            <v>0.5</v>
          </cell>
        </row>
        <row r="976">
          <cell r="A976" t="str">
            <v xml:space="preserve">        LOE08ST43</v>
          </cell>
          <cell r="B976" t="str">
            <v>COST SEG 8.0 CONS .OTHER (SUBTRANS) CHNO-KMBL</v>
          </cell>
          <cell r="C976" t="str">
            <v>Level of Effort</v>
          </cell>
          <cell r="D976">
            <v>100</v>
          </cell>
          <cell r="E976" t="str">
            <v>30-Jun-09 A</v>
          </cell>
          <cell r="F976">
            <v>40724</v>
          </cell>
          <cell r="G976" t="str">
            <v>B CON 4-11</v>
          </cell>
          <cell r="H976" t="str">
            <v>Budgeted Material Cost</v>
          </cell>
          <cell r="AS976">
            <v>0.63</v>
          </cell>
          <cell r="AT976">
            <v>1.98</v>
          </cell>
          <cell r="AU976">
            <v>2.25</v>
          </cell>
          <cell r="AV976">
            <v>2.88</v>
          </cell>
          <cell r="AW976">
            <v>3.52</v>
          </cell>
          <cell r="AX976">
            <v>3.92</v>
          </cell>
          <cell r="AY976">
            <v>4.38</v>
          </cell>
          <cell r="AZ976">
            <v>5.14</v>
          </cell>
          <cell r="BA976">
            <v>5.58</v>
          </cell>
          <cell r="BB976">
            <v>5.45</v>
          </cell>
          <cell r="BC976">
            <v>6.76</v>
          </cell>
          <cell r="BD976">
            <v>6.28</v>
          </cell>
          <cell r="BE976">
            <v>6.56</v>
          </cell>
          <cell r="BF976">
            <v>6.84</v>
          </cell>
          <cell r="BG976">
            <v>6.15</v>
          </cell>
          <cell r="BH976">
            <v>6.96</v>
          </cell>
          <cell r="BI976">
            <v>6.07</v>
          </cell>
          <cell r="BJ976">
            <v>5.82</v>
          </cell>
          <cell r="BK976">
            <v>4.8499999999999996</v>
          </cell>
          <cell r="BL976">
            <v>4.8499999999999996</v>
          </cell>
          <cell r="BM976">
            <v>3.1</v>
          </cell>
        </row>
        <row r="977">
          <cell r="A977" t="str">
            <v xml:space="preserve">        LOE08ST45</v>
          </cell>
          <cell r="B977" t="str">
            <v>COST SEG 8.0 CONS .REMOVAL (SUBTRANS) CHNO-KMBL</v>
          </cell>
          <cell r="C977" t="str">
            <v>Level of Effort</v>
          </cell>
          <cell r="D977">
            <v>100</v>
          </cell>
          <cell r="E977">
            <v>40697</v>
          </cell>
          <cell r="F977">
            <v>40724</v>
          </cell>
          <cell r="G977" t="str">
            <v>B CON 4-11</v>
          </cell>
          <cell r="H977" t="str">
            <v>Budgeted Material Cost</v>
          </cell>
          <cell r="BF977">
            <v>5.66</v>
          </cell>
          <cell r="BG977">
            <v>9.92</v>
          </cell>
          <cell r="BH977">
            <v>16.28</v>
          </cell>
          <cell r="BI977">
            <v>17.91</v>
          </cell>
          <cell r="BJ977">
            <v>19.010000000000002</v>
          </cell>
          <cell r="BK977">
            <v>17.149999999999999</v>
          </cell>
          <cell r="BL977">
            <v>13.56</v>
          </cell>
          <cell r="BM977">
            <v>0.5</v>
          </cell>
        </row>
        <row r="978">
          <cell r="A978" t="str">
            <v xml:space="preserve">        LOE08ST46</v>
          </cell>
          <cell r="B978" t="str">
            <v>COST SEG 8.0 CONS .OTHER (SUBTRANS) ARCH-CHNO-CRNA</v>
          </cell>
          <cell r="C978" t="str">
            <v>Level of Effort</v>
          </cell>
          <cell r="D978">
            <v>100</v>
          </cell>
          <cell r="E978" t="str">
            <v>30-Jun-09 A</v>
          </cell>
          <cell r="F978">
            <v>40724</v>
          </cell>
          <cell r="G978" t="str">
            <v>B CON 4-11</v>
          </cell>
          <cell r="H978" t="str">
            <v>Budgeted Material Cost</v>
          </cell>
          <cell r="AS978">
            <v>0.63</v>
          </cell>
          <cell r="AT978">
            <v>1.98</v>
          </cell>
          <cell r="AU978">
            <v>2.25</v>
          </cell>
          <cell r="AV978">
            <v>2.88</v>
          </cell>
          <cell r="AW978">
            <v>3.52</v>
          </cell>
          <cell r="AX978">
            <v>3.92</v>
          </cell>
          <cell r="AY978">
            <v>4.38</v>
          </cell>
          <cell r="AZ978">
            <v>5.14</v>
          </cell>
          <cell r="BA978">
            <v>5.58</v>
          </cell>
          <cell r="BB978">
            <v>5.45</v>
          </cell>
          <cell r="BC978">
            <v>6.76</v>
          </cell>
          <cell r="BD978">
            <v>6.28</v>
          </cell>
          <cell r="BE978">
            <v>6.56</v>
          </cell>
          <cell r="BF978">
            <v>6.84</v>
          </cell>
          <cell r="BG978">
            <v>6.15</v>
          </cell>
          <cell r="BH978">
            <v>6.96</v>
          </cell>
          <cell r="BI978">
            <v>6.07</v>
          </cell>
          <cell r="BJ978">
            <v>5.82</v>
          </cell>
          <cell r="BK978">
            <v>4.8499999999999996</v>
          </cell>
          <cell r="BL978">
            <v>4.8499999999999996</v>
          </cell>
          <cell r="BM978">
            <v>3.1</v>
          </cell>
        </row>
        <row r="979">
          <cell r="A979" t="str">
            <v xml:space="preserve">        LOE08ST48</v>
          </cell>
          <cell r="B979" t="str">
            <v>COST SEG 8.0 CONS .REMOVAL (SUBTRANS) ARCH-CHNO-CRNA</v>
          </cell>
          <cell r="C979" t="str">
            <v>Level of Effort</v>
          </cell>
          <cell r="D979">
            <v>100</v>
          </cell>
          <cell r="E979">
            <v>40697</v>
          </cell>
          <cell r="F979">
            <v>40724</v>
          </cell>
          <cell r="G979" t="str">
            <v>B CON 4-11</v>
          </cell>
          <cell r="H979" t="str">
            <v>Budgeted Material Cost</v>
          </cell>
          <cell r="BF979">
            <v>5.66</v>
          </cell>
          <cell r="BG979">
            <v>9.92</v>
          </cell>
          <cell r="BH979">
            <v>16.28</v>
          </cell>
          <cell r="BI979">
            <v>17.91</v>
          </cell>
          <cell r="BJ979">
            <v>19.010000000000002</v>
          </cell>
          <cell r="BK979">
            <v>17.149999999999999</v>
          </cell>
          <cell r="BL979">
            <v>13.56</v>
          </cell>
          <cell r="BM979">
            <v>0.5</v>
          </cell>
        </row>
        <row r="980">
          <cell r="A980" t="str">
            <v xml:space="preserve">        LOE08ST03</v>
          </cell>
          <cell r="B980" t="str">
            <v>COST SEG 8.0 CONS .REMOVAL (SUBTRANS) MESA-NRWS</v>
          </cell>
          <cell r="C980" t="str">
            <v>Level of Effort</v>
          </cell>
          <cell r="D980">
            <v>100</v>
          </cell>
          <cell r="E980">
            <v>40725</v>
          </cell>
          <cell r="F980">
            <v>40725</v>
          </cell>
          <cell r="G980" t="str">
            <v>B CON 4-11</v>
          </cell>
          <cell r="H980" t="str">
            <v>Budgeted Material Cost</v>
          </cell>
          <cell r="BG980">
            <v>6.84</v>
          </cell>
          <cell r="BH980">
            <v>14.99</v>
          </cell>
          <cell r="BI980">
            <v>19.27</v>
          </cell>
          <cell r="BJ980">
            <v>21.75</v>
          </cell>
          <cell r="BK980">
            <v>20.170000000000002</v>
          </cell>
          <cell r="BL980">
            <v>16.399999999999999</v>
          </cell>
          <cell r="BM980">
            <v>0.57999999999999996</v>
          </cell>
        </row>
        <row r="981">
          <cell r="A981" t="str">
            <v xml:space="preserve">        LOE08ST06</v>
          </cell>
          <cell r="B981" t="str">
            <v>COST SEG 8.0 CONS .REMOVAL (SUBTRANS) MESA-RENO</v>
          </cell>
          <cell r="C981" t="str">
            <v>Level of Effort</v>
          </cell>
          <cell r="D981">
            <v>100</v>
          </cell>
          <cell r="E981">
            <v>40725</v>
          </cell>
          <cell r="F981">
            <v>40725</v>
          </cell>
          <cell r="G981" t="str">
            <v>B CON 4-11</v>
          </cell>
          <cell r="H981" t="str">
            <v>Budgeted Material Cost</v>
          </cell>
          <cell r="BG981">
            <v>6.02</v>
          </cell>
          <cell r="BH981">
            <v>14.81</v>
          </cell>
          <cell r="BI981">
            <v>19.260000000000002</v>
          </cell>
          <cell r="BJ981">
            <v>22.05</v>
          </cell>
          <cell r="BK981">
            <v>20.53</v>
          </cell>
          <cell r="BL981">
            <v>16.73</v>
          </cell>
          <cell r="BM981">
            <v>0.59</v>
          </cell>
        </row>
        <row r="982">
          <cell r="A982" t="str">
            <v xml:space="preserve">      CONTINGENCY</v>
          </cell>
          <cell r="D982">
            <v>100</v>
          </cell>
          <cell r="E982" t="str">
            <v>01-May-07 A</v>
          </cell>
          <cell r="F982">
            <v>40443</v>
          </cell>
          <cell r="H982" t="str">
            <v>Budgeted Material Cost</v>
          </cell>
          <cell r="I982">
            <v>0.68</v>
          </cell>
          <cell r="J982">
            <v>0.67</v>
          </cell>
          <cell r="K982">
            <v>1.24</v>
          </cell>
          <cell r="L982">
            <v>1.44</v>
          </cell>
          <cell r="M982">
            <v>1.71</v>
          </cell>
          <cell r="N982">
            <v>2.15</v>
          </cell>
          <cell r="O982">
            <v>2.42</v>
          </cell>
          <cell r="P982">
            <v>2.2999999999999998</v>
          </cell>
          <cell r="Q982">
            <v>3.91</v>
          </cell>
          <cell r="R982">
            <v>3.78</v>
          </cell>
          <cell r="S982">
            <v>5.03</v>
          </cell>
          <cell r="T982">
            <v>5.22</v>
          </cell>
          <cell r="U982">
            <v>3.78</v>
          </cell>
          <cell r="V982">
            <v>3.75</v>
          </cell>
          <cell r="W982">
            <v>2.66</v>
          </cell>
          <cell r="X982">
            <v>2.4900000000000002</v>
          </cell>
          <cell r="Y982">
            <v>1.89</v>
          </cell>
          <cell r="Z982">
            <v>1.97</v>
          </cell>
          <cell r="AA982">
            <v>1.07</v>
          </cell>
          <cell r="AB982">
            <v>1.24</v>
          </cell>
          <cell r="AC982">
            <v>1.24</v>
          </cell>
          <cell r="AD982">
            <v>1.18</v>
          </cell>
          <cell r="AE982">
            <v>1.3</v>
          </cell>
          <cell r="AF982">
            <v>1.32</v>
          </cell>
          <cell r="AG982">
            <v>1.8</v>
          </cell>
          <cell r="AH982">
            <v>1.99</v>
          </cell>
          <cell r="AI982">
            <v>2.66</v>
          </cell>
          <cell r="AJ982">
            <v>2.61</v>
          </cell>
          <cell r="AK982">
            <v>3.78</v>
          </cell>
          <cell r="AL982">
            <v>4.08</v>
          </cell>
          <cell r="AM982">
            <v>4.55</v>
          </cell>
          <cell r="AN982">
            <v>5.03</v>
          </cell>
          <cell r="AO982">
            <v>3.61</v>
          </cell>
          <cell r="AP982">
            <v>3.6</v>
          </cell>
          <cell r="AQ982">
            <v>2.92</v>
          </cell>
          <cell r="AR982">
            <v>2.65</v>
          </cell>
          <cell r="AS982">
            <v>1.8</v>
          </cell>
          <cell r="AT982">
            <v>1.97</v>
          </cell>
          <cell r="AU982">
            <v>1.24</v>
          </cell>
          <cell r="AV982">
            <v>1.24</v>
          </cell>
        </row>
        <row r="983">
          <cell r="A983" t="str">
            <v xml:space="preserve">        CONTINGENCY</v>
          </cell>
          <cell r="D983">
            <v>100</v>
          </cell>
          <cell r="E983" t="str">
            <v>01-May-07 A</v>
          </cell>
          <cell r="F983">
            <v>40443</v>
          </cell>
          <cell r="H983" t="str">
            <v>Budgeted Material Cost</v>
          </cell>
          <cell r="I983">
            <v>0.68</v>
          </cell>
          <cell r="J983">
            <v>0.67</v>
          </cell>
          <cell r="K983">
            <v>1.24</v>
          </cell>
          <cell r="L983">
            <v>1.44</v>
          </cell>
          <cell r="M983">
            <v>1.71</v>
          </cell>
          <cell r="N983">
            <v>2.15</v>
          </cell>
          <cell r="O983">
            <v>2.42</v>
          </cell>
          <cell r="P983">
            <v>2.2999999999999998</v>
          </cell>
          <cell r="Q983">
            <v>3.91</v>
          </cell>
          <cell r="R983">
            <v>3.78</v>
          </cell>
          <cell r="S983">
            <v>5.03</v>
          </cell>
          <cell r="T983">
            <v>5.22</v>
          </cell>
          <cell r="U983">
            <v>3.78</v>
          </cell>
          <cell r="V983">
            <v>3.75</v>
          </cell>
          <cell r="W983">
            <v>2.66</v>
          </cell>
          <cell r="X983">
            <v>2.4900000000000002</v>
          </cell>
          <cell r="Y983">
            <v>1.89</v>
          </cell>
          <cell r="Z983">
            <v>1.97</v>
          </cell>
          <cell r="AA983">
            <v>1.07</v>
          </cell>
          <cell r="AB983">
            <v>1.24</v>
          </cell>
          <cell r="AC983">
            <v>1.24</v>
          </cell>
          <cell r="AD983">
            <v>1.18</v>
          </cell>
          <cell r="AE983">
            <v>1.3</v>
          </cell>
          <cell r="AF983">
            <v>1.32</v>
          </cell>
          <cell r="AG983">
            <v>1.8</v>
          </cell>
          <cell r="AH983">
            <v>1.99</v>
          </cell>
          <cell r="AI983">
            <v>2.66</v>
          </cell>
          <cell r="AJ983">
            <v>2.61</v>
          </cell>
          <cell r="AK983">
            <v>3.78</v>
          </cell>
          <cell r="AL983">
            <v>4.08</v>
          </cell>
          <cell r="AM983">
            <v>4.55</v>
          </cell>
          <cell r="AN983">
            <v>5.03</v>
          </cell>
          <cell r="AO983">
            <v>3.61</v>
          </cell>
          <cell r="AP983">
            <v>3.6</v>
          </cell>
          <cell r="AQ983">
            <v>2.92</v>
          </cell>
          <cell r="AR983">
            <v>2.65</v>
          </cell>
          <cell r="AS983">
            <v>1.8</v>
          </cell>
          <cell r="AT983">
            <v>1.97</v>
          </cell>
          <cell r="AU983">
            <v>1.24</v>
          </cell>
          <cell r="AV983">
            <v>1.24</v>
          </cell>
        </row>
        <row r="984">
          <cell r="A984" t="str">
            <v xml:space="preserve">          WS06.08.11.01</v>
          </cell>
          <cell r="B984" t="str">
            <v>COST SEG 8.0 CONTINGENCY .CONTINGENCY (SUBTRANS)</v>
          </cell>
          <cell r="C984" t="str">
            <v>Level of Effort</v>
          </cell>
          <cell r="D984">
            <v>100</v>
          </cell>
          <cell r="E984" t="str">
            <v>01-May-07 A</v>
          </cell>
          <cell r="F984">
            <v>40443</v>
          </cell>
          <cell r="G984" t="str">
            <v>B CONT 4-11</v>
          </cell>
          <cell r="H984" t="str">
            <v>Budgeted Material Cost</v>
          </cell>
          <cell r="I984">
            <v>0.68</v>
          </cell>
          <cell r="J984">
            <v>0.67</v>
          </cell>
          <cell r="K984">
            <v>1.24</v>
          </cell>
          <cell r="L984">
            <v>1.44</v>
          </cell>
          <cell r="M984">
            <v>1.71</v>
          </cell>
          <cell r="N984">
            <v>2.15</v>
          </cell>
          <cell r="O984">
            <v>2.42</v>
          </cell>
          <cell r="P984">
            <v>2.2999999999999998</v>
          </cell>
          <cell r="Q984">
            <v>3.91</v>
          </cell>
          <cell r="R984">
            <v>3.78</v>
          </cell>
          <cell r="S984">
            <v>5.03</v>
          </cell>
          <cell r="T984">
            <v>5.22</v>
          </cell>
          <cell r="U984">
            <v>3.78</v>
          </cell>
          <cell r="V984">
            <v>3.75</v>
          </cell>
          <cell r="W984">
            <v>2.66</v>
          </cell>
          <cell r="X984">
            <v>2.4900000000000002</v>
          </cell>
          <cell r="Y984">
            <v>1.89</v>
          </cell>
          <cell r="Z984">
            <v>1.97</v>
          </cell>
          <cell r="AA984">
            <v>1.07</v>
          </cell>
          <cell r="AB984">
            <v>1.24</v>
          </cell>
          <cell r="AC984">
            <v>1.24</v>
          </cell>
          <cell r="AD984">
            <v>1.18</v>
          </cell>
          <cell r="AE984">
            <v>1.3</v>
          </cell>
          <cell r="AF984">
            <v>1.32</v>
          </cell>
          <cell r="AG984">
            <v>1.8</v>
          </cell>
          <cell r="AH984">
            <v>1.99</v>
          </cell>
          <cell r="AI984">
            <v>2.66</v>
          </cell>
          <cell r="AJ984">
            <v>2.61</v>
          </cell>
          <cell r="AK984">
            <v>3.78</v>
          </cell>
          <cell r="AL984">
            <v>4.08</v>
          </cell>
          <cell r="AM984">
            <v>4.55</v>
          </cell>
          <cell r="AN984">
            <v>5.03</v>
          </cell>
          <cell r="AO984">
            <v>3.61</v>
          </cell>
          <cell r="AP984">
            <v>3.6</v>
          </cell>
          <cell r="AQ984">
            <v>2.92</v>
          </cell>
          <cell r="AR984">
            <v>2.65</v>
          </cell>
          <cell r="AS984">
            <v>1.8</v>
          </cell>
          <cell r="AT984">
            <v>1.97</v>
          </cell>
          <cell r="AU984">
            <v>1.24</v>
          </cell>
          <cell r="AV984">
            <v>1.24</v>
          </cell>
        </row>
      </sheetData>
      <sheetData sheetId="9">
        <row r="5">
          <cell r="AV5">
            <v>43068812.596767537</v>
          </cell>
        </row>
      </sheetData>
      <sheetData sheetId="10">
        <row r="5">
          <cell r="BK5">
            <v>13391582.336051453</v>
          </cell>
        </row>
      </sheetData>
      <sheetData sheetId="11">
        <row r="5">
          <cell r="BK5">
            <v>13391582.336051453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ow r="7">
          <cell r="R7">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834">
          <cell r="E2834">
            <v>2811348.6</v>
          </cell>
        </row>
      </sheetData>
      <sheetData sheetId="29" refreshError="1"/>
      <sheetData sheetId="30" refreshError="1"/>
      <sheetData sheetId="31">
        <row r="5">
          <cell r="A5" t="str">
            <v xml:space="preserve">      SEG 4-1- ANT/WHIRLWIND 500kV</v>
          </cell>
        </row>
      </sheetData>
      <sheetData sheetId="32">
        <row r="5">
          <cell r="A5" t="str">
            <v xml:space="preserve">      SEG 4-1- ANT/WHIRLWIND 500kV</v>
          </cell>
        </row>
      </sheetData>
      <sheetData sheetId="33">
        <row r="93">
          <cell r="O93" t="str">
            <v>TRTP SEGMENT 9: VINCENT SUB - INST 600MVAR SVC</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row r="18">
          <cell r="J18">
            <v>24341872</v>
          </cell>
        </row>
      </sheetData>
      <sheetData sheetId="7" refreshError="1"/>
      <sheetData sheetId="8">
        <row r="8">
          <cell r="A8" t="str">
            <v xml:space="preserve">          WS01.04.02.01</v>
          </cell>
          <cell r="B8" t="str">
            <v>COST SEG 4.1 T/L ENG .VENDOR ENGG</v>
          </cell>
          <cell r="C8" t="str">
            <v>Level of Effort</v>
          </cell>
          <cell r="D8">
            <v>100</v>
          </cell>
          <cell r="E8" t="str">
            <v>17-Sep-08 A</v>
          </cell>
          <cell r="F8" t="str">
            <v>30-Jul-10 A</v>
          </cell>
          <cell r="G8" t="str">
            <v>B HO 4-11</v>
          </cell>
          <cell r="H8" t="str">
            <v>Budgeted Material Cost</v>
          </cell>
          <cell r="Y8">
            <v>2.0499999999999998</v>
          </cell>
          <cell r="Z8">
            <v>4.72</v>
          </cell>
          <cell r="AA8">
            <v>3.7</v>
          </cell>
          <cell r="AB8">
            <v>4.3099999999999996</v>
          </cell>
          <cell r="AC8">
            <v>4.3099999999999996</v>
          </cell>
          <cell r="AD8">
            <v>4.1100000000000003</v>
          </cell>
          <cell r="AE8">
            <v>4.5199999999999996</v>
          </cell>
          <cell r="AF8">
            <v>4.5199999999999996</v>
          </cell>
          <cell r="AG8">
            <v>4.1100000000000003</v>
          </cell>
          <cell r="AH8">
            <v>4.5199999999999996</v>
          </cell>
          <cell r="AI8">
            <v>4.5199999999999996</v>
          </cell>
          <cell r="AJ8">
            <v>4.3099999999999996</v>
          </cell>
          <cell r="AK8">
            <v>4.3099999999999996</v>
          </cell>
          <cell r="AL8">
            <v>4.5199999999999996</v>
          </cell>
          <cell r="AM8">
            <v>3.9</v>
          </cell>
          <cell r="AN8">
            <v>4.3099999999999996</v>
          </cell>
          <cell r="AO8">
            <v>4.1100000000000003</v>
          </cell>
          <cell r="AP8">
            <v>4.1100000000000003</v>
          </cell>
          <cell r="AQ8">
            <v>4.72</v>
          </cell>
          <cell r="AR8">
            <v>4.5199999999999996</v>
          </cell>
          <cell r="AS8">
            <v>4.1100000000000003</v>
          </cell>
          <cell r="AT8">
            <v>4.5199999999999996</v>
          </cell>
          <cell r="AU8">
            <v>4.3099999999999996</v>
          </cell>
          <cell r="AV8">
            <v>2.87</v>
          </cell>
        </row>
        <row r="9">
          <cell r="A9" t="str">
            <v xml:space="preserve">        SEG 4-1 T/L EDISON ENGG</v>
          </cell>
          <cell r="D9">
            <v>100</v>
          </cell>
          <cell r="E9" t="str">
            <v>02-Sep-08 A</v>
          </cell>
          <cell r="F9">
            <v>40998</v>
          </cell>
          <cell r="H9" t="str">
            <v>Budgeted Material Cost</v>
          </cell>
          <cell r="Y9">
            <v>0.52</v>
          </cell>
          <cell r="Z9">
            <v>0.56999999999999995</v>
          </cell>
          <cell r="AA9">
            <v>0.66</v>
          </cell>
          <cell r="AB9">
            <v>1</v>
          </cell>
          <cell r="AC9">
            <v>1</v>
          </cell>
          <cell r="AD9">
            <v>1.42</v>
          </cell>
          <cell r="AE9">
            <v>1.59</v>
          </cell>
          <cell r="AF9">
            <v>1.85</v>
          </cell>
          <cell r="AG9">
            <v>1.94</v>
          </cell>
          <cell r="AH9">
            <v>2.14</v>
          </cell>
          <cell r="AI9">
            <v>3.17</v>
          </cell>
          <cell r="AJ9">
            <v>3.04</v>
          </cell>
          <cell r="AK9">
            <v>3.57</v>
          </cell>
          <cell r="AL9">
            <v>4.2300000000000004</v>
          </cell>
          <cell r="AM9">
            <v>3.65</v>
          </cell>
          <cell r="AN9">
            <v>3.05</v>
          </cell>
          <cell r="AO9">
            <v>2.89</v>
          </cell>
          <cell r="AP9">
            <v>2.5</v>
          </cell>
          <cell r="AQ9">
            <v>2.23</v>
          </cell>
          <cell r="AR9">
            <v>2.12</v>
          </cell>
          <cell r="AS9">
            <v>1.45</v>
          </cell>
          <cell r="AT9">
            <v>1.59</v>
          </cell>
          <cell r="AU9">
            <v>1.25</v>
          </cell>
          <cell r="AV9">
            <v>1.05</v>
          </cell>
          <cell r="AW9">
            <v>1</v>
          </cell>
          <cell r="AX9">
            <v>1</v>
          </cell>
          <cell r="AY9">
            <v>0.95</v>
          </cell>
          <cell r="AZ9">
            <v>1.05</v>
          </cell>
          <cell r="BA9">
            <v>1</v>
          </cell>
          <cell r="BB9">
            <v>0.96</v>
          </cell>
          <cell r="BC9">
            <v>1.66</v>
          </cell>
          <cell r="BD9">
            <v>1.52</v>
          </cell>
          <cell r="BE9">
            <v>1.84</v>
          </cell>
          <cell r="BF9">
            <v>2.14</v>
          </cell>
          <cell r="BG9">
            <v>2.0499999999999998</v>
          </cell>
          <cell r="BH9">
            <v>3.33</v>
          </cell>
          <cell r="BI9">
            <v>3.04</v>
          </cell>
          <cell r="BJ9">
            <v>3.74</v>
          </cell>
          <cell r="BK9">
            <v>3.84</v>
          </cell>
          <cell r="BL9">
            <v>3.88</v>
          </cell>
          <cell r="BM9">
            <v>3.04</v>
          </cell>
          <cell r="BN9">
            <v>3.04</v>
          </cell>
          <cell r="BO9">
            <v>2.48</v>
          </cell>
          <cell r="BP9">
            <v>2.04</v>
          </cell>
          <cell r="BQ9">
            <v>2.0099999999999998</v>
          </cell>
          <cell r="BR9">
            <v>1.52</v>
          </cell>
          <cell r="BS9">
            <v>1.52</v>
          </cell>
          <cell r="BT9">
            <v>1.23</v>
          </cell>
          <cell r="BU9">
            <v>0.9</v>
          </cell>
          <cell r="BV9">
            <v>0.76</v>
          </cell>
        </row>
        <row r="10">
          <cell r="A10" t="str">
            <v xml:space="preserve">          WS01.04.02.02</v>
          </cell>
          <cell r="B10" t="str">
            <v>COST SEG 4.1 T/L ENG .EDISON ENGG</v>
          </cell>
          <cell r="C10" t="str">
            <v>Level of Effort</v>
          </cell>
          <cell r="D10">
            <v>100</v>
          </cell>
          <cell r="E10" t="str">
            <v>02-Sep-08 A</v>
          </cell>
          <cell r="F10">
            <v>40998</v>
          </cell>
          <cell r="G10" t="str">
            <v>B HO 4-11</v>
          </cell>
          <cell r="H10" t="str">
            <v>Budgeted Material Cost</v>
          </cell>
          <cell r="Y10">
            <v>0.52</v>
          </cell>
          <cell r="Z10">
            <v>0.56999999999999995</v>
          </cell>
          <cell r="AA10">
            <v>0.66</v>
          </cell>
          <cell r="AB10">
            <v>1</v>
          </cell>
          <cell r="AC10">
            <v>1</v>
          </cell>
          <cell r="AD10">
            <v>1.42</v>
          </cell>
          <cell r="AE10">
            <v>1.59</v>
          </cell>
          <cell r="AF10">
            <v>1.85</v>
          </cell>
          <cell r="AG10">
            <v>1.94</v>
          </cell>
          <cell r="AH10">
            <v>2.14</v>
          </cell>
          <cell r="AI10">
            <v>3.17</v>
          </cell>
          <cell r="AJ10">
            <v>3.04</v>
          </cell>
          <cell r="AK10">
            <v>3.57</v>
          </cell>
          <cell r="AL10">
            <v>4.2300000000000004</v>
          </cell>
          <cell r="AM10">
            <v>3.65</v>
          </cell>
          <cell r="AN10">
            <v>3.05</v>
          </cell>
          <cell r="AO10">
            <v>2.89</v>
          </cell>
          <cell r="AP10">
            <v>2.5</v>
          </cell>
          <cell r="AQ10">
            <v>2.23</v>
          </cell>
          <cell r="AR10">
            <v>2.12</v>
          </cell>
          <cell r="AS10">
            <v>1.45</v>
          </cell>
          <cell r="AT10">
            <v>1.59</v>
          </cell>
          <cell r="AU10">
            <v>1.25</v>
          </cell>
          <cell r="AV10">
            <v>1.05</v>
          </cell>
          <cell r="AW10">
            <v>1</v>
          </cell>
          <cell r="AX10">
            <v>1</v>
          </cell>
          <cell r="AY10">
            <v>0.95</v>
          </cell>
          <cell r="AZ10">
            <v>1.05</v>
          </cell>
          <cell r="BA10">
            <v>1</v>
          </cell>
          <cell r="BB10">
            <v>0.96</v>
          </cell>
          <cell r="BC10">
            <v>1.66</v>
          </cell>
          <cell r="BD10">
            <v>1.52</v>
          </cell>
          <cell r="BE10">
            <v>1.84</v>
          </cell>
          <cell r="BF10">
            <v>2.14</v>
          </cell>
          <cell r="BG10">
            <v>2.0499999999999998</v>
          </cell>
          <cell r="BH10">
            <v>3.33</v>
          </cell>
          <cell r="BI10">
            <v>3.04</v>
          </cell>
          <cell r="BJ10">
            <v>3.74</v>
          </cell>
          <cell r="BK10">
            <v>3.84</v>
          </cell>
          <cell r="BL10">
            <v>3.88</v>
          </cell>
          <cell r="BM10">
            <v>3.04</v>
          </cell>
          <cell r="BN10">
            <v>3.04</v>
          </cell>
          <cell r="BO10">
            <v>2.48</v>
          </cell>
          <cell r="BP10">
            <v>2.04</v>
          </cell>
          <cell r="BQ10">
            <v>2.0099999999999998</v>
          </cell>
          <cell r="BR10">
            <v>1.52</v>
          </cell>
          <cell r="BS10">
            <v>1.52</v>
          </cell>
          <cell r="BT10">
            <v>1.23</v>
          </cell>
          <cell r="BU10">
            <v>0.9</v>
          </cell>
          <cell r="BV10">
            <v>0.76</v>
          </cell>
        </row>
        <row r="11">
          <cell r="A11" t="str">
            <v xml:space="preserve">      SEG 4-1 T/L PROCUREMENT (14mi SINGLE CIR 500KV, 4mi SINGLE CIR 230KV, 2mi SINGLE CIR 500KV TO LOOP</v>
          </cell>
          <cell r="D11">
            <v>800</v>
          </cell>
          <cell r="E11" t="str">
            <v>01-Jun-09 A</v>
          </cell>
          <cell r="F11">
            <v>40602</v>
          </cell>
          <cell r="H11" t="str">
            <v>Budgeted Material Cost</v>
          </cell>
          <cell r="AR11">
            <v>115.97</v>
          </cell>
          <cell r="AS11">
            <v>84.03</v>
          </cell>
          <cell r="AT11">
            <v>80</v>
          </cell>
          <cell r="AU11">
            <v>20</v>
          </cell>
          <cell r="AW11">
            <v>6.55</v>
          </cell>
          <cell r="AX11">
            <v>46.77</v>
          </cell>
          <cell r="AY11">
            <v>243.14</v>
          </cell>
          <cell r="AZ11">
            <v>103.54</v>
          </cell>
          <cell r="BL11">
            <v>5.95</v>
          </cell>
          <cell r="BM11">
            <v>94.05</v>
          </cell>
        </row>
        <row r="12">
          <cell r="A12" t="str">
            <v xml:space="preserve">        SEG 4-1 T/L TOWER STEEL-COMPETITIVE BID</v>
          </cell>
          <cell r="D12">
            <v>100</v>
          </cell>
          <cell r="E12" t="str">
            <v>01-Jun-09 A</v>
          </cell>
          <cell r="F12">
            <v>40602</v>
          </cell>
          <cell r="H12" t="str">
            <v>Budgeted Material Cost</v>
          </cell>
          <cell r="AR12">
            <v>57.98</v>
          </cell>
          <cell r="AS12">
            <v>42.02</v>
          </cell>
        </row>
        <row r="13">
          <cell r="A13" t="str">
            <v xml:space="preserve">          LOE01.04.03.11</v>
          </cell>
          <cell r="B13" t="str">
            <v>COST SEG 4.1 PROC .TOWER STEEL</v>
          </cell>
          <cell r="C13" t="str">
            <v>Level of Effort</v>
          </cell>
          <cell r="D13">
            <v>100</v>
          </cell>
          <cell r="E13" t="str">
            <v>01-Jun-09 A</v>
          </cell>
          <cell r="F13">
            <v>40602</v>
          </cell>
          <cell r="G13" t="str">
            <v>B PRO 4-11</v>
          </cell>
          <cell r="H13" t="str">
            <v>Budgeted Material Cost</v>
          </cell>
          <cell r="AR13">
            <v>57.98</v>
          </cell>
          <cell r="AS13">
            <v>42.02</v>
          </cell>
        </row>
        <row r="14">
          <cell r="A14" t="str">
            <v xml:space="preserve">        SEG 4-1 T/L TUBULAR STEEL POLES-COMPETITIVE BID</v>
          </cell>
          <cell r="D14">
            <v>100</v>
          </cell>
          <cell r="E14" t="str">
            <v>01-Jun-09 A</v>
          </cell>
          <cell r="F14">
            <v>40406</v>
          </cell>
          <cell r="H14" t="str">
            <v>Budgeted Material Cost</v>
          </cell>
          <cell r="AR14">
            <v>57.98</v>
          </cell>
          <cell r="AS14">
            <v>42.02</v>
          </cell>
        </row>
        <row r="15">
          <cell r="A15" t="str">
            <v xml:space="preserve">          LOE01.04.03.21</v>
          </cell>
          <cell r="B15" t="str">
            <v>COST SEG 4.1 PROC .TOWER STEEL</v>
          </cell>
          <cell r="C15" t="str">
            <v>Level of Effort</v>
          </cell>
          <cell r="D15">
            <v>100</v>
          </cell>
          <cell r="E15" t="str">
            <v>01-Jun-09 A</v>
          </cell>
          <cell r="F15">
            <v>40406</v>
          </cell>
          <cell r="G15" t="str">
            <v>B PRO 4-11</v>
          </cell>
          <cell r="H15" t="str">
            <v>Budgeted Material Cost</v>
          </cell>
          <cell r="AR15">
            <v>57.98</v>
          </cell>
          <cell r="AS15">
            <v>42.02</v>
          </cell>
        </row>
        <row r="16">
          <cell r="A16" t="str">
            <v xml:space="preserve">        SEG 4-1  T/L CONDUCTOR-COMPETITIVE BID</v>
          </cell>
          <cell r="D16">
            <v>100</v>
          </cell>
          <cell r="E16" t="str">
            <v>28-Sep-09 A</v>
          </cell>
          <cell r="F16">
            <v>40519</v>
          </cell>
          <cell r="H16" t="str">
            <v>Budgeted Material Cost</v>
          </cell>
          <cell r="AY16">
            <v>66.89</v>
          </cell>
          <cell r="AZ16">
            <v>33.11</v>
          </cell>
        </row>
        <row r="17">
          <cell r="A17" t="str">
            <v xml:space="preserve">          LOE01.04.03.12</v>
          </cell>
          <cell r="B17" t="str">
            <v>COST SEG 4-1 PROCUREMENT - CONDUCTORS</v>
          </cell>
          <cell r="C17" t="str">
            <v>Level of Effort</v>
          </cell>
          <cell r="D17">
            <v>100</v>
          </cell>
          <cell r="E17" t="str">
            <v>28-Sep-09 A</v>
          </cell>
          <cell r="F17">
            <v>40519</v>
          </cell>
          <cell r="G17" t="str">
            <v>B PRO 4-11</v>
          </cell>
          <cell r="H17" t="str">
            <v>Budgeted Material Cost</v>
          </cell>
          <cell r="AY17">
            <v>66.89</v>
          </cell>
          <cell r="AZ17">
            <v>33.11</v>
          </cell>
        </row>
        <row r="18">
          <cell r="A18" t="str">
            <v xml:space="preserve">        SEG 4-1 T/L FIBER OPTIC CABLE-COMPETITIVE BID</v>
          </cell>
          <cell r="D18">
            <v>100</v>
          </cell>
          <cell r="E18" t="str">
            <v>13-Nov-09 A</v>
          </cell>
          <cell r="F18">
            <v>40519</v>
          </cell>
          <cell r="H18" t="str">
            <v>Budgeted Material Cost</v>
          </cell>
          <cell r="AY18">
            <v>62.69</v>
          </cell>
          <cell r="AZ18">
            <v>37.31</v>
          </cell>
        </row>
        <row r="19">
          <cell r="A19" t="str">
            <v xml:space="preserve">          LOE01.04.03.13</v>
          </cell>
          <cell r="B19" t="str">
            <v>COST SEG 4.1 PROC .FIBER OPTIC CABLE</v>
          </cell>
          <cell r="C19" t="str">
            <v>Level of Effort</v>
          </cell>
          <cell r="D19">
            <v>100</v>
          </cell>
          <cell r="E19" t="str">
            <v>13-Nov-09 A</v>
          </cell>
          <cell r="F19">
            <v>40519</v>
          </cell>
          <cell r="G19" t="str">
            <v>B PRO 4-11</v>
          </cell>
          <cell r="H19" t="str">
            <v>Budgeted Material Cost</v>
          </cell>
          <cell r="AY19">
            <v>62.69</v>
          </cell>
          <cell r="AZ19">
            <v>37.31</v>
          </cell>
        </row>
        <row r="20">
          <cell r="A20" t="str">
            <v xml:space="preserve">        SEG 4-1 T/L SHIELD/GROUND CABLE-COMPETITIVE BID</v>
          </cell>
          <cell r="D20">
            <v>100</v>
          </cell>
          <cell r="E20" t="str">
            <v>28-Sep-09 A</v>
          </cell>
          <cell r="F20">
            <v>40519</v>
          </cell>
          <cell r="H20" t="str">
            <v>Budgeted Material Cost</v>
          </cell>
          <cell r="AY20">
            <v>66.89</v>
          </cell>
          <cell r="AZ20">
            <v>33.11</v>
          </cell>
        </row>
        <row r="21">
          <cell r="A21" t="str">
            <v xml:space="preserve">          LOE01.04.03.14</v>
          </cell>
          <cell r="B21" t="str">
            <v>COST SEG 4-1 PROCUREMENT - SHEILD/GROUND CABLE</v>
          </cell>
          <cell r="C21" t="str">
            <v>Level of Effort</v>
          </cell>
          <cell r="D21">
            <v>100</v>
          </cell>
          <cell r="E21" t="str">
            <v>28-Sep-09 A</v>
          </cell>
          <cell r="F21">
            <v>40519</v>
          </cell>
          <cell r="G21" t="str">
            <v>B PRO 4-11</v>
          </cell>
          <cell r="H21" t="str">
            <v>Budgeted Material Cost</v>
          </cell>
          <cell r="AY21">
            <v>66.89</v>
          </cell>
          <cell r="AZ21">
            <v>33.11</v>
          </cell>
        </row>
        <row r="22">
          <cell r="A22" t="str">
            <v xml:space="preserve">        SEG 4-1 T/L MISC HARDWARE-COMPETITIVE BID</v>
          </cell>
          <cell r="D22">
            <v>100</v>
          </cell>
          <cell r="E22" t="str">
            <v>28-Sep-09 A</v>
          </cell>
          <cell r="F22">
            <v>40437</v>
          </cell>
          <cell r="H22" t="str">
            <v>Budgeted Material Cost</v>
          </cell>
          <cell r="AT22">
            <v>80</v>
          </cell>
          <cell r="AU22">
            <v>20</v>
          </cell>
        </row>
        <row r="23">
          <cell r="A23" t="str">
            <v xml:space="preserve">          LOECS4CS01</v>
          </cell>
          <cell r="B23" t="str">
            <v>COST SEG 4-1 PROC .MISC HARDWARE</v>
          </cell>
          <cell r="C23" t="str">
            <v>Level of Effort</v>
          </cell>
          <cell r="D23">
            <v>100</v>
          </cell>
          <cell r="E23" t="str">
            <v>28-Sep-09 A</v>
          </cell>
          <cell r="F23">
            <v>40437</v>
          </cell>
          <cell r="G23" t="str">
            <v>B PRO 4-11</v>
          </cell>
          <cell r="H23" t="str">
            <v>Budgeted Material Cost</v>
          </cell>
          <cell r="AT23">
            <v>80</v>
          </cell>
          <cell r="AU23">
            <v>20</v>
          </cell>
        </row>
        <row r="24">
          <cell r="A24" t="str">
            <v xml:space="preserve">        SEG 4-1 T/L MATERIAL PAMM &amp; SUPPLY EXPENSE</v>
          </cell>
          <cell r="D24">
            <v>100</v>
          </cell>
          <cell r="E24">
            <v>40442</v>
          </cell>
          <cell r="F24">
            <v>40533</v>
          </cell>
          <cell r="H24" t="str">
            <v>Budgeted Material Cost</v>
          </cell>
          <cell r="BL24">
            <v>5.95</v>
          </cell>
          <cell r="BM24">
            <v>94.05</v>
          </cell>
        </row>
        <row r="25">
          <cell r="A25" t="str">
            <v xml:space="preserve">          LOE01.04.03.23</v>
          </cell>
          <cell r="B25" t="str">
            <v>COST SEG 4.1 PROC .MATERIAL PAMM &amp; SUPPLY EXP.</v>
          </cell>
          <cell r="C25" t="str">
            <v>Level of Effort</v>
          </cell>
          <cell r="D25">
            <v>100</v>
          </cell>
          <cell r="E25">
            <v>40442</v>
          </cell>
          <cell r="F25">
            <v>40533</v>
          </cell>
          <cell r="G25" t="str">
            <v>B PRO 4-11</v>
          </cell>
          <cell r="H25" t="str">
            <v>Budgeted Material Cost</v>
          </cell>
          <cell r="BL25">
            <v>5.95</v>
          </cell>
          <cell r="BM25">
            <v>94.05</v>
          </cell>
        </row>
        <row r="26">
          <cell r="A26" t="str">
            <v xml:space="preserve">        SEG 4-1 T/L CIVIL MATERIAL</v>
          </cell>
          <cell r="D26">
            <v>100</v>
          </cell>
          <cell r="E26">
            <v>40442</v>
          </cell>
          <cell r="F26">
            <v>40511</v>
          </cell>
          <cell r="H26" t="str">
            <v>Budgeted Material Cost</v>
          </cell>
          <cell r="AW26">
            <v>6.55</v>
          </cell>
          <cell r="AX26">
            <v>46.77</v>
          </cell>
          <cell r="AY26">
            <v>46.68</v>
          </cell>
        </row>
        <row r="27">
          <cell r="A27" t="str">
            <v xml:space="preserve">          WS01.04.03.253</v>
          </cell>
          <cell r="B27" t="str">
            <v>COST SEG 4.1 PROC .CIVIL MATERIAL</v>
          </cell>
          <cell r="C27" t="str">
            <v>Level of Effort</v>
          </cell>
          <cell r="D27">
            <v>100</v>
          </cell>
          <cell r="E27">
            <v>40442</v>
          </cell>
          <cell r="F27">
            <v>40511</v>
          </cell>
          <cell r="G27" t="str">
            <v>B PRO 4-11</v>
          </cell>
          <cell r="H27" t="str">
            <v>Budgeted Material Cost</v>
          </cell>
          <cell r="AW27">
            <v>6.55</v>
          </cell>
          <cell r="AX27">
            <v>46.77</v>
          </cell>
          <cell r="AY27">
            <v>46.68</v>
          </cell>
        </row>
        <row r="28">
          <cell r="A28" t="str">
            <v xml:space="preserve">      SEG 4-1 T/L CONSTRUCTION</v>
          </cell>
          <cell r="D28">
            <v>800</v>
          </cell>
          <cell r="E28">
            <v>40436</v>
          </cell>
          <cell r="F28">
            <v>40833</v>
          </cell>
          <cell r="H28" t="str">
            <v>Budgeted Material Cost</v>
          </cell>
          <cell r="AW28">
            <v>117.9</v>
          </cell>
          <cell r="AX28">
            <v>216.4</v>
          </cell>
          <cell r="AY28">
            <v>91.48</v>
          </cell>
          <cell r="AZ28">
            <v>13.14</v>
          </cell>
          <cell r="BA28">
            <v>19.55</v>
          </cell>
          <cell r="BB28">
            <v>24.83</v>
          </cell>
          <cell r="BC28">
            <v>42.56</v>
          </cell>
          <cell r="BD28">
            <v>48.23</v>
          </cell>
          <cell r="BE28">
            <v>53.57</v>
          </cell>
          <cell r="BF28">
            <v>54.73</v>
          </cell>
          <cell r="BG28">
            <v>36.78</v>
          </cell>
          <cell r="BH28">
            <v>28.74</v>
          </cell>
          <cell r="BI28">
            <v>2.41</v>
          </cell>
          <cell r="BJ28">
            <v>2.41</v>
          </cell>
          <cell r="BK28">
            <v>2.29</v>
          </cell>
          <cell r="BL28">
            <v>2.41</v>
          </cell>
          <cell r="BM28">
            <v>2.41</v>
          </cell>
          <cell r="BN28">
            <v>2.41</v>
          </cell>
          <cell r="BO28">
            <v>2.52</v>
          </cell>
          <cell r="BP28">
            <v>2.41</v>
          </cell>
          <cell r="BQ28">
            <v>2.52</v>
          </cell>
          <cell r="BR28">
            <v>3.41</v>
          </cell>
          <cell r="BS28">
            <v>8.31</v>
          </cell>
          <cell r="BT28">
            <v>15.2</v>
          </cell>
          <cell r="BU28">
            <v>2.91</v>
          </cell>
          <cell r="BV28">
            <v>0.46</v>
          </cell>
        </row>
        <row r="29">
          <cell r="A29" t="str">
            <v xml:space="preserve">        SEG 4-1 T/L CONSTRUCTION CONTRACT</v>
          </cell>
          <cell r="D29">
            <v>800</v>
          </cell>
          <cell r="E29">
            <v>40436</v>
          </cell>
          <cell r="F29">
            <v>40833</v>
          </cell>
          <cell r="H29" t="str">
            <v>Budgeted Material Cost</v>
          </cell>
          <cell r="AW29">
            <v>117.9</v>
          </cell>
          <cell r="AX29">
            <v>216.4</v>
          </cell>
          <cell r="AY29">
            <v>91.48</v>
          </cell>
          <cell r="AZ29">
            <v>13.14</v>
          </cell>
          <cell r="BA29">
            <v>19.55</v>
          </cell>
          <cell r="BB29">
            <v>24.83</v>
          </cell>
          <cell r="BC29">
            <v>42.56</v>
          </cell>
          <cell r="BD29">
            <v>48.23</v>
          </cell>
          <cell r="BE29">
            <v>53.57</v>
          </cell>
          <cell r="BF29">
            <v>54.73</v>
          </cell>
          <cell r="BG29">
            <v>36.78</v>
          </cell>
          <cell r="BH29">
            <v>28.74</v>
          </cell>
          <cell r="BI29">
            <v>2.41</v>
          </cell>
          <cell r="BJ29">
            <v>2.41</v>
          </cell>
          <cell r="BK29">
            <v>2.29</v>
          </cell>
          <cell r="BL29">
            <v>2.41</v>
          </cell>
          <cell r="BM29">
            <v>2.41</v>
          </cell>
          <cell r="BN29">
            <v>2.41</v>
          </cell>
          <cell r="BO29">
            <v>2.52</v>
          </cell>
          <cell r="BP29">
            <v>2.41</v>
          </cell>
          <cell r="BQ29">
            <v>2.52</v>
          </cell>
          <cell r="BR29">
            <v>3.41</v>
          </cell>
          <cell r="BS29">
            <v>8.31</v>
          </cell>
          <cell r="BT29">
            <v>15.2</v>
          </cell>
          <cell r="BU29">
            <v>2.91</v>
          </cell>
          <cell r="BV29">
            <v>0.46</v>
          </cell>
        </row>
        <row r="30">
          <cell r="A30" t="str">
            <v xml:space="preserve">          LOE01.04.12.1141</v>
          </cell>
          <cell r="B30" t="str">
            <v>COST SEG 4.1 CONSTRUCTION (ACCESS ROADS)</v>
          </cell>
          <cell r="C30" t="str">
            <v>Level of Effort</v>
          </cell>
          <cell r="D30">
            <v>100</v>
          </cell>
          <cell r="E30">
            <v>40436</v>
          </cell>
          <cell r="F30">
            <v>40458</v>
          </cell>
          <cell r="G30" t="str">
            <v>B CON 4-11</v>
          </cell>
          <cell r="H30" t="str">
            <v>Budgeted Material Cost</v>
          </cell>
          <cell r="AW30">
            <v>88.47</v>
          </cell>
          <cell r="AX30">
            <v>11.53</v>
          </cell>
        </row>
        <row r="31">
          <cell r="A31" t="str">
            <v xml:space="preserve">          LOE01.04.12.3061</v>
          </cell>
          <cell r="B31" t="str">
            <v>COST SEG 4.1 CONSTRUCTION (MOBILZATION/DEMOBILIZATION)</v>
          </cell>
          <cell r="C31" t="str">
            <v>Level of Effort</v>
          </cell>
          <cell r="D31">
            <v>100</v>
          </cell>
          <cell r="E31">
            <v>40436</v>
          </cell>
          <cell r="F31">
            <v>40458</v>
          </cell>
          <cell r="G31" t="str">
            <v>B CON 4-11</v>
          </cell>
          <cell r="H31" t="str">
            <v>Budgeted Material Cost</v>
          </cell>
          <cell r="AX31">
            <v>100</v>
          </cell>
        </row>
        <row r="32">
          <cell r="A32" t="str">
            <v xml:space="preserve">          LOE01.04.12.1131</v>
          </cell>
          <cell r="B32" t="str">
            <v>COST SEG 4.1 CONSTRUCTION (FOUNDATIONS)</v>
          </cell>
          <cell r="C32" t="str">
            <v>Level of Effort</v>
          </cell>
          <cell r="D32">
            <v>100</v>
          </cell>
          <cell r="E32">
            <v>40442</v>
          </cell>
          <cell r="F32">
            <v>40511</v>
          </cell>
          <cell r="G32" t="str">
            <v>B CON 4-11</v>
          </cell>
          <cell r="H32" t="str">
            <v>Budgeted Material Cost</v>
          </cell>
          <cell r="AW32">
            <v>6.55</v>
          </cell>
          <cell r="AX32">
            <v>46.77</v>
          </cell>
          <cell r="AY32">
            <v>46.68</v>
          </cell>
        </row>
        <row r="33">
          <cell r="A33" t="str">
            <v xml:space="preserve">          LOE01.04.12.1161</v>
          </cell>
          <cell r="B33" t="str">
            <v>COST SEG 4.1 CONSTRUCTION (CIVIL PAMM, SUPPLY, &amp; OH)</v>
          </cell>
          <cell r="C33" t="str">
            <v>Level of Effort</v>
          </cell>
          <cell r="D33">
            <v>100</v>
          </cell>
          <cell r="E33">
            <v>40436</v>
          </cell>
          <cell r="F33">
            <v>40511</v>
          </cell>
          <cell r="G33" t="str">
            <v>B CON 4-11</v>
          </cell>
          <cell r="H33" t="str">
            <v>Budgeted Material Cost</v>
          </cell>
          <cell r="AW33">
            <v>12.12</v>
          </cell>
          <cell r="AX33">
            <v>46.12</v>
          </cell>
          <cell r="AY33">
            <v>41.76</v>
          </cell>
        </row>
        <row r="34">
          <cell r="A34" t="str">
            <v xml:space="preserve">          LOE01.04.12.1101</v>
          </cell>
          <cell r="B34" t="str">
            <v>COST SEG 4.1 CONSTRUCTION (TOWERS)</v>
          </cell>
          <cell r="C34" t="str">
            <v>Level of Effort</v>
          </cell>
          <cell r="D34">
            <v>100</v>
          </cell>
          <cell r="E34">
            <v>40513</v>
          </cell>
          <cell r="F34">
            <v>40732</v>
          </cell>
          <cell r="G34" t="str">
            <v>B CON 4-11</v>
          </cell>
          <cell r="H34" t="str">
            <v>Budgeted Material Cost</v>
          </cell>
          <cell r="AZ34">
            <v>5.93</v>
          </cell>
          <cell r="BA34">
            <v>10.15</v>
          </cell>
          <cell r="BB34">
            <v>13.26</v>
          </cell>
          <cell r="BC34">
            <v>18.21</v>
          </cell>
          <cell r="BD34">
            <v>18.07</v>
          </cell>
          <cell r="BE34">
            <v>17.28</v>
          </cell>
          <cell r="BF34">
            <v>14.71</v>
          </cell>
          <cell r="BG34">
            <v>2.39</v>
          </cell>
        </row>
        <row r="35">
          <cell r="A35" t="str">
            <v xml:space="preserve">          LOE01.04.12.1111</v>
          </cell>
          <cell r="B35" t="str">
            <v>COST SEG 4.1 CONSTRUCTION (WIRES)</v>
          </cell>
          <cell r="C35" t="str">
            <v>Level of Effort</v>
          </cell>
          <cell r="D35">
            <v>100</v>
          </cell>
          <cell r="E35">
            <v>40603</v>
          </cell>
          <cell r="F35">
            <v>40785</v>
          </cell>
          <cell r="G35" t="str">
            <v>B CON 4-11</v>
          </cell>
          <cell r="H35" t="str">
            <v>Budgeted Material Cost</v>
          </cell>
          <cell r="BC35">
            <v>8.41</v>
          </cell>
          <cell r="BD35">
            <v>13.84</v>
          </cell>
          <cell r="BE35">
            <v>19.21</v>
          </cell>
          <cell r="BF35">
            <v>22.58</v>
          </cell>
          <cell r="BG35">
            <v>19.91</v>
          </cell>
          <cell r="BH35">
            <v>16.05</v>
          </cell>
        </row>
        <row r="36">
          <cell r="A36" t="str">
            <v xml:space="preserve">          LOE01.04.12.1151</v>
          </cell>
          <cell r="B36" t="str">
            <v>COST SEG 4.1 CONSTRUCTION (ELECTRICAL PAMM, SUPPLY, &amp; OH)</v>
          </cell>
          <cell r="C36" t="str">
            <v>Level of Effort</v>
          </cell>
          <cell r="D36">
            <v>100</v>
          </cell>
          <cell r="E36">
            <v>40513</v>
          </cell>
          <cell r="F36">
            <v>40785</v>
          </cell>
          <cell r="G36" t="str">
            <v>B CON 4-11</v>
          </cell>
          <cell r="H36" t="str">
            <v>Budgeted Material Cost</v>
          </cell>
          <cell r="AZ36">
            <v>4.6900000000000004</v>
          </cell>
          <cell r="BA36">
            <v>7</v>
          </cell>
          <cell r="BB36">
            <v>9.2799999999999994</v>
          </cell>
          <cell r="BC36">
            <v>13.3</v>
          </cell>
          <cell r="BD36">
            <v>13.91</v>
          </cell>
          <cell r="BE36">
            <v>14.68</v>
          </cell>
          <cell r="BF36">
            <v>14.91</v>
          </cell>
          <cell r="BG36">
            <v>12.19</v>
          </cell>
          <cell r="BH36">
            <v>10.06</v>
          </cell>
        </row>
        <row r="37">
          <cell r="A37" t="str">
            <v xml:space="preserve">          LOE01.04.12.991</v>
          </cell>
          <cell r="B37" t="str">
            <v>COST SEG 4.1 CONSTRUCTION (PERMITTING)</v>
          </cell>
          <cell r="C37" t="str">
            <v>Level of Effort</v>
          </cell>
          <cell r="D37">
            <v>100</v>
          </cell>
          <cell r="E37">
            <v>40436</v>
          </cell>
          <cell r="F37">
            <v>40833</v>
          </cell>
          <cell r="G37" t="str">
            <v>B CON 4-11</v>
          </cell>
          <cell r="H37" t="str">
            <v>Budgeted Material Cost</v>
          </cell>
          <cell r="AW37">
            <v>10.77</v>
          </cell>
          <cell r="AX37">
            <v>11.98</v>
          </cell>
          <cell r="AY37">
            <v>3.03</v>
          </cell>
          <cell r="AZ37">
            <v>2.52</v>
          </cell>
          <cell r="BA37">
            <v>2.41</v>
          </cell>
          <cell r="BB37">
            <v>2.29</v>
          </cell>
          <cell r="BC37">
            <v>2.64</v>
          </cell>
          <cell r="BD37">
            <v>2.41</v>
          </cell>
          <cell r="BE37">
            <v>2.41</v>
          </cell>
          <cell r="BF37">
            <v>2.52</v>
          </cell>
          <cell r="BG37">
            <v>2.29</v>
          </cell>
          <cell r="BH37">
            <v>2.64</v>
          </cell>
          <cell r="BI37">
            <v>2.41</v>
          </cell>
          <cell r="BJ37">
            <v>2.41</v>
          </cell>
          <cell r="BK37">
            <v>2.29</v>
          </cell>
          <cell r="BL37">
            <v>2.41</v>
          </cell>
          <cell r="BM37">
            <v>2.41</v>
          </cell>
          <cell r="BN37">
            <v>2.41</v>
          </cell>
          <cell r="BO37">
            <v>2.52</v>
          </cell>
          <cell r="BP37">
            <v>2.41</v>
          </cell>
          <cell r="BQ37">
            <v>2.52</v>
          </cell>
          <cell r="BR37">
            <v>3.41</v>
          </cell>
          <cell r="BS37">
            <v>8.31</v>
          </cell>
          <cell r="BT37">
            <v>15.2</v>
          </cell>
          <cell r="BU37">
            <v>2.91</v>
          </cell>
          <cell r="BV37">
            <v>0.46</v>
          </cell>
        </row>
        <row r="38">
          <cell r="A38" t="str">
            <v xml:space="preserve">      SEG 4-1 - T/L ENVIRONMENTAL</v>
          </cell>
          <cell r="D38">
            <v>100</v>
          </cell>
          <cell r="E38" t="str">
            <v>30-Sep-09 A</v>
          </cell>
          <cell r="F38">
            <v>40938</v>
          </cell>
          <cell r="H38" t="str">
            <v>Budgeted Material Cost</v>
          </cell>
          <cell r="AK38">
            <v>0.05</v>
          </cell>
          <cell r="AL38">
            <v>1.19</v>
          </cell>
          <cell r="AM38">
            <v>1.24</v>
          </cell>
          <cell r="AN38">
            <v>1.54</v>
          </cell>
          <cell r="AO38">
            <v>1.47</v>
          </cell>
          <cell r="AP38">
            <v>1.85</v>
          </cell>
          <cell r="AQ38">
            <v>2.65</v>
          </cell>
          <cell r="AR38">
            <v>2.5299999999999998</v>
          </cell>
          <cell r="AS38">
            <v>2.7</v>
          </cell>
          <cell r="AT38">
            <v>3.3</v>
          </cell>
          <cell r="AU38">
            <v>3.15</v>
          </cell>
          <cell r="AV38">
            <v>3.75</v>
          </cell>
          <cell r="AW38">
            <v>3.82</v>
          </cell>
          <cell r="AX38">
            <v>3.82</v>
          </cell>
          <cell r="AY38">
            <v>3.9</v>
          </cell>
          <cell r="AZ38">
            <v>4.43</v>
          </cell>
          <cell r="BA38">
            <v>4.2300000000000004</v>
          </cell>
          <cell r="BB38">
            <v>4.2</v>
          </cell>
          <cell r="BC38">
            <v>4.92</v>
          </cell>
          <cell r="BD38">
            <v>4.5</v>
          </cell>
          <cell r="BE38">
            <v>4.4400000000000004</v>
          </cell>
          <cell r="BF38">
            <v>4.6399999999999997</v>
          </cell>
          <cell r="BG38">
            <v>4.22</v>
          </cell>
          <cell r="BH38">
            <v>4.6100000000000003</v>
          </cell>
          <cell r="BI38">
            <v>4.16</v>
          </cell>
          <cell r="BJ38">
            <v>4.16</v>
          </cell>
          <cell r="BK38">
            <v>3.39</v>
          </cell>
          <cell r="BL38">
            <v>3.49</v>
          </cell>
          <cell r="BM38">
            <v>3.49</v>
          </cell>
          <cell r="BN38">
            <v>2.61</v>
          </cell>
          <cell r="BO38">
            <v>1.54</v>
          </cell>
        </row>
        <row r="39">
          <cell r="A39" t="str">
            <v xml:space="preserve">        WS01.04.08.01</v>
          </cell>
          <cell r="B39" t="str">
            <v>COST SEG 4.1 ENVIRONMENTAL</v>
          </cell>
          <cell r="C39" t="str">
            <v>Level of Effort</v>
          </cell>
          <cell r="D39">
            <v>100</v>
          </cell>
          <cell r="E39" t="str">
            <v>30-Sep-09 A</v>
          </cell>
          <cell r="F39">
            <v>40938</v>
          </cell>
          <cell r="G39" t="str">
            <v>B HO 4-11</v>
          </cell>
          <cell r="H39" t="str">
            <v>Budgeted Material Cost</v>
          </cell>
          <cell r="AK39">
            <v>0.05</v>
          </cell>
          <cell r="AL39">
            <v>1.19</v>
          </cell>
          <cell r="AM39">
            <v>1.24</v>
          </cell>
          <cell r="AN39">
            <v>1.54</v>
          </cell>
          <cell r="AO39">
            <v>1.47</v>
          </cell>
          <cell r="AP39">
            <v>1.85</v>
          </cell>
          <cell r="AQ39">
            <v>2.65</v>
          </cell>
          <cell r="AR39">
            <v>2.5299999999999998</v>
          </cell>
          <cell r="AS39">
            <v>2.7</v>
          </cell>
          <cell r="AT39">
            <v>3.3</v>
          </cell>
          <cell r="AU39">
            <v>3.15</v>
          </cell>
          <cell r="AV39">
            <v>3.75</v>
          </cell>
          <cell r="AW39">
            <v>3.82</v>
          </cell>
          <cell r="AX39">
            <v>3.82</v>
          </cell>
          <cell r="AY39">
            <v>3.9</v>
          </cell>
          <cell r="AZ39">
            <v>4.43</v>
          </cell>
          <cell r="BA39">
            <v>4.2300000000000004</v>
          </cell>
          <cell r="BB39">
            <v>4.2</v>
          </cell>
          <cell r="BC39">
            <v>4.92</v>
          </cell>
          <cell r="BD39">
            <v>4.5</v>
          </cell>
          <cell r="BE39">
            <v>4.4400000000000004</v>
          </cell>
          <cell r="BF39">
            <v>4.6399999999999997</v>
          </cell>
          <cell r="BG39">
            <v>4.22</v>
          </cell>
          <cell r="BH39">
            <v>4.6100000000000003</v>
          </cell>
          <cell r="BI39">
            <v>4.16</v>
          </cell>
          <cell r="BJ39">
            <v>4.16</v>
          </cell>
          <cell r="BK39">
            <v>3.39</v>
          </cell>
          <cell r="BL39">
            <v>3.49</v>
          </cell>
          <cell r="BM39">
            <v>3.49</v>
          </cell>
          <cell r="BN39">
            <v>2.61</v>
          </cell>
          <cell r="BO39">
            <v>1.54</v>
          </cell>
        </row>
        <row r="40">
          <cell r="A40" t="str">
            <v xml:space="preserve">      SEG 4-1 T/L CONTINGENCY</v>
          </cell>
          <cell r="D40">
            <v>100</v>
          </cell>
          <cell r="E40" t="str">
            <v>01-May-07 A</v>
          </cell>
          <cell r="F40">
            <v>40938</v>
          </cell>
          <cell r="H40" t="str">
            <v>Budgeted Material Cost</v>
          </cell>
          <cell r="I40">
            <v>0.63</v>
          </cell>
          <cell r="J40">
            <v>0.6</v>
          </cell>
          <cell r="K40">
            <v>0.64</v>
          </cell>
          <cell r="L40">
            <v>0.89</v>
          </cell>
          <cell r="M40">
            <v>0.73</v>
          </cell>
          <cell r="N40">
            <v>0.89</v>
          </cell>
          <cell r="O40">
            <v>0.77</v>
          </cell>
          <cell r="P40">
            <v>0.73</v>
          </cell>
          <cell r="Q40">
            <v>1.08</v>
          </cell>
          <cell r="R40">
            <v>1.27</v>
          </cell>
          <cell r="S40">
            <v>1.27</v>
          </cell>
          <cell r="T40">
            <v>1.33</v>
          </cell>
          <cell r="U40">
            <v>1.27</v>
          </cell>
          <cell r="V40">
            <v>1.27</v>
          </cell>
          <cell r="W40">
            <v>1.68</v>
          </cell>
          <cell r="X40">
            <v>1.65</v>
          </cell>
          <cell r="Y40">
            <v>1.65</v>
          </cell>
          <cell r="Z40">
            <v>1.81</v>
          </cell>
          <cell r="AA40">
            <v>1.42</v>
          </cell>
          <cell r="AB40">
            <v>1.71</v>
          </cell>
          <cell r="AC40">
            <v>2</v>
          </cell>
          <cell r="AD40">
            <v>1.91</v>
          </cell>
          <cell r="AE40">
            <v>2.1</v>
          </cell>
          <cell r="AF40">
            <v>2.1</v>
          </cell>
          <cell r="AG40">
            <v>1.91</v>
          </cell>
          <cell r="AH40">
            <v>2.21</v>
          </cell>
          <cell r="AI40">
            <v>2.3199999999999998</v>
          </cell>
          <cell r="AJ40">
            <v>2.21</v>
          </cell>
          <cell r="AK40">
            <v>2.21</v>
          </cell>
          <cell r="AL40">
            <v>2.3199999999999998</v>
          </cell>
          <cell r="AM40">
            <v>2</v>
          </cell>
          <cell r="AN40">
            <v>2.33</v>
          </cell>
          <cell r="AO40">
            <v>2.2400000000000002</v>
          </cell>
          <cell r="AP40">
            <v>2.2400000000000002</v>
          </cell>
          <cell r="AQ40">
            <v>2.58</v>
          </cell>
          <cell r="AR40">
            <v>2.4700000000000002</v>
          </cell>
          <cell r="AS40">
            <v>2.2400000000000002</v>
          </cell>
          <cell r="AT40">
            <v>2.4300000000000002</v>
          </cell>
          <cell r="AU40">
            <v>2.3199999999999998</v>
          </cell>
          <cell r="AV40">
            <v>2.4300000000000002</v>
          </cell>
          <cell r="AW40">
            <v>2.3199999999999998</v>
          </cell>
          <cell r="AX40">
            <v>2.3199999999999998</v>
          </cell>
          <cell r="AY40">
            <v>2.14</v>
          </cell>
          <cell r="AZ40">
            <v>2.2799999999999998</v>
          </cell>
          <cell r="BA40">
            <v>2.1800000000000002</v>
          </cell>
          <cell r="BB40">
            <v>2.08</v>
          </cell>
          <cell r="BC40">
            <v>2.39</v>
          </cell>
          <cell r="BD40">
            <v>2.1800000000000002</v>
          </cell>
          <cell r="BE40">
            <v>1.86</v>
          </cell>
          <cell r="BF40">
            <v>1.91</v>
          </cell>
          <cell r="BG40">
            <v>1.74</v>
          </cell>
          <cell r="BH40">
            <v>2</v>
          </cell>
          <cell r="BI40">
            <v>1.83</v>
          </cell>
          <cell r="BJ40">
            <v>1.66</v>
          </cell>
          <cell r="BK40">
            <v>1.24</v>
          </cell>
          <cell r="BL40">
            <v>1.3</v>
          </cell>
          <cell r="BM40">
            <v>0.74</v>
          </cell>
        </row>
        <row r="41">
          <cell r="A41" t="str">
            <v xml:space="preserve">        SEG 4-1 CONTINGENCY</v>
          </cell>
          <cell r="D41">
            <v>100</v>
          </cell>
          <cell r="E41" t="str">
            <v>01-May-07 A</v>
          </cell>
          <cell r="F41">
            <v>40938</v>
          </cell>
          <cell r="H41" t="str">
            <v>Budgeted Material Cost</v>
          </cell>
          <cell r="I41">
            <v>0.63</v>
          </cell>
          <cell r="J41">
            <v>0.6</v>
          </cell>
          <cell r="K41">
            <v>0.64</v>
          </cell>
          <cell r="L41">
            <v>0.89</v>
          </cell>
          <cell r="M41">
            <v>0.73</v>
          </cell>
          <cell r="N41">
            <v>0.89</v>
          </cell>
          <cell r="O41">
            <v>0.77</v>
          </cell>
          <cell r="P41">
            <v>0.73</v>
          </cell>
          <cell r="Q41">
            <v>1.08</v>
          </cell>
          <cell r="R41">
            <v>1.27</v>
          </cell>
          <cell r="S41">
            <v>1.27</v>
          </cell>
          <cell r="T41">
            <v>1.33</v>
          </cell>
          <cell r="U41">
            <v>1.27</v>
          </cell>
          <cell r="V41">
            <v>1.27</v>
          </cell>
          <cell r="W41">
            <v>1.68</v>
          </cell>
          <cell r="X41">
            <v>1.65</v>
          </cell>
          <cell r="Y41">
            <v>1.65</v>
          </cell>
          <cell r="Z41">
            <v>1.81</v>
          </cell>
          <cell r="AA41">
            <v>1.42</v>
          </cell>
          <cell r="AB41">
            <v>1.71</v>
          </cell>
          <cell r="AC41">
            <v>2</v>
          </cell>
          <cell r="AD41">
            <v>1.91</v>
          </cell>
          <cell r="AE41">
            <v>2.1</v>
          </cell>
          <cell r="AF41">
            <v>2.1</v>
          </cell>
          <cell r="AG41">
            <v>1.91</v>
          </cell>
          <cell r="AH41">
            <v>2.21</v>
          </cell>
          <cell r="AI41">
            <v>2.3199999999999998</v>
          </cell>
          <cell r="AJ41">
            <v>2.21</v>
          </cell>
          <cell r="AK41">
            <v>2.21</v>
          </cell>
          <cell r="AL41">
            <v>2.3199999999999998</v>
          </cell>
          <cell r="AM41">
            <v>2</v>
          </cell>
          <cell r="AN41">
            <v>2.33</v>
          </cell>
          <cell r="AO41">
            <v>2.2400000000000002</v>
          </cell>
          <cell r="AP41">
            <v>2.2400000000000002</v>
          </cell>
          <cell r="AQ41">
            <v>2.58</v>
          </cell>
          <cell r="AR41">
            <v>2.4700000000000002</v>
          </cell>
          <cell r="AS41">
            <v>2.2400000000000002</v>
          </cell>
          <cell r="AT41">
            <v>2.4300000000000002</v>
          </cell>
          <cell r="AU41">
            <v>2.3199999999999998</v>
          </cell>
          <cell r="AV41">
            <v>2.4300000000000002</v>
          </cell>
          <cell r="AW41">
            <v>2.3199999999999998</v>
          </cell>
          <cell r="AX41">
            <v>2.3199999999999998</v>
          </cell>
          <cell r="AY41">
            <v>2.14</v>
          </cell>
          <cell r="AZ41">
            <v>2.2799999999999998</v>
          </cell>
          <cell r="BA41">
            <v>2.1800000000000002</v>
          </cell>
          <cell r="BB41">
            <v>2.08</v>
          </cell>
          <cell r="BC41">
            <v>2.39</v>
          </cell>
          <cell r="BD41">
            <v>2.1800000000000002</v>
          </cell>
          <cell r="BE41">
            <v>1.86</v>
          </cell>
          <cell r="BF41">
            <v>1.91</v>
          </cell>
          <cell r="BG41">
            <v>1.74</v>
          </cell>
          <cell r="BH41">
            <v>2</v>
          </cell>
          <cell r="BI41">
            <v>1.83</v>
          </cell>
          <cell r="BJ41">
            <v>1.66</v>
          </cell>
          <cell r="BK41">
            <v>1.24</v>
          </cell>
          <cell r="BL41">
            <v>1.3</v>
          </cell>
          <cell r="BM41">
            <v>0.74</v>
          </cell>
        </row>
        <row r="42">
          <cell r="A42" t="str">
            <v xml:space="preserve">          WS01.04.11.01</v>
          </cell>
          <cell r="B42" t="str">
            <v>COST SEG 4.1 CONTINGENCY</v>
          </cell>
          <cell r="C42" t="str">
            <v>Level of Effort</v>
          </cell>
          <cell r="D42">
            <v>100</v>
          </cell>
          <cell r="E42" t="str">
            <v>01-May-07 A</v>
          </cell>
          <cell r="F42">
            <v>40938</v>
          </cell>
          <cell r="G42" t="str">
            <v>B CONT 4-11</v>
          </cell>
          <cell r="H42" t="str">
            <v>Budgeted Material Cost</v>
          </cell>
          <cell r="I42">
            <v>0.63</v>
          </cell>
          <cell r="J42">
            <v>0.6</v>
          </cell>
          <cell r="K42">
            <v>0.64</v>
          </cell>
          <cell r="L42">
            <v>0.89</v>
          </cell>
          <cell r="M42">
            <v>0.73</v>
          </cell>
          <cell r="N42">
            <v>0.89</v>
          </cell>
          <cell r="O42">
            <v>0.77</v>
          </cell>
          <cell r="P42">
            <v>0.73</v>
          </cell>
          <cell r="Q42">
            <v>1.08</v>
          </cell>
          <cell r="R42">
            <v>1.27</v>
          </cell>
          <cell r="S42">
            <v>1.27</v>
          </cell>
          <cell r="T42">
            <v>1.33</v>
          </cell>
          <cell r="U42">
            <v>1.27</v>
          </cell>
          <cell r="V42">
            <v>1.27</v>
          </cell>
          <cell r="W42">
            <v>1.68</v>
          </cell>
          <cell r="X42">
            <v>1.65</v>
          </cell>
          <cell r="Y42">
            <v>1.65</v>
          </cell>
          <cell r="Z42">
            <v>1.81</v>
          </cell>
          <cell r="AA42">
            <v>1.42</v>
          </cell>
          <cell r="AB42">
            <v>1.71</v>
          </cell>
          <cell r="AC42">
            <v>2</v>
          </cell>
          <cell r="AD42">
            <v>1.91</v>
          </cell>
          <cell r="AE42">
            <v>2.1</v>
          </cell>
          <cell r="AF42">
            <v>2.1</v>
          </cell>
          <cell r="AG42">
            <v>1.91</v>
          </cell>
          <cell r="AH42">
            <v>2.21</v>
          </cell>
          <cell r="AI42">
            <v>2.3199999999999998</v>
          </cell>
          <cell r="AJ42">
            <v>2.21</v>
          </cell>
          <cell r="AK42">
            <v>2.21</v>
          </cell>
          <cell r="AL42">
            <v>2.3199999999999998</v>
          </cell>
          <cell r="AM42">
            <v>2</v>
          </cell>
          <cell r="AN42">
            <v>2.33</v>
          </cell>
          <cell r="AO42">
            <v>2.2400000000000002</v>
          </cell>
          <cell r="AP42">
            <v>2.2400000000000002</v>
          </cell>
          <cell r="AQ42">
            <v>2.58</v>
          </cell>
          <cell r="AR42">
            <v>2.4700000000000002</v>
          </cell>
          <cell r="AS42">
            <v>2.2400000000000002</v>
          </cell>
          <cell r="AT42">
            <v>2.4300000000000002</v>
          </cell>
          <cell r="AU42">
            <v>2.3199999999999998</v>
          </cell>
          <cell r="AV42">
            <v>2.4300000000000002</v>
          </cell>
          <cell r="AW42">
            <v>2.3199999999999998</v>
          </cell>
          <cell r="AX42">
            <v>2.3199999999999998</v>
          </cell>
          <cell r="AY42">
            <v>2.14</v>
          </cell>
          <cell r="AZ42">
            <v>2.2799999999999998</v>
          </cell>
          <cell r="BA42">
            <v>2.1800000000000002</v>
          </cell>
          <cell r="BB42">
            <v>2.08</v>
          </cell>
          <cell r="BC42">
            <v>2.39</v>
          </cell>
          <cell r="BD42">
            <v>2.1800000000000002</v>
          </cell>
          <cell r="BE42">
            <v>1.86</v>
          </cell>
          <cell r="BF42">
            <v>1.91</v>
          </cell>
          <cell r="BG42">
            <v>1.74</v>
          </cell>
          <cell r="BH42">
            <v>2</v>
          </cell>
          <cell r="BI42">
            <v>1.83</v>
          </cell>
          <cell r="BJ42">
            <v>1.66</v>
          </cell>
          <cell r="BK42">
            <v>1.24</v>
          </cell>
          <cell r="BL42">
            <v>1.3</v>
          </cell>
          <cell r="BM42">
            <v>0.74</v>
          </cell>
        </row>
        <row r="43">
          <cell r="A43" t="str">
            <v xml:space="preserve">      SEG 4-1 T/L HOME OFFICE</v>
          </cell>
          <cell r="D43">
            <v>300</v>
          </cell>
          <cell r="E43" t="str">
            <v>01-May-07 A</v>
          </cell>
          <cell r="F43">
            <v>41197</v>
          </cell>
          <cell r="H43" t="str">
            <v>Budgeted Material Cost</v>
          </cell>
          <cell r="I43">
            <v>2.84</v>
          </cell>
          <cell r="J43">
            <v>2.72</v>
          </cell>
          <cell r="K43">
            <v>2.72</v>
          </cell>
          <cell r="L43">
            <v>2.97</v>
          </cell>
          <cell r="M43">
            <v>2.46</v>
          </cell>
          <cell r="N43">
            <v>2.97</v>
          </cell>
          <cell r="O43">
            <v>2.74</v>
          </cell>
          <cell r="P43">
            <v>2.73</v>
          </cell>
          <cell r="Q43">
            <v>3.16</v>
          </cell>
          <cell r="R43">
            <v>3.02</v>
          </cell>
          <cell r="S43">
            <v>3.02</v>
          </cell>
          <cell r="T43">
            <v>3.16</v>
          </cell>
          <cell r="U43">
            <v>3.02</v>
          </cell>
          <cell r="V43">
            <v>3.7</v>
          </cell>
          <cell r="W43">
            <v>3.96</v>
          </cell>
          <cell r="X43">
            <v>3.78</v>
          </cell>
          <cell r="Y43">
            <v>3.78</v>
          </cell>
          <cell r="Z43">
            <v>4.1399999999999997</v>
          </cell>
          <cell r="AA43">
            <v>3.24</v>
          </cell>
          <cell r="AB43">
            <v>4.0999999999999996</v>
          </cell>
          <cell r="AC43">
            <v>4.84</v>
          </cell>
          <cell r="AD43">
            <v>4.6100000000000003</v>
          </cell>
          <cell r="AE43">
            <v>5.07</v>
          </cell>
          <cell r="AF43">
            <v>5.07</v>
          </cell>
          <cell r="AG43">
            <v>4.6100000000000003</v>
          </cell>
          <cell r="AH43">
            <v>4.1399999999999997</v>
          </cell>
          <cell r="AI43">
            <v>4.8099999999999996</v>
          </cell>
          <cell r="AJ43">
            <v>4.87</v>
          </cell>
          <cell r="AK43">
            <v>4.87</v>
          </cell>
          <cell r="AL43">
            <v>5.0999999999999996</v>
          </cell>
          <cell r="AM43">
            <v>4.4000000000000004</v>
          </cell>
          <cell r="AN43">
            <v>4.87</v>
          </cell>
          <cell r="AO43">
            <v>4.6399999999999997</v>
          </cell>
          <cell r="AP43">
            <v>4.6399999999999997</v>
          </cell>
          <cell r="AQ43">
            <v>5.33</v>
          </cell>
          <cell r="AR43">
            <v>5.0999999999999996</v>
          </cell>
          <cell r="AS43">
            <v>4.6399999999999997</v>
          </cell>
          <cell r="AT43">
            <v>5.0999999999999996</v>
          </cell>
          <cell r="AU43">
            <v>4.87</v>
          </cell>
          <cell r="AV43">
            <v>4.29</v>
          </cell>
          <cell r="AW43">
            <v>4.1500000000000004</v>
          </cell>
          <cell r="AX43">
            <v>5.22</v>
          </cell>
          <cell r="AY43">
            <v>6.79</v>
          </cell>
          <cell r="AZ43">
            <v>11.53</v>
          </cell>
          <cell r="BA43">
            <v>16.55</v>
          </cell>
          <cell r="BB43">
            <v>21.73</v>
          </cell>
          <cell r="BC43">
            <v>24.5</v>
          </cell>
          <cell r="BD43">
            <v>17.96</v>
          </cell>
          <cell r="BE43">
            <v>12.62</v>
          </cell>
          <cell r="BF43">
            <v>8.3699999999999992</v>
          </cell>
          <cell r="BG43">
            <v>3.88</v>
          </cell>
          <cell r="BH43">
            <v>2.2000000000000002</v>
          </cell>
          <cell r="BI43">
            <v>0.74</v>
          </cell>
          <cell r="BJ43">
            <v>0.45</v>
          </cell>
          <cell r="BK43">
            <v>0.43</v>
          </cell>
          <cell r="BL43">
            <v>0.45</v>
          </cell>
          <cell r="BM43">
            <v>0.45</v>
          </cell>
          <cell r="BN43">
            <v>0.45</v>
          </cell>
          <cell r="BO43">
            <v>0.47</v>
          </cell>
          <cell r="BP43">
            <v>0.15</v>
          </cell>
          <cell r="BQ43">
            <v>0.16</v>
          </cell>
          <cell r="BR43">
            <v>0.15</v>
          </cell>
          <cell r="BS43">
            <v>0.15</v>
          </cell>
          <cell r="BT43">
            <v>0.17</v>
          </cell>
          <cell r="BU43">
            <v>0.14000000000000001</v>
          </cell>
          <cell r="BV43">
            <v>0.08</v>
          </cell>
        </row>
        <row r="44">
          <cell r="A44" t="str">
            <v xml:space="preserve">        SEG 4-1 HOME OFFICE</v>
          </cell>
          <cell r="D44">
            <v>300</v>
          </cell>
          <cell r="E44" t="str">
            <v>01-May-07 A</v>
          </cell>
          <cell r="F44">
            <v>41197</v>
          </cell>
          <cell r="H44" t="str">
            <v>Budgeted Material Cost</v>
          </cell>
          <cell r="I44">
            <v>2.84</v>
          </cell>
          <cell r="J44">
            <v>2.72</v>
          </cell>
          <cell r="K44">
            <v>2.72</v>
          </cell>
          <cell r="L44">
            <v>2.97</v>
          </cell>
          <cell r="M44">
            <v>2.46</v>
          </cell>
          <cell r="N44">
            <v>2.97</v>
          </cell>
          <cell r="O44">
            <v>2.74</v>
          </cell>
          <cell r="P44">
            <v>2.73</v>
          </cell>
          <cell r="Q44">
            <v>3.16</v>
          </cell>
          <cell r="R44">
            <v>3.02</v>
          </cell>
          <cell r="S44">
            <v>3.02</v>
          </cell>
          <cell r="T44">
            <v>3.16</v>
          </cell>
          <cell r="U44">
            <v>3.02</v>
          </cell>
          <cell r="V44">
            <v>3.7</v>
          </cell>
          <cell r="W44">
            <v>3.96</v>
          </cell>
          <cell r="X44">
            <v>3.78</v>
          </cell>
          <cell r="Y44">
            <v>3.78</v>
          </cell>
          <cell r="Z44">
            <v>4.1399999999999997</v>
          </cell>
          <cell r="AA44">
            <v>3.24</v>
          </cell>
          <cell r="AB44">
            <v>4.0999999999999996</v>
          </cell>
          <cell r="AC44">
            <v>4.84</v>
          </cell>
          <cell r="AD44">
            <v>4.6100000000000003</v>
          </cell>
          <cell r="AE44">
            <v>5.07</v>
          </cell>
          <cell r="AF44">
            <v>5.07</v>
          </cell>
          <cell r="AG44">
            <v>4.6100000000000003</v>
          </cell>
          <cell r="AH44">
            <v>4.1399999999999997</v>
          </cell>
          <cell r="AI44">
            <v>4.8099999999999996</v>
          </cell>
          <cell r="AJ44">
            <v>4.87</v>
          </cell>
          <cell r="AK44">
            <v>4.87</v>
          </cell>
          <cell r="AL44">
            <v>5.0999999999999996</v>
          </cell>
          <cell r="AM44">
            <v>4.4000000000000004</v>
          </cell>
          <cell r="AN44">
            <v>4.87</v>
          </cell>
          <cell r="AO44">
            <v>4.6399999999999997</v>
          </cell>
          <cell r="AP44">
            <v>4.6399999999999997</v>
          </cell>
          <cell r="AQ44">
            <v>5.33</v>
          </cell>
          <cell r="AR44">
            <v>5.0999999999999996</v>
          </cell>
          <cell r="AS44">
            <v>4.6399999999999997</v>
          </cell>
          <cell r="AT44">
            <v>5.0999999999999996</v>
          </cell>
          <cell r="AU44">
            <v>4.87</v>
          </cell>
          <cell r="AV44">
            <v>4.29</v>
          </cell>
          <cell r="AW44">
            <v>4.1500000000000004</v>
          </cell>
          <cell r="AX44">
            <v>5.22</v>
          </cell>
          <cell r="AY44">
            <v>6.79</v>
          </cell>
          <cell r="AZ44">
            <v>11.53</v>
          </cell>
          <cell r="BA44">
            <v>16.55</v>
          </cell>
          <cell r="BB44">
            <v>21.73</v>
          </cell>
          <cell r="BC44">
            <v>24.5</v>
          </cell>
          <cell r="BD44">
            <v>17.96</v>
          </cell>
          <cell r="BE44">
            <v>12.62</v>
          </cell>
          <cell r="BF44">
            <v>8.3699999999999992</v>
          </cell>
          <cell r="BG44">
            <v>3.88</v>
          </cell>
          <cell r="BH44">
            <v>2.2000000000000002</v>
          </cell>
          <cell r="BI44">
            <v>0.74</v>
          </cell>
          <cell r="BJ44">
            <v>0.45</v>
          </cell>
          <cell r="BK44">
            <v>0.43</v>
          </cell>
          <cell r="BL44">
            <v>0.45</v>
          </cell>
          <cell r="BM44">
            <v>0.45</v>
          </cell>
          <cell r="BN44">
            <v>0.45</v>
          </cell>
          <cell r="BO44">
            <v>0.47</v>
          </cell>
          <cell r="BP44">
            <v>0.15</v>
          </cell>
          <cell r="BQ44">
            <v>0.16</v>
          </cell>
          <cell r="BR44">
            <v>0.15</v>
          </cell>
          <cell r="BS44">
            <v>0.15</v>
          </cell>
          <cell r="BT44">
            <v>0.17</v>
          </cell>
          <cell r="BU44">
            <v>0.14000000000000001</v>
          </cell>
          <cell r="BV44">
            <v>0.08</v>
          </cell>
        </row>
        <row r="45">
          <cell r="A45" t="str">
            <v xml:space="preserve">          LOE01.04.12.441</v>
          </cell>
          <cell r="B45" t="str">
            <v>COST SEG 4.1 HOME OFFICE (PROJ. MGMT. &amp; INSPECTION)</v>
          </cell>
          <cell r="C45" t="str">
            <v>Level of Effort</v>
          </cell>
          <cell r="D45">
            <v>100</v>
          </cell>
          <cell r="E45">
            <v>40436</v>
          </cell>
          <cell r="F45">
            <v>40785</v>
          </cell>
          <cell r="G45" t="str">
            <v>B HO 4-11</v>
          </cell>
          <cell r="H45" t="str">
            <v>Budgeted Material Cost</v>
          </cell>
          <cell r="AW45">
            <v>0.49</v>
          </cell>
          <cell r="AX45">
            <v>1.56</v>
          </cell>
          <cell r="AY45">
            <v>3.31</v>
          </cell>
          <cell r="AZ45">
            <v>7.7</v>
          </cell>
          <cell r="BA45">
            <v>12.9</v>
          </cell>
          <cell r="BB45">
            <v>18.28</v>
          </cell>
          <cell r="BC45">
            <v>21.66</v>
          </cell>
          <cell r="BD45">
            <v>15.37</v>
          </cell>
          <cell r="BE45">
            <v>10.02</v>
          </cell>
          <cell r="BF45">
            <v>5.65</v>
          </cell>
          <cell r="BG45">
            <v>2.2000000000000002</v>
          </cell>
          <cell r="BH45">
            <v>0.87</v>
          </cell>
        </row>
        <row r="46">
          <cell r="A46" t="str">
            <v xml:space="preserve">          LOE01.04.12.451</v>
          </cell>
          <cell r="B46" t="str">
            <v>COST SEG 4.1 HOME OFFICE (ESTIMATING, PROTECTION STUDIES)</v>
          </cell>
          <cell r="C46" t="str">
            <v>Level of Effort</v>
          </cell>
          <cell r="D46">
            <v>100</v>
          </cell>
          <cell r="E46" t="str">
            <v>01-May-07 A</v>
          </cell>
          <cell r="F46">
            <v>40785</v>
          </cell>
          <cell r="G46" t="str">
            <v>B HO 4-11</v>
          </cell>
          <cell r="H46" t="str">
            <v>Budgeted Material Cost</v>
          </cell>
          <cell r="I46">
            <v>2.69</v>
          </cell>
          <cell r="J46">
            <v>2.56</v>
          </cell>
          <cell r="K46">
            <v>2.56</v>
          </cell>
          <cell r="L46">
            <v>2.81</v>
          </cell>
          <cell r="M46">
            <v>2.3199999999999998</v>
          </cell>
          <cell r="N46">
            <v>2.81</v>
          </cell>
          <cell r="O46">
            <v>2.44</v>
          </cell>
          <cell r="P46">
            <v>2.3199999999999998</v>
          </cell>
          <cell r="Q46">
            <v>2.69</v>
          </cell>
          <cell r="R46">
            <v>2.56</v>
          </cell>
          <cell r="S46">
            <v>2.56</v>
          </cell>
          <cell r="T46">
            <v>2.69</v>
          </cell>
          <cell r="U46">
            <v>2.56</v>
          </cell>
          <cell r="V46">
            <v>2.56</v>
          </cell>
          <cell r="W46">
            <v>2.69</v>
          </cell>
          <cell r="X46">
            <v>2.56</v>
          </cell>
          <cell r="Y46">
            <v>2.56</v>
          </cell>
          <cell r="Z46">
            <v>2.81</v>
          </cell>
          <cell r="AA46">
            <v>2.2000000000000002</v>
          </cell>
          <cell r="AB46">
            <v>2.56</v>
          </cell>
          <cell r="AC46">
            <v>2.56</v>
          </cell>
          <cell r="AD46">
            <v>2.44</v>
          </cell>
          <cell r="AE46">
            <v>2.69</v>
          </cell>
          <cell r="AF46">
            <v>2.69</v>
          </cell>
          <cell r="AG46">
            <v>2.44</v>
          </cell>
          <cell r="AH46">
            <v>1.76</v>
          </cell>
          <cell r="AI46">
            <v>1.45</v>
          </cell>
          <cell r="AJ46">
            <v>1.38</v>
          </cell>
          <cell r="AK46">
            <v>1.38</v>
          </cell>
          <cell r="AL46">
            <v>1.45</v>
          </cell>
          <cell r="AM46">
            <v>1.25</v>
          </cell>
          <cell r="AN46">
            <v>1.38</v>
          </cell>
          <cell r="AO46">
            <v>1.31</v>
          </cell>
          <cell r="AP46">
            <v>1.31</v>
          </cell>
          <cell r="AQ46">
            <v>1.51</v>
          </cell>
          <cell r="AR46">
            <v>1.45</v>
          </cell>
          <cell r="AS46">
            <v>1.31</v>
          </cell>
          <cell r="AT46">
            <v>1.45</v>
          </cell>
          <cell r="AU46">
            <v>1.38</v>
          </cell>
          <cell r="AV46">
            <v>1.45</v>
          </cell>
          <cell r="AW46">
            <v>1.38</v>
          </cell>
          <cell r="AX46">
            <v>1.38</v>
          </cell>
          <cell r="AY46">
            <v>1.31</v>
          </cell>
          <cell r="AZ46">
            <v>1.45</v>
          </cell>
          <cell r="BA46">
            <v>1.38</v>
          </cell>
          <cell r="BB46">
            <v>1.31</v>
          </cell>
          <cell r="BC46">
            <v>1.51</v>
          </cell>
          <cell r="BD46">
            <v>1.38</v>
          </cell>
          <cell r="BE46">
            <v>1.38</v>
          </cell>
          <cell r="BF46">
            <v>1.45</v>
          </cell>
          <cell r="BG46">
            <v>0.53</v>
          </cell>
        </row>
        <row r="47">
          <cell r="A47" t="str">
            <v xml:space="preserve">          LOE01.04.12.01</v>
          </cell>
          <cell r="B47" t="str">
            <v>COST SEG 4.1 HOME OFFICE (OA, PROJ. MGR., PROJ. ADMIN., B&amp;A, COST SCHED., NON-TDBU SUPPORT, OTHER)</v>
          </cell>
          <cell r="C47" t="str">
            <v>Level of Effort</v>
          </cell>
          <cell r="D47">
            <v>100</v>
          </cell>
          <cell r="E47" t="str">
            <v>01-May-07 A</v>
          </cell>
          <cell r="F47">
            <v>41197</v>
          </cell>
          <cell r="G47" t="str">
            <v>B HO 4-11</v>
          </cell>
          <cell r="H47" t="str">
            <v>Budgeted Material Cost</v>
          </cell>
          <cell r="I47">
            <v>0.16</v>
          </cell>
          <cell r="J47">
            <v>0.15</v>
          </cell>
          <cell r="K47">
            <v>0.15</v>
          </cell>
          <cell r="L47">
            <v>0.17</v>
          </cell>
          <cell r="M47">
            <v>0.14000000000000001</v>
          </cell>
          <cell r="N47">
            <v>0.17</v>
          </cell>
          <cell r="O47">
            <v>0.3</v>
          </cell>
          <cell r="P47">
            <v>0.41</v>
          </cell>
          <cell r="Q47">
            <v>0.48</v>
          </cell>
          <cell r="R47">
            <v>0.45</v>
          </cell>
          <cell r="S47">
            <v>0.45</v>
          </cell>
          <cell r="T47">
            <v>0.48</v>
          </cell>
          <cell r="U47">
            <v>0.45</v>
          </cell>
          <cell r="V47">
            <v>1.1399999999999999</v>
          </cell>
          <cell r="W47">
            <v>1.27</v>
          </cell>
          <cell r="X47">
            <v>1.21</v>
          </cell>
          <cell r="Y47">
            <v>1.21</v>
          </cell>
          <cell r="Z47">
            <v>1.33</v>
          </cell>
          <cell r="AA47">
            <v>1.04</v>
          </cell>
          <cell r="AB47">
            <v>1.54</v>
          </cell>
          <cell r="AC47">
            <v>2.27</v>
          </cell>
          <cell r="AD47">
            <v>2.17</v>
          </cell>
          <cell r="AE47">
            <v>2.38</v>
          </cell>
          <cell r="AF47">
            <v>2.38</v>
          </cell>
          <cell r="AG47">
            <v>2.17</v>
          </cell>
          <cell r="AH47">
            <v>2.38</v>
          </cell>
          <cell r="AI47">
            <v>3.36</v>
          </cell>
          <cell r="AJ47">
            <v>3.49</v>
          </cell>
          <cell r="AK47">
            <v>3.49</v>
          </cell>
          <cell r="AL47">
            <v>3.65</v>
          </cell>
          <cell r="AM47">
            <v>3.16</v>
          </cell>
          <cell r="AN47">
            <v>3.49</v>
          </cell>
          <cell r="AO47">
            <v>3.32</v>
          </cell>
          <cell r="AP47">
            <v>3.32</v>
          </cell>
          <cell r="AQ47">
            <v>3.82</v>
          </cell>
          <cell r="AR47">
            <v>3.65</v>
          </cell>
          <cell r="AS47">
            <v>3.32</v>
          </cell>
          <cell r="AT47">
            <v>3.65</v>
          </cell>
          <cell r="AU47">
            <v>3.49</v>
          </cell>
          <cell r="AV47">
            <v>2.84</v>
          </cell>
          <cell r="AW47">
            <v>2.27</v>
          </cell>
          <cell r="AX47">
            <v>2.27</v>
          </cell>
          <cell r="AY47">
            <v>2.17</v>
          </cell>
          <cell r="AZ47">
            <v>2.38</v>
          </cell>
          <cell r="BA47">
            <v>2.27</v>
          </cell>
          <cell r="BB47">
            <v>2.14</v>
          </cell>
          <cell r="BC47">
            <v>1.33</v>
          </cell>
          <cell r="BD47">
            <v>1.21</v>
          </cell>
          <cell r="BE47">
            <v>1.21</v>
          </cell>
          <cell r="BF47">
            <v>1.27</v>
          </cell>
          <cell r="BG47">
            <v>1.1599999999999999</v>
          </cell>
          <cell r="BH47">
            <v>1.33</v>
          </cell>
          <cell r="BI47">
            <v>0.74</v>
          </cell>
          <cell r="BJ47">
            <v>0.45</v>
          </cell>
          <cell r="BK47">
            <v>0.43</v>
          </cell>
          <cell r="BL47">
            <v>0.45</v>
          </cell>
          <cell r="BM47">
            <v>0.45</v>
          </cell>
          <cell r="BN47">
            <v>0.45</v>
          </cell>
          <cell r="BO47">
            <v>0.47</v>
          </cell>
          <cell r="BP47">
            <v>0.15</v>
          </cell>
          <cell r="BQ47">
            <v>0.16</v>
          </cell>
          <cell r="BR47">
            <v>0.15</v>
          </cell>
          <cell r="BS47">
            <v>0.15</v>
          </cell>
          <cell r="BT47">
            <v>0.17</v>
          </cell>
          <cell r="BU47">
            <v>0.14000000000000001</v>
          </cell>
          <cell r="BV47">
            <v>0.08</v>
          </cell>
        </row>
        <row r="48">
          <cell r="A48" t="str">
            <v xml:space="preserve">    SEG 4-2 - DRYCREEK-WHIRLWIND 230kV</v>
          </cell>
          <cell r="D48">
            <v>2200</v>
          </cell>
          <cell r="E48" t="str">
            <v>01-May-07 A</v>
          </cell>
          <cell r="F48">
            <v>41414</v>
          </cell>
          <cell r="H48" t="str">
            <v>Budgeted Material Cost</v>
          </cell>
          <cell r="I48">
            <v>2.44</v>
          </cell>
          <cell r="J48">
            <v>2.33</v>
          </cell>
          <cell r="K48">
            <v>2.33</v>
          </cell>
          <cell r="L48">
            <v>2.61</v>
          </cell>
          <cell r="M48">
            <v>2.25</v>
          </cell>
          <cell r="N48">
            <v>2.73</v>
          </cell>
          <cell r="O48">
            <v>2.37</v>
          </cell>
          <cell r="P48">
            <v>2.2999999999999998</v>
          </cell>
          <cell r="Q48">
            <v>2.88</v>
          </cell>
          <cell r="R48">
            <v>2.75</v>
          </cell>
          <cell r="S48">
            <v>2.75</v>
          </cell>
          <cell r="T48">
            <v>3.18</v>
          </cell>
          <cell r="U48">
            <v>3.09</v>
          </cell>
          <cell r="V48">
            <v>3.09</v>
          </cell>
          <cell r="W48">
            <v>3.24</v>
          </cell>
          <cell r="X48">
            <v>3.45</v>
          </cell>
          <cell r="Y48">
            <v>6.25</v>
          </cell>
          <cell r="Z48">
            <v>9.24</v>
          </cell>
          <cell r="AA48">
            <v>7.56</v>
          </cell>
          <cell r="AB48">
            <v>9.2100000000000009</v>
          </cell>
          <cell r="AC48">
            <v>9.2100000000000009</v>
          </cell>
          <cell r="AD48">
            <v>9.24</v>
          </cell>
          <cell r="AE48">
            <v>10.19</v>
          </cell>
          <cell r="AF48">
            <v>11.13</v>
          </cell>
          <cell r="AG48">
            <v>10.62</v>
          </cell>
          <cell r="AH48">
            <v>11.68</v>
          </cell>
          <cell r="AI48">
            <v>12.98</v>
          </cell>
          <cell r="AJ48">
            <v>12.41</v>
          </cell>
          <cell r="AK48">
            <v>12.98</v>
          </cell>
          <cell r="AL48">
            <v>14.83</v>
          </cell>
          <cell r="AM48">
            <v>12.81</v>
          </cell>
          <cell r="AN48">
            <v>14.35</v>
          </cell>
          <cell r="AO48">
            <v>13.76</v>
          </cell>
          <cell r="AP48">
            <v>13.43</v>
          </cell>
          <cell r="AQ48">
            <v>14.91</v>
          </cell>
          <cell r="AR48">
            <v>14.35</v>
          </cell>
          <cell r="AS48">
            <v>13.01</v>
          </cell>
          <cell r="AT48">
            <v>13.54</v>
          </cell>
          <cell r="AU48">
            <v>12.58</v>
          </cell>
          <cell r="AV48">
            <v>12.92</v>
          </cell>
          <cell r="AW48">
            <v>9.8800000000000008</v>
          </cell>
          <cell r="AX48">
            <v>108.74</v>
          </cell>
          <cell r="AY48">
            <v>8.32</v>
          </cell>
          <cell r="AZ48">
            <v>9.16</v>
          </cell>
          <cell r="BA48">
            <v>8.7899999999999991</v>
          </cell>
          <cell r="BB48">
            <v>8.75</v>
          </cell>
          <cell r="BC48">
            <v>10.09</v>
          </cell>
          <cell r="BD48">
            <v>8.67</v>
          </cell>
          <cell r="BE48">
            <v>8.9700000000000006</v>
          </cell>
          <cell r="BF48">
            <v>9.77</v>
          </cell>
          <cell r="BG48">
            <v>9.09</v>
          </cell>
          <cell r="BH48">
            <v>11.42</v>
          </cell>
          <cell r="BI48">
            <v>10.42</v>
          </cell>
          <cell r="BJ48">
            <v>11.15</v>
          </cell>
          <cell r="BK48">
            <v>10.36</v>
          </cell>
          <cell r="BL48">
            <v>10.52</v>
          </cell>
          <cell r="BM48">
            <v>9.6</v>
          </cell>
          <cell r="BN48">
            <v>9.6</v>
          </cell>
          <cell r="BO48">
            <v>9.33</v>
          </cell>
          <cell r="BP48">
            <v>8.5500000000000007</v>
          </cell>
          <cell r="BQ48">
            <v>8.83</v>
          </cell>
          <cell r="BR48">
            <v>7.99</v>
          </cell>
          <cell r="BS48">
            <v>7.39</v>
          </cell>
          <cell r="BT48">
            <v>67.75</v>
          </cell>
          <cell r="BU48">
            <v>107.9</v>
          </cell>
          <cell r="BV48">
            <v>312.74</v>
          </cell>
          <cell r="BW48">
            <v>397.75</v>
          </cell>
          <cell r="BX48">
            <v>327.98</v>
          </cell>
          <cell r="BY48">
            <v>145.72999999999999</v>
          </cell>
          <cell r="BZ48">
            <v>152.13</v>
          </cell>
          <cell r="CA48">
            <v>32.409999999999997</v>
          </cell>
          <cell r="CB48">
            <v>4.54</v>
          </cell>
          <cell r="CC48">
            <v>3.89</v>
          </cell>
          <cell r="CD48">
            <v>3.5</v>
          </cell>
          <cell r="CE48">
            <v>1</v>
          </cell>
          <cell r="CF48">
            <v>0.13</v>
          </cell>
          <cell r="CG48">
            <v>0.12</v>
          </cell>
          <cell r="CH48">
            <v>0.05</v>
          </cell>
        </row>
        <row r="49">
          <cell r="A49" t="str">
            <v xml:space="preserve">      SEG 4-2 T/L ENGINEERING</v>
          </cell>
          <cell r="D49">
            <v>200</v>
          </cell>
          <cell r="E49" t="str">
            <v>02-Sep-08 A</v>
          </cell>
          <cell r="F49">
            <v>40998</v>
          </cell>
          <cell r="H49" t="str">
            <v>Budgeted Material Cost</v>
          </cell>
          <cell r="Y49">
            <v>2.5099999999999998</v>
          </cell>
          <cell r="Z49">
            <v>5.15</v>
          </cell>
          <cell r="AA49">
            <v>4.25</v>
          </cell>
          <cell r="AB49">
            <v>5.18</v>
          </cell>
          <cell r="AC49">
            <v>5.18</v>
          </cell>
          <cell r="AD49">
            <v>5.4</v>
          </cell>
          <cell r="AE49">
            <v>5.97</v>
          </cell>
          <cell r="AF49">
            <v>6.23</v>
          </cell>
          <cell r="AG49">
            <v>5.93</v>
          </cell>
          <cell r="AH49">
            <v>6.52</v>
          </cell>
          <cell r="AI49">
            <v>7.55</v>
          </cell>
          <cell r="AJ49">
            <v>7.22</v>
          </cell>
          <cell r="AK49">
            <v>7.76</v>
          </cell>
          <cell r="AL49">
            <v>8.61</v>
          </cell>
          <cell r="AM49">
            <v>7.44</v>
          </cell>
          <cell r="AN49">
            <v>7.23</v>
          </cell>
          <cell r="AO49">
            <v>6.88</v>
          </cell>
          <cell r="AP49">
            <v>6.49</v>
          </cell>
          <cell r="AQ49">
            <v>6.81</v>
          </cell>
          <cell r="AR49">
            <v>6.5</v>
          </cell>
          <cell r="AS49">
            <v>5.43</v>
          </cell>
          <cell r="AT49">
            <v>5.97</v>
          </cell>
          <cell r="AU49">
            <v>5.43</v>
          </cell>
          <cell r="AV49">
            <v>5.43</v>
          </cell>
          <cell r="AW49">
            <v>2.39</v>
          </cell>
          <cell r="AX49">
            <v>1</v>
          </cell>
          <cell r="AY49">
            <v>0.95</v>
          </cell>
          <cell r="AZ49">
            <v>1.05</v>
          </cell>
          <cell r="BA49">
            <v>1</v>
          </cell>
          <cell r="BB49">
            <v>0.96</v>
          </cell>
          <cell r="BC49">
            <v>1.66</v>
          </cell>
          <cell r="BD49">
            <v>1.52</v>
          </cell>
          <cell r="BE49">
            <v>1.84</v>
          </cell>
          <cell r="BF49">
            <v>2.14</v>
          </cell>
          <cell r="BG49">
            <v>2.0499999999999998</v>
          </cell>
          <cell r="BH49">
            <v>3.33</v>
          </cell>
          <cell r="BI49">
            <v>3.04</v>
          </cell>
          <cell r="BJ49">
            <v>3.74</v>
          </cell>
          <cell r="BK49">
            <v>3.84</v>
          </cell>
          <cell r="BL49">
            <v>3.88</v>
          </cell>
          <cell r="BM49">
            <v>3.04</v>
          </cell>
          <cell r="BN49">
            <v>3.04</v>
          </cell>
          <cell r="BO49">
            <v>2.48</v>
          </cell>
          <cell r="BP49">
            <v>2.04</v>
          </cell>
          <cell r="BQ49">
            <v>2.0099999999999998</v>
          </cell>
          <cell r="BR49">
            <v>1.52</v>
          </cell>
          <cell r="BS49">
            <v>1.52</v>
          </cell>
          <cell r="BT49">
            <v>1.23</v>
          </cell>
          <cell r="BU49">
            <v>0.9</v>
          </cell>
          <cell r="BV49">
            <v>0.76</v>
          </cell>
        </row>
        <row r="50">
          <cell r="A50" t="str">
            <v xml:space="preserve">        SEG 4-2 T/L VENDOR ENGG</v>
          </cell>
          <cell r="D50">
            <v>100</v>
          </cell>
          <cell r="E50" t="str">
            <v>17-Sep-08 A</v>
          </cell>
          <cell r="F50" t="str">
            <v>30-Jul-10 A</v>
          </cell>
          <cell r="H50" t="str">
            <v>Budgeted Material Cost</v>
          </cell>
          <cell r="Y50">
            <v>1.99</v>
          </cell>
          <cell r="Z50">
            <v>4.58</v>
          </cell>
          <cell r="AA50">
            <v>3.59</v>
          </cell>
          <cell r="AB50">
            <v>4.18</v>
          </cell>
          <cell r="AC50">
            <v>4.18</v>
          </cell>
          <cell r="AD50">
            <v>3.98</v>
          </cell>
          <cell r="AE50">
            <v>4.38</v>
          </cell>
          <cell r="AF50">
            <v>4.38</v>
          </cell>
          <cell r="AG50">
            <v>3.98</v>
          </cell>
          <cell r="AH50">
            <v>4.38</v>
          </cell>
          <cell r="AI50">
            <v>4.38</v>
          </cell>
          <cell r="AJ50">
            <v>4.18</v>
          </cell>
          <cell r="AK50">
            <v>4.18</v>
          </cell>
          <cell r="AL50">
            <v>4.38</v>
          </cell>
          <cell r="AM50">
            <v>3.78</v>
          </cell>
          <cell r="AN50">
            <v>4.18</v>
          </cell>
          <cell r="AO50">
            <v>3.98</v>
          </cell>
          <cell r="AP50">
            <v>3.98</v>
          </cell>
          <cell r="AQ50">
            <v>4.58</v>
          </cell>
          <cell r="AR50">
            <v>4.38</v>
          </cell>
          <cell r="AS50">
            <v>3.98</v>
          </cell>
          <cell r="AT50">
            <v>4.38</v>
          </cell>
          <cell r="AU50">
            <v>4.18</v>
          </cell>
          <cell r="AV50">
            <v>4.38</v>
          </cell>
          <cell r="AW50">
            <v>1.39</v>
          </cell>
        </row>
        <row r="51">
          <cell r="A51" t="str">
            <v xml:space="preserve">          WS01.04.02.11</v>
          </cell>
          <cell r="B51" t="str">
            <v>COST  SEG 4.2 T/L ENG .VENDOR ENGG</v>
          </cell>
          <cell r="C51" t="str">
            <v>Level of Effort</v>
          </cell>
          <cell r="D51">
            <v>100</v>
          </cell>
          <cell r="E51" t="str">
            <v>17-Sep-08 A</v>
          </cell>
          <cell r="F51" t="str">
            <v>30-Jul-10 A</v>
          </cell>
          <cell r="G51" t="str">
            <v>B HO 4-11</v>
          </cell>
          <cell r="H51" t="str">
            <v>Budgeted Material Cost</v>
          </cell>
          <cell r="Y51">
            <v>1.99</v>
          </cell>
          <cell r="Z51">
            <v>4.58</v>
          </cell>
          <cell r="AA51">
            <v>3.59</v>
          </cell>
          <cell r="AB51">
            <v>4.18</v>
          </cell>
          <cell r="AC51">
            <v>4.18</v>
          </cell>
          <cell r="AD51">
            <v>3.98</v>
          </cell>
          <cell r="AE51">
            <v>4.38</v>
          </cell>
          <cell r="AF51">
            <v>4.38</v>
          </cell>
          <cell r="AG51">
            <v>3.98</v>
          </cell>
          <cell r="AH51">
            <v>4.38</v>
          </cell>
          <cell r="AI51">
            <v>4.38</v>
          </cell>
          <cell r="AJ51">
            <v>4.18</v>
          </cell>
          <cell r="AK51">
            <v>4.18</v>
          </cell>
          <cell r="AL51">
            <v>4.38</v>
          </cell>
          <cell r="AM51">
            <v>3.78</v>
          </cell>
          <cell r="AN51">
            <v>4.18</v>
          </cell>
          <cell r="AO51">
            <v>3.98</v>
          </cell>
          <cell r="AP51">
            <v>3.98</v>
          </cell>
          <cell r="AQ51">
            <v>4.58</v>
          </cell>
          <cell r="AR51">
            <v>4.38</v>
          </cell>
          <cell r="AS51">
            <v>3.98</v>
          </cell>
          <cell r="AT51">
            <v>4.38</v>
          </cell>
          <cell r="AU51">
            <v>4.18</v>
          </cell>
          <cell r="AV51">
            <v>4.38</v>
          </cell>
          <cell r="AW51">
            <v>1.39</v>
          </cell>
        </row>
        <row r="52">
          <cell r="A52" t="str">
            <v xml:space="preserve">        SEG 4-2 T/L EDISON ENGG</v>
          </cell>
          <cell r="D52">
            <v>100</v>
          </cell>
          <cell r="E52" t="str">
            <v>02-Sep-08 A</v>
          </cell>
          <cell r="F52">
            <v>40998</v>
          </cell>
          <cell r="H52" t="str">
            <v>Budgeted Material Cost</v>
          </cell>
          <cell r="Y52">
            <v>0.52</v>
          </cell>
          <cell r="Z52">
            <v>0.56999999999999995</v>
          </cell>
          <cell r="AA52">
            <v>0.66</v>
          </cell>
          <cell r="AB52">
            <v>1</v>
          </cell>
          <cell r="AC52">
            <v>1</v>
          </cell>
          <cell r="AD52">
            <v>1.42</v>
          </cell>
          <cell r="AE52">
            <v>1.59</v>
          </cell>
          <cell r="AF52">
            <v>1.85</v>
          </cell>
          <cell r="AG52">
            <v>1.94</v>
          </cell>
          <cell r="AH52">
            <v>2.14</v>
          </cell>
          <cell r="AI52">
            <v>3.17</v>
          </cell>
          <cell r="AJ52">
            <v>3.04</v>
          </cell>
          <cell r="AK52">
            <v>3.57</v>
          </cell>
          <cell r="AL52">
            <v>4.2300000000000004</v>
          </cell>
          <cell r="AM52">
            <v>3.65</v>
          </cell>
          <cell r="AN52">
            <v>3.05</v>
          </cell>
          <cell r="AO52">
            <v>2.89</v>
          </cell>
          <cell r="AP52">
            <v>2.5</v>
          </cell>
          <cell r="AQ52">
            <v>2.23</v>
          </cell>
          <cell r="AR52">
            <v>2.12</v>
          </cell>
          <cell r="AS52">
            <v>1.45</v>
          </cell>
          <cell r="AT52">
            <v>1.59</v>
          </cell>
          <cell r="AU52">
            <v>1.25</v>
          </cell>
          <cell r="AV52">
            <v>1.05</v>
          </cell>
          <cell r="AW52">
            <v>1</v>
          </cell>
          <cell r="AX52">
            <v>1</v>
          </cell>
          <cell r="AY52">
            <v>0.95</v>
          </cell>
          <cell r="AZ52">
            <v>1.05</v>
          </cell>
          <cell r="BA52">
            <v>1</v>
          </cell>
          <cell r="BB52">
            <v>0.96</v>
          </cell>
          <cell r="BC52">
            <v>1.66</v>
          </cell>
          <cell r="BD52">
            <v>1.52</v>
          </cell>
          <cell r="BE52">
            <v>1.84</v>
          </cell>
          <cell r="BF52">
            <v>2.14</v>
          </cell>
          <cell r="BG52">
            <v>2.0499999999999998</v>
          </cell>
          <cell r="BH52">
            <v>3.33</v>
          </cell>
          <cell r="BI52">
            <v>3.04</v>
          </cell>
          <cell r="BJ52">
            <v>3.74</v>
          </cell>
          <cell r="BK52">
            <v>3.84</v>
          </cell>
          <cell r="BL52">
            <v>3.88</v>
          </cell>
          <cell r="BM52">
            <v>3.04</v>
          </cell>
          <cell r="BN52">
            <v>3.04</v>
          </cell>
          <cell r="BO52">
            <v>2.48</v>
          </cell>
          <cell r="BP52">
            <v>2.04</v>
          </cell>
          <cell r="BQ52">
            <v>2.0099999999999998</v>
          </cell>
          <cell r="BR52">
            <v>1.52</v>
          </cell>
          <cell r="BS52">
            <v>1.52</v>
          </cell>
          <cell r="BT52">
            <v>1.23</v>
          </cell>
          <cell r="BU52">
            <v>0.9</v>
          </cell>
          <cell r="BV52">
            <v>0.76</v>
          </cell>
        </row>
        <row r="53">
          <cell r="A53" t="str">
            <v xml:space="preserve">          WS01.04.02.22</v>
          </cell>
          <cell r="B53" t="str">
            <v>COST  SEG 4.2 T/L ENG .EDISON ENGG</v>
          </cell>
          <cell r="C53" t="str">
            <v>Level of Effort</v>
          </cell>
          <cell r="D53">
            <v>100</v>
          </cell>
          <cell r="E53" t="str">
            <v>02-Sep-08 A</v>
          </cell>
          <cell r="F53">
            <v>40998</v>
          </cell>
          <cell r="G53" t="str">
            <v>B HO 4-11</v>
          </cell>
          <cell r="H53" t="str">
            <v>Budgeted Material Cost</v>
          </cell>
          <cell r="Y53">
            <v>0.52</v>
          </cell>
          <cell r="Z53">
            <v>0.56999999999999995</v>
          </cell>
          <cell r="AA53">
            <v>0.66</v>
          </cell>
          <cell r="AB53">
            <v>1</v>
          </cell>
          <cell r="AC53">
            <v>1</v>
          </cell>
          <cell r="AD53">
            <v>1.42</v>
          </cell>
          <cell r="AE53">
            <v>1.59</v>
          </cell>
          <cell r="AF53">
            <v>1.85</v>
          </cell>
          <cell r="AG53">
            <v>1.94</v>
          </cell>
          <cell r="AH53">
            <v>2.14</v>
          </cell>
          <cell r="AI53">
            <v>3.17</v>
          </cell>
          <cell r="AJ53">
            <v>3.04</v>
          </cell>
          <cell r="AK53">
            <v>3.57</v>
          </cell>
          <cell r="AL53">
            <v>4.2300000000000004</v>
          </cell>
          <cell r="AM53">
            <v>3.65</v>
          </cell>
          <cell r="AN53">
            <v>3.05</v>
          </cell>
          <cell r="AO53">
            <v>2.89</v>
          </cell>
          <cell r="AP53">
            <v>2.5</v>
          </cell>
          <cell r="AQ53">
            <v>2.23</v>
          </cell>
          <cell r="AR53">
            <v>2.12</v>
          </cell>
          <cell r="AS53">
            <v>1.45</v>
          </cell>
          <cell r="AT53">
            <v>1.59</v>
          </cell>
          <cell r="AU53">
            <v>1.25</v>
          </cell>
          <cell r="AV53">
            <v>1.05</v>
          </cell>
          <cell r="AW53">
            <v>1</v>
          </cell>
          <cell r="AX53">
            <v>1</v>
          </cell>
          <cell r="AY53">
            <v>0.95</v>
          </cell>
          <cell r="AZ53">
            <v>1.05</v>
          </cell>
          <cell r="BA53">
            <v>1</v>
          </cell>
          <cell r="BB53">
            <v>0.96</v>
          </cell>
          <cell r="BC53">
            <v>1.66</v>
          </cell>
          <cell r="BD53">
            <v>1.52</v>
          </cell>
          <cell r="BE53">
            <v>1.84</v>
          </cell>
          <cell r="BF53">
            <v>2.14</v>
          </cell>
          <cell r="BG53">
            <v>2.0499999999999998</v>
          </cell>
          <cell r="BH53">
            <v>3.33</v>
          </cell>
          <cell r="BI53">
            <v>3.04</v>
          </cell>
          <cell r="BJ53">
            <v>3.74</v>
          </cell>
          <cell r="BK53">
            <v>3.84</v>
          </cell>
          <cell r="BL53">
            <v>3.88</v>
          </cell>
          <cell r="BM53">
            <v>3.04</v>
          </cell>
          <cell r="BN53">
            <v>3.04</v>
          </cell>
          <cell r="BO53">
            <v>2.48</v>
          </cell>
          <cell r="BP53">
            <v>2.04</v>
          </cell>
          <cell r="BQ53">
            <v>2.0099999999999998</v>
          </cell>
          <cell r="BR53">
            <v>1.52</v>
          </cell>
          <cell r="BS53">
            <v>1.52</v>
          </cell>
          <cell r="BT53">
            <v>1.23</v>
          </cell>
          <cell r="BU53">
            <v>0.9</v>
          </cell>
          <cell r="BV53">
            <v>0.76</v>
          </cell>
        </row>
        <row r="54">
          <cell r="A54" t="str">
            <v xml:space="preserve">      SEG 4-2 T/L PROCUREMENT</v>
          </cell>
          <cell r="D54">
            <v>700</v>
          </cell>
          <cell r="E54" t="str">
            <v>01-Jun-09 A</v>
          </cell>
          <cell r="F54">
            <v>41269</v>
          </cell>
          <cell r="H54" t="str">
            <v>Budgeted Material Cost</v>
          </cell>
          <cell r="AX54">
            <v>100</v>
          </cell>
          <cell r="BT54">
            <v>60.53</v>
          </cell>
          <cell r="BU54">
            <v>45.2</v>
          </cell>
          <cell r="BV54">
            <v>172.96</v>
          </cell>
          <cell r="BW54">
            <v>172.93</v>
          </cell>
          <cell r="BX54">
            <v>148.38999999999999</v>
          </cell>
        </row>
        <row r="55">
          <cell r="A55" t="str">
            <v xml:space="preserve">        SEG 4-2 SEG 4-2 T/L TOWER STEEL</v>
          </cell>
          <cell r="D55">
            <v>100</v>
          </cell>
          <cell r="E55" t="str">
            <v>01-Jun-09 A</v>
          </cell>
          <cell r="F55">
            <v>40602</v>
          </cell>
          <cell r="H55" t="str">
            <v>Budgeted Material Cost</v>
          </cell>
          <cell r="AX55">
            <v>100</v>
          </cell>
        </row>
        <row r="56">
          <cell r="A56" t="str">
            <v xml:space="preserve">          WS01.04.03.21</v>
          </cell>
          <cell r="B56" t="str">
            <v>COST SEG 4.2 PROC .TOWER STEEL</v>
          </cell>
          <cell r="C56" t="str">
            <v>Level of Effort</v>
          </cell>
          <cell r="D56">
            <v>100</v>
          </cell>
          <cell r="E56" t="str">
            <v>01-Jun-09 A</v>
          </cell>
          <cell r="F56">
            <v>40602</v>
          </cell>
          <cell r="G56" t="str">
            <v>B PRO 4-11</v>
          </cell>
          <cell r="H56" t="str">
            <v>Budgeted Material Cost</v>
          </cell>
          <cell r="AX56">
            <v>100</v>
          </cell>
        </row>
        <row r="57">
          <cell r="A57" t="str">
            <v xml:space="preserve">        SEG 4-2 T/L CONDUCTORS</v>
          </cell>
          <cell r="D57">
            <v>100</v>
          </cell>
          <cell r="E57" t="str">
            <v>28-Sep-09 A</v>
          </cell>
          <cell r="F57">
            <v>40480</v>
          </cell>
          <cell r="H57" t="str">
            <v>Budgeted Material Cost</v>
          </cell>
          <cell r="BU57">
            <v>2.86</v>
          </cell>
          <cell r="BV57">
            <v>57.29</v>
          </cell>
          <cell r="BW57">
            <v>39.85</v>
          </cell>
        </row>
        <row r="58">
          <cell r="A58" t="str">
            <v xml:space="preserve">          WS01.04.03.32</v>
          </cell>
          <cell r="B58" t="str">
            <v>COST SEG 4.2 PROC .CONDUCTORS</v>
          </cell>
          <cell r="C58" t="str">
            <v>Level of Effort</v>
          </cell>
          <cell r="D58">
            <v>100</v>
          </cell>
          <cell r="E58" t="str">
            <v>28-Sep-09 A</v>
          </cell>
          <cell r="F58">
            <v>40480</v>
          </cell>
          <cell r="G58" t="str">
            <v>B PRO 4-11</v>
          </cell>
          <cell r="H58" t="str">
            <v>Budgeted Material Cost</v>
          </cell>
          <cell r="BU58">
            <v>2.86</v>
          </cell>
          <cell r="BV58">
            <v>57.29</v>
          </cell>
          <cell r="BW58">
            <v>39.85</v>
          </cell>
        </row>
        <row r="59">
          <cell r="A59" t="str">
            <v xml:space="preserve">        SEG 4-2 T/L FIBER OPTIC CABLE</v>
          </cell>
          <cell r="D59">
            <v>100</v>
          </cell>
          <cell r="E59" t="str">
            <v>13-Nov-09 A</v>
          </cell>
          <cell r="F59">
            <v>40451</v>
          </cell>
          <cell r="H59" t="str">
            <v>Budgeted Material Cost</v>
          </cell>
          <cell r="BV59">
            <v>58.39</v>
          </cell>
          <cell r="BW59">
            <v>41.61</v>
          </cell>
        </row>
        <row r="60">
          <cell r="A60" t="str">
            <v xml:space="preserve">          WS01.04.03.473</v>
          </cell>
          <cell r="B60" t="str">
            <v>COST SEG 4.2 PROC .FIBER OPTIC CABLE</v>
          </cell>
          <cell r="C60" t="str">
            <v>Level of Effort</v>
          </cell>
          <cell r="D60">
            <v>100</v>
          </cell>
          <cell r="E60" t="str">
            <v>13-Nov-09 A</v>
          </cell>
          <cell r="F60">
            <v>40451</v>
          </cell>
          <cell r="G60" t="str">
            <v>B PRO 4-11</v>
          </cell>
          <cell r="H60" t="str">
            <v>Budgeted Material Cost</v>
          </cell>
          <cell r="BV60">
            <v>58.39</v>
          </cell>
          <cell r="BW60">
            <v>41.61</v>
          </cell>
        </row>
        <row r="61">
          <cell r="A61" t="str">
            <v xml:space="preserve">        SEG 4-2 T/L SHIELD/GROUND CABLE</v>
          </cell>
          <cell r="D61">
            <v>100</v>
          </cell>
          <cell r="E61" t="str">
            <v>28-Sep-09 A</v>
          </cell>
          <cell r="F61">
            <v>40406</v>
          </cell>
          <cell r="H61" t="str">
            <v>Budgeted Material Cost</v>
          </cell>
          <cell r="BU61">
            <v>2.86</v>
          </cell>
          <cell r="BV61">
            <v>57.29</v>
          </cell>
          <cell r="BW61">
            <v>39.85</v>
          </cell>
        </row>
        <row r="62">
          <cell r="A62" t="str">
            <v xml:space="preserve">          WS01.04.03.34</v>
          </cell>
          <cell r="B62" t="str">
            <v>COST SEG 4.2 PROC .SHIELD/GROUND CABLE</v>
          </cell>
          <cell r="C62" t="str">
            <v>Level of Effort</v>
          </cell>
          <cell r="D62">
            <v>100</v>
          </cell>
          <cell r="E62" t="str">
            <v>28-Sep-09 A</v>
          </cell>
          <cell r="F62">
            <v>40406</v>
          </cell>
          <cell r="G62" t="str">
            <v>B PRO 4-11</v>
          </cell>
          <cell r="H62" t="str">
            <v>Budgeted Material Cost</v>
          </cell>
          <cell r="BU62">
            <v>2.86</v>
          </cell>
          <cell r="BV62">
            <v>57.29</v>
          </cell>
          <cell r="BW62">
            <v>39.85</v>
          </cell>
        </row>
        <row r="63">
          <cell r="A63" t="str">
            <v xml:space="preserve">        SEG 4-2 T/L MISC HARDWARE</v>
          </cell>
          <cell r="D63">
            <v>100</v>
          </cell>
          <cell r="E63" t="str">
            <v>28-Sep-09 A</v>
          </cell>
          <cell r="F63">
            <v>40413</v>
          </cell>
          <cell r="H63" t="str">
            <v>Budgeted Material Cost</v>
          </cell>
          <cell r="BT63">
            <v>60.53</v>
          </cell>
          <cell r="BU63">
            <v>39.47</v>
          </cell>
        </row>
        <row r="64">
          <cell r="A64" t="str">
            <v xml:space="preserve">          WS01.04.03.15</v>
          </cell>
          <cell r="B64" t="str">
            <v>COST SEG 4.2 PROC .MISC HARDWARE</v>
          </cell>
          <cell r="C64" t="str">
            <v>Level of Effort</v>
          </cell>
          <cell r="D64">
            <v>100</v>
          </cell>
          <cell r="E64" t="str">
            <v>28-Sep-09 A</v>
          </cell>
          <cell r="F64">
            <v>40413</v>
          </cell>
          <cell r="G64" t="str">
            <v>B PRO 4-11</v>
          </cell>
          <cell r="H64" t="str">
            <v>Budgeted Material Cost</v>
          </cell>
          <cell r="BT64">
            <v>60.53</v>
          </cell>
          <cell r="BU64">
            <v>39.47</v>
          </cell>
        </row>
        <row r="65">
          <cell r="A65" t="str">
            <v xml:space="preserve">        SEG 4-2 T/L MATERIAL PAMM &amp; SUPPLY EXPENSE</v>
          </cell>
          <cell r="D65">
            <v>100</v>
          </cell>
          <cell r="E65">
            <v>41218</v>
          </cell>
          <cell r="F65">
            <v>41269</v>
          </cell>
          <cell r="H65" t="str">
            <v>Budgeted Material Cost</v>
          </cell>
          <cell r="BW65">
            <v>51.61</v>
          </cell>
          <cell r="BX65">
            <v>48.39</v>
          </cell>
        </row>
        <row r="66">
          <cell r="A66" t="str">
            <v xml:space="preserve">          WS01.04.03.493</v>
          </cell>
          <cell r="B66" t="str">
            <v>COST SEG 4.2 PROC .MATERIAL PAMM &amp; SUPPLY EXP</v>
          </cell>
          <cell r="C66" t="str">
            <v>Level of Effort</v>
          </cell>
          <cell r="D66">
            <v>100</v>
          </cell>
          <cell r="E66">
            <v>41218</v>
          </cell>
          <cell r="F66">
            <v>41269</v>
          </cell>
          <cell r="G66" t="str">
            <v>B PRO 4-11</v>
          </cell>
          <cell r="H66" t="str">
            <v>Budgeted Material Cost</v>
          </cell>
          <cell r="BW66">
            <v>51.61</v>
          </cell>
          <cell r="BX66">
            <v>48.39</v>
          </cell>
        </row>
        <row r="67">
          <cell r="A67" t="str">
            <v xml:space="preserve">        SEG 4-2 T/L CIVIL MATERIAL</v>
          </cell>
          <cell r="D67">
            <v>100</v>
          </cell>
          <cell r="E67">
            <v>41218</v>
          </cell>
          <cell r="F67">
            <v>41269</v>
          </cell>
          <cell r="H67" t="str">
            <v>Budgeted Material Cost</v>
          </cell>
          <cell r="BX67">
            <v>100</v>
          </cell>
        </row>
        <row r="68">
          <cell r="A68" t="str">
            <v xml:space="preserve">          WS01.04.03.513</v>
          </cell>
          <cell r="B68" t="str">
            <v>COST SEG 4.2 PROC .CIVIL MATERIAL</v>
          </cell>
          <cell r="C68" t="str">
            <v>Level of Effort</v>
          </cell>
          <cell r="D68">
            <v>100</v>
          </cell>
          <cell r="E68">
            <v>41218</v>
          </cell>
          <cell r="F68">
            <v>41269</v>
          </cell>
          <cell r="G68" t="str">
            <v>B PRO 4-11</v>
          </cell>
          <cell r="H68" t="str">
            <v>Budgeted Material Cost</v>
          </cell>
          <cell r="BX68">
            <v>100</v>
          </cell>
        </row>
        <row r="69">
          <cell r="A69" t="str">
            <v xml:space="preserve">      SEG 4-2 T/L CONSTRUCTION</v>
          </cell>
          <cell r="D69">
            <v>800</v>
          </cell>
          <cell r="E69">
            <v>41163</v>
          </cell>
          <cell r="F69">
            <v>41360</v>
          </cell>
          <cell r="H69" t="str">
            <v>Budgeted Material Cost</v>
          </cell>
          <cell r="BU69">
            <v>55.34</v>
          </cell>
          <cell r="BV69">
            <v>120.54</v>
          </cell>
          <cell r="BW69">
            <v>187.4</v>
          </cell>
          <cell r="BX69">
            <v>139.82</v>
          </cell>
          <cell r="BY69">
            <v>124.4</v>
          </cell>
          <cell r="BZ69">
            <v>144.69</v>
          </cell>
          <cell r="CA69">
            <v>27.82</v>
          </cell>
        </row>
        <row r="70">
          <cell r="A70" t="str">
            <v xml:space="preserve">        SEG 4-2 T/L CONSTRUCTION CONTRACT</v>
          </cell>
          <cell r="D70">
            <v>800</v>
          </cell>
          <cell r="E70">
            <v>41163</v>
          </cell>
          <cell r="F70">
            <v>41360</v>
          </cell>
          <cell r="H70" t="str">
            <v>Budgeted Material Cost</v>
          </cell>
          <cell r="BU70">
            <v>55.34</v>
          </cell>
          <cell r="BV70">
            <v>120.54</v>
          </cell>
          <cell r="BW70">
            <v>187.4</v>
          </cell>
          <cell r="BX70">
            <v>139.82</v>
          </cell>
          <cell r="BY70">
            <v>124.4</v>
          </cell>
          <cell r="BZ70">
            <v>144.69</v>
          </cell>
          <cell r="CA70">
            <v>27.82</v>
          </cell>
        </row>
        <row r="71">
          <cell r="A71" t="str">
            <v xml:space="preserve">          LOE01.04.12.1211</v>
          </cell>
          <cell r="B71" t="str">
            <v>COST SEG 4.2 CONSTRUCTION (ACCESS ROADS)</v>
          </cell>
          <cell r="C71" t="str">
            <v>Level of Effort</v>
          </cell>
          <cell r="D71">
            <v>100</v>
          </cell>
          <cell r="E71">
            <v>41163</v>
          </cell>
          <cell r="F71">
            <v>41215</v>
          </cell>
          <cell r="G71" t="str">
            <v>B CON 4-11</v>
          </cell>
          <cell r="H71" t="str">
            <v>Budgeted Material Cost</v>
          </cell>
          <cell r="BU71">
            <v>20.54</v>
          </cell>
          <cell r="BV71">
            <v>78.95</v>
          </cell>
          <cell r="BW71">
            <v>0.51</v>
          </cell>
        </row>
        <row r="72">
          <cell r="A72" t="str">
            <v xml:space="preserve">          LOE01.04.12.3071</v>
          </cell>
          <cell r="B72" t="str">
            <v>COST SEG 4.2 CONSTRUCTION (MOBILIZATION/DEMOBILIZATION)</v>
          </cell>
          <cell r="C72" t="str">
            <v>Level of Effort</v>
          </cell>
          <cell r="D72">
            <v>100</v>
          </cell>
          <cell r="E72">
            <v>41163</v>
          </cell>
          <cell r="F72">
            <v>41215</v>
          </cell>
          <cell r="G72" t="str">
            <v>B CON 4-11</v>
          </cell>
          <cell r="H72" t="str">
            <v>Budgeted Material Cost</v>
          </cell>
          <cell r="BW72">
            <v>100</v>
          </cell>
        </row>
        <row r="73">
          <cell r="A73" t="str">
            <v xml:space="preserve">          LOE01.04.12.1201</v>
          </cell>
          <cell r="B73" t="str">
            <v>COST SEG 4.2 CONSTRUCTION (FOUNDATIONS)</v>
          </cell>
          <cell r="C73" t="str">
            <v>Level of Effort</v>
          </cell>
          <cell r="D73">
            <v>100</v>
          </cell>
          <cell r="E73">
            <v>41218</v>
          </cell>
          <cell r="F73">
            <v>41269</v>
          </cell>
          <cell r="G73" t="str">
            <v>B CON 4-11</v>
          </cell>
          <cell r="H73" t="str">
            <v>Budgeted Material Cost</v>
          </cell>
          <cell r="BW73">
            <v>42.63</v>
          </cell>
          <cell r="BX73">
            <v>57.37</v>
          </cell>
        </row>
        <row r="74">
          <cell r="A74" t="str">
            <v xml:space="preserve">          LOE01.04.12.1231</v>
          </cell>
          <cell r="B74" t="str">
            <v>COST SEG 4.2 CONSTRUCTION (CIVIL PAMM, SUPPLY, &amp; OH)</v>
          </cell>
          <cell r="C74" t="str">
            <v>Level of Effort</v>
          </cell>
          <cell r="D74">
            <v>100</v>
          </cell>
          <cell r="E74">
            <v>41163</v>
          </cell>
          <cell r="F74">
            <v>41269</v>
          </cell>
          <cell r="G74" t="str">
            <v>B CON 4-11</v>
          </cell>
          <cell r="H74" t="str">
            <v>Budgeted Material Cost</v>
          </cell>
          <cell r="BU74">
            <v>9.0500000000000007</v>
          </cell>
          <cell r="BV74">
            <v>31.55</v>
          </cell>
          <cell r="BW74">
            <v>35.53</v>
          </cell>
          <cell r="BX74">
            <v>23.87</v>
          </cell>
        </row>
        <row r="75">
          <cell r="A75" t="str">
            <v xml:space="preserve">          LOE01.04.12.1171</v>
          </cell>
          <cell r="B75" t="str">
            <v>COST SEG 4.2 CONSTRUCTION (TOWERS)</v>
          </cell>
          <cell r="C75" t="str">
            <v>Level of Effort</v>
          </cell>
          <cell r="D75">
            <v>100</v>
          </cell>
          <cell r="E75">
            <v>41246</v>
          </cell>
          <cell r="F75">
            <v>41316</v>
          </cell>
          <cell r="G75" t="str">
            <v>B CON 4-11</v>
          </cell>
          <cell r="H75" t="str">
            <v>Budgeted Material Cost</v>
          </cell>
          <cell r="BX75">
            <v>29.5</v>
          </cell>
          <cell r="BY75">
            <v>58.59</v>
          </cell>
          <cell r="BZ75">
            <v>11.91</v>
          </cell>
        </row>
        <row r="76">
          <cell r="A76" t="str">
            <v xml:space="preserve">          LOE01.04.12.1181</v>
          </cell>
          <cell r="B76" t="str">
            <v>COST SEG 4.2 CONSTRUCTION (WIRES)</v>
          </cell>
          <cell r="C76" t="str">
            <v>Level of Effort</v>
          </cell>
          <cell r="D76">
            <v>100</v>
          </cell>
          <cell r="E76">
            <v>41298</v>
          </cell>
          <cell r="F76">
            <v>41332</v>
          </cell>
          <cell r="G76" t="str">
            <v>B CON 4-11</v>
          </cell>
          <cell r="H76" t="str">
            <v>Budgeted Material Cost</v>
          </cell>
          <cell r="BY76">
            <v>11.04</v>
          </cell>
          <cell r="BZ76">
            <v>88.96</v>
          </cell>
        </row>
        <row r="77">
          <cell r="A77" t="str">
            <v xml:space="preserve">          LOE01.04.12.1221</v>
          </cell>
          <cell r="B77" t="str">
            <v>COST SEG 4.2 CONSTRUCTION (ELECTRICAL PAMM, SUPPLY, &amp; OH)</v>
          </cell>
          <cell r="C77" t="str">
            <v>Level of Effort</v>
          </cell>
          <cell r="D77">
            <v>100</v>
          </cell>
          <cell r="E77">
            <v>41246</v>
          </cell>
          <cell r="F77">
            <v>41332</v>
          </cell>
          <cell r="G77" t="str">
            <v>B CON 4-11</v>
          </cell>
          <cell r="H77" t="str">
            <v>Budgeted Material Cost</v>
          </cell>
          <cell r="BX77">
            <v>20.350000000000001</v>
          </cell>
          <cell r="BY77">
            <v>45.17</v>
          </cell>
          <cell r="BZ77">
            <v>34.479999999999997</v>
          </cell>
        </row>
        <row r="78">
          <cell r="A78" t="str">
            <v xml:space="preserve">          LOE01.04.12.1001</v>
          </cell>
          <cell r="B78" t="str">
            <v>COST SEG 4.2 CONSTRUCTION (PERMITTING)</v>
          </cell>
          <cell r="C78" t="str">
            <v>Level of Effort</v>
          </cell>
          <cell r="D78">
            <v>100</v>
          </cell>
          <cell r="E78">
            <v>41163</v>
          </cell>
          <cell r="F78">
            <v>41360</v>
          </cell>
          <cell r="G78" t="str">
            <v>B CON 4-11</v>
          </cell>
          <cell r="H78" t="str">
            <v>Budgeted Material Cost</v>
          </cell>
          <cell r="BU78">
            <v>25.75</v>
          </cell>
          <cell r="BV78">
            <v>10.039999999999999</v>
          </cell>
          <cell r="BW78">
            <v>8.73</v>
          </cell>
          <cell r="BX78">
            <v>8.73</v>
          </cell>
          <cell r="BY78">
            <v>9.6</v>
          </cell>
          <cell r="BZ78">
            <v>9.34</v>
          </cell>
          <cell r="CA78">
            <v>27.82</v>
          </cell>
        </row>
        <row r="79">
          <cell r="A79" t="str">
            <v xml:space="preserve">      SEG 4-2 T/L ENVIRONMENTAL</v>
          </cell>
          <cell r="D79">
            <v>100</v>
          </cell>
          <cell r="E79" t="str">
            <v>30-Sep-09 A</v>
          </cell>
          <cell r="F79">
            <v>41339</v>
          </cell>
          <cell r="H79" t="str">
            <v>Budgeted Material Cost</v>
          </cell>
          <cell r="AK79">
            <v>0.04</v>
          </cell>
          <cell r="AL79">
            <v>0.78</v>
          </cell>
          <cell r="AM79">
            <v>0.67</v>
          </cell>
          <cell r="AN79">
            <v>0.93</v>
          </cell>
          <cell r="AO79">
            <v>0.96</v>
          </cell>
          <cell r="AP79">
            <v>0.96</v>
          </cell>
          <cell r="AQ79">
            <v>1.1000000000000001</v>
          </cell>
          <cell r="AR79">
            <v>1.17</v>
          </cell>
          <cell r="AS79">
            <v>1.5</v>
          </cell>
          <cell r="AT79">
            <v>1.65</v>
          </cell>
          <cell r="AU79">
            <v>1.58</v>
          </cell>
          <cell r="AV79">
            <v>1.65</v>
          </cell>
          <cell r="AW79">
            <v>1.9</v>
          </cell>
          <cell r="AX79">
            <v>2.06</v>
          </cell>
          <cell r="AY79">
            <v>1.96</v>
          </cell>
          <cell r="AZ79">
            <v>2.16</v>
          </cell>
          <cell r="BA79">
            <v>2.11</v>
          </cell>
          <cell r="BB79">
            <v>2.38</v>
          </cell>
          <cell r="BC79">
            <v>2.73</v>
          </cell>
          <cell r="BD79">
            <v>2.5</v>
          </cell>
          <cell r="BE79">
            <v>2.5</v>
          </cell>
          <cell r="BF79">
            <v>2.78</v>
          </cell>
          <cell r="BG79">
            <v>2.63</v>
          </cell>
          <cell r="BH79">
            <v>3.02</v>
          </cell>
          <cell r="BI79">
            <v>2.76</v>
          </cell>
          <cell r="BJ79">
            <v>2.78</v>
          </cell>
          <cell r="BK79">
            <v>2.79</v>
          </cell>
          <cell r="BL79">
            <v>2.93</v>
          </cell>
          <cell r="BM79">
            <v>2.93</v>
          </cell>
          <cell r="BN79">
            <v>2.93</v>
          </cell>
          <cell r="BO79">
            <v>3.05</v>
          </cell>
          <cell r="BP79">
            <v>2.89</v>
          </cell>
          <cell r="BQ79">
            <v>3.03</v>
          </cell>
          <cell r="BR79">
            <v>2.89</v>
          </cell>
          <cell r="BS79">
            <v>2.88</v>
          </cell>
          <cell r="BT79">
            <v>2.97</v>
          </cell>
          <cell r="BU79">
            <v>2.46</v>
          </cell>
          <cell r="BV79">
            <v>2.97</v>
          </cell>
          <cell r="BW79">
            <v>2.59</v>
          </cell>
          <cell r="BX79">
            <v>2.38</v>
          </cell>
          <cell r="BY79">
            <v>2.39</v>
          </cell>
          <cell r="BZ79">
            <v>2.17</v>
          </cell>
          <cell r="CA79">
            <v>2.2799999999999998</v>
          </cell>
          <cell r="CB79">
            <v>2.39</v>
          </cell>
          <cell r="CC79">
            <v>1.73</v>
          </cell>
          <cell r="CD79">
            <v>1.54</v>
          </cell>
          <cell r="CE79">
            <v>0.54</v>
          </cell>
        </row>
        <row r="80">
          <cell r="A80" t="str">
            <v xml:space="preserve">        WS01.04.08.11</v>
          </cell>
          <cell r="B80" t="str">
            <v>COST SEG 4.2 ENVIRONMENTAL</v>
          </cell>
          <cell r="C80" t="str">
            <v>Level of Effort</v>
          </cell>
          <cell r="D80">
            <v>100</v>
          </cell>
          <cell r="E80" t="str">
            <v>30-Sep-09 A</v>
          </cell>
          <cell r="F80">
            <v>41339</v>
          </cell>
          <cell r="G80" t="str">
            <v>B HO 4-11</v>
          </cell>
          <cell r="H80" t="str">
            <v>Budgeted Material Cost</v>
          </cell>
          <cell r="AK80">
            <v>0.04</v>
          </cell>
          <cell r="AL80">
            <v>0.78</v>
          </cell>
          <cell r="AM80">
            <v>0.67</v>
          </cell>
          <cell r="AN80">
            <v>0.93</v>
          </cell>
          <cell r="AO80">
            <v>0.96</v>
          </cell>
          <cell r="AP80">
            <v>0.96</v>
          </cell>
          <cell r="AQ80">
            <v>1.1000000000000001</v>
          </cell>
          <cell r="AR80">
            <v>1.17</v>
          </cell>
          <cell r="AS80">
            <v>1.5</v>
          </cell>
          <cell r="AT80">
            <v>1.65</v>
          </cell>
          <cell r="AU80">
            <v>1.58</v>
          </cell>
          <cell r="AV80">
            <v>1.65</v>
          </cell>
          <cell r="AW80">
            <v>1.9</v>
          </cell>
          <cell r="AX80">
            <v>2.06</v>
          </cell>
          <cell r="AY80">
            <v>1.96</v>
          </cell>
          <cell r="AZ80">
            <v>2.16</v>
          </cell>
          <cell r="BA80">
            <v>2.11</v>
          </cell>
          <cell r="BB80">
            <v>2.38</v>
          </cell>
          <cell r="BC80">
            <v>2.73</v>
          </cell>
          <cell r="BD80">
            <v>2.5</v>
          </cell>
          <cell r="BE80">
            <v>2.5</v>
          </cell>
          <cell r="BF80">
            <v>2.78</v>
          </cell>
          <cell r="BG80">
            <v>2.63</v>
          </cell>
          <cell r="BH80">
            <v>3.02</v>
          </cell>
          <cell r="BI80">
            <v>2.76</v>
          </cell>
          <cell r="BJ80">
            <v>2.78</v>
          </cell>
          <cell r="BK80">
            <v>2.79</v>
          </cell>
          <cell r="BL80">
            <v>2.93</v>
          </cell>
          <cell r="BM80">
            <v>2.93</v>
          </cell>
          <cell r="BN80">
            <v>2.93</v>
          </cell>
          <cell r="BO80">
            <v>3.05</v>
          </cell>
          <cell r="BP80">
            <v>2.89</v>
          </cell>
          <cell r="BQ80">
            <v>3.03</v>
          </cell>
          <cell r="BR80">
            <v>2.89</v>
          </cell>
          <cell r="BS80">
            <v>2.88</v>
          </cell>
          <cell r="BT80">
            <v>2.97</v>
          </cell>
          <cell r="BU80">
            <v>2.46</v>
          </cell>
          <cell r="BV80">
            <v>2.97</v>
          </cell>
          <cell r="BW80">
            <v>2.59</v>
          </cell>
          <cell r="BX80">
            <v>2.38</v>
          </cell>
          <cell r="BY80">
            <v>2.39</v>
          </cell>
          <cell r="BZ80">
            <v>2.17</v>
          </cell>
          <cell r="CA80">
            <v>2.2799999999999998</v>
          </cell>
          <cell r="CB80">
            <v>2.39</v>
          </cell>
          <cell r="CC80">
            <v>1.73</v>
          </cell>
          <cell r="CD80">
            <v>1.54</v>
          </cell>
          <cell r="CE80">
            <v>0.54</v>
          </cell>
        </row>
        <row r="81">
          <cell r="A81" t="str">
            <v xml:space="preserve">      SEG 4-2 T/L CONTINGENCY</v>
          </cell>
          <cell r="D81">
            <v>100</v>
          </cell>
          <cell r="E81" t="str">
            <v>01-May-07 A</v>
          </cell>
          <cell r="F81">
            <v>41339</v>
          </cell>
          <cell r="H81" t="str">
            <v>Budgeted Material Cost</v>
          </cell>
          <cell r="I81">
            <v>0.48</v>
          </cell>
          <cell r="J81">
            <v>0.45</v>
          </cell>
          <cell r="K81">
            <v>0.45</v>
          </cell>
          <cell r="L81">
            <v>0.56000000000000005</v>
          </cell>
          <cell r="M81">
            <v>0.56000000000000005</v>
          </cell>
          <cell r="N81">
            <v>0.67</v>
          </cell>
          <cell r="O81">
            <v>0.59</v>
          </cell>
          <cell r="P81">
            <v>0.56000000000000005</v>
          </cell>
          <cell r="Q81">
            <v>0.64</v>
          </cell>
          <cell r="R81">
            <v>0.61</v>
          </cell>
          <cell r="S81">
            <v>0.61</v>
          </cell>
          <cell r="T81">
            <v>0.95</v>
          </cell>
          <cell r="U81">
            <v>0.96</v>
          </cell>
          <cell r="V81">
            <v>0.96</v>
          </cell>
          <cell r="W81">
            <v>1.01</v>
          </cell>
          <cell r="X81">
            <v>0.96</v>
          </cell>
          <cell r="Y81">
            <v>0.96</v>
          </cell>
          <cell r="Z81">
            <v>1.05</v>
          </cell>
          <cell r="AA81">
            <v>0.94</v>
          </cell>
          <cell r="AB81">
            <v>1.26</v>
          </cell>
          <cell r="AC81">
            <v>1.26</v>
          </cell>
          <cell r="AD81">
            <v>1.2</v>
          </cell>
          <cell r="AE81">
            <v>1.32</v>
          </cell>
          <cell r="AF81">
            <v>1.32</v>
          </cell>
          <cell r="AG81">
            <v>1.2</v>
          </cell>
          <cell r="AH81">
            <v>1.32</v>
          </cell>
          <cell r="AI81">
            <v>1.59</v>
          </cell>
          <cell r="AJ81">
            <v>1.52</v>
          </cell>
          <cell r="AK81">
            <v>1.52</v>
          </cell>
          <cell r="AL81">
            <v>1.6</v>
          </cell>
          <cell r="AM81">
            <v>1.38</v>
          </cell>
          <cell r="AN81">
            <v>1.52</v>
          </cell>
          <cell r="AO81">
            <v>1.45</v>
          </cell>
          <cell r="AP81">
            <v>1.51</v>
          </cell>
          <cell r="AQ81">
            <v>1.84</v>
          </cell>
          <cell r="AR81">
            <v>1.76</v>
          </cell>
          <cell r="AS81">
            <v>1.6</v>
          </cell>
          <cell r="AT81">
            <v>1.76</v>
          </cell>
          <cell r="AU81">
            <v>1.68</v>
          </cell>
          <cell r="AV81">
            <v>1.76</v>
          </cell>
          <cell r="AW81">
            <v>1.69</v>
          </cell>
          <cell r="AX81">
            <v>1.79</v>
          </cell>
          <cell r="AY81">
            <v>1.71</v>
          </cell>
          <cell r="AZ81">
            <v>1.88</v>
          </cell>
          <cell r="BA81">
            <v>1.79</v>
          </cell>
          <cell r="BB81">
            <v>1.71</v>
          </cell>
          <cell r="BC81">
            <v>1.96</v>
          </cell>
          <cell r="BD81">
            <v>1.79</v>
          </cell>
          <cell r="BE81">
            <v>1.77</v>
          </cell>
          <cell r="BF81">
            <v>1.85</v>
          </cell>
          <cell r="BG81">
            <v>1.68</v>
          </cell>
          <cell r="BH81">
            <v>1.93</v>
          </cell>
          <cell r="BI81">
            <v>1.76</v>
          </cell>
          <cell r="BJ81">
            <v>1.76</v>
          </cell>
          <cell r="BK81">
            <v>1.68</v>
          </cell>
          <cell r="BL81">
            <v>1.74</v>
          </cell>
          <cell r="BM81">
            <v>1.66</v>
          </cell>
          <cell r="BN81">
            <v>1.66</v>
          </cell>
          <cell r="BO81">
            <v>1.74</v>
          </cell>
          <cell r="BP81">
            <v>1.66</v>
          </cell>
          <cell r="BQ81">
            <v>1.74</v>
          </cell>
          <cell r="BR81">
            <v>1.66</v>
          </cell>
          <cell r="BS81">
            <v>1.66</v>
          </cell>
          <cell r="BT81">
            <v>1.57</v>
          </cell>
          <cell r="BU81">
            <v>1.26</v>
          </cell>
          <cell r="BV81">
            <v>1.52</v>
          </cell>
          <cell r="BW81">
            <v>1.32</v>
          </cell>
          <cell r="BX81">
            <v>1.32</v>
          </cell>
          <cell r="BY81">
            <v>1.46</v>
          </cell>
          <cell r="BZ81">
            <v>1.32</v>
          </cell>
          <cell r="CA81">
            <v>1.25</v>
          </cell>
          <cell r="CB81">
            <v>1.04</v>
          </cell>
          <cell r="CC81">
            <v>1.04</v>
          </cell>
          <cell r="CD81">
            <v>0.94</v>
          </cell>
          <cell r="CE81">
            <v>0.33</v>
          </cell>
        </row>
        <row r="82">
          <cell r="A82" t="str">
            <v xml:space="preserve">        SEG 4-2 CONTINGENCY</v>
          </cell>
          <cell r="D82">
            <v>100</v>
          </cell>
          <cell r="E82" t="str">
            <v>01-May-07 A</v>
          </cell>
          <cell r="F82">
            <v>41339</v>
          </cell>
          <cell r="H82" t="str">
            <v>Budgeted Material Cost</v>
          </cell>
          <cell r="I82">
            <v>0.48</v>
          </cell>
          <cell r="J82">
            <v>0.45</v>
          </cell>
          <cell r="K82">
            <v>0.45</v>
          </cell>
          <cell r="L82">
            <v>0.56000000000000005</v>
          </cell>
          <cell r="M82">
            <v>0.56000000000000005</v>
          </cell>
          <cell r="N82">
            <v>0.67</v>
          </cell>
          <cell r="O82">
            <v>0.59</v>
          </cell>
          <cell r="P82">
            <v>0.56000000000000005</v>
          </cell>
          <cell r="Q82">
            <v>0.64</v>
          </cell>
          <cell r="R82">
            <v>0.61</v>
          </cell>
          <cell r="S82">
            <v>0.61</v>
          </cell>
          <cell r="T82">
            <v>0.95</v>
          </cell>
          <cell r="U82">
            <v>0.96</v>
          </cell>
          <cell r="V82">
            <v>0.96</v>
          </cell>
          <cell r="W82">
            <v>1.01</v>
          </cell>
          <cell r="X82">
            <v>0.96</v>
          </cell>
          <cell r="Y82">
            <v>0.96</v>
          </cell>
          <cell r="Z82">
            <v>1.05</v>
          </cell>
          <cell r="AA82">
            <v>0.94</v>
          </cell>
          <cell r="AB82">
            <v>1.26</v>
          </cell>
          <cell r="AC82">
            <v>1.26</v>
          </cell>
          <cell r="AD82">
            <v>1.2</v>
          </cell>
          <cell r="AE82">
            <v>1.32</v>
          </cell>
          <cell r="AF82">
            <v>1.32</v>
          </cell>
          <cell r="AG82">
            <v>1.2</v>
          </cell>
          <cell r="AH82">
            <v>1.32</v>
          </cell>
          <cell r="AI82">
            <v>1.59</v>
          </cell>
          <cell r="AJ82">
            <v>1.52</v>
          </cell>
          <cell r="AK82">
            <v>1.52</v>
          </cell>
          <cell r="AL82">
            <v>1.6</v>
          </cell>
          <cell r="AM82">
            <v>1.38</v>
          </cell>
          <cell r="AN82">
            <v>1.52</v>
          </cell>
          <cell r="AO82">
            <v>1.45</v>
          </cell>
          <cell r="AP82">
            <v>1.51</v>
          </cell>
          <cell r="AQ82">
            <v>1.84</v>
          </cell>
          <cell r="AR82">
            <v>1.76</v>
          </cell>
          <cell r="AS82">
            <v>1.6</v>
          </cell>
          <cell r="AT82">
            <v>1.76</v>
          </cell>
          <cell r="AU82">
            <v>1.68</v>
          </cell>
          <cell r="AV82">
            <v>1.76</v>
          </cell>
          <cell r="AW82">
            <v>1.69</v>
          </cell>
          <cell r="AX82">
            <v>1.79</v>
          </cell>
          <cell r="AY82">
            <v>1.71</v>
          </cell>
          <cell r="AZ82">
            <v>1.88</v>
          </cell>
          <cell r="BA82">
            <v>1.79</v>
          </cell>
          <cell r="BB82">
            <v>1.71</v>
          </cell>
          <cell r="BC82">
            <v>1.96</v>
          </cell>
          <cell r="BD82">
            <v>1.79</v>
          </cell>
          <cell r="BE82">
            <v>1.77</v>
          </cell>
          <cell r="BF82">
            <v>1.85</v>
          </cell>
          <cell r="BG82">
            <v>1.68</v>
          </cell>
          <cell r="BH82">
            <v>1.93</v>
          </cell>
          <cell r="BI82">
            <v>1.76</v>
          </cell>
          <cell r="BJ82">
            <v>1.76</v>
          </cell>
          <cell r="BK82">
            <v>1.68</v>
          </cell>
          <cell r="BL82">
            <v>1.74</v>
          </cell>
          <cell r="BM82">
            <v>1.66</v>
          </cell>
          <cell r="BN82">
            <v>1.66</v>
          </cell>
          <cell r="BO82">
            <v>1.74</v>
          </cell>
          <cell r="BP82">
            <v>1.66</v>
          </cell>
          <cell r="BQ82">
            <v>1.74</v>
          </cell>
          <cell r="BR82">
            <v>1.66</v>
          </cell>
          <cell r="BS82">
            <v>1.66</v>
          </cell>
          <cell r="BT82">
            <v>1.57</v>
          </cell>
          <cell r="BU82">
            <v>1.26</v>
          </cell>
          <cell r="BV82">
            <v>1.52</v>
          </cell>
          <cell r="BW82">
            <v>1.32</v>
          </cell>
          <cell r="BX82">
            <v>1.32</v>
          </cell>
          <cell r="BY82">
            <v>1.46</v>
          </cell>
          <cell r="BZ82">
            <v>1.32</v>
          </cell>
          <cell r="CA82">
            <v>1.25</v>
          </cell>
          <cell r="CB82">
            <v>1.04</v>
          </cell>
          <cell r="CC82">
            <v>1.04</v>
          </cell>
          <cell r="CD82">
            <v>0.94</v>
          </cell>
          <cell r="CE82">
            <v>0.33</v>
          </cell>
        </row>
        <row r="83">
          <cell r="A83" t="str">
            <v xml:space="preserve">          LOE01.04.11.31</v>
          </cell>
          <cell r="B83" t="str">
            <v>COST SEG 4.2 CONTINGENCY</v>
          </cell>
          <cell r="C83" t="str">
            <v>Level of Effort</v>
          </cell>
          <cell r="D83">
            <v>100</v>
          </cell>
          <cell r="E83" t="str">
            <v>01-May-07 A</v>
          </cell>
          <cell r="F83">
            <v>41339</v>
          </cell>
          <cell r="G83" t="str">
            <v>B CONT 4-11</v>
          </cell>
          <cell r="H83" t="str">
            <v>Budgeted Material Cost</v>
          </cell>
          <cell r="I83">
            <v>0.48</v>
          </cell>
          <cell r="J83">
            <v>0.45</v>
          </cell>
          <cell r="K83">
            <v>0.45</v>
          </cell>
          <cell r="L83">
            <v>0.56000000000000005</v>
          </cell>
          <cell r="M83">
            <v>0.56000000000000005</v>
          </cell>
          <cell r="N83">
            <v>0.67</v>
          </cell>
          <cell r="O83">
            <v>0.59</v>
          </cell>
          <cell r="P83">
            <v>0.56000000000000005</v>
          </cell>
          <cell r="Q83">
            <v>0.64</v>
          </cell>
          <cell r="R83">
            <v>0.61</v>
          </cell>
          <cell r="S83">
            <v>0.61</v>
          </cell>
          <cell r="T83">
            <v>0.95</v>
          </cell>
          <cell r="U83">
            <v>0.96</v>
          </cell>
          <cell r="V83">
            <v>0.96</v>
          </cell>
          <cell r="W83">
            <v>1.01</v>
          </cell>
          <cell r="X83">
            <v>0.96</v>
          </cell>
          <cell r="Y83">
            <v>0.96</v>
          </cell>
          <cell r="Z83">
            <v>1.05</v>
          </cell>
          <cell r="AA83">
            <v>0.94</v>
          </cell>
          <cell r="AB83">
            <v>1.26</v>
          </cell>
          <cell r="AC83">
            <v>1.26</v>
          </cell>
          <cell r="AD83">
            <v>1.2</v>
          </cell>
          <cell r="AE83">
            <v>1.32</v>
          </cell>
          <cell r="AF83">
            <v>1.32</v>
          </cell>
          <cell r="AG83">
            <v>1.2</v>
          </cell>
          <cell r="AH83">
            <v>1.32</v>
          </cell>
          <cell r="AI83">
            <v>1.59</v>
          </cell>
          <cell r="AJ83">
            <v>1.52</v>
          </cell>
          <cell r="AK83">
            <v>1.52</v>
          </cell>
          <cell r="AL83">
            <v>1.6</v>
          </cell>
          <cell r="AM83">
            <v>1.38</v>
          </cell>
          <cell r="AN83">
            <v>1.52</v>
          </cell>
          <cell r="AO83">
            <v>1.45</v>
          </cell>
          <cell r="AP83">
            <v>1.51</v>
          </cell>
          <cell r="AQ83">
            <v>1.84</v>
          </cell>
          <cell r="AR83">
            <v>1.76</v>
          </cell>
          <cell r="AS83">
            <v>1.6</v>
          </cell>
          <cell r="AT83">
            <v>1.76</v>
          </cell>
          <cell r="AU83">
            <v>1.68</v>
          </cell>
          <cell r="AV83">
            <v>1.76</v>
          </cell>
          <cell r="AW83">
            <v>1.69</v>
          </cell>
          <cell r="AX83">
            <v>1.79</v>
          </cell>
          <cell r="AY83">
            <v>1.71</v>
          </cell>
          <cell r="AZ83">
            <v>1.88</v>
          </cell>
          <cell r="BA83">
            <v>1.79</v>
          </cell>
          <cell r="BB83">
            <v>1.71</v>
          </cell>
          <cell r="BC83">
            <v>1.96</v>
          </cell>
          <cell r="BD83">
            <v>1.79</v>
          </cell>
          <cell r="BE83">
            <v>1.77</v>
          </cell>
          <cell r="BF83">
            <v>1.85</v>
          </cell>
          <cell r="BG83">
            <v>1.68</v>
          </cell>
          <cell r="BH83">
            <v>1.93</v>
          </cell>
          <cell r="BI83">
            <v>1.76</v>
          </cell>
          <cell r="BJ83">
            <v>1.76</v>
          </cell>
          <cell r="BK83">
            <v>1.68</v>
          </cell>
          <cell r="BL83">
            <v>1.74</v>
          </cell>
          <cell r="BM83">
            <v>1.66</v>
          </cell>
          <cell r="BN83">
            <v>1.66</v>
          </cell>
          <cell r="BO83">
            <v>1.74</v>
          </cell>
          <cell r="BP83">
            <v>1.66</v>
          </cell>
          <cell r="BQ83">
            <v>1.74</v>
          </cell>
          <cell r="BR83">
            <v>1.66</v>
          </cell>
          <cell r="BS83">
            <v>1.66</v>
          </cell>
          <cell r="BT83">
            <v>1.57</v>
          </cell>
          <cell r="BU83">
            <v>1.26</v>
          </cell>
          <cell r="BV83">
            <v>1.52</v>
          </cell>
          <cell r="BW83">
            <v>1.32</v>
          </cell>
          <cell r="BX83">
            <v>1.32</v>
          </cell>
          <cell r="BY83">
            <v>1.46</v>
          </cell>
          <cell r="BZ83">
            <v>1.32</v>
          </cell>
          <cell r="CA83">
            <v>1.25</v>
          </cell>
          <cell r="CB83">
            <v>1.04</v>
          </cell>
          <cell r="CC83">
            <v>1.04</v>
          </cell>
          <cell r="CD83">
            <v>0.94</v>
          </cell>
          <cell r="CE83">
            <v>0.33</v>
          </cell>
        </row>
        <row r="84">
          <cell r="A84" t="str">
            <v xml:space="preserve">      SEG 4-2 T/L HOME OFFICE</v>
          </cell>
          <cell r="D84">
            <v>300</v>
          </cell>
          <cell r="E84" t="str">
            <v>01-May-07 A</v>
          </cell>
          <cell r="F84">
            <v>41414</v>
          </cell>
          <cell r="H84" t="str">
            <v>Budgeted Material Cost</v>
          </cell>
          <cell r="I84">
            <v>1.96</v>
          </cell>
          <cell r="J84">
            <v>1.87</v>
          </cell>
          <cell r="K84">
            <v>1.87</v>
          </cell>
          <cell r="L84">
            <v>2.0499999999999998</v>
          </cell>
          <cell r="M84">
            <v>1.7</v>
          </cell>
          <cell r="N84">
            <v>2.0499999999999998</v>
          </cell>
          <cell r="O84">
            <v>1.78</v>
          </cell>
          <cell r="P84">
            <v>1.75</v>
          </cell>
          <cell r="Q84">
            <v>2.23</v>
          </cell>
          <cell r="R84">
            <v>2.13</v>
          </cell>
          <cell r="S84">
            <v>2.13</v>
          </cell>
          <cell r="T84">
            <v>2.23</v>
          </cell>
          <cell r="U84">
            <v>2.13</v>
          </cell>
          <cell r="V84">
            <v>2.13</v>
          </cell>
          <cell r="W84">
            <v>2.23</v>
          </cell>
          <cell r="X84">
            <v>2.48</v>
          </cell>
          <cell r="Y84">
            <v>2.77</v>
          </cell>
          <cell r="Z84">
            <v>3.04</v>
          </cell>
          <cell r="AA84">
            <v>2.38</v>
          </cell>
          <cell r="AB84">
            <v>2.77</v>
          </cell>
          <cell r="AC84">
            <v>2.77</v>
          </cell>
          <cell r="AD84">
            <v>2.64</v>
          </cell>
          <cell r="AE84">
            <v>2.9</v>
          </cell>
          <cell r="AF84">
            <v>3.58</v>
          </cell>
          <cell r="AG84">
            <v>3.5</v>
          </cell>
          <cell r="AH84">
            <v>3.84</v>
          </cell>
          <cell r="AI84">
            <v>3.84</v>
          </cell>
          <cell r="AJ84">
            <v>3.67</v>
          </cell>
          <cell r="AK84">
            <v>3.67</v>
          </cell>
          <cell r="AL84">
            <v>3.84</v>
          </cell>
          <cell r="AM84">
            <v>3.32</v>
          </cell>
          <cell r="AN84">
            <v>4.66</v>
          </cell>
          <cell r="AO84">
            <v>4.47</v>
          </cell>
          <cell r="AP84">
            <v>4.47</v>
          </cell>
          <cell r="AQ84">
            <v>5.14</v>
          </cell>
          <cell r="AR84">
            <v>4.92</v>
          </cell>
          <cell r="AS84">
            <v>4.47</v>
          </cell>
          <cell r="AT84">
            <v>4.1500000000000004</v>
          </cell>
          <cell r="AU84">
            <v>3.89</v>
          </cell>
          <cell r="AV84">
            <v>4.08</v>
          </cell>
          <cell r="AW84">
            <v>3.89</v>
          </cell>
          <cell r="AX84">
            <v>3.89</v>
          </cell>
          <cell r="AY84">
            <v>3.71</v>
          </cell>
          <cell r="AZ84">
            <v>4.08</v>
          </cell>
          <cell r="BA84">
            <v>3.89</v>
          </cell>
          <cell r="BB84">
            <v>3.71</v>
          </cell>
          <cell r="BC84">
            <v>3.73</v>
          </cell>
          <cell r="BD84">
            <v>2.86</v>
          </cell>
          <cell r="BE84">
            <v>2.86</v>
          </cell>
          <cell r="BF84">
            <v>3</v>
          </cell>
          <cell r="BG84">
            <v>2.73</v>
          </cell>
          <cell r="BH84">
            <v>3.14</v>
          </cell>
          <cell r="BI84">
            <v>2.86</v>
          </cell>
          <cell r="BJ84">
            <v>2.86</v>
          </cell>
          <cell r="BK84">
            <v>2.04</v>
          </cell>
          <cell r="BL84">
            <v>1.97</v>
          </cell>
          <cell r="BM84">
            <v>1.97</v>
          </cell>
          <cell r="BN84">
            <v>1.97</v>
          </cell>
          <cell r="BO84">
            <v>2.06</v>
          </cell>
          <cell r="BP84">
            <v>1.97</v>
          </cell>
          <cell r="BQ84">
            <v>2.06</v>
          </cell>
          <cell r="BR84">
            <v>1.92</v>
          </cell>
          <cell r="BS84">
            <v>1.32</v>
          </cell>
          <cell r="BT84">
            <v>1.45</v>
          </cell>
          <cell r="BU84">
            <v>2.74</v>
          </cell>
          <cell r="BV84">
            <v>13.98</v>
          </cell>
          <cell r="BW84">
            <v>33.520000000000003</v>
          </cell>
          <cell r="BX84">
            <v>36.07</v>
          </cell>
          <cell r="BY84">
            <v>17.489999999999998</v>
          </cell>
          <cell r="BZ84">
            <v>3.95</v>
          </cell>
          <cell r="CA84">
            <v>1.07</v>
          </cell>
          <cell r="CB84">
            <v>1.1200000000000001</v>
          </cell>
          <cell r="CC84">
            <v>1.1200000000000001</v>
          </cell>
          <cell r="CD84">
            <v>1.02</v>
          </cell>
          <cell r="CE84">
            <v>0.13</v>
          </cell>
          <cell r="CF84">
            <v>0.13</v>
          </cell>
          <cell r="CG84">
            <v>0.12</v>
          </cell>
          <cell r="CH84">
            <v>0.05</v>
          </cell>
        </row>
        <row r="85">
          <cell r="A85" t="str">
            <v xml:space="preserve">        SEG 4-2 HOME OFFICE</v>
          </cell>
          <cell r="D85">
            <v>300</v>
          </cell>
          <cell r="E85" t="str">
            <v>01-May-07 A</v>
          </cell>
          <cell r="F85">
            <v>41414</v>
          </cell>
          <cell r="H85" t="str">
            <v>Budgeted Material Cost</v>
          </cell>
          <cell r="I85">
            <v>1.96</v>
          </cell>
          <cell r="J85">
            <v>1.87</v>
          </cell>
          <cell r="K85">
            <v>1.87</v>
          </cell>
          <cell r="L85">
            <v>2.0499999999999998</v>
          </cell>
          <cell r="M85">
            <v>1.7</v>
          </cell>
          <cell r="N85">
            <v>2.0499999999999998</v>
          </cell>
          <cell r="O85">
            <v>1.78</v>
          </cell>
          <cell r="P85">
            <v>1.75</v>
          </cell>
          <cell r="Q85">
            <v>2.23</v>
          </cell>
          <cell r="R85">
            <v>2.13</v>
          </cell>
          <cell r="S85">
            <v>2.13</v>
          </cell>
          <cell r="T85">
            <v>2.23</v>
          </cell>
          <cell r="U85">
            <v>2.13</v>
          </cell>
          <cell r="V85">
            <v>2.13</v>
          </cell>
          <cell r="W85">
            <v>2.23</v>
          </cell>
          <cell r="X85">
            <v>2.48</v>
          </cell>
          <cell r="Y85">
            <v>2.77</v>
          </cell>
          <cell r="Z85">
            <v>3.04</v>
          </cell>
          <cell r="AA85">
            <v>2.38</v>
          </cell>
          <cell r="AB85">
            <v>2.77</v>
          </cell>
          <cell r="AC85">
            <v>2.77</v>
          </cell>
          <cell r="AD85">
            <v>2.64</v>
          </cell>
          <cell r="AE85">
            <v>2.9</v>
          </cell>
          <cell r="AF85">
            <v>3.58</v>
          </cell>
          <cell r="AG85">
            <v>3.5</v>
          </cell>
          <cell r="AH85">
            <v>3.84</v>
          </cell>
          <cell r="AI85">
            <v>3.84</v>
          </cell>
          <cell r="AJ85">
            <v>3.67</v>
          </cell>
          <cell r="AK85">
            <v>3.67</v>
          </cell>
          <cell r="AL85">
            <v>3.84</v>
          </cell>
          <cell r="AM85">
            <v>3.32</v>
          </cell>
          <cell r="AN85">
            <v>4.66</v>
          </cell>
          <cell r="AO85">
            <v>4.47</v>
          </cell>
          <cell r="AP85">
            <v>4.47</v>
          </cell>
          <cell r="AQ85">
            <v>5.14</v>
          </cell>
          <cell r="AR85">
            <v>4.92</v>
          </cell>
          <cell r="AS85">
            <v>4.47</v>
          </cell>
          <cell r="AT85">
            <v>4.1500000000000004</v>
          </cell>
          <cell r="AU85">
            <v>3.89</v>
          </cell>
          <cell r="AV85">
            <v>4.08</v>
          </cell>
          <cell r="AW85">
            <v>3.89</v>
          </cell>
          <cell r="AX85">
            <v>3.89</v>
          </cell>
          <cell r="AY85">
            <v>3.71</v>
          </cell>
          <cell r="AZ85">
            <v>4.08</v>
          </cell>
          <cell r="BA85">
            <v>3.89</v>
          </cell>
          <cell r="BB85">
            <v>3.71</v>
          </cell>
          <cell r="BC85">
            <v>3.73</v>
          </cell>
          <cell r="BD85">
            <v>2.86</v>
          </cell>
          <cell r="BE85">
            <v>2.86</v>
          </cell>
          <cell r="BF85">
            <v>3</v>
          </cell>
          <cell r="BG85">
            <v>2.73</v>
          </cell>
          <cell r="BH85">
            <v>3.14</v>
          </cell>
          <cell r="BI85">
            <v>2.86</v>
          </cell>
          <cell r="BJ85">
            <v>2.86</v>
          </cell>
          <cell r="BK85">
            <v>2.04</v>
          </cell>
          <cell r="BL85">
            <v>1.97</v>
          </cell>
          <cell r="BM85">
            <v>1.97</v>
          </cell>
          <cell r="BN85">
            <v>1.97</v>
          </cell>
          <cell r="BO85">
            <v>2.06</v>
          </cell>
          <cell r="BP85">
            <v>1.97</v>
          </cell>
          <cell r="BQ85">
            <v>2.06</v>
          </cell>
          <cell r="BR85">
            <v>1.92</v>
          </cell>
          <cell r="BS85">
            <v>1.32</v>
          </cell>
          <cell r="BT85">
            <v>1.45</v>
          </cell>
          <cell r="BU85">
            <v>2.74</v>
          </cell>
          <cell r="BV85">
            <v>13.98</v>
          </cell>
          <cell r="BW85">
            <v>33.520000000000003</v>
          </cell>
          <cell r="BX85">
            <v>36.07</v>
          </cell>
          <cell r="BY85">
            <v>17.489999999999998</v>
          </cell>
          <cell r="BZ85">
            <v>3.95</v>
          </cell>
          <cell r="CA85">
            <v>1.07</v>
          </cell>
          <cell r="CB85">
            <v>1.1200000000000001</v>
          </cell>
          <cell r="CC85">
            <v>1.1200000000000001</v>
          </cell>
          <cell r="CD85">
            <v>1.02</v>
          </cell>
          <cell r="CE85">
            <v>0.13</v>
          </cell>
          <cell r="CF85">
            <v>0.13</v>
          </cell>
          <cell r="CG85">
            <v>0.12</v>
          </cell>
          <cell r="CH85">
            <v>0.05</v>
          </cell>
        </row>
        <row r="86">
          <cell r="A86" t="str">
            <v xml:space="preserve">          LOE01.04.12.461</v>
          </cell>
          <cell r="B86" t="str">
            <v>COST SEG 4.2 HOME OFFICE (PROJ. MGMT. &amp; INSPECTION)</v>
          </cell>
          <cell r="C86" t="str">
            <v>Level of Effort</v>
          </cell>
          <cell r="D86">
            <v>100</v>
          </cell>
          <cell r="E86">
            <v>41163</v>
          </cell>
          <cell r="F86">
            <v>41332</v>
          </cell>
          <cell r="G86" t="str">
            <v>B HO 4-11</v>
          </cell>
          <cell r="H86" t="str">
            <v>Budgeted Material Cost</v>
          </cell>
          <cell r="BU86">
            <v>1.54</v>
          </cell>
          <cell r="BV86">
            <v>12.53</v>
          </cell>
          <cell r="BW86">
            <v>32.26</v>
          </cell>
          <cell r="BX86">
            <v>34.81</v>
          </cell>
          <cell r="BY86">
            <v>16.11</v>
          </cell>
          <cell r="BZ86">
            <v>2.76</v>
          </cell>
        </row>
        <row r="87">
          <cell r="A87" t="str">
            <v xml:space="preserve">          LOE01.04.12.471</v>
          </cell>
          <cell r="B87" t="str">
            <v>COST SEG 4.2 HOME OFFICE (ESTIMATING, PROTECTION STUDIES)</v>
          </cell>
          <cell r="C87" t="str">
            <v>Level of Effort</v>
          </cell>
          <cell r="D87">
            <v>100</v>
          </cell>
          <cell r="E87" t="str">
            <v>01-May-07 A</v>
          </cell>
          <cell r="F87">
            <v>41332</v>
          </cell>
          <cell r="G87" t="str">
            <v>B HO 4-11</v>
          </cell>
          <cell r="H87" t="str">
            <v>Budgeted Material Cost</v>
          </cell>
          <cell r="I87">
            <v>1.83</v>
          </cell>
          <cell r="J87">
            <v>1.75</v>
          </cell>
          <cell r="K87">
            <v>1.75</v>
          </cell>
          <cell r="L87">
            <v>1.91</v>
          </cell>
          <cell r="M87">
            <v>1.58</v>
          </cell>
          <cell r="N87">
            <v>1.91</v>
          </cell>
          <cell r="O87">
            <v>1.66</v>
          </cell>
          <cell r="P87">
            <v>1.58</v>
          </cell>
          <cell r="Q87">
            <v>1.83</v>
          </cell>
          <cell r="R87">
            <v>1.75</v>
          </cell>
          <cell r="S87">
            <v>1.75</v>
          </cell>
          <cell r="T87">
            <v>1.83</v>
          </cell>
          <cell r="U87">
            <v>1.75</v>
          </cell>
          <cell r="V87">
            <v>1.75</v>
          </cell>
          <cell r="W87">
            <v>1.83</v>
          </cell>
          <cell r="X87">
            <v>1.75</v>
          </cell>
          <cell r="Y87">
            <v>1.75</v>
          </cell>
          <cell r="Z87">
            <v>1.91</v>
          </cell>
          <cell r="AA87">
            <v>1.5</v>
          </cell>
          <cell r="AB87">
            <v>1.75</v>
          </cell>
          <cell r="AC87">
            <v>1.75</v>
          </cell>
          <cell r="AD87">
            <v>1.66</v>
          </cell>
          <cell r="AE87">
            <v>1.83</v>
          </cell>
          <cell r="AF87">
            <v>1.83</v>
          </cell>
          <cell r="AG87">
            <v>1.66</v>
          </cell>
          <cell r="AH87">
            <v>1.83</v>
          </cell>
          <cell r="AI87">
            <v>1.83</v>
          </cell>
          <cell r="AJ87">
            <v>1.75</v>
          </cell>
          <cell r="AK87">
            <v>1.75</v>
          </cell>
          <cell r="AL87">
            <v>1.83</v>
          </cell>
          <cell r="AM87">
            <v>1.58</v>
          </cell>
          <cell r="AN87">
            <v>1.75</v>
          </cell>
          <cell r="AO87">
            <v>1.66</v>
          </cell>
          <cell r="AP87">
            <v>1.66</v>
          </cell>
          <cell r="AQ87">
            <v>1.91</v>
          </cell>
          <cell r="AR87">
            <v>1.83</v>
          </cell>
          <cell r="AS87">
            <v>1.66</v>
          </cell>
          <cell r="AT87">
            <v>1.06</v>
          </cell>
          <cell r="AU87">
            <v>0.94</v>
          </cell>
          <cell r="AV87">
            <v>0.98</v>
          </cell>
          <cell r="AW87">
            <v>0.94</v>
          </cell>
          <cell r="AX87">
            <v>0.94</v>
          </cell>
          <cell r="AY87">
            <v>0.9</v>
          </cell>
          <cell r="AZ87">
            <v>0.98</v>
          </cell>
          <cell r="BA87">
            <v>0.94</v>
          </cell>
          <cell r="BB87">
            <v>0.9</v>
          </cell>
          <cell r="BC87">
            <v>1.03</v>
          </cell>
          <cell r="BD87">
            <v>0.94</v>
          </cell>
          <cell r="BE87">
            <v>0.94</v>
          </cell>
          <cell r="BF87">
            <v>0.98</v>
          </cell>
          <cell r="BG87">
            <v>0.9</v>
          </cell>
          <cell r="BH87">
            <v>1.03</v>
          </cell>
          <cell r="BI87">
            <v>0.94</v>
          </cell>
          <cell r="BJ87">
            <v>0.94</v>
          </cell>
          <cell r="BK87">
            <v>0.9</v>
          </cell>
          <cell r="BL87">
            <v>0.94</v>
          </cell>
          <cell r="BM87">
            <v>0.94</v>
          </cell>
          <cell r="BN87">
            <v>0.94</v>
          </cell>
          <cell r="BO87">
            <v>0.98</v>
          </cell>
          <cell r="BP87">
            <v>0.94</v>
          </cell>
          <cell r="BQ87">
            <v>0.98</v>
          </cell>
          <cell r="BR87">
            <v>0.94</v>
          </cell>
          <cell r="BS87">
            <v>0.94</v>
          </cell>
          <cell r="BT87">
            <v>1.03</v>
          </cell>
          <cell r="BU87">
            <v>0.85</v>
          </cell>
          <cell r="BV87">
            <v>1.03</v>
          </cell>
          <cell r="BW87">
            <v>0.9</v>
          </cell>
          <cell r="BX87">
            <v>0.9</v>
          </cell>
          <cell r="BY87">
            <v>0.98</v>
          </cell>
          <cell r="BZ87">
            <v>0.9</v>
          </cell>
          <cell r="CA87">
            <v>0.94</v>
          </cell>
          <cell r="CB87">
            <v>0.98</v>
          </cell>
          <cell r="CC87">
            <v>0.98</v>
          </cell>
          <cell r="CD87">
            <v>0.9</v>
          </cell>
        </row>
        <row r="88">
          <cell r="A88" t="str">
            <v xml:space="preserve">          LOE01.04.12.31</v>
          </cell>
          <cell r="B88" t="str">
            <v>COST SEG 4.2 HOME OFFICE (OA, PROJ. MGR., PROJ. ADMIN., B&amp;A, COST SCHED., NON-TDBU SUPPORT, OTHER)</v>
          </cell>
          <cell r="C88" t="str">
            <v>Level of Effort</v>
          </cell>
          <cell r="D88">
            <v>100</v>
          </cell>
          <cell r="E88" t="str">
            <v>01-May-07 A</v>
          </cell>
          <cell r="F88">
            <v>41414</v>
          </cell>
          <cell r="G88" t="str">
            <v>B HO 4-11</v>
          </cell>
          <cell r="H88" t="str">
            <v>Budgeted Material Cost</v>
          </cell>
          <cell r="I88">
            <v>0.13</v>
          </cell>
          <cell r="J88">
            <v>0.13</v>
          </cell>
          <cell r="K88">
            <v>0.13</v>
          </cell>
          <cell r="L88">
            <v>0.14000000000000001</v>
          </cell>
          <cell r="M88">
            <v>0.12</v>
          </cell>
          <cell r="N88">
            <v>0.14000000000000001</v>
          </cell>
          <cell r="O88">
            <v>0.12</v>
          </cell>
          <cell r="P88">
            <v>0.17</v>
          </cell>
          <cell r="Q88">
            <v>0.4</v>
          </cell>
          <cell r="R88">
            <v>0.38</v>
          </cell>
          <cell r="S88">
            <v>0.38</v>
          </cell>
          <cell r="T88">
            <v>0.4</v>
          </cell>
          <cell r="U88">
            <v>0.38</v>
          </cell>
          <cell r="V88">
            <v>0.38</v>
          </cell>
          <cell r="W88">
            <v>0.4</v>
          </cell>
          <cell r="X88">
            <v>0.74</v>
          </cell>
          <cell r="Y88">
            <v>1.03</v>
          </cell>
          <cell r="Z88">
            <v>1.1200000000000001</v>
          </cell>
          <cell r="AA88">
            <v>0.88</v>
          </cell>
          <cell r="AB88">
            <v>1.03</v>
          </cell>
          <cell r="AC88">
            <v>1.03</v>
          </cell>
          <cell r="AD88">
            <v>0.98</v>
          </cell>
          <cell r="AE88">
            <v>1.08</v>
          </cell>
          <cell r="AF88">
            <v>1.76</v>
          </cell>
          <cell r="AG88">
            <v>1.83</v>
          </cell>
          <cell r="AH88">
            <v>2.02</v>
          </cell>
          <cell r="AI88">
            <v>2.02</v>
          </cell>
          <cell r="AJ88">
            <v>1.92</v>
          </cell>
          <cell r="AK88">
            <v>1.92</v>
          </cell>
          <cell r="AL88">
            <v>2.02</v>
          </cell>
          <cell r="AM88">
            <v>1.74</v>
          </cell>
          <cell r="AN88">
            <v>2.91</v>
          </cell>
          <cell r="AO88">
            <v>2.81</v>
          </cell>
          <cell r="AP88">
            <v>2.81</v>
          </cell>
          <cell r="AQ88">
            <v>3.23</v>
          </cell>
          <cell r="AR88">
            <v>3.09</v>
          </cell>
          <cell r="AS88">
            <v>2.81</v>
          </cell>
          <cell r="AT88">
            <v>3.09</v>
          </cell>
          <cell r="AU88">
            <v>2.95</v>
          </cell>
          <cell r="AV88">
            <v>3.09</v>
          </cell>
          <cell r="AW88">
            <v>2.95</v>
          </cell>
          <cell r="AX88">
            <v>2.95</v>
          </cell>
          <cell r="AY88">
            <v>2.81</v>
          </cell>
          <cell r="AZ88">
            <v>3.09</v>
          </cell>
          <cell r="BA88">
            <v>2.95</v>
          </cell>
          <cell r="BB88">
            <v>2.81</v>
          </cell>
          <cell r="BC88">
            <v>2.7</v>
          </cell>
          <cell r="BD88">
            <v>1.92</v>
          </cell>
          <cell r="BE88">
            <v>1.92</v>
          </cell>
          <cell r="BF88">
            <v>2.02</v>
          </cell>
          <cell r="BG88">
            <v>1.83</v>
          </cell>
          <cell r="BH88">
            <v>2.11</v>
          </cell>
          <cell r="BI88">
            <v>1.92</v>
          </cell>
          <cell r="BJ88">
            <v>1.92</v>
          </cell>
          <cell r="BK88">
            <v>1.1399999999999999</v>
          </cell>
          <cell r="BL88">
            <v>1.03</v>
          </cell>
          <cell r="BM88">
            <v>1.03</v>
          </cell>
          <cell r="BN88">
            <v>1.03</v>
          </cell>
          <cell r="BO88">
            <v>1.08</v>
          </cell>
          <cell r="BP88">
            <v>1.03</v>
          </cell>
          <cell r="BQ88">
            <v>1.08</v>
          </cell>
          <cell r="BR88">
            <v>0.98</v>
          </cell>
          <cell r="BS88">
            <v>0.38</v>
          </cell>
          <cell r="BT88">
            <v>0.42</v>
          </cell>
          <cell r="BU88">
            <v>0.35</v>
          </cell>
          <cell r="BV88">
            <v>0.42</v>
          </cell>
          <cell r="BW88">
            <v>0.37</v>
          </cell>
          <cell r="BX88">
            <v>0.37</v>
          </cell>
          <cell r="BY88">
            <v>0.4</v>
          </cell>
          <cell r="BZ88">
            <v>0.3</v>
          </cell>
          <cell r="CA88">
            <v>0.13</v>
          </cell>
          <cell r="CB88">
            <v>0.13</v>
          </cell>
          <cell r="CC88">
            <v>0.13</v>
          </cell>
          <cell r="CD88">
            <v>0.12</v>
          </cell>
          <cell r="CE88">
            <v>0.13</v>
          </cell>
          <cell r="CF88">
            <v>0.13</v>
          </cell>
          <cell r="CG88">
            <v>0.12</v>
          </cell>
          <cell r="CH88">
            <v>0.05</v>
          </cell>
        </row>
        <row r="89">
          <cell r="A89" t="str">
            <v xml:space="preserve">    SEG 4-3 - PATH 26 (MIDWAY-VINCENT) LOOP-IN @ WHIRLWIND 500kV</v>
          </cell>
          <cell r="D89">
            <v>2200</v>
          </cell>
          <cell r="E89" t="str">
            <v>01-May-07 A</v>
          </cell>
          <cell r="F89">
            <v>41022</v>
          </cell>
          <cell r="H89" t="str">
            <v>Budgeted Material Cost</v>
          </cell>
          <cell r="I89">
            <v>3.13</v>
          </cell>
          <cell r="J89">
            <v>2.99</v>
          </cell>
          <cell r="K89">
            <v>3.03</v>
          </cell>
          <cell r="L89">
            <v>3.51</v>
          </cell>
          <cell r="M89">
            <v>2.9</v>
          </cell>
          <cell r="N89">
            <v>3.51</v>
          </cell>
          <cell r="O89">
            <v>3.35</v>
          </cell>
          <cell r="P89">
            <v>3.19</v>
          </cell>
          <cell r="Q89">
            <v>3.93</v>
          </cell>
          <cell r="R89">
            <v>3.98</v>
          </cell>
          <cell r="S89">
            <v>3.98</v>
          </cell>
          <cell r="T89">
            <v>4.17</v>
          </cell>
          <cell r="U89">
            <v>4.59</v>
          </cell>
          <cell r="V89">
            <v>4.79</v>
          </cell>
          <cell r="W89">
            <v>5.38</v>
          </cell>
          <cell r="X89">
            <v>5.18</v>
          </cell>
          <cell r="Y89">
            <v>7.75</v>
          </cell>
          <cell r="Z89">
            <v>10.97</v>
          </cell>
          <cell r="AA89">
            <v>9.4600000000000009</v>
          </cell>
          <cell r="AB89">
            <v>11.69</v>
          </cell>
          <cell r="AC89">
            <v>11.98</v>
          </cell>
          <cell r="AD89">
            <v>11.87</v>
          </cell>
          <cell r="AE89">
            <v>13.09</v>
          </cell>
          <cell r="AF89">
            <v>13.35</v>
          </cell>
          <cell r="AG89">
            <v>12.93</v>
          </cell>
          <cell r="AH89">
            <v>15.11</v>
          </cell>
          <cell r="AI89">
            <v>16.25</v>
          </cell>
          <cell r="AJ89">
            <v>15.52</v>
          </cell>
          <cell r="AK89">
            <v>16.04</v>
          </cell>
          <cell r="AL89">
            <v>17.45</v>
          </cell>
          <cell r="AM89">
            <v>15.3</v>
          </cell>
          <cell r="AN89">
            <v>16.21</v>
          </cell>
          <cell r="AO89">
            <v>15.44</v>
          </cell>
          <cell r="AP89">
            <v>15.54</v>
          </cell>
          <cell r="AQ89">
            <v>17.64</v>
          </cell>
          <cell r="AR89">
            <v>16.86</v>
          </cell>
          <cell r="AS89">
            <v>15.24</v>
          </cell>
          <cell r="AT89">
            <v>15.73</v>
          </cell>
          <cell r="AU89">
            <v>314.74</v>
          </cell>
          <cell r="AV89">
            <v>105.69</v>
          </cell>
          <cell r="AW89">
            <v>39.94</v>
          </cell>
          <cell r="AX89">
            <v>304.45999999999998</v>
          </cell>
          <cell r="AY89">
            <v>347.2</v>
          </cell>
          <cell r="AZ89">
            <v>90.56</v>
          </cell>
          <cell r="BA89">
            <v>18.7</v>
          </cell>
          <cell r="BB89">
            <v>20.239999999999998</v>
          </cell>
          <cell r="BC89">
            <v>132.65</v>
          </cell>
          <cell r="BD89">
            <v>37.99</v>
          </cell>
          <cell r="BE89">
            <v>42.27</v>
          </cell>
          <cell r="BF89">
            <v>47.58</v>
          </cell>
          <cell r="BG89">
            <v>43.3</v>
          </cell>
          <cell r="BH89">
            <v>50.77</v>
          </cell>
          <cell r="BI89">
            <v>43.78</v>
          </cell>
          <cell r="BJ89">
            <v>42.54</v>
          </cell>
          <cell r="BK89">
            <v>37.24</v>
          </cell>
          <cell r="BL89">
            <v>36.270000000000003</v>
          </cell>
          <cell r="BM89">
            <v>42.96</v>
          </cell>
          <cell r="BN89">
            <v>15.06</v>
          </cell>
          <cell r="BO89">
            <v>2.65</v>
          </cell>
          <cell r="BP89">
            <v>2.2000000000000002</v>
          </cell>
          <cell r="BQ89">
            <v>2.1800000000000002</v>
          </cell>
          <cell r="BR89">
            <v>1.56</v>
          </cell>
          <cell r="BS89">
            <v>1.52</v>
          </cell>
          <cell r="BT89">
            <v>1.23</v>
          </cell>
          <cell r="BU89">
            <v>0.9</v>
          </cell>
          <cell r="BV89">
            <v>0.76</v>
          </cell>
        </row>
        <row r="90">
          <cell r="A90" t="str">
            <v xml:space="preserve">      SEG 4-3 T/L ENGINEERING</v>
          </cell>
          <cell r="D90">
            <v>200</v>
          </cell>
          <cell r="E90" t="str">
            <v>02-Sep-08 A</v>
          </cell>
          <cell r="F90">
            <v>40998</v>
          </cell>
          <cell r="H90" t="str">
            <v>Budgeted Material Cost</v>
          </cell>
          <cell r="Y90">
            <v>2.57</v>
          </cell>
          <cell r="Z90">
            <v>5.29</v>
          </cell>
          <cell r="AA90">
            <v>4.3600000000000003</v>
          </cell>
          <cell r="AB90">
            <v>5.31</v>
          </cell>
          <cell r="AC90">
            <v>5.31</v>
          </cell>
          <cell r="AD90">
            <v>5.53</v>
          </cell>
          <cell r="AE90">
            <v>6.11</v>
          </cell>
          <cell r="AF90">
            <v>6.36</v>
          </cell>
          <cell r="AG90">
            <v>6.05</v>
          </cell>
          <cell r="AH90">
            <v>6.65</v>
          </cell>
          <cell r="AI90">
            <v>7.69</v>
          </cell>
          <cell r="AJ90">
            <v>7.35</v>
          </cell>
          <cell r="AK90">
            <v>7.88</v>
          </cell>
          <cell r="AL90">
            <v>8.75</v>
          </cell>
          <cell r="AM90">
            <v>7.55</v>
          </cell>
          <cell r="AN90">
            <v>7.36</v>
          </cell>
          <cell r="AO90">
            <v>7</v>
          </cell>
          <cell r="AP90">
            <v>6.61</v>
          </cell>
          <cell r="AQ90">
            <v>6.95</v>
          </cell>
          <cell r="AR90">
            <v>6.64</v>
          </cell>
          <cell r="AS90">
            <v>5.55</v>
          </cell>
          <cell r="AT90">
            <v>6.11</v>
          </cell>
          <cell r="AU90">
            <v>5.56</v>
          </cell>
          <cell r="AV90">
            <v>3.92</v>
          </cell>
          <cell r="AW90">
            <v>1</v>
          </cell>
          <cell r="AX90">
            <v>1</v>
          </cell>
          <cell r="AY90">
            <v>0.95</v>
          </cell>
          <cell r="AZ90">
            <v>1.05</v>
          </cell>
          <cell r="BA90">
            <v>1</v>
          </cell>
          <cell r="BB90">
            <v>0.96</v>
          </cell>
          <cell r="BC90">
            <v>1.66</v>
          </cell>
          <cell r="BD90">
            <v>1.52</v>
          </cell>
          <cell r="BE90">
            <v>1.84</v>
          </cell>
          <cell r="BF90">
            <v>2.14</v>
          </cell>
          <cell r="BG90">
            <v>2.0499999999999998</v>
          </cell>
          <cell r="BH90">
            <v>3.33</v>
          </cell>
          <cell r="BI90">
            <v>3.04</v>
          </cell>
          <cell r="BJ90">
            <v>3.74</v>
          </cell>
          <cell r="BK90">
            <v>3.84</v>
          </cell>
          <cell r="BL90">
            <v>3.88</v>
          </cell>
          <cell r="BM90">
            <v>3.04</v>
          </cell>
          <cell r="BN90">
            <v>3.04</v>
          </cell>
          <cell r="BO90">
            <v>2.48</v>
          </cell>
          <cell r="BP90">
            <v>2.04</v>
          </cell>
          <cell r="BQ90">
            <v>2.0099999999999998</v>
          </cell>
          <cell r="BR90">
            <v>1.52</v>
          </cell>
          <cell r="BS90">
            <v>1.52</v>
          </cell>
          <cell r="BT90">
            <v>1.23</v>
          </cell>
          <cell r="BU90">
            <v>0.9</v>
          </cell>
          <cell r="BV90">
            <v>0.76</v>
          </cell>
        </row>
        <row r="91">
          <cell r="A91" t="str">
            <v xml:space="preserve">        SEG 4-3 T/L VENDOR ENGG</v>
          </cell>
          <cell r="D91">
            <v>100</v>
          </cell>
          <cell r="E91" t="str">
            <v>17-Sep-08 A</v>
          </cell>
          <cell r="F91" t="str">
            <v>30-Jul-10 A</v>
          </cell>
          <cell r="H91" t="str">
            <v>Budgeted Material Cost</v>
          </cell>
          <cell r="Y91">
            <v>2.0499999999999998</v>
          </cell>
          <cell r="Z91">
            <v>4.72</v>
          </cell>
          <cell r="AA91">
            <v>3.7</v>
          </cell>
          <cell r="AB91">
            <v>4.3099999999999996</v>
          </cell>
          <cell r="AC91">
            <v>4.3099999999999996</v>
          </cell>
          <cell r="AD91">
            <v>4.1100000000000003</v>
          </cell>
          <cell r="AE91">
            <v>4.5199999999999996</v>
          </cell>
          <cell r="AF91">
            <v>4.5199999999999996</v>
          </cell>
          <cell r="AG91">
            <v>4.1100000000000003</v>
          </cell>
          <cell r="AH91">
            <v>4.5199999999999996</v>
          </cell>
          <cell r="AI91">
            <v>4.5199999999999996</v>
          </cell>
          <cell r="AJ91">
            <v>4.3099999999999996</v>
          </cell>
          <cell r="AK91">
            <v>4.3099999999999996</v>
          </cell>
          <cell r="AL91">
            <v>4.5199999999999996</v>
          </cell>
          <cell r="AM91">
            <v>3.9</v>
          </cell>
          <cell r="AN91">
            <v>4.3099999999999996</v>
          </cell>
          <cell r="AO91">
            <v>4.1100000000000003</v>
          </cell>
          <cell r="AP91">
            <v>4.1100000000000003</v>
          </cell>
          <cell r="AQ91">
            <v>4.72</v>
          </cell>
          <cell r="AR91">
            <v>4.5199999999999996</v>
          </cell>
          <cell r="AS91">
            <v>4.1100000000000003</v>
          </cell>
          <cell r="AT91">
            <v>4.5199999999999996</v>
          </cell>
          <cell r="AU91">
            <v>4.3099999999999996</v>
          </cell>
          <cell r="AV91">
            <v>2.87</v>
          </cell>
        </row>
        <row r="92">
          <cell r="A92" t="str">
            <v xml:space="preserve">          WS01.04.02.21</v>
          </cell>
          <cell r="B92" t="str">
            <v>COST SEG 4.3 T/L ENG .VENDOR ENGG</v>
          </cell>
          <cell r="C92" t="str">
            <v>Level of Effort</v>
          </cell>
          <cell r="D92">
            <v>100</v>
          </cell>
          <cell r="E92" t="str">
            <v>17-Sep-08 A</v>
          </cell>
          <cell r="F92" t="str">
            <v>30-Jul-10 A</v>
          </cell>
          <cell r="G92" t="str">
            <v>B HO 4-11</v>
          </cell>
          <cell r="H92" t="str">
            <v>Budgeted Material Cost</v>
          </cell>
          <cell r="Y92">
            <v>2.0499999999999998</v>
          </cell>
          <cell r="Z92">
            <v>4.72</v>
          </cell>
          <cell r="AA92">
            <v>3.7</v>
          </cell>
          <cell r="AB92">
            <v>4.3099999999999996</v>
          </cell>
          <cell r="AC92">
            <v>4.3099999999999996</v>
          </cell>
          <cell r="AD92">
            <v>4.1100000000000003</v>
          </cell>
          <cell r="AE92">
            <v>4.5199999999999996</v>
          </cell>
          <cell r="AF92">
            <v>4.5199999999999996</v>
          </cell>
          <cell r="AG92">
            <v>4.1100000000000003</v>
          </cell>
          <cell r="AH92">
            <v>4.5199999999999996</v>
          </cell>
          <cell r="AI92">
            <v>4.5199999999999996</v>
          </cell>
          <cell r="AJ92">
            <v>4.3099999999999996</v>
          </cell>
          <cell r="AK92">
            <v>4.3099999999999996</v>
          </cell>
          <cell r="AL92">
            <v>4.5199999999999996</v>
          </cell>
          <cell r="AM92">
            <v>3.9</v>
          </cell>
          <cell r="AN92">
            <v>4.3099999999999996</v>
          </cell>
          <cell r="AO92">
            <v>4.1100000000000003</v>
          </cell>
          <cell r="AP92">
            <v>4.1100000000000003</v>
          </cell>
          <cell r="AQ92">
            <v>4.72</v>
          </cell>
          <cell r="AR92">
            <v>4.5199999999999996</v>
          </cell>
          <cell r="AS92">
            <v>4.1100000000000003</v>
          </cell>
          <cell r="AT92">
            <v>4.5199999999999996</v>
          </cell>
          <cell r="AU92">
            <v>4.3099999999999996</v>
          </cell>
          <cell r="AV92">
            <v>2.87</v>
          </cell>
        </row>
        <row r="93">
          <cell r="A93" t="str">
            <v xml:space="preserve">        SEG 4-3 T/L EDISON ENGG</v>
          </cell>
          <cell r="D93">
            <v>100</v>
          </cell>
          <cell r="E93" t="str">
            <v>02-Sep-08 A</v>
          </cell>
          <cell r="F93">
            <v>40998</v>
          </cell>
          <cell r="H93" t="str">
            <v>Budgeted Material Cost</v>
          </cell>
          <cell r="Y93">
            <v>0.52</v>
          </cell>
          <cell r="Z93">
            <v>0.56999999999999995</v>
          </cell>
          <cell r="AA93">
            <v>0.66</v>
          </cell>
          <cell r="AB93">
            <v>1</v>
          </cell>
          <cell r="AC93">
            <v>1</v>
          </cell>
          <cell r="AD93">
            <v>1.42</v>
          </cell>
          <cell r="AE93">
            <v>1.59</v>
          </cell>
          <cell r="AF93">
            <v>1.85</v>
          </cell>
          <cell r="AG93">
            <v>1.94</v>
          </cell>
          <cell r="AH93">
            <v>2.14</v>
          </cell>
          <cell r="AI93">
            <v>3.17</v>
          </cell>
          <cell r="AJ93">
            <v>3.04</v>
          </cell>
          <cell r="AK93">
            <v>3.57</v>
          </cell>
          <cell r="AL93">
            <v>4.2300000000000004</v>
          </cell>
          <cell r="AM93">
            <v>3.65</v>
          </cell>
          <cell r="AN93">
            <v>3.05</v>
          </cell>
          <cell r="AO93">
            <v>2.89</v>
          </cell>
          <cell r="AP93">
            <v>2.5</v>
          </cell>
          <cell r="AQ93">
            <v>2.23</v>
          </cell>
          <cell r="AR93">
            <v>2.12</v>
          </cell>
          <cell r="AS93">
            <v>1.45</v>
          </cell>
          <cell r="AT93">
            <v>1.59</v>
          </cell>
          <cell r="AU93">
            <v>1.25</v>
          </cell>
          <cell r="AV93">
            <v>1.05</v>
          </cell>
          <cell r="AW93">
            <v>1</v>
          </cell>
          <cell r="AX93">
            <v>1</v>
          </cell>
          <cell r="AY93">
            <v>0.95</v>
          </cell>
          <cell r="AZ93">
            <v>1.05</v>
          </cell>
          <cell r="BA93">
            <v>1</v>
          </cell>
          <cell r="BB93">
            <v>0.96</v>
          </cell>
          <cell r="BC93">
            <v>1.66</v>
          </cell>
          <cell r="BD93">
            <v>1.52</v>
          </cell>
          <cell r="BE93">
            <v>1.84</v>
          </cell>
          <cell r="BF93">
            <v>2.14</v>
          </cell>
          <cell r="BG93">
            <v>2.0499999999999998</v>
          </cell>
          <cell r="BH93">
            <v>3.33</v>
          </cell>
          <cell r="BI93">
            <v>3.04</v>
          </cell>
          <cell r="BJ93">
            <v>3.74</v>
          </cell>
          <cell r="BK93">
            <v>3.84</v>
          </cell>
          <cell r="BL93">
            <v>3.88</v>
          </cell>
          <cell r="BM93">
            <v>3.04</v>
          </cell>
          <cell r="BN93">
            <v>3.04</v>
          </cell>
          <cell r="BO93">
            <v>2.48</v>
          </cell>
          <cell r="BP93">
            <v>2.04</v>
          </cell>
          <cell r="BQ93">
            <v>2.0099999999999998</v>
          </cell>
          <cell r="BR93">
            <v>1.52</v>
          </cell>
          <cell r="BS93">
            <v>1.52</v>
          </cell>
          <cell r="BT93">
            <v>1.23</v>
          </cell>
          <cell r="BU93">
            <v>0.9</v>
          </cell>
          <cell r="BV93">
            <v>0.76</v>
          </cell>
        </row>
        <row r="94">
          <cell r="A94" t="str">
            <v xml:space="preserve">          WS01.04.02.42</v>
          </cell>
          <cell r="B94" t="str">
            <v>COST SEG 4.3 T/L ENG .EDISON ENGG</v>
          </cell>
          <cell r="C94" t="str">
            <v>Level of Effort</v>
          </cell>
          <cell r="D94">
            <v>100</v>
          </cell>
          <cell r="E94" t="str">
            <v>02-Sep-08 A</v>
          </cell>
          <cell r="F94">
            <v>40998</v>
          </cell>
          <cell r="G94" t="str">
            <v>B HO 4-11</v>
          </cell>
          <cell r="H94" t="str">
            <v>Budgeted Material Cost</v>
          </cell>
          <cell r="Y94">
            <v>0.52</v>
          </cell>
          <cell r="Z94">
            <v>0.56999999999999995</v>
          </cell>
          <cell r="AA94">
            <v>0.66</v>
          </cell>
          <cell r="AB94">
            <v>1</v>
          </cell>
          <cell r="AC94">
            <v>1</v>
          </cell>
          <cell r="AD94">
            <v>1.42</v>
          </cell>
          <cell r="AE94">
            <v>1.59</v>
          </cell>
          <cell r="AF94">
            <v>1.85</v>
          </cell>
          <cell r="AG94">
            <v>1.94</v>
          </cell>
          <cell r="AH94">
            <v>2.14</v>
          </cell>
          <cell r="AI94">
            <v>3.17</v>
          </cell>
          <cell r="AJ94">
            <v>3.04</v>
          </cell>
          <cell r="AK94">
            <v>3.57</v>
          </cell>
          <cell r="AL94">
            <v>4.2300000000000004</v>
          </cell>
          <cell r="AM94">
            <v>3.65</v>
          </cell>
          <cell r="AN94">
            <v>3.05</v>
          </cell>
          <cell r="AO94">
            <v>2.89</v>
          </cell>
          <cell r="AP94">
            <v>2.5</v>
          </cell>
          <cell r="AQ94">
            <v>2.23</v>
          </cell>
          <cell r="AR94">
            <v>2.12</v>
          </cell>
          <cell r="AS94">
            <v>1.45</v>
          </cell>
          <cell r="AT94">
            <v>1.59</v>
          </cell>
          <cell r="AU94">
            <v>1.25</v>
          </cell>
          <cell r="AV94">
            <v>1.05</v>
          </cell>
          <cell r="AW94">
            <v>1</v>
          </cell>
          <cell r="AX94">
            <v>1</v>
          </cell>
          <cell r="AY94">
            <v>0.95</v>
          </cell>
          <cell r="AZ94">
            <v>1.05</v>
          </cell>
          <cell r="BA94">
            <v>1</v>
          </cell>
          <cell r="BB94">
            <v>0.96</v>
          </cell>
          <cell r="BC94">
            <v>1.66</v>
          </cell>
          <cell r="BD94">
            <v>1.52</v>
          </cell>
          <cell r="BE94">
            <v>1.84</v>
          </cell>
          <cell r="BF94">
            <v>2.14</v>
          </cell>
          <cell r="BG94">
            <v>2.0499999999999998</v>
          </cell>
          <cell r="BH94">
            <v>3.33</v>
          </cell>
          <cell r="BI94">
            <v>3.04</v>
          </cell>
          <cell r="BJ94">
            <v>3.74</v>
          </cell>
          <cell r="BK94">
            <v>3.84</v>
          </cell>
          <cell r="BL94">
            <v>3.88</v>
          </cell>
          <cell r="BM94">
            <v>3.04</v>
          </cell>
          <cell r="BN94">
            <v>3.04</v>
          </cell>
          <cell r="BO94">
            <v>2.48</v>
          </cell>
          <cell r="BP94">
            <v>2.04</v>
          </cell>
          <cell r="BQ94">
            <v>2.0099999999999998</v>
          </cell>
          <cell r="BR94">
            <v>1.52</v>
          </cell>
          <cell r="BS94">
            <v>1.52</v>
          </cell>
          <cell r="BT94">
            <v>1.23</v>
          </cell>
          <cell r="BU94">
            <v>0.9</v>
          </cell>
          <cell r="BV94">
            <v>0.76</v>
          </cell>
        </row>
        <row r="95">
          <cell r="A95" t="str">
            <v xml:space="preserve">      SEG 4-3 T/L PROCUREMENT</v>
          </cell>
          <cell r="D95">
            <v>700</v>
          </cell>
          <cell r="E95" t="str">
            <v>01-Jun-09 A</v>
          </cell>
          <cell r="F95">
            <v>40602</v>
          </cell>
          <cell r="H95" t="str">
            <v>Budgeted Material Cost</v>
          </cell>
          <cell r="AU95">
            <v>300</v>
          </cell>
          <cell r="AV95">
            <v>91.53</v>
          </cell>
          <cell r="AW95">
            <v>8.4700000000000006</v>
          </cell>
          <cell r="AX95">
            <v>148.91</v>
          </cell>
          <cell r="AY95">
            <v>115</v>
          </cell>
          <cell r="AZ95">
            <v>36.090000000000003</v>
          </cell>
        </row>
        <row r="96">
          <cell r="A96" t="str">
            <v xml:space="preserve">        SEG 4-3 T/L TOWER STEEL</v>
          </cell>
          <cell r="D96">
            <v>100</v>
          </cell>
          <cell r="E96" t="str">
            <v>01-Jun-09 A</v>
          </cell>
          <cell r="F96">
            <v>40602</v>
          </cell>
          <cell r="H96" t="str">
            <v>Budgeted Material Cost</v>
          </cell>
          <cell r="AX96">
            <v>100</v>
          </cell>
        </row>
        <row r="97">
          <cell r="A97" t="str">
            <v xml:space="preserve">          WS01.04.03.41</v>
          </cell>
          <cell r="B97" t="str">
            <v>COST SEG 4.3 PROC .TOWER STEEL</v>
          </cell>
          <cell r="C97" t="str">
            <v>Level of Effort</v>
          </cell>
          <cell r="D97">
            <v>100</v>
          </cell>
          <cell r="E97" t="str">
            <v>01-Jun-09 A</v>
          </cell>
          <cell r="F97">
            <v>40602</v>
          </cell>
          <cell r="G97" t="str">
            <v>B PRO 4-11</v>
          </cell>
          <cell r="H97" t="str">
            <v>Budgeted Material Cost</v>
          </cell>
          <cell r="AX97">
            <v>100</v>
          </cell>
        </row>
        <row r="98">
          <cell r="A98" t="str">
            <v xml:space="preserve">        SEG 4-3 - T/L CONDUCTORS</v>
          </cell>
          <cell r="D98">
            <v>100</v>
          </cell>
          <cell r="E98" t="str">
            <v>28-Sep-09 A</v>
          </cell>
          <cell r="F98">
            <v>40406</v>
          </cell>
          <cell r="H98" t="str">
            <v>Budgeted Material Cost</v>
          </cell>
          <cell r="AU98">
            <v>100</v>
          </cell>
        </row>
        <row r="99">
          <cell r="A99" t="str">
            <v xml:space="preserve">          WS01.04.03.52</v>
          </cell>
          <cell r="B99" t="str">
            <v>COST SEG 4.3 PROC .CONDUCTORS</v>
          </cell>
          <cell r="C99" t="str">
            <v>Level of Effort</v>
          </cell>
          <cell r="D99">
            <v>100</v>
          </cell>
          <cell r="E99" t="str">
            <v>28-Sep-09 A</v>
          </cell>
          <cell r="F99">
            <v>40406</v>
          </cell>
          <cell r="G99" t="str">
            <v>B PRO 4-11</v>
          </cell>
          <cell r="H99" t="str">
            <v>Budgeted Material Cost</v>
          </cell>
          <cell r="AU99">
            <v>100</v>
          </cell>
        </row>
        <row r="100">
          <cell r="A100" t="str">
            <v xml:space="preserve">        SEG 4-3 T/L FIBER OPTIC CABLE</v>
          </cell>
          <cell r="D100">
            <v>100</v>
          </cell>
          <cell r="E100" t="str">
            <v>13-Nov-09 A</v>
          </cell>
          <cell r="F100">
            <v>40470</v>
          </cell>
          <cell r="H100" t="str">
            <v>Budgeted Material Cost</v>
          </cell>
          <cell r="AU100">
            <v>100</v>
          </cell>
        </row>
        <row r="101">
          <cell r="A101" t="str">
            <v xml:space="preserve">          WS01.04.03.533</v>
          </cell>
          <cell r="B101" t="str">
            <v>COST SEG 4.3 PROC .FIBER OPTIC CABLE</v>
          </cell>
          <cell r="C101" t="str">
            <v>Level of Effort</v>
          </cell>
          <cell r="D101">
            <v>100</v>
          </cell>
          <cell r="E101" t="str">
            <v>13-Nov-09 A</v>
          </cell>
          <cell r="F101">
            <v>40470</v>
          </cell>
          <cell r="G101" t="str">
            <v>B PRO 4-11</v>
          </cell>
          <cell r="H101" t="str">
            <v>Budgeted Material Cost</v>
          </cell>
          <cell r="AU101">
            <v>100</v>
          </cell>
        </row>
        <row r="102">
          <cell r="A102" t="str">
            <v xml:space="preserve">        SEG 4-3 T/L SHIELD/GROUND CABLE</v>
          </cell>
          <cell r="D102">
            <v>100</v>
          </cell>
          <cell r="E102" t="str">
            <v>28-Sep-09 A</v>
          </cell>
          <cell r="F102">
            <v>40406</v>
          </cell>
          <cell r="H102" t="str">
            <v>Budgeted Material Cost</v>
          </cell>
          <cell r="AU102">
            <v>100</v>
          </cell>
        </row>
        <row r="103">
          <cell r="A103" t="str">
            <v xml:space="preserve">          WS01.04.03.64</v>
          </cell>
          <cell r="B103" t="str">
            <v>COST SEG 4.3 PROC .SHIELD/GROUND CABLE</v>
          </cell>
          <cell r="C103" t="str">
            <v>Level of Effort</v>
          </cell>
          <cell r="D103">
            <v>100</v>
          </cell>
          <cell r="E103" t="str">
            <v>28-Sep-09 A</v>
          </cell>
          <cell r="F103">
            <v>40406</v>
          </cell>
          <cell r="G103" t="str">
            <v>B PRO 4-11</v>
          </cell>
          <cell r="H103" t="str">
            <v>Budgeted Material Cost</v>
          </cell>
          <cell r="AU103">
            <v>100</v>
          </cell>
        </row>
        <row r="104">
          <cell r="A104" t="str">
            <v xml:space="preserve">        SEG 4-3 T/L MISC HARDWARE</v>
          </cell>
          <cell r="D104">
            <v>100</v>
          </cell>
          <cell r="E104" t="str">
            <v>28-Sep-09 A</v>
          </cell>
          <cell r="F104">
            <v>40437</v>
          </cell>
          <cell r="H104" t="str">
            <v>Budgeted Material Cost</v>
          </cell>
          <cell r="AV104">
            <v>91.53</v>
          </cell>
          <cell r="AW104">
            <v>8.4700000000000006</v>
          </cell>
        </row>
        <row r="105">
          <cell r="A105" t="str">
            <v xml:space="preserve">          WS01.04.03.25</v>
          </cell>
          <cell r="B105" t="str">
            <v>COST SEG 4.3 PROC .MISC HARDWARE</v>
          </cell>
          <cell r="C105" t="str">
            <v>Level of Effort</v>
          </cell>
          <cell r="D105">
            <v>100</v>
          </cell>
          <cell r="E105" t="str">
            <v>28-Sep-09 A</v>
          </cell>
          <cell r="F105">
            <v>40437</v>
          </cell>
          <cell r="G105" t="str">
            <v>B PRO 4-11</v>
          </cell>
          <cell r="H105" t="str">
            <v>Budgeted Material Cost</v>
          </cell>
          <cell r="AV105">
            <v>91.53</v>
          </cell>
          <cell r="AW105">
            <v>8.4700000000000006</v>
          </cell>
        </row>
        <row r="106">
          <cell r="A106" t="str">
            <v xml:space="preserve">        SEG 4-3 T/L MATERIAL PAMM &amp; SUPPLY EXPENSE</v>
          </cell>
          <cell r="D106">
            <v>100</v>
          </cell>
          <cell r="E106">
            <v>40459</v>
          </cell>
          <cell r="F106">
            <v>40522</v>
          </cell>
          <cell r="H106" t="str">
            <v>Budgeted Material Cost</v>
          </cell>
          <cell r="AX106">
            <v>24.45</v>
          </cell>
          <cell r="AY106">
            <v>57.5</v>
          </cell>
          <cell r="AZ106">
            <v>18.05</v>
          </cell>
        </row>
        <row r="107">
          <cell r="A107" t="str">
            <v xml:space="preserve">          WS01.04.03.553</v>
          </cell>
          <cell r="B107" t="str">
            <v>COST SEG 4.3 PROC .MATERIAL PAMM &amp; SUPPLY EXP</v>
          </cell>
          <cell r="C107" t="str">
            <v>Level of Effort</v>
          </cell>
          <cell r="D107">
            <v>100</v>
          </cell>
          <cell r="E107">
            <v>40459</v>
          </cell>
          <cell r="F107">
            <v>40522</v>
          </cell>
          <cell r="G107" t="str">
            <v>B PRO 4-11</v>
          </cell>
          <cell r="H107" t="str">
            <v>Budgeted Material Cost</v>
          </cell>
          <cell r="AX107">
            <v>24.45</v>
          </cell>
          <cell r="AY107">
            <v>57.5</v>
          </cell>
          <cell r="AZ107">
            <v>18.05</v>
          </cell>
        </row>
        <row r="108">
          <cell r="A108" t="str">
            <v xml:space="preserve">        SEG 4-3 T/L CIVIL MATERIAL</v>
          </cell>
          <cell r="D108">
            <v>100</v>
          </cell>
          <cell r="E108">
            <v>40459</v>
          </cell>
          <cell r="F108">
            <v>40522</v>
          </cell>
          <cell r="H108" t="str">
            <v>Budgeted Material Cost</v>
          </cell>
          <cell r="AX108">
            <v>24.45</v>
          </cell>
          <cell r="AY108">
            <v>57.5</v>
          </cell>
          <cell r="AZ108">
            <v>18.05</v>
          </cell>
        </row>
        <row r="109">
          <cell r="A109" t="str">
            <v xml:space="preserve">          WS01.04.03.573</v>
          </cell>
          <cell r="B109" t="str">
            <v>COST SEG 4.3 PROC .CIVIL MATERIAL</v>
          </cell>
          <cell r="C109" t="str">
            <v>Level of Effort</v>
          </cell>
          <cell r="D109">
            <v>100</v>
          </cell>
          <cell r="E109">
            <v>40459</v>
          </cell>
          <cell r="F109">
            <v>40522</v>
          </cell>
          <cell r="G109" t="str">
            <v>B PRO 4-11</v>
          </cell>
          <cell r="H109" t="str">
            <v>Budgeted Material Cost</v>
          </cell>
          <cell r="AX109">
            <v>24.45</v>
          </cell>
          <cell r="AY109">
            <v>57.5</v>
          </cell>
          <cell r="AZ109">
            <v>18.05</v>
          </cell>
        </row>
        <row r="110">
          <cell r="A110" t="str">
            <v xml:space="preserve">      SEG 4-3 T/L CONSTRUCTION</v>
          </cell>
          <cell r="D110">
            <v>800</v>
          </cell>
          <cell r="E110">
            <v>40436</v>
          </cell>
          <cell r="F110">
            <v>40967</v>
          </cell>
          <cell r="H110" t="str">
            <v>Budgeted Material Cost</v>
          </cell>
          <cell r="AW110">
            <v>20.25</v>
          </cell>
          <cell r="AX110">
            <v>144.08000000000001</v>
          </cell>
          <cell r="AY110">
            <v>219.93</v>
          </cell>
          <cell r="AZ110">
            <v>41.37</v>
          </cell>
          <cell r="BA110">
            <v>3.86</v>
          </cell>
          <cell r="BB110">
            <v>3.66</v>
          </cell>
          <cell r="BC110">
            <v>110.96</v>
          </cell>
          <cell r="BD110">
            <v>13.63</v>
          </cell>
          <cell r="BE110">
            <v>17.739999999999998</v>
          </cell>
          <cell r="BF110">
            <v>22.48</v>
          </cell>
          <cell r="BG110">
            <v>23.49</v>
          </cell>
          <cell r="BH110">
            <v>29.27</v>
          </cell>
          <cell r="BI110">
            <v>28.17</v>
          </cell>
          <cell r="BJ110">
            <v>27.89</v>
          </cell>
          <cell r="BK110">
            <v>25.43</v>
          </cell>
          <cell r="BL110">
            <v>25.08</v>
          </cell>
          <cell r="BM110">
            <v>34.21</v>
          </cell>
          <cell r="BN110">
            <v>8.4700000000000006</v>
          </cell>
        </row>
        <row r="111">
          <cell r="A111" t="str">
            <v xml:space="preserve">        SEG 4-3 T/L CONSTRUCTION CONTRACT</v>
          </cell>
          <cell r="D111">
            <v>800</v>
          </cell>
          <cell r="E111">
            <v>40436</v>
          </cell>
          <cell r="F111">
            <v>40967</v>
          </cell>
          <cell r="H111" t="str">
            <v>Budgeted Material Cost</v>
          </cell>
          <cell r="AW111">
            <v>20.25</v>
          </cell>
          <cell r="AX111">
            <v>144.08000000000001</v>
          </cell>
          <cell r="AY111">
            <v>219.93</v>
          </cell>
          <cell r="AZ111">
            <v>41.37</v>
          </cell>
          <cell r="BA111">
            <v>3.86</v>
          </cell>
          <cell r="BB111">
            <v>3.66</v>
          </cell>
          <cell r="BC111">
            <v>110.96</v>
          </cell>
          <cell r="BD111">
            <v>13.63</v>
          </cell>
          <cell r="BE111">
            <v>17.739999999999998</v>
          </cell>
          <cell r="BF111">
            <v>22.48</v>
          </cell>
          <cell r="BG111">
            <v>23.49</v>
          </cell>
          <cell r="BH111">
            <v>29.27</v>
          </cell>
          <cell r="BI111">
            <v>28.17</v>
          </cell>
          <cell r="BJ111">
            <v>27.89</v>
          </cell>
          <cell r="BK111">
            <v>25.43</v>
          </cell>
          <cell r="BL111">
            <v>25.08</v>
          </cell>
          <cell r="BM111">
            <v>34.21</v>
          </cell>
          <cell r="BN111">
            <v>8.4700000000000006</v>
          </cell>
        </row>
        <row r="112">
          <cell r="A112" t="str">
            <v xml:space="preserve">          LOE01.04.12.1261</v>
          </cell>
          <cell r="B112" t="str">
            <v>COST SEG 4.3 CONSTRUCTION (REMOVAL)</v>
          </cell>
          <cell r="C112" t="str">
            <v>Level of Effort</v>
          </cell>
          <cell r="D112">
            <v>100</v>
          </cell>
          <cell r="E112">
            <v>40436</v>
          </cell>
          <cell r="F112">
            <v>40494</v>
          </cell>
          <cell r="G112" t="str">
            <v>B CON 4-11</v>
          </cell>
          <cell r="H112" t="str">
            <v>Budgeted Material Cost</v>
          </cell>
          <cell r="AW112">
            <v>10.59</v>
          </cell>
          <cell r="AX112">
            <v>83.53</v>
          </cell>
          <cell r="AY112">
            <v>5.88</v>
          </cell>
        </row>
        <row r="113">
          <cell r="A113" t="str">
            <v xml:space="preserve">          LOE01.04.12.3081</v>
          </cell>
          <cell r="B113" t="str">
            <v>COST SEG 4.3 CONSTRUCTION (MOBILIZATION/DEMOBILIZATION)</v>
          </cell>
          <cell r="C113" t="str">
            <v>Level of Effort</v>
          </cell>
          <cell r="D113">
            <v>100</v>
          </cell>
          <cell r="E113">
            <v>40436</v>
          </cell>
          <cell r="F113">
            <v>40494</v>
          </cell>
          <cell r="G113" t="str">
            <v>B CON 4-11</v>
          </cell>
          <cell r="H113" t="str">
            <v>Budgeted Material Cost</v>
          </cell>
          <cell r="AY113">
            <v>100</v>
          </cell>
        </row>
        <row r="114">
          <cell r="A114" t="str">
            <v xml:space="preserve">          LOE01.04.12.1271</v>
          </cell>
          <cell r="B114" t="str">
            <v>COST SEG 4.3 CONSTRUCTION (FOUNDATIONS)</v>
          </cell>
          <cell r="C114" t="str">
            <v>Level of Effort</v>
          </cell>
          <cell r="D114">
            <v>100</v>
          </cell>
          <cell r="E114">
            <v>40459</v>
          </cell>
          <cell r="F114">
            <v>40522</v>
          </cell>
          <cell r="G114" t="str">
            <v>B CON 4-11</v>
          </cell>
          <cell r="H114" t="str">
            <v>Budgeted Material Cost</v>
          </cell>
          <cell r="AX114">
            <v>24.45</v>
          </cell>
          <cell r="AY114">
            <v>57.5</v>
          </cell>
          <cell r="AZ114">
            <v>18.05</v>
          </cell>
        </row>
        <row r="115">
          <cell r="A115" t="str">
            <v xml:space="preserve">          LOE01.04.12.1301</v>
          </cell>
          <cell r="B115" t="str">
            <v>COST SEG 4.3 CONSTRUCTION (CIVIL PAMM, SUPPLY, &amp; OH)</v>
          </cell>
          <cell r="C115" t="str">
            <v>Level of Effort</v>
          </cell>
          <cell r="D115">
            <v>100</v>
          </cell>
          <cell r="E115">
            <v>40436</v>
          </cell>
          <cell r="F115">
            <v>40522</v>
          </cell>
          <cell r="G115" t="str">
            <v>B CON 4-11</v>
          </cell>
          <cell r="H115" t="str">
            <v>Budgeted Material Cost</v>
          </cell>
          <cell r="AW115">
            <v>9.66</v>
          </cell>
          <cell r="AX115">
            <v>36.1</v>
          </cell>
          <cell r="AY115">
            <v>42.1</v>
          </cell>
          <cell r="AZ115">
            <v>12.14</v>
          </cell>
        </row>
        <row r="116">
          <cell r="A116" t="str">
            <v xml:space="preserve">          LOE01.04.12.1241</v>
          </cell>
          <cell r="B116" t="str">
            <v>COST SEG 4.3 CONSTRUCTION (TOWERS)</v>
          </cell>
          <cell r="C116" t="str">
            <v>Level of Effort</v>
          </cell>
          <cell r="D116">
            <v>100</v>
          </cell>
          <cell r="E116">
            <v>40603</v>
          </cell>
          <cell r="F116">
            <v>40631</v>
          </cell>
          <cell r="G116" t="str">
            <v>B CON 4-11</v>
          </cell>
          <cell r="H116" t="str">
            <v>Budgeted Material Cost</v>
          </cell>
          <cell r="BC116">
            <v>100</v>
          </cell>
        </row>
        <row r="117">
          <cell r="A117" t="str">
            <v xml:space="preserve">          LOE01.04.12.1251</v>
          </cell>
          <cell r="B117" t="str">
            <v>COST SEG 4.3 CONSTRUCTION (WIRES)</v>
          </cell>
          <cell r="C117" t="str">
            <v>Level of Effort</v>
          </cell>
          <cell r="D117">
            <v>100</v>
          </cell>
          <cell r="E117">
            <v>40611</v>
          </cell>
          <cell r="F117">
            <v>40939</v>
          </cell>
          <cell r="G117" t="str">
            <v>B CON 4-11</v>
          </cell>
          <cell r="H117" t="str">
            <v>Budgeted Material Cost</v>
          </cell>
          <cell r="BC117">
            <v>2.83</v>
          </cell>
          <cell r="BD117">
            <v>4.67</v>
          </cell>
          <cell r="BE117">
            <v>6.82</v>
          </cell>
          <cell r="BF117">
            <v>9.18</v>
          </cell>
          <cell r="BG117">
            <v>10</v>
          </cell>
          <cell r="BH117">
            <v>12.63</v>
          </cell>
          <cell r="BI117">
            <v>12.29</v>
          </cell>
          <cell r="BJ117">
            <v>12.19</v>
          </cell>
          <cell r="BK117">
            <v>11.05</v>
          </cell>
          <cell r="BL117">
            <v>10.26</v>
          </cell>
          <cell r="BM117">
            <v>8.08</v>
          </cell>
        </row>
        <row r="118">
          <cell r="A118" t="str">
            <v xml:space="preserve">          LOE01.04.12.1291</v>
          </cell>
          <cell r="B118" t="str">
            <v>COST SEG 4.3 CONSTRUCTION (ELECTRICAL PAMM, SUPPLY, &amp; OH)</v>
          </cell>
          <cell r="C118" t="str">
            <v>Level of Effort</v>
          </cell>
          <cell r="D118">
            <v>100</v>
          </cell>
          <cell r="E118">
            <v>40603</v>
          </cell>
          <cell r="F118">
            <v>40939</v>
          </cell>
          <cell r="G118" t="str">
            <v>B CON 4-11</v>
          </cell>
          <cell r="H118" t="str">
            <v>Budgeted Material Cost</v>
          </cell>
          <cell r="BC118">
            <v>3.92</v>
          </cell>
          <cell r="BD118">
            <v>5.12</v>
          </cell>
          <cell r="BE118">
            <v>7.07</v>
          </cell>
          <cell r="BF118">
            <v>9.27</v>
          </cell>
          <cell r="BG118">
            <v>9.83</v>
          </cell>
          <cell r="BH118">
            <v>12.43</v>
          </cell>
          <cell r="BI118">
            <v>12.03</v>
          </cell>
          <cell r="BJ118">
            <v>11.86</v>
          </cell>
          <cell r="BK118">
            <v>10.72</v>
          </cell>
          <cell r="BL118">
            <v>9.92</v>
          </cell>
          <cell r="BM118">
            <v>7.83</v>
          </cell>
        </row>
        <row r="119">
          <cell r="A119" t="str">
            <v xml:space="preserve">          LOE01.04.12.1011</v>
          </cell>
          <cell r="B119" t="str">
            <v>COST SEG 4.3 CONSTRUCTION (PERMITTING)</v>
          </cell>
          <cell r="C119" t="str">
            <v>Level of Effort</v>
          </cell>
          <cell r="D119">
            <v>100</v>
          </cell>
          <cell r="E119">
            <v>40494</v>
          </cell>
          <cell r="F119">
            <v>40967</v>
          </cell>
          <cell r="G119" t="str">
            <v>B CON 4-11</v>
          </cell>
          <cell r="H119" t="str">
            <v>Budgeted Material Cost</v>
          </cell>
          <cell r="AY119">
            <v>14.45</v>
          </cell>
          <cell r="AZ119">
            <v>11.19</v>
          </cell>
          <cell r="BA119">
            <v>3.86</v>
          </cell>
          <cell r="BB119">
            <v>3.66</v>
          </cell>
          <cell r="BC119">
            <v>4.21</v>
          </cell>
          <cell r="BD119">
            <v>3.85</v>
          </cell>
          <cell r="BE119">
            <v>3.85</v>
          </cell>
          <cell r="BF119">
            <v>4.03</v>
          </cell>
          <cell r="BG119">
            <v>3.66</v>
          </cell>
          <cell r="BH119">
            <v>4.21</v>
          </cell>
          <cell r="BI119">
            <v>3.85</v>
          </cell>
          <cell r="BJ119">
            <v>3.85</v>
          </cell>
          <cell r="BK119">
            <v>3.66</v>
          </cell>
          <cell r="BL119">
            <v>4.8899999999999997</v>
          </cell>
          <cell r="BM119">
            <v>18.3</v>
          </cell>
          <cell r="BN119">
            <v>8.4700000000000006</v>
          </cell>
        </row>
        <row r="120">
          <cell r="A120" t="str">
            <v xml:space="preserve">      SEG 4-3 T/L ENVIRONMENTAL</v>
          </cell>
          <cell r="D120">
            <v>100</v>
          </cell>
          <cell r="E120" t="str">
            <v>30-Sep-09 A</v>
          </cell>
          <cell r="F120">
            <v>40939</v>
          </cell>
          <cell r="H120" t="str">
            <v>Budgeted Material Cost</v>
          </cell>
          <cell r="AK120">
            <v>0.06</v>
          </cell>
          <cell r="AL120">
            <v>1.22</v>
          </cell>
          <cell r="AM120">
            <v>1.28</v>
          </cell>
          <cell r="AN120">
            <v>1.58</v>
          </cell>
          <cell r="AO120">
            <v>1.51</v>
          </cell>
          <cell r="AP120">
            <v>1.99</v>
          </cell>
          <cell r="AQ120">
            <v>2.71</v>
          </cell>
          <cell r="AR120">
            <v>2.59</v>
          </cell>
          <cell r="AS120">
            <v>2.91</v>
          </cell>
          <cell r="AT120">
            <v>3.38</v>
          </cell>
          <cell r="AU120">
            <v>3.23</v>
          </cell>
          <cell r="AV120">
            <v>4.01</v>
          </cell>
          <cell r="AW120">
            <v>3.92</v>
          </cell>
          <cell r="AX120">
            <v>3.92</v>
          </cell>
          <cell r="AY120">
            <v>4.12</v>
          </cell>
          <cell r="AZ120">
            <v>4.54</v>
          </cell>
          <cell r="BA120">
            <v>4.3600000000000003</v>
          </cell>
          <cell r="BB120">
            <v>4.3899999999999997</v>
          </cell>
          <cell r="BC120">
            <v>5.04</v>
          </cell>
          <cell r="BD120">
            <v>4.59</v>
          </cell>
          <cell r="BE120">
            <v>4.54</v>
          </cell>
          <cell r="BF120">
            <v>4.75</v>
          </cell>
          <cell r="BG120">
            <v>4.2300000000000004</v>
          </cell>
          <cell r="BH120">
            <v>4.67</v>
          </cell>
          <cell r="BI120">
            <v>4.26</v>
          </cell>
          <cell r="BJ120">
            <v>3.91</v>
          </cell>
          <cell r="BK120">
            <v>3.4</v>
          </cell>
          <cell r="BL120">
            <v>3.57</v>
          </cell>
          <cell r="BM120">
            <v>3.01</v>
          </cell>
          <cell r="BN120">
            <v>2.2999999999999998</v>
          </cell>
        </row>
        <row r="121">
          <cell r="A121" t="str">
            <v xml:space="preserve">        WS01.04.08.21</v>
          </cell>
          <cell r="B121" t="str">
            <v>COST SEG 4.3 ENVIRONMENTAL</v>
          </cell>
          <cell r="C121" t="str">
            <v>Level of Effort</v>
          </cell>
          <cell r="D121">
            <v>100</v>
          </cell>
          <cell r="E121" t="str">
            <v>30-Sep-09 A</v>
          </cell>
          <cell r="F121">
            <v>40939</v>
          </cell>
          <cell r="G121" t="str">
            <v>B HO 4-11</v>
          </cell>
          <cell r="H121" t="str">
            <v>Budgeted Material Cost</v>
          </cell>
          <cell r="AK121">
            <v>0.06</v>
          </cell>
          <cell r="AL121">
            <v>1.22</v>
          </cell>
          <cell r="AM121">
            <v>1.28</v>
          </cell>
          <cell r="AN121">
            <v>1.58</v>
          </cell>
          <cell r="AO121">
            <v>1.51</v>
          </cell>
          <cell r="AP121">
            <v>1.99</v>
          </cell>
          <cell r="AQ121">
            <v>2.71</v>
          </cell>
          <cell r="AR121">
            <v>2.59</v>
          </cell>
          <cell r="AS121">
            <v>2.91</v>
          </cell>
          <cell r="AT121">
            <v>3.38</v>
          </cell>
          <cell r="AU121">
            <v>3.23</v>
          </cell>
          <cell r="AV121">
            <v>4.01</v>
          </cell>
          <cell r="AW121">
            <v>3.92</v>
          </cell>
          <cell r="AX121">
            <v>3.92</v>
          </cell>
          <cell r="AY121">
            <v>4.12</v>
          </cell>
          <cell r="AZ121">
            <v>4.54</v>
          </cell>
          <cell r="BA121">
            <v>4.3600000000000003</v>
          </cell>
          <cell r="BB121">
            <v>4.3899999999999997</v>
          </cell>
          <cell r="BC121">
            <v>5.04</v>
          </cell>
          <cell r="BD121">
            <v>4.59</v>
          </cell>
          <cell r="BE121">
            <v>4.54</v>
          </cell>
          <cell r="BF121">
            <v>4.75</v>
          </cell>
          <cell r="BG121">
            <v>4.2300000000000004</v>
          </cell>
          <cell r="BH121">
            <v>4.67</v>
          </cell>
          <cell r="BI121">
            <v>4.26</v>
          </cell>
          <cell r="BJ121">
            <v>3.91</v>
          </cell>
          <cell r="BK121">
            <v>3.4</v>
          </cell>
          <cell r="BL121">
            <v>3.57</v>
          </cell>
          <cell r="BM121">
            <v>3.01</v>
          </cell>
          <cell r="BN121">
            <v>2.2999999999999998</v>
          </cell>
        </row>
        <row r="122">
          <cell r="A122" t="str">
            <v xml:space="preserve">      SEG 4-3 T/L CONTINGENCY</v>
          </cell>
          <cell r="D122">
            <v>100</v>
          </cell>
          <cell r="E122" t="str">
            <v>01-May-07 A</v>
          </cell>
          <cell r="F122">
            <v>40939</v>
          </cell>
          <cell r="H122" t="str">
            <v>Budgeted Material Cost</v>
          </cell>
          <cell r="I122">
            <v>0.63</v>
          </cell>
          <cell r="J122">
            <v>0.6</v>
          </cell>
          <cell r="K122">
            <v>0.64</v>
          </cell>
          <cell r="L122">
            <v>0.89</v>
          </cell>
          <cell r="M122">
            <v>0.73</v>
          </cell>
          <cell r="N122">
            <v>0.89</v>
          </cell>
          <cell r="O122">
            <v>0.77</v>
          </cell>
          <cell r="P122">
            <v>0.73</v>
          </cell>
          <cell r="Q122">
            <v>1.08</v>
          </cell>
          <cell r="R122">
            <v>1.27</v>
          </cell>
          <cell r="S122">
            <v>1.27</v>
          </cell>
          <cell r="T122">
            <v>1.33</v>
          </cell>
          <cell r="U122">
            <v>1.27</v>
          </cell>
          <cell r="V122">
            <v>1.27</v>
          </cell>
          <cell r="W122">
            <v>1.68</v>
          </cell>
          <cell r="X122">
            <v>1.65</v>
          </cell>
          <cell r="Y122">
            <v>1.65</v>
          </cell>
          <cell r="Z122">
            <v>1.81</v>
          </cell>
          <cell r="AA122">
            <v>1.42</v>
          </cell>
          <cell r="AB122">
            <v>1.71</v>
          </cell>
          <cell r="AC122">
            <v>2</v>
          </cell>
          <cell r="AD122">
            <v>1.91</v>
          </cell>
          <cell r="AE122">
            <v>2.1</v>
          </cell>
          <cell r="AF122">
            <v>2.1</v>
          </cell>
          <cell r="AG122">
            <v>1.91</v>
          </cell>
          <cell r="AH122">
            <v>2.21</v>
          </cell>
          <cell r="AI122">
            <v>2.3199999999999998</v>
          </cell>
          <cell r="AJ122">
            <v>2.21</v>
          </cell>
          <cell r="AK122">
            <v>2.21</v>
          </cell>
          <cell r="AL122">
            <v>2.3199999999999998</v>
          </cell>
          <cell r="AM122">
            <v>2</v>
          </cell>
          <cell r="AN122">
            <v>2.33</v>
          </cell>
          <cell r="AO122">
            <v>2.2400000000000002</v>
          </cell>
          <cell r="AP122">
            <v>2.2400000000000002</v>
          </cell>
          <cell r="AQ122">
            <v>2.58</v>
          </cell>
          <cell r="AR122">
            <v>2.4700000000000002</v>
          </cell>
          <cell r="AS122">
            <v>2.2400000000000002</v>
          </cell>
          <cell r="AT122">
            <v>2.4300000000000002</v>
          </cell>
          <cell r="AU122">
            <v>2.3199999999999998</v>
          </cell>
          <cell r="AV122">
            <v>2.4300000000000002</v>
          </cell>
          <cell r="AW122">
            <v>2.3199999999999998</v>
          </cell>
          <cell r="AX122">
            <v>2.3199999999999998</v>
          </cell>
          <cell r="AY122">
            <v>2.14</v>
          </cell>
          <cell r="AZ122">
            <v>2.2799999999999998</v>
          </cell>
          <cell r="BA122">
            <v>2.1800000000000002</v>
          </cell>
          <cell r="BB122">
            <v>2.08</v>
          </cell>
          <cell r="BC122">
            <v>2.39</v>
          </cell>
          <cell r="BD122">
            <v>2.1800000000000002</v>
          </cell>
          <cell r="BE122">
            <v>1.86</v>
          </cell>
          <cell r="BF122">
            <v>1.91</v>
          </cell>
          <cell r="BG122">
            <v>1.74</v>
          </cell>
          <cell r="BH122">
            <v>2</v>
          </cell>
          <cell r="BI122">
            <v>1.83</v>
          </cell>
          <cell r="BJ122">
            <v>1.66</v>
          </cell>
          <cell r="BK122">
            <v>1.24</v>
          </cell>
          <cell r="BL122">
            <v>1.3</v>
          </cell>
          <cell r="BM122">
            <v>0.74</v>
          </cell>
        </row>
        <row r="123">
          <cell r="A123" t="str">
            <v xml:space="preserve">        SEG 4-3 CONTINGENCY</v>
          </cell>
          <cell r="D123">
            <v>100</v>
          </cell>
          <cell r="E123" t="str">
            <v>01-May-07 A</v>
          </cell>
          <cell r="F123">
            <v>40939</v>
          </cell>
          <cell r="H123" t="str">
            <v>Budgeted Material Cost</v>
          </cell>
          <cell r="I123">
            <v>0.63</v>
          </cell>
          <cell r="J123">
            <v>0.6</v>
          </cell>
          <cell r="K123">
            <v>0.64</v>
          </cell>
          <cell r="L123">
            <v>0.89</v>
          </cell>
          <cell r="M123">
            <v>0.73</v>
          </cell>
          <cell r="N123">
            <v>0.89</v>
          </cell>
          <cell r="O123">
            <v>0.77</v>
          </cell>
          <cell r="P123">
            <v>0.73</v>
          </cell>
          <cell r="Q123">
            <v>1.08</v>
          </cell>
          <cell r="R123">
            <v>1.27</v>
          </cell>
          <cell r="S123">
            <v>1.27</v>
          </cell>
          <cell r="T123">
            <v>1.33</v>
          </cell>
          <cell r="U123">
            <v>1.27</v>
          </cell>
          <cell r="V123">
            <v>1.27</v>
          </cell>
          <cell r="W123">
            <v>1.68</v>
          </cell>
          <cell r="X123">
            <v>1.65</v>
          </cell>
          <cell r="Y123">
            <v>1.65</v>
          </cell>
          <cell r="Z123">
            <v>1.81</v>
          </cell>
          <cell r="AA123">
            <v>1.42</v>
          </cell>
          <cell r="AB123">
            <v>1.71</v>
          </cell>
          <cell r="AC123">
            <v>2</v>
          </cell>
          <cell r="AD123">
            <v>1.91</v>
          </cell>
          <cell r="AE123">
            <v>2.1</v>
          </cell>
          <cell r="AF123">
            <v>2.1</v>
          </cell>
          <cell r="AG123">
            <v>1.91</v>
          </cell>
          <cell r="AH123">
            <v>2.21</v>
          </cell>
          <cell r="AI123">
            <v>2.3199999999999998</v>
          </cell>
          <cell r="AJ123">
            <v>2.21</v>
          </cell>
          <cell r="AK123">
            <v>2.21</v>
          </cell>
          <cell r="AL123">
            <v>2.3199999999999998</v>
          </cell>
          <cell r="AM123">
            <v>2</v>
          </cell>
          <cell r="AN123">
            <v>2.33</v>
          </cell>
          <cell r="AO123">
            <v>2.2400000000000002</v>
          </cell>
          <cell r="AP123">
            <v>2.2400000000000002</v>
          </cell>
          <cell r="AQ123">
            <v>2.58</v>
          </cell>
          <cell r="AR123">
            <v>2.4700000000000002</v>
          </cell>
          <cell r="AS123">
            <v>2.2400000000000002</v>
          </cell>
          <cell r="AT123">
            <v>2.4300000000000002</v>
          </cell>
          <cell r="AU123">
            <v>2.3199999999999998</v>
          </cell>
          <cell r="AV123">
            <v>2.4300000000000002</v>
          </cell>
          <cell r="AW123">
            <v>2.3199999999999998</v>
          </cell>
          <cell r="AX123">
            <v>2.3199999999999998</v>
          </cell>
          <cell r="AY123">
            <v>2.14</v>
          </cell>
          <cell r="AZ123">
            <v>2.2799999999999998</v>
          </cell>
          <cell r="BA123">
            <v>2.1800000000000002</v>
          </cell>
          <cell r="BB123">
            <v>2.08</v>
          </cell>
          <cell r="BC123">
            <v>2.39</v>
          </cell>
          <cell r="BD123">
            <v>2.1800000000000002</v>
          </cell>
          <cell r="BE123">
            <v>1.86</v>
          </cell>
          <cell r="BF123">
            <v>1.91</v>
          </cell>
          <cell r="BG123">
            <v>1.74</v>
          </cell>
          <cell r="BH123">
            <v>2</v>
          </cell>
          <cell r="BI123">
            <v>1.83</v>
          </cell>
          <cell r="BJ123">
            <v>1.66</v>
          </cell>
          <cell r="BK123">
            <v>1.24</v>
          </cell>
          <cell r="BL123">
            <v>1.3</v>
          </cell>
          <cell r="BM123">
            <v>0.74</v>
          </cell>
        </row>
        <row r="124">
          <cell r="A124" t="str">
            <v xml:space="preserve">          WS01.04.11.51</v>
          </cell>
          <cell r="B124" t="str">
            <v>COST SEG 4.3 CONTINGENCY</v>
          </cell>
          <cell r="C124" t="str">
            <v>Level of Effort</v>
          </cell>
          <cell r="D124">
            <v>100</v>
          </cell>
          <cell r="E124" t="str">
            <v>01-May-07 A</v>
          </cell>
          <cell r="F124">
            <v>40939</v>
          </cell>
          <cell r="G124" t="str">
            <v>B CONT 4-11</v>
          </cell>
          <cell r="H124" t="str">
            <v>Budgeted Material Cost</v>
          </cell>
          <cell r="I124">
            <v>0.63</v>
          </cell>
          <cell r="J124">
            <v>0.6</v>
          </cell>
          <cell r="K124">
            <v>0.64</v>
          </cell>
          <cell r="L124">
            <v>0.89</v>
          </cell>
          <cell r="M124">
            <v>0.73</v>
          </cell>
          <cell r="N124">
            <v>0.89</v>
          </cell>
          <cell r="O124">
            <v>0.77</v>
          </cell>
          <cell r="P124">
            <v>0.73</v>
          </cell>
          <cell r="Q124">
            <v>1.08</v>
          </cell>
          <cell r="R124">
            <v>1.27</v>
          </cell>
          <cell r="S124">
            <v>1.27</v>
          </cell>
          <cell r="T124">
            <v>1.33</v>
          </cell>
          <cell r="U124">
            <v>1.27</v>
          </cell>
          <cell r="V124">
            <v>1.27</v>
          </cell>
          <cell r="W124">
            <v>1.68</v>
          </cell>
          <cell r="X124">
            <v>1.65</v>
          </cell>
          <cell r="Y124">
            <v>1.65</v>
          </cell>
          <cell r="Z124">
            <v>1.81</v>
          </cell>
          <cell r="AA124">
            <v>1.42</v>
          </cell>
          <cell r="AB124">
            <v>1.71</v>
          </cell>
          <cell r="AC124">
            <v>2</v>
          </cell>
          <cell r="AD124">
            <v>1.91</v>
          </cell>
          <cell r="AE124">
            <v>2.1</v>
          </cell>
          <cell r="AF124">
            <v>2.1</v>
          </cell>
          <cell r="AG124">
            <v>1.91</v>
          </cell>
          <cell r="AH124">
            <v>2.21</v>
          </cell>
          <cell r="AI124">
            <v>2.3199999999999998</v>
          </cell>
          <cell r="AJ124">
            <v>2.21</v>
          </cell>
          <cell r="AK124">
            <v>2.21</v>
          </cell>
          <cell r="AL124">
            <v>2.3199999999999998</v>
          </cell>
          <cell r="AM124">
            <v>2</v>
          </cell>
          <cell r="AN124">
            <v>2.33</v>
          </cell>
          <cell r="AO124">
            <v>2.2400000000000002</v>
          </cell>
          <cell r="AP124">
            <v>2.2400000000000002</v>
          </cell>
          <cell r="AQ124">
            <v>2.58</v>
          </cell>
          <cell r="AR124">
            <v>2.4700000000000002</v>
          </cell>
          <cell r="AS124">
            <v>2.2400000000000002</v>
          </cell>
          <cell r="AT124">
            <v>2.4300000000000002</v>
          </cell>
          <cell r="AU124">
            <v>2.3199999999999998</v>
          </cell>
          <cell r="AV124">
            <v>2.4300000000000002</v>
          </cell>
          <cell r="AW124">
            <v>2.3199999999999998</v>
          </cell>
          <cell r="AX124">
            <v>2.3199999999999998</v>
          </cell>
          <cell r="AY124">
            <v>2.14</v>
          </cell>
          <cell r="AZ124">
            <v>2.2799999999999998</v>
          </cell>
          <cell r="BA124">
            <v>2.1800000000000002</v>
          </cell>
          <cell r="BB124">
            <v>2.08</v>
          </cell>
          <cell r="BC124">
            <v>2.39</v>
          </cell>
          <cell r="BD124">
            <v>2.1800000000000002</v>
          </cell>
          <cell r="BE124">
            <v>1.86</v>
          </cell>
          <cell r="BF124">
            <v>1.91</v>
          </cell>
          <cell r="BG124">
            <v>1.74</v>
          </cell>
          <cell r="BH124">
            <v>2</v>
          </cell>
          <cell r="BI124">
            <v>1.83</v>
          </cell>
          <cell r="BJ124">
            <v>1.66</v>
          </cell>
          <cell r="BK124">
            <v>1.24</v>
          </cell>
          <cell r="BL124">
            <v>1.3</v>
          </cell>
          <cell r="BM124">
            <v>0.74</v>
          </cell>
        </row>
        <row r="125">
          <cell r="A125" t="str">
            <v xml:space="preserve">      SEG 4-3 T/L HOME OFFICE</v>
          </cell>
          <cell r="D125">
            <v>300</v>
          </cell>
          <cell r="E125" t="str">
            <v>01-May-07 A</v>
          </cell>
          <cell r="F125">
            <v>41022</v>
          </cell>
          <cell r="H125" t="str">
            <v>Budgeted Material Cost</v>
          </cell>
          <cell r="I125">
            <v>2.5099999999999998</v>
          </cell>
          <cell r="J125">
            <v>2.39</v>
          </cell>
          <cell r="K125">
            <v>2.39</v>
          </cell>
          <cell r="L125">
            <v>2.62</v>
          </cell>
          <cell r="M125">
            <v>2.17</v>
          </cell>
          <cell r="N125">
            <v>2.62</v>
          </cell>
          <cell r="O125">
            <v>2.58</v>
          </cell>
          <cell r="P125">
            <v>2.46</v>
          </cell>
          <cell r="Q125">
            <v>2.85</v>
          </cell>
          <cell r="R125">
            <v>2.72</v>
          </cell>
          <cell r="S125">
            <v>2.72</v>
          </cell>
          <cell r="T125">
            <v>2.85</v>
          </cell>
          <cell r="U125">
            <v>3.33</v>
          </cell>
          <cell r="V125">
            <v>3.53</v>
          </cell>
          <cell r="W125">
            <v>3.7</v>
          </cell>
          <cell r="X125">
            <v>3.53</v>
          </cell>
          <cell r="Y125">
            <v>3.53</v>
          </cell>
          <cell r="Z125">
            <v>3.86</v>
          </cell>
          <cell r="AA125">
            <v>3.68</v>
          </cell>
          <cell r="AB125">
            <v>4.66</v>
          </cell>
          <cell r="AC125">
            <v>4.66</v>
          </cell>
          <cell r="AD125">
            <v>4.4400000000000004</v>
          </cell>
          <cell r="AE125">
            <v>4.88</v>
          </cell>
          <cell r="AF125">
            <v>4.88</v>
          </cell>
          <cell r="AG125">
            <v>4.97</v>
          </cell>
          <cell r="AH125">
            <v>6.24</v>
          </cell>
          <cell r="AI125">
            <v>6.24</v>
          </cell>
          <cell r="AJ125">
            <v>5.96</v>
          </cell>
          <cell r="AK125">
            <v>5.89</v>
          </cell>
          <cell r="AL125">
            <v>5.16</v>
          </cell>
          <cell r="AM125">
            <v>4.46</v>
          </cell>
          <cell r="AN125">
            <v>4.93</v>
          </cell>
          <cell r="AO125">
            <v>4.6900000000000004</v>
          </cell>
          <cell r="AP125">
            <v>4.6900000000000004</v>
          </cell>
          <cell r="AQ125">
            <v>5.4</v>
          </cell>
          <cell r="AR125">
            <v>5.16</v>
          </cell>
          <cell r="AS125">
            <v>4.55</v>
          </cell>
          <cell r="AT125">
            <v>3.81</v>
          </cell>
          <cell r="AU125">
            <v>3.63</v>
          </cell>
          <cell r="AV125">
            <v>3.81</v>
          </cell>
          <cell r="AW125">
            <v>3.98</v>
          </cell>
          <cell r="AX125">
            <v>4.2300000000000004</v>
          </cell>
          <cell r="AY125">
            <v>5.0599999999999996</v>
          </cell>
          <cell r="AZ125">
            <v>5.23</v>
          </cell>
          <cell r="BA125">
            <v>7.3</v>
          </cell>
          <cell r="BB125">
            <v>9.15</v>
          </cell>
          <cell r="BC125">
            <v>12.59</v>
          </cell>
          <cell r="BD125">
            <v>16.07</v>
          </cell>
          <cell r="BE125">
            <v>16.3</v>
          </cell>
          <cell r="BF125">
            <v>16.3</v>
          </cell>
          <cell r="BG125">
            <v>11.78</v>
          </cell>
          <cell r="BH125">
            <v>11.51</v>
          </cell>
          <cell r="BI125">
            <v>6.49</v>
          </cell>
          <cell r="BJ125">
            <v>5.35</v>
          </cell>
          <cell r="BK125">
            <v>3.32</v>
          </cell>
          <cell r="BL125">
            <v>2.4300000000000002</v>
          </cell>
          <cell r="BM125">
            <v>1.96</v>
          </cell>
          <cell r="BN125">
            <v>1.25</v>
          </cell>
          <cell r="BO125">
            <v>0.17</v>
          </cell>
          <cell r="BP125">
            <v>0.16</v>
          </cell>
          <cell r="BQ125">
            <v>0.17</v>
          </cell>
          <cell r="BR125">
            <v>0.05</v>
          </cell>
        </row>
        <row r="126">
          <cell r="A126" t="str">
            <v xml:space="preserve">        SEG 4-3 HOME OFFICE</v>
          </cell>
          <cell r="D126">
            <v>300</v>
          </cell>
          <cell r="E126" t="str">
            <v>01-May-07 A</v>
          </cell>
          <cell r="F126">
            <v>41022</v>
          </cell>
          <cell r="H126" t="str">
            <v>Budgeted Material Cost</v>
          </cell>
          <cell r="I126">
            <v>2.5099999999999998</v>
          </cell>
          <cell r="J126">
            <v>2.39</v>
          </cell>
          <cell r="K126">
            <v>2.39</v>
          </cell>
          <cell r="L126">
            <v>2.62</v>
          </cell>
          <cell r="M126">
            <v>2.17</v>
          </cell>
          <cell r="N126">
            <v>2.62</v>
          </cell>
          <cell r="O126">
            <v>2.58</v>
          </cell>
          <cell r="P126">
            <v>2.46</v>
          </cell>
          <cell r="Q126">
            <v>2.85</v>
          </cell>
          <cell r="R126">
            <v>2.72</v>
          </cell>
          <cell r="S126">
            <v>2.72</v>
          </cell>
          <cell r="T126">
            <v>2.85</v>
          </cell>
          <cell r="U126">
            <v>3.33</v>
          </cell>
          <cell r="V126">
            <v>3.53</v>
          </cell>
          <cell r="W126">
            <v>3.7</v>
          </cell>
          <cell r="X126">
            <v>3.53</v>
          </cell>
          <cell r="Y126">
            <v>3.53</v>
          </cell>
          <cell r="Z126">
            <v>3.86</v>
          </cell>
          <cell r="AA126">
            <v>3.68</v>
          </cell>
          <cell r="AB126">
            <v>4.66</v>
          </cell>
          <cell r="AC126">
            <v>4.66</v>
          </cell>
          <cell r="AD126">
            <v>4.4400000000000004</v>
          </cell>
          <cell r="AE126">
            <v>4.88</v>
          </cell>
          <cell r="AF126">
            <v>4.88</v>
          </cell>
          <cell r="AG126">
            <v>4.97</v>
          </cell>
          <cell r="AH126">
            <v>6.24</v>
          </cell>
          <cell r="AI126">
            <v>6.24</v>
          </cell>
          <cell r="AJ126">
            <v>5.96</v>
          </cell>
          <cell r="AK126">
            <v>5.89</v>
          </cell>
          <cell r="AL126">
            <v>5.16</v>
          </cell>
          <cell r="AM126">
            <v>4.46</v>
          </cell>
          <cell r="AN126">
            <v>4.93</v>
          </cell>
          <cell r="AO126">
            <v>4.6900000000000004</v>
          </cell>
          <cell r="AP126">
            <v>4.6900000000000004</v>
          </cell>
          <cell r="AQ126">
            <v>5.4</v>
          </cell>
          <cell r="AR126">
            <v>5.16</v>
          </cell>
          <cell r="AS126">
            <v>4.55</v>
          </cell>
          <cell r="AT126">
            <v>3.81</v>
          </cell>
          <cell r="AU126">
            <v>3.63</v>
          </cell>
          <cell r="AV126">
            <v>3.81</v>
          </cell>
          <cell r="AW126">
            <v>3.98</v>
          </cell>
          <cell r="AX126">
            <v>4.2300000000000004</v>
          </cell>
          <cell r="AY126">
            <v>5.0599999999999996</v>
          </cell>
          <cell r="AZ126">
            <v>5.23</v>
          </cell>
          <cell r="BA126">
            <v>7.3</v>
          </cell>
          <cell r="BB126">
            <v>9.15</v>
          </cell>
          <cell r="BC126">
            <v>12.59</v>
          </cell>
          <cell r="BD126">
            <v>16.07</v>
          </cell>
          <cell r="BE126">
            <v>16.3</v>
          </cell>
          <cell r="BF126">
            <v>16.3</v>
          </cell>
          <cell r="BG126">
            <v>11.78</v>
          </cell>
          <cell r="BH126">
            <v>11.51</v>
          </cell>
          <cell r="BI126">
            <v>6.49</v>
          </cell>
          <cell r="BJ126">
            <v>5.35</v>
          </cell>
          <cell r="BK126">
            <v>3.32</v>
          </cell>
          <cell r="BL126">
            <v>2.4300000000000002</v>
          </cell>
          <cell r="BM126">
            <v>1.96</v>
          </cell>
          <cell r="BN126">
            <v>1.25</v>
          </cell>
          <cell r="BO126">
            <v>0.17</v>
          </cell>
          <cell r="BP126">
            <v>0.16</v>
          </cell>
          <cell r="BQ126">
            <v>0.17</v>
          </cell>
          <cell r="BR126">
            <v>0.05</v>
          </cell>
        </row>
        <row r="127">
          <cell r="A127" t="str">
            <v xml:space="preserve">          LOE01.04.12.481</v>
          </cell>
          <cell r="B127" t="str">
            <v>COST SEG 4.3 HOME OFFICE (PROJ. MGMT. &amp; INSPECTION)</v>
          </cell>
          <cell r="C127" t="str">
            <v>Level of Effort</v>
          </cell>
          <cell r="D127">
            <v>100</v>
          </cell>
          <cell r="E127">
            <v>40436</v>
          </cell>
          <cell r="F127">
            <v>40939</v>
          </cell>
          <cell r="G127" t="str">
            <v>B HO 4-11</v>
          </cell>
          <cell r="H127" t="str">
            <v>Budgeted Material Cost</v>
          </cell>
          <cell r="AW127">
            <v>0.34</v>
          </cell>
          <cell r="AX127">
            <v>0.6</v>
          </cell>
          <cell r="AY127">
            <v>1.6</v>
          </cell>
          <cell r="AZ127">
            <v>2.6</v>
          </cell>
          <cell r="BA127">
            <v>4.8</v>
          </cell>
          <cell r="BB127">
            <v>6.77</v>
          </cell>
          <cell r="BC127">
            <v>9.86</v>
          </cell>
          <cell r="BD127">
            <v>13.57</v>
          </cell>
          <cell r="BE127">
            <v>13.8</v>
          </cell>
          <cell r="BF127">
            <v>14.46</v>
          </cell>
          <cell r="BG127">
            <v>10.17</v>
          </cell>
          <cell r="BH127">
            <v>9.66</v>
          </cell>
          <cell r="BI127">
            <v>4.8</v>
          </cell>
          <cell r="BJ127">
            <v>3.66</v>
          </cell>
          <cell r="BK127">
            <v>1.71</v>
          </cell>
          <cell r="BL127">
            <v>1</v>
          </cell>
          <cell r="BM127">
            <v>0.6</v>
          </cell>
        </row>
        <row r="128">
          <cell r="A128" t="str">
            <v xml:space="preserve">          LOE01.04.12.491</v>
          </cell>
          <cell r="B128" t="str">
            <v>COST SEG 4.3 HOME OFFICE (ESTIMATING, PROTECTION STUDIES)</v>
          </cell>
          <cell r="C128" t="str">
            <v>Level of Effort</v>
          </cell>
          <cell r="D128">
            <v>100</v>
          </cell>
          <cell r="E128" t="str">
            <v>01-May-07 A</v>
          </cell>
          <cell r="F128">
            <v>40939</v>
          </cell>
          <cell r="G128" t="str">
            <v>B HO 4-11</v>
          </cell>
          <cell r="H128" t="str">
            <v>Budgeted Material Cost</v>
          </cell>
          <cell r="I128">
            <v>2.34</v>
          </cell>
          <cell r="J128">
            <v>2.23</v>
          </cell>
          <cell r="K128">
            <v>2.23</v>
          </cell>
          <cell r="L128">
            <v>2.44</v>
          </cell>
          <cell r="M128">
            <v>2.02</v>
          </cell>
          <cell r="N128">
            <v>2.44</v>
          </cell>
          <cell r="O128">
            <v>2.13</v>
          </cell>
          <cell r="P128">
            <v>2.02</v>
          </cell>
          <cell r="Q128">
            <v>2.34</v>
          </cell>
          <cell r="R128">
            <v>2.23</v>
          </cell>
          <cell r="S128">
            <v>2.23</v>
          </cell>
          <cell r="T128">
            <v>2.34</v>
          </cell>
          <cell r="U128">
            <v>2.23</v>
          </cell>
          <cell r="V128">
            <v>2.23</v>
          </cell>
          <cell r="W128">
            <v>2.34</v>
          </cell>
          <cell r="X128">
            <v>2.23</v>
          </cell>
          <cell r="Y128">
            <v>2.23</v>
          </cell>
          <cell r="Z128">
            <v>2.44</v>
          </cell>
          <cell r="AA128">
            <v>1.91</v>
          </cell>
          <cell r="AB128">
            <v>2.23</v>
          </cell>
          <cell r="AC128">
            <v>2.23</v>
          </cell>
          <cell r="AD128">
            <v>2.13</v>
          </cell>
          <cell r="AE128">
            <v>2.34</v>
          </cell>
          <cell r="AF128">
            <v>2.34</v>
          </cell>
          <cell r="AG128">
            <v>2.13</v>
          </cell>
          <cell r="AH128">
            <v>2.34</v>
          </cell>
          <cell r="AI128">
            <v>2.34</v>
          </cell>
          <cell r="AJ128">
            <v>2.23</v>
          </cell>
          <cell r="AK128">
            <v>2.16</v>
          </cell>
          <cell r="AL128">
            <v>1.26</v>
          </cell>
          <cell r="AM128">
            <v>1.0900000000000001</v>
          </cell>
          <cell r="AN128">
            <v>1.2</v>
          </cell>
          <cell r="AO128">
            <v>1.1399999999999999</v>
          </cell>
          <cell r="AP128">
            <v>1.1399999999999999</v>
          </cell>
          <cell r="AQ128">
            <v>1.32</v>
          </cell>
          <cell r="AR128">
            <v>1.26</v>
          </cell>
          <cell r="AS128">
            <v>1.1399999999999999</v>
          </cell>
          <cell r="AT128">
            <v>1.26</v>
          </cell>
          <cell r="AU128">
            <v>1.2</v>
          </cell>
          <cell r="AV128">
            <v>1.26</v>
          </cell>
          <cell r="AW128">
            <v>1.2</v>
          </cell>
          <cell r="AX128">
            <v>1.2</v>
          </cell>
          <cell r="AY128">
            <v>1.1399999999999999</v>
          </cell>
          <cell r="AZ128">
            <v>1.26</v>
          </cell>
          <cell r="BA128">
            <v>1.2</v>
          </cell>
          <cell r="BB128">
            <v>1.1399999999999999</v>
          </cell>
          <cell r="BC128">
            <v>1.32</v>
          </cell>
          <cell r="BD128">
            <v>1.2</v>
          </cell>
          <cell r="BE128">
            <v>1.2</v>
          </cell>
          <cell r="BF128">
            <v>1.26</v>
          </cell>
          <cell r="BG128">
            <v>1.1399999999999999</v>
          </cell>
          <cell r="BH128">
            <v>1.32</v>
          </cell>
          <cell r="BI128">
            <v>1.2</v>
          </cell>
          <cell r="BJ128">
            <v>1.2</v>
          </cell>
          <cell r="BK128">
            <v>1.1399999999999999</v>
          </cell>
          <cell r="BL128">
            <v>1.2</v>
          </cell>
          <cell r="BM128">
            <v>1.2</v>
          </cell>
          <cell r="BN128">
            <v>1.0900000000000001</v>
          </cell>
        </row>
        <row r="129">
          <cell r="A129" t="str">
            <v xml:space="preserve">          LOE01.04.12.51</v>
          </cell>
          <cell r="B129" t="str">
            <v>COST SEG 4.3 HOME OFFICE (OA, PROJ. MGR., PROJ. ADMIN., B&amp;A, COST SCHED., NON-TDBU SUPPORT, OTHER)</v>
          </cell>
          <cell r="C129" t="str">
            <v>Level of Effort</v>
          </cell>
          <cell r="D129">
            <v>100</v>
          </cell>
          <cell r="E129" t="str">
            <v>01-May-07 A</v>
          </cell>
          <cell r="F129">
            <v>41022</v>
          </cell>
          <cell r="G129" t="str">
            <v>B HO 4-11</v>
          </cell>
          <cell r="H129" t="str">
            <v>Budgeted Material Cost</v>
          </cell>
          <cell r="I129">
            <v>0.17</v>
          </cell>
          <cell r="J129">
            <v>0.16</v>
          </cell>
          <cell r="K129">
            <v>0.16</v>
          </cell>
          <cell r="L129">
            <v>0.18</v>
          </cell>
          <cell r="M129">
            <v>0.15</v>
          </cell>
          <cell r="N129">
            <v>0.18</v>
          </cell>
          <cell r="O129">
            <v>0.45</v>
          </cell>
          <cell r="P129">
            <v>0.44</v>
          </cell>
          <cell r="Q129">
            <v>0.51</v>
          </cell>
          <cell r="R129">
            <v>0.49</v>
          </cell>
          <cell r="S129">
            <v>0.49</v>
          </cell>
          <cell r="T129">
            <v>0.51</v>
          </cell>
          <cell r="U129">
            <v>1.1000000000000001</v>
          </cell>
          <cell r="V129">
            <v>1.3</v>
          </cell>
          <cell r="W129">
            <v>1.36</v>
          </cell>
          <cell r="X129">
            <v>1.3</v>
          </cell>
          <cell r="Y129">
            <v>1.3</v>
          </cell>
          <cell r="Z129">
            <v>1.42</v>
          </cell>
          <cell r="AA129">
            <v>1.77</v>
          </cell>
          <cell r="AB129">
            <v>2.4300000000000002</v>
          </cell>
          <cell r="AC129">
            <v>2.4300000000000002</v>
          </cell>
          <cell r="AD129">
            <v>2.31</v>
          </cell>
          <cell r="AE129">
            <v>2.5499999999999998</v>
          </cell>
          <cell r="AF129">
            <v>2.5499999999999998</v>
          </cell>
          <cell r="AG129">
            <v>2.85</v>
          </cell>
          <cell r="AH129">
            <v>3.9</v>
          </cell>
          <cell r="AI129">
            <v>3.9</v>
          </cell>
          <cell r="AJ129">
            <v>3.73</v>
          </cell>
          <cell r="AK129">
            <v>3.73</v>
          </cell>
          <cell r="AL129">
            <v>3.9</v>
          </cell>
          <cell r="AM129">
            <v>3.37</v>
          </cell>
          <cell r="AN129">
            <v>3.73</v>
          </cell>
          <cell r="AO129">
            <v>3.55</v>
          </cell>
          <cell r="AP129">
            <v>3.55</v>
          </cell>
          <cell r="AQ129">
            <v>4.08</v>
          </cell>
          <cell r="AR129">
            <v>3.9</v>
          </cell>
          <cell r="AS129">
            <v>3.4</v>
          </cell>
          <cell r="AT129">
            <v>2.5499999999999998</v>
          </cell>
          <cell r="AU129">
            <v>2.4300000000000002</v>
          </cell>
          <cell r="AV129">
            <v>2.5499999999999998</v>
          </cell>
          <cell r="AW129">
            <v>2.4300000000000002</v>
          </cell>
          <cell r="AX129">
            <v>2.4300000000000002</v>
          </cell>
          <cell r="AY129">
            <v>2.31</v>
          </cell>
          <cell r="AZ129">
            <v>1.37</v>
          </cell>
          <cell r="BA129">
            <v>1.3</v>
          </cell>
          <cell r="BB129">
            <v>1.23</v>
          </cell>
          <cell r="BC129">
            <v>1.42</v>
          </cell>
          <cell r="BD129">
            <v>1.3</v>
          </cell>
          <cell r="BE129">
            <v>1.3</v>
          </cell>
          <cell r="BF129">
            <v>0.57999999999999996</v>
          </cell>
          <cell r="BG129">
            <v>0.46</v>
          </cell>
          <cell r="BH129">
            <v>0.53</v>
          </cell>
          <cell r="BI129">
            <v>0.49</v>
          </cell>
          <cell r="BJ129">
            <v>0.49</v>
          </cell>
          <cell r="BK129">
            <v>0.46</v>
          </cell>
          <cell r="BL129">
            <v>0.23</v>
          </cell>
          <cell r="BM129">
            <v>0.16</v>
          </cell>
          <cell r="BN129">
            <v>0.16</v>
          </cell>
          <cell r="BO129">
            <v>0.17</v>
          </cell>
          <cell r="BP129">
            <v>0.16</v>
          </cell>
          <cell r="BQ129">
            <v>0.17</v>
          </cell>
          <cell r="BR129">
            <v>0.05</v>
          </cell>
        </row>
        <row r="130">
          <cell r="A130" t="str">
            <v>SEGMENT 5</v>
          </cell>
          <cell r="D130">
            <v>5100</v>
          </cell>
          <cell r="E130" t="str">
            <v>01-May-07 A</v>
          </cell>
          <cell r="F130">
            <v>41211</v>
          </cell>
          <cell r="H130" t="str">
            <v>Budgeted Material Cost</v>
          </cell>
          <cell r="I130">
            <v>11.07</v>
          </cell>
          <cell r="J130">
            <v>10.57</v>
          </cell>
          <cell r="K130">
            <v>10.86</v>
          </cell>
          <cell r="L130">
            <v>13.62</v>
          </cell>
          <cell r="M130">
            <v>11.25</v>
          </cell>
          <cell r="N130">
            <v>14.21</v>
          </cell>
          <cell r="O130">
            <v>13.89</v>
          </cell>
          <cell r="P130">
            <v>13.35</v>
          </cell>
          <cell r="Q130">
            <v>16.55</v>
          </cell>
          <cell r="R130">
            <v>17.46</v>
          </cell>
          <cell r="S130">
            <v>17.46</v>
          </cell>
          <cell r="T130">
            <v>20.100000000000001</v>
          </cell>
          <cell r="U130">
            <v>21.5</v>
          </cell>
          <cell r="V130">
            <v>22.38</v>
          </cell>
          <cell r="W130">
            <v>26.1</v>
          </cell>
          <cell r="X130">
            <v>26.22</v>
          </cell>
          <cell r="Y130">
            <v>31.91</v>
          </cell>
          <cell r="Z130">
            <v>42.37</v>
          </cell>
          <cell r="AA130">
            <v>33.130000000000003</v>
          </cell>
          <cell r="AB130">
            <v>39.520000000000003</v>
          </cell>
          <cell r="AC130">
            <v>39.24</v>
          </cell>
          <cell r="AD130">
            <v>36.770000000000003</v>
          </cell>
          <cell r="AE130">
            <v>40.909999999999997</v>
          </cell>
          <cell r="AF130">
            <v>40.75</v>
          </cell>
          <cell r="AG130">
            <v>37.28</v>
          </cell>
          <cell r="AH130">
            <v>42.16</v>
          </cell>
          <cell r="AI130">
            <v>41.54</v>
          </cell>
          <cell r="AJ130">
            <v>39.340000000000003</v>
          </cell>
          <cell r="AK130">
            <v>38.43</v>
          </cell>
          <cell r="AL130">
            <v>40.200000000000003</v>
          </cell>
          <cell r="AM130">
            <v>34.97</v>
          </cell>
          <cell r="AN130">
            <v>39.130000000000003</v>
          </cell>
          <cell r="AO130">
            <v>37.380000000000003</v>
          </cell>
          <cell r="AP130">
            <v>37.78</v>
          </cell>
          <cell r="AQ130">
            <v>42.87</v>
          </cell>
          <cell r="AR130">
            <v>41.99</v>
          </cell>
          <cell r="AS130">
            <v>38.58</v>
          </cell>
          <cell r="AT130">
            <v>41.82</v>
          </cell>
          <cell r="AU130">
            <v>40.78</v>
          </cell>
          <cell r="AV130">
            <v>34.6</v>
          </cell>
          <cell r="AW130">
            <v>298.91000000000003</v>
          </cell>
          <cell r="AX130">
            <v>505.94</v>
          </cell>
          <cell r="AY130">
            <v>344.41</v>
          </cell>
          <cell r="AZ130">
            <v>194.44</v>
          </cell>
          <cell r="BA130">
            <v>287.05</v>
          </cell>
          <cell r="BB130">
            <v>172.74</v>
          </cell>
          <cell r="BC130">
            <v>176.18</v>
          </cell>
          <cell r="BD130">
            <v>182.19</v>
          </cell>
          <cell r="BE130">
            <v>182.24</v>
          </cell>
          <cell r="BF130">
            <v>158.86000000000001</v>
          </cell>
          <cell r="BG130">
            <v>216.23</v>
          </cell>
          <cell r="BH130">
            <v>90.79</v>
          </cell>
          <cell r="BI130">
            <v>147.54</v>
          </cell>
          <cell r="BJ130">
            <v>276.18</v>
          </cell>
          <cell r="BK130">
            <v>76.87</v>
          </cell>
          <cell r="BL130">
            <v>182.06</v>
          </cell>
          <cell r="BM130">
            <v>274.52999999999997</v>
          </cell>
          <cell r="BN130">
            <v>130.5</v>
          </cell>
          <cell r="BO130">
            <v>0.82</v>
          </cell>
          <cell r="BP130">
            <v>0.37</v>
          </cell>
          <cell r="BQ130">
            <v>0.33</v>
          </cell>
          <cell r="BR130">
            <v>0.22</v>
          </cell>
          <cell r="BS130">
            <v>0.15</v>
          </cell>
          <cell r="BT130">
            <v>0.17</v>
          </cell>
          <cell r="BU130">
            <v>0.14000000000000001</v>
          </cell>
          <cell r="BV130">
            <v>0.12</v>
          </cell>
        </row>
        <row r="131">
          <cell r="A131" t="str">
            <v xml:space="preserve">  SEG 5 - ANTELOPE-VINCENT #2 500kV T/L</v>
          </cell>
          <cell r="D131">
            <v>5100</v>
          </cell>
          <cell r="E131" t="str">
            <v>01-May-07 A</v>
          </cell>
          <cell r="F131">
            <v>41211</v>
          </cell>
          <cell r="H131" t="str">
            <v>Budgeted Material Cost</v>
          </cell>
          <cell r="I131">
            <v>11.07</v>
          </cell>
          <cell r="J131">
            <v>10.57</v>
          </cell>
          <cell r="K131">
            <v>10.86</v>
          </cell>
          <cell r="L131">
            <v>13.62</v>
          </cell>
          <cell r="M131">
            <v>11.25</v>
          </cell>
          <cell r="N131">
            <v>14.21</v>
          </cell>
          <cell r="O131">
            <v>13.89</v>
          </cell>
          <cell r="P131">
            <v>13.35</v>
          </cell>
          <cell r="Q131">
            <v>16.55</v>
          </cell>
          <cell r="R131">
            <v>17.46</v>
          </cell>
          <cell r="S131">
            <v>17.46</v>
          </cell>
          <cell r="T131">
            <v>20.100000000000001</v>
          </cell>
          <cell r="U131">
            <v>21.5</v>
          </cell>
          <cell r="V131">
            <v>22.38</v>
          </cell>
          <cell r="W131">
            <v>26.1</v>
          </cell>
          <cell r="X131">
            <v>26.22</v>
          </cell>
          <cell r="Y131">
            <v>31.91</v>
          </cell>
          <cell r="Z131">
            <v>42.37</v>
          </cell>
          <cell r="AA131">
            <v>33.130000000000003</v>
          </cell>
          <cell r="AB131">
            <v>39.520000000000003</v>
          </cell>
          <cell r="AC131">
            <v>39.24</v>
          </cell>
          <cell r="AD131">
            <v>36.770000000000003</v>
          </cell>
          <cell r="AE131">
            <v>40.909999999999997</v>
          </cell>
          <cell r="AF131">
            <v>40.75</v>
          </cell>
          <cell r="AG131">
            <v>37.28</v>
          </cell>
          <cell r="AH131">
            <v>42.16</v>
          </cell>
          <cell r="AI131">
            <v>41.54</v>
          </cell>
          <cell r="AJ131">
            <v>39.340000000000003</v>
          </cell>
          <cell r="AK131">
            <v>38.43</v>
          </cell>
          <cell r="AL131">
            <v>40.200000000000003</v>
          </cell>
          <cell r="AM131">
            <v>34.97</v>
          </cell>
          <cell r="AN131">
            <v>39.130000000000003</v>
          </cell>
          <cell r="AO131">
            <v>37.380000000000003</v>
          </cell>
          <cell r="AP131">
            <v>37.78</v>
          </cell>
          <cell r="AQ131">
            <v>42.87</v>
          </cell>
          <cell r="AR131">
            <v>41.99</v>
          </cell>
          <cell r="AS131">
            <v>38.58</v>
          </cell>
          <cell r="AT131">
            <v>41.82</v>
          </cell>
          <cell r="AU131">
            <v>40.78</v>
          </cell>
          <cell r="AV131">
            <v>34.6</v>
          </cell>
          <cell r="AW131">
            <v>298.91000000000003</v>
          </cell>
          <cell r="AX131">
            <v>505.94</v>
          </cell>
          <cell r="AY131">
            <v>344.41</v>
          </cell>
          <cell r="AZ131">
            <v>194.44</v>
          </cell>
          <cell r="BA131">
            <v>287.05</v>
          </cell>
          <cell r="BB131">
            <v>172.74</v>
          </cell>
          <cell r="BC131">
            <v>176.18</v>
          </cell>
          <cell r="BD131">
            <v>182.19</v>
          </cell>
          <cell r="BE131">
            <v>182.24</v>
          </cell>
          <cell r="BF131">
            <v>158.86000000000001</v>
          </cell>
          <cell r="BG131">
            <v>216.23</v>
          </cell>
          <cell r="BH131">
            <v>90.79</v>
          </cell>
          <cell r="BI131">
            <v>147.54</v>
          </cell>
          <cell r="BJ131">
            <v>276.18</v>
          </cell>
          <cell r="BK131">
            <v>76.87</v>
          </cell>
          <cell r="BL131">
            <v>182.06</v>
          </cell>
          <cell r="BM131">
            <v>274.52999999999997</v>
          </cell>
          <cell r="BN131">
            <v>130.5</v>
          </cell>
          <cell r="BO131">
            <v>0.82</v>
          </cell>
          <cell r="BP131">
            <v>0.37</v>
          </cell>
          <cell r="BQ131">
            <v>0.33</v>
          </cell>
          <cell r="BR131">
            <v>0.22</v>
          </cell>
          <cell r="BS131">
            <v>0.15</v>
          </cell>
          <cell r="BT131">
            <v>0.17</v>
          </cell>
          <cell r="BU131">
            <v>0.14000000000000001</v>
          </cell>
          <cell r="BV131">
            <v>0.12</v>
          </cell>
        </row>
        <row r="132">
          <cell r="A132" t="str">
            <v xml:space="preserve">    SEG 5-1 - ANT-VIN REROUTE 220 into 500 at ANT &amp; VIN, 220kV - REMOVAL</v>
          </cell>
          <cell r="D132">
            <v>900</v>
          </cell>
          <cell r="E132" t="str">
            <v>01-May-07 A</v>
          </cell>
          <cell r="F132">
            <v>41029</v>
          </cell>
          <cell r="H132" t="str">
            <v>Budgeted Material Cost</v>
          </cell>
          <cell r="I132">
            <v>3.6</v>
          </cell>
          <cell r="J132">
            <v>3.44</v>
          </cell>
          <cell r="K132">
            <v>3.54</v>
          </cell>
          <cell r="L132">
            <v>4.45</v>
          </cell>
          <cell r="M132">
            <v>3.68</v>
          </cell>
          <cell r="N132">
            <v>4.5999999999999996</v>
          </cell>
          <cell r="O132">
            <v>4.59</v>
          </cell>
          <cell r="P132">
            <v>4.37</v>
          </cell>
          <cell r="Q132">
            <v>5.48</v>
          </cell>
          <cell r="R132">
            <v>5.74</v>
          </cell>
          <cell r="S132">
            <v>5.74</v>
          </cell>
          <cell r="T132">
            <v>6.41</v>
          </cell>
          <cell r="U132">
            <v>7.19</v>
          </cell>
          <cell r="V132">
            <v>7.41</v>
          </cell>
          <cell r="W132">
            <v>8.68</v>
          </cell>
          <cell r="X132">
            <v>8.66</v>
          </cell>
          <cell r="Y132">
            <v>10.55</v>
          </cell>
          <cell r="Z132">
            <v>13.64</v>
          </cell>
          <cell r="AA132">
            <v>11.07</v>
          </cell>
          <cell r="AB132">
            <v>13.47</v>
          </cell>
          <cell r="AC132">
            <v>13.06</v>
          </cell>
          <cell r="AD132">
            <v>12.22</v>
          </cell>
          <cell r="AE132">
            <v>13.44</v>
          </cell>
          <cell r="AF132">
            <v>13.05</v>
          </cell>
          <cell r="AG132">
            <v>12.25</v>
          </cell>
          <cell r="AH132">
            <v>14.5</v>
          </cell>
          <cell r="AI132">
            <v>14.1</v>
          </cell>
          <cell r="AJ132">
            <v>13.44</v>
          </cell>
          <cell r="AK132">
            <v>13.44</v>
          </cell>
          <cell r="AL132">
            <v>13.01</v>
          </cell>
          <cell r="AM132">
            <v>11.26</v>
          </cell>
          <cell r="AN132">
            <v>12.56</v>
          </cell>
          <cell r="AO132">
            <v>11.96</v>
          </cell>
          <cell r="AP132">
            <v>11.96</v>
          </cell>
          <cell r="AQ132">
            <v>13.86</v>
          </cell>
          <cell r="AR132">
            <v>13.62</v>
          </cell>
          <cell r="AS132">
            <v>12.33</v>
          </cell>
          <cell r="AT132">
            <v>12.4</v>
          </cell>
          <cell r="AU132">
            <v>12.12</v>
          </cell>
          <cell r="AV132">
            <v>9.14</v>
          </cell>
          <cell r="AW132">
            <v>8.15</v>
          </cell>
          <cell r="AX132">
            <v>8.58</v>
          </cell>
          <cell r="AY132">
            <v>8.0399999999999991</v>
          </cell>
          <cell r="AZ132">
            <v>8.2899999999999991</v>
          </cell>
          <cell r="BA132">
            <v>8.16</v>
          </cell>
          <cell r="BB132">
            <v>7.78</v>
          </cell>
          <cell r="BC132">
            <v>8.31</v>
          </cell>
          <cell r="BD132">
            <v>7.16</v>
          </cell>
          <cell r="BE132">
            <v>6.95</v>
          </cell>
          <cell r="BF132">
            <v>5.85</v>
          </cell>
          <cell r="BG132">
            <v>5.03</v>
          </cell>
          <cell r="BH132">
            <v>5.78</v>
          </cell>
          <cell r="BI132">
            <v>4.84</v>
          </cell>
          <cell r="BJ132">
            <v>4.38</v>
          </cell>
          <cell r="BK132">
            <v>4.08</v>
          </cell>
          <cell r="BL132">
            <v>130.13</v>
          </cell>
          <cell r="BM132">
            <v>252.95</v>
          </cell>
          <cell r="BN132">
            <v>24.87</v>
          </cell>
          <cell r="BO132">
            <v>0.23</v>
          </cell>
          <cell r="BP132">
            <v>0.16</v>
          </cell>
          <cell r="BQ132">
            <v>0.17</v>
          </cell>
          <cell r="BR132">
            <v>7.0000000000000007E-2</v>
          </cell>
        </row>
        <row r="133">
          <cell r="A133" t="str">
            <v xml:space="preserve">      SEG 5-1 T/L ENGINEERING</v>
          </cell>
          <cell r="D133">
            <v>200</v>
          </cell>
          <cell r="E133" t="str">
            <v>01-May-07 A</v>
          </cell>
          <cell r="F133">
            <v>41005</v>
          </cell>
          <cell r="H133" t="str">
            <v>Budgeted Material Cost</v>
          </cell>
          <cell r="I133">
            <v>0.47</v>
          </cell>
          <cell r="J133">
            <v>0.45</v>
          </cell>
          <cell r="K133">
            <v>0.5</v>
          </cell>
          <cell r="L133">
            <v>0.94</v>
          </cell>
          <cell r="M133">
            <v>0.78</v>
          </cell>
          <cell r="N133">
            <v>1.0900000000000001</v>
          </cell>
          <cell r="O133">
            <v>1.24</v>
          </cell>
          <cell r="P133">
            <v>1.18</v>
          </cell>
          <cell r="Q133">
            <v>1.51</v>
          </cell>
          <cell r="R133">
            <v>1.75</v>
          </cell>
          <cell r="S133">
            <v>1.75</v>
          </cell>
          <cell r="T133">
            <v>2.23</v>
          </cell>
          <cell r="U133">
            <v>2.61</v>
          </cell>
          <cell r="V133">
            <v>2.61</v>
          </cell>
          <cell r="W133">
            <v>3.25</v>
          </cell>
          <cell r="X133">
            <v>3.47</v>
          </cell>
          <cell r="Y133">
            <v>5.36</v>
          </cell>
          <cell r="Z133">
            <v>7.95</v>
          </cell>
          <cell r="AA133">
            <v>6.01</v>
          </cell>
          <cell r="AB133">
            <v>7.01</v>
          </cell>
          <cell r="AC133">
            <v>6.39</v>
          </cell>
          <cell r="AD133">
            <v>5.86</v>
          </cell>
          <cell r="AE133">
            <v>6.45</v>
          </cell>
          <cell r="AF133">
            <v>6.06</v>
          </cell>
          <cell r="AG133">
            <v>5.44</v>
          </cell>
          <cell r="AH133">
            <v>5.98</v>
          </cell>
          <cell r="AI133">
            <v>5.53</v>
          </cell>
          <cell r="AJ133">
            <v>5.26</v>
          </cell>
          <cell r="AK133">
            <v>5.26</v>
          </cell>
          <cell r="AL133">
            <v>5.51</v>
          </cell>
          <cell r="AM133">
            <v>4.76</v>
          </cell>
          <cell r="AN133">
            <v>5.26</v>
          </cell>
          <cell r="AO133">
            <v>5.01</v>
          </cell>
          <cell r="AP133">
            <v>5.01</v>
          </cell>
          <cell r="AQ133">
            <v>5.87</v>
          </cell>
          <cell r="AR133">
            <v>5.98</v>
          </cell>
          <cell r="AS133">
            <v>5.44</v>
          </cell>
          <cell r="AT133">
            <v>6.14</v>
          </cell>
          <cell r="AU133">
            <v>6.16</v>
          </cell>
          <cell r="AV133">
            <v>2.88</v>
          </cell>
          <cell r="AW133">
            <v>2.19</v>
          </cell>
          <cell r="AX133">
            <v>2.61</v>
          </cell>
          <cell r="AY133">
            <v>2.4900000000000002</v>
          </cell>
          <cell r="AZ133">
            <v>3.25</v>
          </cell>
          <cell r="BA133">
            <v>3.47</v>
          </cell>
          <cell r="BB133">
            <v>3.31</v>
          </cell>
          <cell r="BC133">
            <v>3.17</v>
          </cell>
          <cell r="BD133">
            <v>2.61</v>
          </cell>
          <cell r="BE133">
            <v>2.61</v>
          </cell>
          <cell r="BF133">
            <v>1.99</v>
          </cell>
          <cell r="BG133">
            <v>1.67</v>
          </cell>
          <cell r="BH133">
            <v>1.92</v>
          </cell>
          <cell r="BI133">
            <v>1.31</v>
          </cell>
          <cell r="BJ133">
            <v>1.31</v>
          </cell>
          <cell r="BK133">
            <v>1.22</v>
          </cell>
          <cell r="BL133">
            <v>0.86</v>
          </cell>
          <cell r="BM133">
            <v>0.86</v>
          </cell>
          <cell r="BN133">
            <v>0.74</v>
          </cell>
        </row>
        <row r="134">
          <cell r="A134" t="str">
            <v xml:space="preserve">        SEG 5-1 VENDOR ENGG</v>
          </cell>
          <cell r="D134">
            <v>100</v>
          </cell>
          <cell r="E134" t="str">
            <v>17-Sep-08 A</v>
          </cell>
          <cell r="F134" t="str">
            <v>30-Jul-10 A</v>
          </cell>
          <cell r="H134" t="str">
            <v>Budgeted Material Cost</v>
          </cell>
          <cell r="Y134">
            <v>1.89</v>
          </cell>
          <cell r="Z134">
            <v>4.82</v>
          </cell>
          <cell r="AA134">
            <v>3.77</v>
          </cell>
          <cell r="AB134">
            <v>4.4000000000000004</v>
          </cell>
          <cell r="AC134">
            <v>4.4000000000000004</v>
          </cell>
          <cell r="AD134">
            <v>4.1900000000000004</v>
          </cell>
          <cell r="AE134">
            <v>4.6100000000000003</v>
          </cell>
          <cell r="AF134">
            <v>4.6100000000000003</v>
          </cell>
          <cell r="AG134">
            <v>4.1900000000000004</v>
          </cell>
          <cell r="AH134">
            <v>4.6100000000000003</v>
          </cell>
          <cell r="AI134">
            <v>4.6100000000000003</v>
          </cell>
          <cell r="AJ134">
            <v>4.4000000000000004</v>
          </cell>
          <cell r="AK134">
            <v>4.4000000000000004</v>
          </cell>
          <cell r="AL134">
            <v>4.6100000000000003</v>
          </cell>
          <cell r="AM134">
            <v>3.98</v>
          </cell>
          <cell r="AN134">
            <v>4.4000000000000004</v>
          </cell>
          <cell r="AO134">
            <v>4.1900000000000004</v>
          </cell>
          <cell r="AP134">
            <v>4.1900000000000004</v>
          </cell>
          <cell r="AQ134">
            <v>4.82</v>
          </cell>
          <cell r="AR134">
            <v>4.6100000000000003</v>
          </cell>
          <cell r="AS134">
            <v>4.1900000000000004</v>
          </cell>
          <cell r="AT134">
            <v>4.6100000000000003</v>
          </cell>
          <cell r="AU134">
            <v>4.4000000000000004</v>
          </cell>
          <cell r="AV134">
            <v>1.05</v>
          </cell>
        </row>
        <row r="135">
          <cell r="A135" t="str">
            <v xml:space="preserve">          WS01.05.02.01</v>
          </cell>
          <cell r="B135" t="str">
            <v>COST SEG 5.1 T/L ENG .VENDOR ENGG</v>
          </cell>
          <cell r="C135" t="str">
            <v>Level of Effort</v>
          </cell>
          <cell r="D135">
            <v>100</v>
          </cell>
          <cell r="E135" t="str">
            <v>17-Sep-08 A</v>
          </cell>
          <cell r="F135" t="str">
            <v>30-Jul-10 A</v>
          </cell>
          <cell r="G135" t="str">
            <v>B HO 4-11</v>
          </cell>
          <cell r="H135" t="str">
            <v>Budgeted Material Cost</v>
          </cell>
          <cell r="Y135">
            <v>1.89</v>
          </cell>
          <cell r="Z135">
            <v>4.82</v>
          </cell>
          <cell r="AA135">
            <v>3.77</v>
          </cell>
          <cell r="AB135">
            <v>4.4000000000000004</v>
          </cell>
          <cell r="AC135">
            <v>4.4000000000000004</v>
          </cell>
          <cell r="AD135">
            <v>4.1900000000000004</v>
          </cell>
          <cell r="AE135">
            <v>4.6100000000000003</v>
          </cell>
          <cell r="AF135">
            <v>4.6100000000000003</v>
          </cell>
          <cell r="AG135">
            <v>4.1900000000000004</v>
          </cell>
          <cell r="AH135">
            <v>4.6100000000000003</v>
          </cell>
          <cell r="AI135">
            <v>4.6100000000000003</v>
          </cell>
          <cell r="AJ135">
            <v>4.4000000000000004</v>
          </cell>
          <cell r="AK135">
            <v>4.4000000000000004</v>
          </cell>
          <cell r="AL135">
            <v>4.6100000000000003</v>
          </cell>
          <cell r="AM135">
            <v>3.98</v>
          </cell>
          <cell r="AN135">
            <v>4.4000000000000004</v>
          </cell>
          <cell r="AO135">
            <v>4.1900000000000004</v>
          </cell>
          <cell r="AP135">
            <v>4.1900000000000004</v>
          </cell>
          <cell r="AQ135">
            <v>4.82</v>
          </cell>
          <cell r="AR135">
            <v>4.6100000000000003</v>
          </cell>
          <cell r="AS135">
            <v>4.1900000000000004</v>
          </cell>
          <cell r="AT135">
            <v>4.6100000000000003</v>
          </cell>
          <cell r="AU135">
            <v>4.4000000000000004</v>
          </cell>
          <cell r="AV135">
            <v>1.05</v>
          </cell>
        </row>
        <row r="136">
          <cell r="A136" t="str">
            <v xml:space="preserve">        SEG 5-1 EDISON ENGG</v>
          </cell>
          <cell r="D136">
            <v>100</v>
          </cell>
          <cell r="E136" t="str">
            <v>01-May-07 A</v>
          </cell>
          <cell r="F136">
            <v>41005</v>
          </cell>
          <cell r="H136" t="str">
            <v>Budgeted Material Cost</v>
          </cell>
          <cell r="I136">
            <v>0.47</v>
          </cell>
          <cell r="J136">
            <v>0.45</v>
          </cell>
          <cell r="K136">
            <v>0.5</v>
          </cell>
          <cell r="L136">
            <v>0.94</v>
          </cell>
          <cell r="M136">
            <v>0.78</v>
          </cell>
          <cell r="N136">
            <v>1.0900000000000001</v>
          </cell>
          <cell r="O136">
            <v>1.24</v>
          </cell>
          <cell r="P136">
            <v>1.18</v>
          </cell>
          <cell r="Q136">
            <v>1.51</v>
          </cell>
          <cell r="R136">
            <v>1.75</v>
          </cell>
          <cell r="S136">
            <v>1.75</v>
          </cell>
          <cell r="T136">
            <v>2.23</v>
          </cell>
          <cell r="U136">
            <v>2.61</v>
          </cell>
          <cell r="V136">
            <v>2.61</v>
          </cell>
          <cell r="W136">
            <v>3.25</v>
          </cell>
          <cell r="X136">
            <v>3.47</v>
          </cell>
          <cell r="Y136">
            <v>3.47</v>
          </cell>
          <cell r="Z136">
            <v>3.13</v>
          </cell>
          <cell r="AA136">
            <v>2.2400000000000002</v>
          </cell>
          <cell r="AB136">
            <v>2.61</v>
          </cell>
          <cell r="AC136">
            <v>1.99</v>
          </cell>
          <cell r="AD136">
            <v>1.67</v>
          </cell>
          <cell r="AE136">
            <v>1.84</v>
          </cell>
          <cell r="AF136">
            <v>1.45</v>
          </cell>
          <cell r="AG136">
            <v>1.24</v>
          </cell>
          <cell r="AH136">
            <v>1.37</v>
          </cell>
          <cell r="AI136">
            <v>0.92</v>
          </cell>
          <cell r="AJ136">
            <v>0.86</v>
          </cell>
          <cell r="AK136">
            <v>0.86</v>
          </cell>
          <cell r="AL136">
            <v>0.9</v>
          </cell>
          <cell r="AM136">
            <v>0.78</v>
          </cell>
          <cell r="AN136">
            <v>0.86</v>
          </cell>
          <cell r="AO136">
            <v>0.82</v>
          </cell>
          <cell r="AP136">
            <v>0.82</v>
          </cell>
          <cell r="AQ136">
            <v>1.04</v>
          </cell>
          <cell r="AR136">
            <v>1.37</v>
          </cell>
          <cell r="AS136">
            <v>1.24</v>
          </cell>
          <cell r="AT136">
            <v>1.53</v>
          </cell>
          <cell r="AU136">
            <v>1.75</v>
          </cell>
          <cell r="AV136">
            <v>1.84</v>
          </cell>
          <cell r="AW136">
            <v>2.19</v>
          </cell>
          <cell r="AX136">
            <v>2.61</v>
          </cell>
          <cell r="AY136">
            <v>2.4900000000000002</v>
          </cell>
          <cell r="AZ136">
            <v>3.25</v>
          </cell>
          <cell r="BA136">
            <v>3.47</v>
          </cell>
          <cell r="BB136">
            <v>3.31</v>
          </cell>
          <cell r="BC136">
            <v>3.17</v>
          </cell>
          <cell r="BD136">
            <v>2.61</v>
          </cell>
          <cell r="BE136">
            <v>2.61</v>
          </cell>
          <cell r="BF136">
            <v>1.99</v>
          </cell>
          <cell r="BG136">
            <v>1.67</v>
          </cell>
          <cell r="BH136">
            <v>1.92</v>
          </cell>
          <cell r="BI136">
            <v>1.31</v>
          </cell>
          <cell r="BJ136">
            <v>1.31</v>
          </cell>
          <cell r="BK136">
            <v>1.22</v>
          </cell>
          <cell r="BL136">
            <v>0.86</v>
          </cell>
          <cell r="BM136">
            <v>0.86</v>
          </cell>
          <cell r="BN136">
            <v>0.74</v>
          </cell>
        </row>
        <row r="137">
          <cell r="A137" t="str">
            <v xml:space="preserve">          WS01.05.02.02</v>
          </cell>
          <cell r="B137" t="str">
            <v>COST SEG 5.1 T/L ENG .EDISON ENGG</v>
          </cell>
          <cell r="C137" t="str">
            <v>Level of Effort</v>
          </cell>
          <cell r="D137">
            <v>100</v>
          </cell>
          <cell r="E137" t="str">
            <v>01-May-07 A</v>
          </cell>
          <cell r="F137">
            <v>41005</v>
          </cell>
          <cell r="G137" t="str">
            <v>B HO 4-11</v>
          </cell>
          <cell r="H137" t="str">
            <v>Budgeted Material Cost</v>
          </cell>
          <cell r="I137">
            <v>0.47</v>
          </cell>
          <cell r="J137">
            <v>0.45</v>
          </cell>
          <cell r="K137">
            <v>0.5</v>
          </cell>
          <cell r="L137">
            <v>0.94</v>
          </cell>
          <cell r="M137">
            <v>0.78</v>
          </cell>
          <cell r="N137">
            <v>1.0900000000000001</v>
          </cell>
          <cell r="O137">
            <v>1.24</v>
          </cell>
          <cell r="P137">
            <v>1.18</v>
          </cell>
          <cell r="Q137">
            <v>1.51</v>
          </cell>
          <cell r="R137">
            <v>1.75</v>
          </cell>
          <cell r="S137">
            <v>1.75</v>
          </cell>
          <cell r="T137">
            <v>2.23</v>
          </cell>
          <cell r="U137">
            <v>2.61</v>
          </cell>
          <cell r="V137">
            <v>2.61</v>
          </cell>
          <cell r="W137">
            <v>3.25</v>
          </cell>
          <cell r="X137">
            <v>3.47</v>
          </cell>
          <cell r="Y137">
            <v>3.47</v>
          </cell>
          <cell r="Z137">
            <v>3.13</v>
          </cell>
          <cell r="AA137">
            <v>2.2400000000000002</v>
          </cell>
          <cell r="AB137">
            <v>2.61</v>
          </cell>
          <cell r="AC137">
            <v>1.99</v>
          </cell>
          <cell r="AD137">
            <v>1.67</v>
          </cell>
          <cell r="AE137">
            <v>1.84</v>
          </cell>
          <cell r="AF137">
            <v>1.45</v>
          </cell>
          <cell r="AG137">
            <v>1.24</v>
          </cell>
          <cell r="AH137">
            <v>1.37</v>
          </cell>
          <cell r="AI137">
            <v>0.92</v>
          </cell>
          <cell r="AJ137">
            <v>0.86</v>
          </cell>
          <cell r="AK137">
            <v>0.86</v>
          </cell>
          <cell r="AL137">
            <v>0.9</v>
          </cell>
          <cell r="AM137">
            <v>0.78</v>
          </cell>
          <cell r="AN137">
            <v>0.86</v>
          </cell>
          <cell r="AO137">
            <v>0.82</v>
          </cell>
          <cell r="AP137">
            <v>0.82</v>
          </cell>
          <cell r="AQ137">
            <v>1.04</v>
          </cell>
          <cell r="AR137">
            <v>1.37</v>
          </cell>
          <cell r="AS137">
            <v>1.24</v>
          </cell>
          <cell r="AT137">
            <v>1.53</v>
          </cell>
          <cell r="AU137">
            <v>1.75</v>
          </cell>
          <cell r="AV137">
            <v>1.84</v>
          </cell>
          <cell r="AW137">
            <v>2.19</v>
          </cell>
          <cell r="AX137">
            <v>2.61</v>
          </cell>
          <cell r="AY137">
            <v>2.4900000000000002</v>
          </cell>
          <cell r="AZ137">
            <v>3.25</v>
          </cell>
          <cell r="BA137">
            <v>3.47</v>
          </cell>
          <cell r="BB137">
            <v>3.31</v>
          </cell>
          <cell r="BC137">
            <v>3.17</v>
          </cell>
          <cell r="BD137">
            <v>2.61</v>
          </cell>
          <cell r="BE137">
            <v>2.61</v>
          </cell>
          <cell r="BF137">
            <v>1.99</v>
          </cell>
          <cell r="BG137">
            <v>1.67</v>
          </cell>
          <cell r="BH137">
            <v>1.92</v>
          </cell>
          <cell r="BI137">
            <v>1.31</v>
          </cell>
          <cell r="BJ137">
            <v>1.31</v>
          </cell>
          <cell r="BK137">
            <v>1.22</v>
          </cell>
          <cell r="BL137">
            <v>0.86</v>
          </cell>
          <cell r="BM137">
            <v>0.86</v>
          </cell>
          <cell r="BN137">
            <v>0.74</v>
          </cell>
        </row>
        <row r="138">
          <cell r="A138" t="str">
            <v xml:space="preserve">      SEG 5-1 T/L CONSTRUCTION</v>
          </cell>
          <cell r="D138">
            <v>300</v>
          </cell>
          <cell r="E138">
            <v>40882</v>
          </cell>
          <cell r="F138">
            <v>40946</v>
          </cell>
          <cell r="H138" t="str">
            <v>Budgeted Material Cost</v>
          </cell>
          <cell r="BL138">
            <v>94.38</v>
          </cell>
          <cell r="BM138">
            <v>184.18</v>
          </cell>
          <cell r="BN138">
            <v>21.44</v>
          </cell>
        </row>
        <row r="139">
          <cell r="A139" t="str">
            <v xml:space="preserve">        SEG 5-1 T/L CONSTRUCTION CONTRACT</v>
          </cell>
          <cell r="D139">
            <v>300</v>
          </cell>
          <cell r="E139">
            <v>40882</v>
          </cell>
          <cell r="F139">
            <v>40946</v>
          </cell>
          <cell r="H139" t="str">
            <v>Budgeted Material Cost</v>
          </cell>
          <cell r="BL139">
            <v>94.38</v>
          </cell>
          <cell r="BM139">
            <v>184.18</v>
          </cell>
          <cell r="BN139">
            <v>21.44</v>
          </cell>
        </row>
        <row r="140">
          <cell r="A140" t="str">
            <v xml:space="preserve">          LOE01.04.12.1471</v>
          </cell>
          <cell r="B140" t="str">
            <v>COST SEG 5.1 CONSTRUCTION (REMOVAL)</v>
          </cell>
          <cell r="C140" t="str">
            <v>Level of Effort</v>
          </cell>
          <cell r="D140">
            <v>100</v>
          </cell>
          <cell r="E140">
            <v>40882</v>
          </cell>
          <cell r="F140">
            <v>40946</v>
          </cell>
          <cell r="G140" t="str">
            <v>B CON 4-11</v>
          </cell>
          <cell r="H140" t="str">
            <v>Budgeted Material Cost</v>
          </cell>
          <cell r="BL140">
            <v>32.11</v>
          </cell>
          <cell r="BM140">
            <v>66.56</v>
          </cell>
          <cell r="BN140">
            <v>1.33</v>
          </cell>
        </row>
        <row r="141">
          <cell r="A141" t="str">
            <v xml:space="preserve">          LOE01.04.12.1501</v>
          </cell>
          <cell r="B141" t="str">
            <v>COST SEG 5.1 CONSTRUCTION (ELECTRICAL PAMM, SUPPLY, &amp; OH)</v>
          </cell>
          <cell r="C141" t="str">
            <v>Level of Effort</v>
          </cell>
          <cell r="D141">
            <v>100</v>
          </cell>
          <cell r="E141">
            <v>40882</v>
          </cell>
          <cell r="F141">
            <v>40946</v>
          </cell>
          <cell r="G141" t="str">
            <v>B CON 4-11</v>
          </cell>
          <cell r="H141" t="str">
            <v>Budgeted Material Cost</v>
          </cell>
          <cell r="BL141">
            <v>31.13</v>
          </cell>
          <cell r="BM141">
            <v>58.81</v>
          </cell>
          <cell r="BN141">
            <v>10.06</v>
          </cell>
        </row>
        <row r="142">
          <cell r="A142" t="str">
            <v xml:space="preserve">          LOE01.04.12.1511</v>
          </cell>
          <cell r="B142" t="str">
            <v>COST SEG 5.1 CONSTRUCTION (CIVIL PAMM, SUPPLY, &amp; OH)</v>
          </cell>
          <cell r="C142" t="str">
            <v>Level of Effort</v>
          </cell>
          <cell r="D142">
            <v>100</v>
          </cell>
          <cell r="E142">
            <v>40882</v>
          </cell>
          <cell r="F142">
            <v>40946</v>
          </cell>
          <cell r="G142" t="str">
            <v>B CON 4-11</v>
          </cell>
          <cell r="H142" t="str">
            <v>Budgeted Material Cost</v>
          </cell>
          <cell r="BL142">
            <v>31.13</v>
          </cell>
          <cell r="BM142">
            <v>58.81</v>
          </cell>
          <cell r="BN142">
            <v>10.06</v>
          </cell>
        </row>
        <row r="143">
          <cell r="A143" t="str">
            <v xml:space="preserve">      SEG 5-1 CONTINGENCY</v>
          </cell>
          <cell r="D143">
            <v>100</v>
          </cell>
          <cell r="E143" t="str">
            <v>01-May-07 A</v>
          </cell>
          <cell r="F143">
            <v>40946</v>
          </cell>
          <cell r="H143" t="str">
            <v>Budgeted Material Cost</v>
          </cell>
          <cell r="I143">
            <v>0.63</v>
          </cell>
          <cell r="J143">
            <v>0.6</v>
          </cell>
          <cell r="K143">
            <v>0.65</v>
          </cell>
          <cell r="L143">
            <v>0.89</v>
          </cell>
          <cell r="M143">
            <v>0.74</v>
          </cell>
          <cell r="N143">
            <v>0.89</v>
          </cell>
          <cell r="O143">
            <v>0.78</v>
          </cell>
          <cell r="P143">
            <v>0.74</v>
          </cell>
          <cell r="Q143">
            <v>1.1299999999999999</v>
          </cell>
          <cell r="R143">
            <v>1.28</v>
          </cell>
          <cell r="S143">
            <v>1.28</v>
          </cell>
          <cell r="T143">
            <v>1.34</v>
          </cell>
          <cell r="U143">
            <v>1.28</v>
          </cell>
          <cell r="V143">
            <v>1.28</v>
          </cell>
          <cell r="W143">
            <v>1.75</v>
          </cell>
          <cell r="X143">
            <v>1.67</v>
          </cell>
          <cell r="Y143">
            <v>1.67</v>
          </cell>
          <cell r="Z143">
            <v>1.83</v>
          </cell>
          <cell r="AA143">
            <v>1.43</v>
          </cell>
          <cell r="AB143">
            <v>1.8</v>
          </cell>
          <cell r="AC143">
            <v>2.02</v>
          </cell>
          <cell r="AD143">
            <v>1.93</v>
          </cell>
          <cell r="AE143">
            <v>2.12</v>
          </cell>
          <cell r="AF143">
            <v>2.12</v>
          </cell>
          <cell r="AG143">
            <v>1.93</v>
          </cell>
          <cell r="AH143">
            <v>2.29</v>
          </cell>
          <cell r="AI143">
            <v>2.34</v>
          </cell>
          <cell r="AJ143">
            <v>2.2400000000000002</v>
          </cell>
          <cell r="AK143">
            <v>2.2400000000000002</v>
          </cell>
          <cell r="AL143">
            <v>2.34</v>
          </cell>
          <cell r="AM143">
            <v>2.0499999999999998</v>
          </cell>
          <cell r="AN143">
            <v>2.38</v>
          </cell>
          <cell r="AO143">
            <v>2.27</v>
          </cell>
          <cell r="AP143">
            <v>2.27</v>
          </cell>
          <cell r="AQ143">
            <v>2.61</v>
          </cell>
          <cell r="AR143">
            <v>2.4900000000000002</v>
          </cell>
          <cell r="AS143">
            <v>2.25</v>
          </cell>
          <cell r="AT143">
            <v>2.4500000000000002</v>
          </cell>
          <cell r="AU143">
            <v>2.34</v>
          </cell>
          <cell r="AV143">
            <v>2.4500000000000002</v>
          </cell>
          <cell r="AW143">
            <v>2.34</v>
          </cell>
          <cell r="AX143">
            <v>2.34</v>
          </cell>
          <cell r="AY143">
            <v>2.1</v>
          </cell>
          <cell r="AZ143">
            <v>2.31</v>
          </cell>
          <cell r="BA143">
            <v>2.2000000000000002</v>
          </cell>
          <cell r="BB143">
            <v>2.1</v>
          </cell>
          <cell r="BC143">
            <v>2.41</v>
          </cell>
          <cell r="BD143">
            <v>2.06</v>
          </cell>
          <cell r="BE143">
            <v>1.85</v>
          </cell>
          <cell r="BF143">
            <v>1.93</v>
          </cell>
          <cell r="BG143">
            <v>1.76</v>
          </cell>
          <cell r="BH143">
            <v>2.02</v>
          </cell>
          <cell r="BI143">
            <v>1.85</v>
          </cell>
          <cell r="BJ143">
            <v>1.39</v>
          </cell>
          <cell r="BK143">
            <v>1.25</v>
          </cell>
          <cell r="BL143">
            <v>1.31</v>
          </cell>
        </row>
        <row r="144">
          <cell r="A144" t="str">
            <v xml:space="preserve">        SEG 5-1 CONTINGENCY</v>
          </cell>
          <cell r="D144">
            <v>100</v>
          </cell>
          <cell r="E144" t="str">
            <v>01-May-07 A</v>
          </cell>
          <cell r="F144">
            <v>40946</v>
          </cell>
          <cell r="H144" t="str">
            <v>Budgeted Material Cost</v>
          </cell>
          <cell r="I144">
            <v>0.63</v>
          </cell>
          <cell r="J144">
            <v>0.6</v>
          </cell>
          <cell r="K144">
            <v>0.65</v>
          </cell>
          <cell r="L144">
            <v>0.89</v>
          </cell>
          <cell r="M144">
            <v>0.74</v>
          </cell>
          <cell r="N144">
            <v>0.89</v>
          </cell>
          <cell r="O144">
            <v>0.78</v>
          </cell>
          <cell r="P144">
            <v>0.74</v>
          </cell>
          <cell r="Q144">
            <v>1.1299999999999999</v>
          </cell>
          <cell r="R144">
            <v>1.28</v>
          </cell>
          <cell r="S144">
            <v>1.28</v>
          </cell>
          <cell r="T144">
            <v>1.34</v>
          </cell>
          <cell r="U144">
            <v>1.28</v>
          </cell>
          <cell r="V144">
            <v>1.28</v>
          </cell>
          <cell r="W144">
            <v>1.75</v>
          </cell>
          <cell r="X144">
            <v>1.67</v>
          </cell>
          <cell r="Y144">
            <v>1.67</v>
          </cell>
          <cell r="Z144">
            <v>1.83</v>
          </cell>
          <cell r="AA144">
            <v>1.43</v>
          </cell>
          <cell r="AB144">
            <v>1.8</v>
          </cell>
          <cell r="AC144">
            <v>2.02</v>
          </cell>
          <cell r="AD144">
            <v>1.93</v>
          </cell>
          <cell r="AE144">
            <v>2.12</v>
          </cell>
          <cell r="AF144">
            <v>2.12</v>
          </cell>
          <cell r="AG144">
            <v>1.93</v>
          </cell>
          <cell r="AH144">
            <v>2.29</v>
          </cell>
          <cell r="AI144">
            <v>2.34</v>
          </cell>
          <cell r="AJ144">
            <v>2.2400000000000002</v>
          </cell>
          <cell r="AK144">
            <v>2.2400000000000002</v>
          </cell>
          <cell r="AL144">
            <v>2.34</v>
          </cell>
          <cell r="AM144">
            <v>2.0499999999999998</v>
          </cell>
          <cell r="AN144">
            <v>2.38</v>
          </cell>
          <cell r="AO144">
            <v>2.27</v>
          </cell>
          <cell r="AP144">
            <v>2.27</v>
          </cell>
          <cell r="AQ144">
            <v>2.61</v>
          </cell>
          <cell r="AR144">
            <v>2.4900000000000002</v>
          </cell>
          <cell r="AS144">
            <v>2.25</v>
          </cell>
          <cell r="AT144">
            <v>2.4500000000000002</v>
          </cell>
          <cell r="AU144">
            <v>2.34</v>
          </cell>
          <cell r="AV144">
            <v>2.4500000000000002</v>
          </cell>
          <cell r="AW144">
            <v>2.34</v>
          </cell>
          <cell r="AX144">
            <v>2.34</v>
          </cell>
          <cell r="AY144">
            <v>2.1</v>
          </cell>
          <cell r="AZ144">
            <v>2.31</v>
          </cell>
          <cell r="BA144">
            <v>2.2000000000000002</v>
          </cell>
          <cell r="BB144">
            <v>2.1</v>
          </cell>
          <cell r="BC144">
            <v>2.41</v>
          </cell>
          <cell r="BD144">
            <v>2.06</v>
          </cell>
          <cell r="BE144">
            <v>1.85</v>
          </cell>
          <cell r="BF144">
            <v>1.93</v>
          </cell>
          <cell r="BG144">
            <v>1.76</v>
          </cell>
          <cell r="BH144">
            <v>2.02</v>
          </cell>
          <cell r="BI144">
            <v>1.85</v>
          </cell>
          <cell r="BJ144">
            <v>1.39</v>
          </cell>
          <cell r="BK144">
            <v>1.25</v>
          </cell>
          <cell r="BL144">
            <v>1.31</v>
          </cell>
        </row>
        <row r="145">
          <cell r="A145" t="str">
            <v xml:space="preserve">          WS01.05.11.01</v>
          </cell>
          <cell r="B145" t="str">
            <v>COST SEG 5.1 CONTINGENCY .CONTINGENCY</v>
          </cell>
          <cell r="C145" t="str">
            <v>Level of Effort</v>
          </cell>
          <cell r="D145">
            <v>100</v>
          </cell>
          <cell r="E145" t="str">
            <v>01-May-07 A</v>
          </cell>
          <cell r="F145">
            <v>40946</v>
          </cell>
          <cell r="G145" t="str">
            <v>B CONT 4-11</v>
          </cell>
          <cell r="H145" t="str">
            <v>Budgeted Material Cost</v>
          </cell>
          <cell r="I145">
            <v>0.63</v>
          </cell>
          <cell r="J145">
            <v>0.6</v>
          </cell>
          <cell r="K145">
            <v>0.65</v>
          </cell>
          <cell r="L145">
            <v>0.89</v>
          </cell>
          <cell r="M145">
            <v>0.74</v>
          </cell>
          <cell r="N145">
            <v>0.89</v>
          </cell>
          <cell r="O145">
            <v>0.78</v>
          </cell>
          <cell r="P145">
            <v>0.74</v>
          </cell>
          <cell r="Q145">
            <v>1.1299999999999999</v>
          </cell>
          <cell r="R145">
            <v>1.28</v>
          </cell>
          <cell r="S145">
            <v>1.28</v>
          </cell>
          <cell r="T145">
            <v>1.34</v>
          </cell>
          <cell r="U145">
            <v>1.28</v>
          </cell>
          <cell r="V145">
            <v>1.28</v>
          </cell>
          <cell r="W145">
            <v>1.75</v>
          </cell>
          <cell r="X145">
            <v>1.67</v>
          </cell>
          <cell r="Y145">
            <v>1.67</v>
          </cell>
          <cell r="Z145">
            <v>1.83</v>
          </cell>
          <cell r="AA145">
            <v>1.43</v>
          </cell>
          <cell r="AB145">
            <v>1.8</v>
          </cell>
          <cell r="AC145">
            <v>2.02</v>
          </cell>
          <cell r="AD145">
            <v>1.93</v>
          </cell>
          <cell r="AE145">
            <v>2.12</v>
          </cell>
          <cell r="AF145">
            <v>2.12</v>
          </cell>
          <cell r="AG145">
            <v>1.93</v>
          </cell>
          <cell r="AH145">
            <v>2.29</v>
          </cell>
          <cell r="AI145">
            <v>2.34</v>
          </cell>
          <cell r="AJ145">
            <v>2.2400000000000002</v>
          </cell>
          <cell r="AK145">
            <v>2.2400000000000002</v>
          </cell>
          <cell r="AL145">
            <v>2.34</v>
          </cell>
          <cell r="AM145">
            <v>2.0499999999999998</v>
          </cell>
          <cell r="AN145">
            <v>2.38</v>
          </cell>
          <cell r="AO145">
            <v>2.27</v>
          </cell>
          <cell r="AP145">
            <v>2.27</v>
          </cell>
          <cell r="AQ145">
            <v>2.61</v>
          </cell>
          <cell r="AR145">
            <v>2.4900000000000002</v>
          </cell>
          <cell r="AS145">
            <v>2.25</v>
          </cell>
          <cell r="AT145">
            <v>2.4500000000000002</v>
          </cell>
          <cell r="AU145">
            <v>2.34</v>
          </cell>
          <cell r="AV145">
            <v>2.4500000000000002</v>
          </cell>
          <cell r="AW145">
            <v>2.34</v>
          </cell>
          <cell r="AX145">
            <v>2.34</v>
          </cell>
          <cell r="AY145">
            <v>2.1</v>
          </cell>
          <cell r="AZ145">
            <v>2.31</v>
          </cell>
          <cell r="BA145">
            <v>2.2000000000000002</v>
          </cell>
          <cell r="BB145">
            <v>2.1</v>
          </cell>
          <cell r="BC145">
            <v>2.41</v>
          </cell>
          <cell r="BD145">
            <v>2.06</v>
          </cell>
          <cell r="BE145">
            <v>1.85</v>
          </cell>
          <cell r="BF145">
            <v>1.93</v>
          </cell>
          <cell r="BG145">
            <v>1.76</v>
          </cell>
          <cell r="BH145">
            <v>2.02</v>
          </cell>
          <cell r="BI145">
            <v>1.85</v>
          </cell>
          <cell r="BJ145">
            <v>1.39</v>
          </cell>
          <cell r="BK145">
            <v>1.25</v>
          </cell>
          <cell r="BL145">
            <v>1.31</v>
          </cell>
        </row>
        <row r="146">
          <cell r="A146" t="str">
            <v xml:space="preserve">      SEG 5-1 HOME OFFICE</v>
          </cell>
          <cell r="D146">
            <v>300</v>
          </cell>
          <cell r="E146" t="str">
            <v>01-May-07 A</v>
          </cell>
          <cell r="F146">
            <v>41029</v>
          </cell>
          <cell r="H146" t="str">
            <v>Budgeted Material Cost</v>
          </cell>
          <cell r="I146">
            <v>2.5</v>
          </cell>
          <cell r="J146">
            <v>2.39</v>
          </cell>
          <cell r="K146">
            <v>2.39</v>
          </cell>
          <cell r="L146">
            <v>2.62</v>
          </cell>
          <cell r="M146">
            <v>2.16</v>
          </cell>
          <cell r="N146">
            <v>2.62</v>
          </cell>
          <cell r="O146">
            <v>2.57</v>
          </cell>
          <cell r="P146">
            <v>2.4500000000000002</v>
          </cell>
          <cell r="Q146">
            <v>2.84</v>
          </cell>
          <cell r="R146">
            <v>2.71</v>
          </cell>
          <cell r="S146">
            <v>2.71</v>
          </cell>
          <cell r="T146">
            <v>2.84</v>
          </cell>
          <cell r="U146">
            <v>3.3</v>
          </cell>
          <cell r="V146">
            <v>3.52</v>
          </cell>
          <cell r="W146">
            <v>3.69</v>
          </cell>
          <cell r="X146">
            <v>3.52</v>
          </cell>
          <cell r="Y146">
            <v>3.52</v>
          </cell>
          <cell r="Z146">
            <v>3.86</v>
          </cell>
          <cell r="AA146">
            <v>3.63</v>
          </cell>
          <cell r="AB146">
            <v>4.6500000000000004</v>
          </cell>
          <cell r="AC146">
            <v>4.6500000000000004</v>
          </cell>
          <cell r="AD146">
            <v>4.43</v>
          </cell>
          <cell r="AE146">
            <v>4.87</v>
          </cell>
          <cell r="AF146">
            <v>4.87</v>
          </cell>
          <cell r="AG146">
            <v>4.8899999999999997</v>
          </cell>
          <cell r="AH146">
            <v>6.23</v>
          </cell>
          <cell r="AI146">
            <v>6.23</v>
          </cell>
          <cell r="AJ146">
            <v>5.94</v>
          </cell>
          <cell r="AK146">
            <v>5.94</v>
          </cell>
          <cell r="AL146">
            <v>5.15</v>
          </cell>
          <cell r="AM146">
            <v>4.45</v>
          </cell>
          <cell r="AN146">
            <v>4.92</v>
          </cell>
          <cell r="AO146">
            <v>4.68</v>
          </cell>
          <cell r="AP146">
            <v>4.68</v>
          </cell>
          <cell r="AQ146">
            <v>5.39</v>
          </cell>
          <cell r="AR146">
            <v>5.15</v>
          </cell>
          <cell r="AS146">
            <v>4.6500000000000004</v>
          </cell>
          <cell r="AT146">
            <v>3.8</v>
          </cell>
          <cell r="AU146">
            <v>3.62</v>
          </cell>
          <cell r="AV146">
            <v>3.8</v>
          </cell>
          <cell r="AW146">
            <v>3.62</v>
          </cell>
          <cell r="AX146">
            <v>3.62</v>
          </cell>
          <cell r="AY146">
            <v>3.45</v>
          </cell>
          <cell r="AZ146">
            <v>2.73</v>
          </cell>
          <cell r="BA146">
            <v>2.4900000000000002</v>
          </cell>
          <cell r="BB146">
            <v>2.37</v>
          </cell>
          <cell r="BC146">
            <v>2.73</v>
          </cell>
          <cell r="BD146">
            <v>2.4900000000000002</v>
          </cell>
          <cell r="BE146">
            <v>2.4900000000000002</v>
          </cell>
          <cell r="BF146">
            <v>1.93</v>
          </cell>
          <cell r="BG146">
            <v>1.6</v>
          </cell>
          <cell r="BH146">
            <v>1.84</v>
          </cell>
          <cell r="BI146">
            <v>1.68</v>
          </cell>
          <cell r="BJ146">
            <v>1.68</v>
          </cell>
          <cell r="BK146">
            <v>1.6</v>
          </cell>
          <cell r="BL146">
            <v>33.58</v>
          </cell>
          <cell r="BM146">
            <v>67.92</v>
          </cell>
          <cell r="BN146">
            <v>2.69</v>
          </cell>
          <cell r="BO146">
            <v>0.23</v>
          </cell>
          <cell r="BP146">
            <v>0.16</v>
          </cell>
          <cell r="BQ146">
            <v>0.17</v>
          </cell>
          <cell r="BR146">
            <v>7.0000000000000007E-2</v>
          </cell>
        </row>
        <row r="147">
          <cell r="A147" t="str">
            <v xml:space="preserve">        SEG 5-1 HOME OFFICE</v>
          </cell>
          <cell r="D147">
            <v>300</v>
          </cell>
          <cell r="E147" t="str">
            <v>01-May-07 A</v>
          </cell>
          <cell r="F147">
            <v>41029</v>
          </cell>
          <cell r="H147" t="str">
            <v>Budgeted Material Cost</v>
          </cell>
          <cell r="I147">
            <v>2.5</v>
          </cell>
          <cell r="J147">
            <v>2.39</v>
          </cell>
          <cell r="K147">
            <v>2.39</v>
          </cell>
          <cell r="L147">
            <v>2.62</v>
          </cell>
          <cell r="M147">
            <v>2.16</v>
          </cell>
          <cell r="N147">
            <v>2.62</v>
          </cell>
          <cell r="O147">
            <v>2.57</v>
          </cell>
          <cell r="P147">
            <v>2.4500000000000002</v>
          </cell>
          <cell r="Q147">
            <v>2.84</v>
          </cell>
          <cell r="R147">
            <v>2.71</v>
          </cell>
          <cell r="S147">
            <v>2.71</v>
          </cell>
          <cell r="T147">
            <v>2.84</v>
          </cell>
          <cell r="U147">
            <v>3.3</v>
          </cell>
          <cell r="V147">
            <v>3.52</v>
          </cell>
          <cell r="W147">
            <v>3.69</v>
          </cell>
          <cell r="X147">
            <v>3.52</v>
          </cell>
          <cell r="Y147">
            <v>3.52</v>
          </cell>
          <cell r="Z147">
            <v>3.86</v>
          </cell>
          <cell r="AA147">
            <v>3.63</v>
          </cell>
          <cell r="AB147">
            <v>4.6500000000000004</v>
          </cell>
          <cell r="AC147">
            <v>4.6500000000000004</v>
          </cell>
          <cell r="AD147">
            <v>4.43</v>
          </cell>
          <cell r="AE147">
            <v>4.87</v>
          </cell>
          <cell r="AF147">
            <v>4.87</v>
          </cell>
          <cell r="AG147">
            <v>4.8899999999999997</v>
          </cell>
          <cell r="AH147">
            <v>6.23</v>
          </cell>
          <cell r="AI147">
            <v>6.23</v>
          </cell>
          <cell r="AJ147">
            <v>5.94</v>
          </cell>
          <cell r="AK147">
            <v>5.94</v>
          </cell>
          <cell r="AL147">
            <v>5.15</v>
          </cell>
          <cell r="AM147">
            <v>4.45</v>
          </cell>
          <cell r="AN147">
            <v>4.92</v>
          </cell>
          <cell r="AO147">
            <v>4.68</v>
          </cell>
          <cell r="AP147">
            <v>4.68</v>
          </cell>
          <cell r="AQ147">
            <v>5.39</v>
          </cell>
          <cell r="AR147">
            <v>5.15</v>
          </cell>
          <cell r="AS147">
            <v>4.6500000000000004</v>
          </cell>
          <cell r="AT147">
            <v>3.8</v>
          </cell>
          <cell r="AU147">
            <v>3.62</v>
          </cell>
          <cell r="AV147">
            <v>3.8</v>
          </cell>
          <cell r="AW147">
            <v>3.62</v>
          </cell>
          <cell r="AX147">
            <v>3.62</v>
          </cell>
          <cell r="AY147">
            <v>3.45</v>
          </cell>
          <cell r="AZ147">
            <v>2.73</v>
          </cell>
          <cell r="BA147">
            <v>2.4900000000000002</v>
          </cell>
          <cell r="BB147">
            <v>2.37</v>
          </cell>
          <cell r="BC147">
            <v>2.73</v>
          </cell>
          <cell r="BD147">
            <v>2.4900000000000002</v>
          </cell>
          <cell r="BE147">
            <v>2.4900000000000002</v>
          </cell>
          <cell r="BF147">
            <v>1.93</v>
          </cell>
          <cell r="BG147">
            <v>1.6</v>
          </cell>
          <cell r="BH147">
            <v>1.84</v>
          </cell>
          <cell r="BI147">
            <v>1.68</v>
          </cell>
          <cell r="BJ147">
            <v>1.68</v>
          </cell>
          <cell r="BK147">
            <v>1.6</v>
          </cell>
          <cell r="BL147">
            <v>33.58</v>
          </cell>
          <cell r="BM147">
            <v>67.92</v>
          </cell>
          <cell r="BN147">
            <v>2.69</v>
          </cell>
          <cell r="BO147">
            <v>0.23</v>
          </cell>
          <cell r="BP147">
            <v>0.16</v>
          </cell>
          <cell r="BQ147">
            <v>0.17</v>
          </cell>
          <cell r="BR147">
            <v>7.0000000000000007E-2</v>
          </cell>
        </row>
        <row r="148">
          <cell r="A148" t="str">
            <v xml:space="preserve">          LOE01.05.12.21</v>
          </cell>
          <cell r="B148" t="str">
            <v>COST SEG 5.1 HOME OFFICE (PROJ. MGMT. &amp; INSPECTION)</v>
          </cell>
          <cell r="C148" t="str">
            <v>Level of Effort</v>
          </cell>
          <cell r="D148">
            <v>100</v>
          </cell>
          <cell r="E148">
            <v>40882</v>
          </cell>
          <cell r="F148">
            <v>40946</v>
          </cell>
          <cell r="G148" t="str">
            <v>B HO 4-11</v>
          </cell>
          <cell r="H148" t="str">
            <v>Budgeted Material Cost</v>
          </cell>
          <cell r="BL148">
            <v>32.11</v>
          </cell>
          <cell r="BM148">
            <v>66.56</v>
          </cell>
          <cell r="BN148">
            <v>1.33</v>
          </cell>
        </row>
        <row r="149">
          <cell r="A149" t="str">
            <v xml:space="preserve">          LOE01.05.12.31</v>
          </cell>
          <cell r="B149" t="str">
            <v>COST SEG 5.1 HOME OFFICE (ESTIMATING, PROTECTION STUDIES)</v>
          </cell>
          <cell r="C149" t="str">
            <v>Level of Effort</v>
          </cell>
          <cell r="D149">
            <v>100</v>
          </cell>
          <cell r="E149" t="str">
            <v>01-May-07 A</v>
          </cell>
          <cell r="F149">
            <v>40946</v>
          </cell>
          <cell r="G149" t="str">
            <v>B HO 4-11</v>
          </cell>
          <cell r="H149" t="str">
            <v>Budgeted Material Cost</v>
          </cell>
          <cell r="I149">
            <v>2.33</v>
          </cell>
          <cell r="J149">
            <v>2.23</v>
          </cell>
          <cell r="K149">
            <v>2.23</v>
          </cell>
          <cell r="L149">
            <v>2.44</v>
          </cell>
          <cell r="M149">
            <v>2.0099999999999998</v>
          </cell>
          <cell r="N149">
            <v>2.44</v>
          </cell>
          <cell r="O149">
            <v>2.12</v>
          </cell>
          <cell r="P149">
            <v>2.0099999999999998</v>
          </cell>
          <cell r="Q149">
            <v>2.33</v>
          </cell>
          <cell r="R149">
            <v>2.23</v>
          </cell>
          <cell r="S149">
            <v>2.23</v>
          </cell>
          <cell r="T149">
            <v>2.33</v>
          </cell>
          <cell r="U149">
            <v>2.23</v>
          </cell>
          <cell r="V149">
            <v>2.23</v>
          </cell>
          <cell r="W149">
            <v>2.33</v>
          </cell>
          <cell r="X149">
            <v>2.23</v>
          </cell>
          <cell r="Y149">
            <v>2.23</v>
          </cell>
          <cell r="Z149">
            <v>2.44</v>
          </cell>
          <cell r="AA149">
            <v>1.91</v>
          </cell>
          <cell r="AB149">
            <v>2.23</v>
          </cell>
          <cell r="AC149">
            <v>2.23</v>
          </cell>
          <cell r="AD149">
            <v>2.12</v>
          </cell>
          <cell r="AE149">
            <v>2.33</v>
          </cell>
          <cell r="AF149">
            <v>2.33</v>
          </cell>
          <cell r="AG149">
            <v>2.12</v>
          </cell>
          <cell r="AH149">
            <v>2.33</v>
          </cell>
          <cell r="AI149">
            <v>2.33</v>
          </cell>
          <cell r="AJ149">
            <v>2.23</v>
          </cell>
          <cell r="AK149">
            <v>2.23</v>
          </cell>
          <cell r="AL149">
            <v>1.26</v>
          </cell>
          <cell r="AM149">
            <v>1.08</v>
          </cell>
          <cell r="AN149">
            <v>1.2</v>
          </cell>
          <cell r="AO149">
            <v>1.1399999999999999</v>
          </cell>
          <cell r="AP149">
            <v>1.1399999999999999</v>
          </cell>
          <cell r="AQ149">
            <v>1.31</v>
          </cell>
          <cell r="AR149">
            <v>1.26</v>
          </cell>
          <cell r="AS149">
            <v>1.1399999999999999</v>
          </cell>
          <cell r="AT149">
            <v>1.26</v>
          </cell>
          <cell r="AU149">
            <v>1.2</v>
          </cell>
          <cell r="AV149">
            <v>1.26</v>
          </cell>
          <cell r="AW149">
            <v>1.2</v>
          </cell>
          <cell r="AX149">
            <v>1.2</v>
          </cell>
          <cell r="AY149">
            <v>1.1399999999999999</v>
          </cell>
          <cell r="AZ149">
            <v>1.26</v>
          </cell>
          <cell r="BA149">
            <v>1.2</v>
          </cell>
          <cell r="BB149">
            <v>1.1399999999999999</v>
          </cell>
          <cell r="BC149">
            <v>1.31</v>
          </cell>
          <cell r="BD149">
            <v>1.2</v>
          </cell>
          <cell r="BE149">
            <v>1.2</v>
          </cell>
          <cell r="BF149">
            <v>1.26</v>
          </cell>
          <cell r="BG149">
            <v>1.1399999999999999</v>
          </cell>
          <cell r="BH149">
            <v>1.31</v>
          </cell>
          <cell r="BI149">
            <v>1.2</v>
          </cell>
          <cell r="BJ149">
            <v>1.2</v>
          </cell>
          <cell r="BK149">
            <v>1.1399999999999999</v>
          </cell>
          <cell r="BL149">
            <v>1.2</v>
          </cell>
          <cell r="BM149">
            <v>1.2</v>
          </cell>
          <cell r="BN149">
            <v>1.2</v>
          </cell>
          <cell r="BO149">
            <v>0.06</v>
          </cell>
        </row>
        <row r="150">
          <cell r="A150" t="str">
            <v xml:space="preserve">          LOE01.05.12.01</v>
          </cell>
          <cell r="B150" t="str">
            <v>COST SEG 5.1 HOME OFFICE (OWNER'S AGENT, PROJ. MGR., PROJ. ADMIN., B&amp;A, COST SCHED., NON-TDBU SUPPORT, OTHER)</v>
          </cell>
          <cell r="C150" t="str">
            <v>Level of Effort</v>
          </cell>
          <cell r="D150">
            <v>100</v>
          </cell>
          <cell r="E150" t="str">
            <v>01-May-07 A</v>
          </cell>
          <cell r="F150">
            <v>41029</v>
          </cell>
          <cell r="G150" t="str">
            <v>B HO 4-11</v>
          </cell>
          <cell r="H150" t="str">
            <v>Budgeted Material Cost</v>
          </cell>
          <cell r="I150">
            <v>0.17</v>
          </cell>
          <cell r="J150">
            <v>0.16</v>
          </cell>
          <cell r="K150">
            <v>0.16</v>
          </cell>
          <cell r="L150">
            <v>0.18</v>
          </cell>
          <cell r="M150">
            <v>0.15</v>
          </cell>
          <cell r="N150">
            <v>0.18</v>
          </cell>
          <cell r="O150">
            <v>0.45</v>
          </cell>
          <cell r="P150">
            <v>0.44</v>
          </cell>
          <cell r="Q150">
            <v>0.51</v>
          </cell>
          <cell r="R150">
            <v>0.48</v>
          </cell>
          <cell r="S150">
            <v>0.48</v>
          </cell>
          <cell r="T150">
            <v>0.51</v>
          </cell>
          <cell r="U150">
            <v>1.07</v>
          </cell>
          <cell r="V150">
            <v>1.29</v>
          </cell>
          <cell r="W150">
            <v>1.35</v>
          </cell>
          <cell r="X150">
            <v>1.29</v>
          </cell>
          <cell r="Y150">
            <v>1.29</v>
          </cell>
          <cell r="Z150">
            <v>1.42</v>
          </cell>
          <cell r="AA150">
            <v>1.72</v>
          </cell>
          <cell r="AB150">
            <v>2.42</v>
          </cell>
          <cell r="AC150">
            <v>2.42</v>
          </cell>
          <cell r="AD150">
            <v>2.31</v>
          </cell>
          <cell r="AE150">
            <v>2.54</v>
          </cell>
          <cell r="AF150">
            <v>2.54</v>
          </cell>
          <cell r="AG150">
            <v>2.77</v>
          </cell>
          <cell r="AH150">
            <v>3.9</v>
          </cell>
          <cell r="AI150">
            <v>3.9</v>
          </cell>
          <cell r="AJ150">
            <v>3.72</v>
          </cell>
          <cell r="AK150">
            <v>3.72</v>
          </cell>
          <cell r="AL150">
            <v>3.9</v>
          </cell>
          <cell r="AM150">
            <v>3.36</v>
          </cell>
          <cell r="AN150">
            <v>3.72</v>
          </cell>
          <cell r="AO150">
            <v>3.54</v>
          </cell>
          <cell r="AP150">
            <v>3.54</v>
          </cell>
          <cell r="AQ150">
            <v>4.07</v>
          </cell>
          <cell r="AR150">
            <v>3.9</v>
          </cell>
          <cell r="AS150">
            <v>3.5</v>
          </cell>
          <cell r="AT150">
            <v>2.54</v>
          </cell>
          <cell r="AU150">
            <v>2.42</v>
          </cell>
          <cell r="AV150">
            <v>2.54</v>
          </cell>
          <cell r="AW150">
            <v>2.42</v>
          </cell>
          <cell r="AX150">
            <v>2.42</v>
          </cell>
          <cell r="AY150">
            <v>2.31</v>
          </cell>
          <cell r="AZ150">
            <v>1.48</v>
          </cell>
          <cell r="BA150">
            <v>1.29</v>
          </cell>
          <cell r="BB150">
            <v>1.23</v>
          </cell>
          <cell r="BC150">
            <v>1.42</v>
          </cell>
          <cell r="BD150">
            <v>1.29</v>
          </cell>
          <cell r="BE150">
            <v>1.29</v>
          </cell>
          <cell r="BF150">
            <v>0.67</v>
          </cell>
          <cell r="BG150">
            <v>0.46</v>
          </cell>
          <cell r="BH150">
            <v>0.53</v>
          </cell>
          <cell r="BI150">
            <v>0.48</v>
          </cell>
          <cell r="BJ150">
            <v>0.48</v>
          </cell>
          <cell r="BK150">
            <v>0.46</v>
          </cell>
          <cell r="BL150">
            <v>0.27</v>
          </cell>
          <cell r="BM150">
            <v>0.16</v>
          </cell>
          <cell r="BN150">
            <v>0.16</v>
          </cell>
          <cell r="BO150">
            <v>0.17</v>
          </cell>
          <cell r="BP150">
            <v>0.16</v>
          </cell>
          <cell r="BQ150">
            <v>0.17</v>
          </cell>
          <cell r="BR150">
            <v>7.0000000000000007E-2</v>
          </cell>
        </row>
        <row r="151">
          <cell r="A151" t="str">
            <v xml:space="preserve">    SEG 5-2 - ANT-WH REROUTE 220kV INTO 500kV BUS @ ANT (SEG 3)</v>
          </cell>
          <cell r="D151">
            <v>1900</v>
          </cell>
          <cell r="E151" t="str">
            <v>01-May-07 A</v>
          </cell>
          <cell r="F151">
            <v>41211</v>
          </cell>
          <cell r="H151" t="str">
            <v>Budgeted Material Cost</v>
          </cell>
          <cell r="I151">
            <v>3.64</v>
          </cell>
          <cell r="J151">
            <v>3.48</v>
          </cell>
          <cell r="K151">
            <v>3.57</v>
          </cell>
          <cell r="L151">
            <v>4.49</v>
          </cell>
          <cell r="M151">
            <v>3.71</v>
          </cell>
          <cell r="N151">
            <v>4.63</v>
          </cell>
          <cell r="O151">
            <v>4.47</v>
          </cell>
          <cell r="P151">
            <v>4.3899999999999997</v>
          </cell>
          <cell r="Q151">
            <v>5.38</v>
          </cell>
          <cell r="R151">
            <v>5.74</v>
          </cell>
          <cell r="S151">
            <v>5.74</v>
          </cell>
          <cell r="T151">
            <v>6.41</v>
          </cell>
          <cell r="U151">
            <v>6.6</v>
          </cell>
          <cell r="V151">
            <v>7.25</v>
          </cell>
          <cell r="W151">
            <v>8.4700000000000006</v>
          </cell>
          <cell r="X151">
            <v>8.6</v>
          </cell>
          <cell r="Y151">
            <v>10.43</v>
          </cell>
          <cell r="Z151">
            <v>13.42</v>
          </cell>
          <cell r="AA151">
            <v>10.29</v>
          </cell>
          <cell r="AB151">
            <v>12.26</v>
          </cell>
          <cell r="AC151">
            <v>12.72</v>
          </cell>
          <cell r="AD151">
            <v>11.95</v>
          </cell>
          <cell r="AE151">
            <v>13.15</v>
          </cell>
          <cell r="AF151">
            <v>12.76</v>
          </cell>
          <cell r="AG151">
            <v>11.53</v>
          </cell>
          <cell r="AH151">
            <v>12.69</v>
          </cell>
          <cell r="AI151">
            <v>13.31</v>
          </cell>
          <cell r="AJ151">
            <v>13.07</v>
          </cell>
          <cell r="AK151">
            <v>12.16</v>
          </cell>
          <cell r="AL151">
            <v>12.58</v>
          </cell>
          <cell r="AM151">
            <v>10.87</v>
          </cell>
          <cell r="AN151">
            <v>12.05</v>
          </cell>
          <cell r="AO151">
            <v>11.57</v>
          </cell>
          <cell r="AP151">
            <v>11.57</v>
          </cell>
          <cell r="AQ151">
            <v>13.41</v>
          </cell>
          <cell r="AR151">
            <v>13.2</v>
          </cell>
          <cell r="AS151">
            <v>12</v>
          </cell>
          <cell r="AT151">
            <v>13.34</v>
          </cell>
          <cell r="AU151">
            <v>13.01</v>
          </cell>
          <cell r="AV151">
            <v>12.59</v>
          </cell>
          <cell r="AW151">
            <v>124.08</v>
          </cell>
          <cell r="AX151">
            <v>97.74</v>
          </cell>
          <cell r="AY151">
            <v>18.690000000000001</v>
          </cell>
          <cell r="AZ151">
            <v>21.37</v>
          </cell>
          <cell r="BA151">
            <v>35.39</v>
          </cell>
          <cell r="BB151">
            <v>52.59</v>
          </cell>
          <cell r="BC151">
            <v>72.17</v>
          </cell>
          <cell r="BD151">
            <v>80.12</v>
          </cell>
          <cell r="BE151">
            <v>86.51</v>
          </cell>
          <cell r="BF151">
            <v>89.1</v>
          </cell>
          <cell r="BG151">
            <v>152.69999999999999</v>
          </cell>
          <cell r="BH151">
            <v>55.29</v>
          </cell>
          <cell r="BI151">
            <v>133.83000000000001</v>
          </cell>
          <cell r="BJ151">
            <v>264.54000000000002</v>
          </cell>
          <cell r="BK151">
            <v>66.77</v>
          </cell>
          <cell r="BL151">
            <v>46.03</v>
          </cell>
          <cell r="BM151">
            <v>16.73</v>
          </cell>
          <cell r="BN151">
            <v>102.34</v>
          </cell>
          <cell r="BO151">
            <v>0.47</v>
          </cell>
          <cell r="BP151">
            <v>0.21</v>
          </cell>
          <cell r="BQ151">
            <v>0.16</v>
          </cell>
          <cell r="BR151">
            <v>0.15</v>
          </cell>
          <cell r="BS151">
            <v>0.15</v>
          </cell>
          <cell r="BT151">
            <v>0.17</v>
          </cell>
          <cell r="BU151">
            <v>0.14000000000000001</v>
          </cell>
          <cell r="BV151">
            <v>0.12</v>
          </cell>
        </row>
        <row r="152">
          <cell r="A152" t="str">
            <v xml:space="preserve">      SEG 5-2 T/L ENGINEERING</v>
          </cell>
          <cell r="D152">
            <v>200</v>
          </cell>
          <cell r="E152" t="str">
            <v>01-May-07 A</v>
          </cell>
          <cell r="F152">
            <v>41005</v>
          </cell>
          <cell r="H152" t="str">
            <v>Budgeted Material Cost</v>
          </cell>
          <cell r="I152">
            <v>0.47</v>
          </cell>
          <cell r="J152">
            <v>0.45</v>
          </cell>
          <cell r="K152">
            <v>0.5</v>
          </cell>
          <cell r="L152">
            <v>0.94</v>
          </cell>
          <cell r="M152">
            <v>0.78</v>
          </cell>
          <cell r="N152">
            <v>1.0900000000000001</v>
          </cell>
          <cell r="O152">
            <v>1.24</v>
          </cell>
          <cell r="P152">
            <v>1.18</v>
          </cell>
          <cell r="Q152">
            <v>1.51</v>
          </cell>
          <cell r="R152">
            <v>1.75</v>
          </cell>
          <cell r="S152">
            <v>1.75</v>
          </cell>
          <cell r="T152">
            <v>2.23</v>
          </cell>
          <cell r="U152">
            <v>2.61</v>
          </cell>
          <cell r="V152">
            <v>2.61</v>
          </cell>
          <cell r="W152">
            <v>3.25</v>
          </cell>
          <cell r="X152">
            <v>3.47</v>
          </cell>
          <cell r="Y152">
            <v>5.3</v>
          </cell>
          <cell r="Z152">
            <v>7.81</v>
          </cell>
          <cell r="AA152">
            <v>5.9</v>
          </cell>
          <cell r="AB152">
            <v>6.88</v>
          </cell>
          <cell r="AC152">
            <v>6.25</v>
          </cell>
          <cell r="AD152">
            <v>5.73</v>
          </cell>
          <cell r="AE152">
            <v>6.31</v>
          </cell>
          <cell r="AF152">
            <v>5.92</v>
          </cell>
          <cell r="AG152">
            <v>5.31</v>
          </cell>
          <cell r="AH152">
            <v>5.84</v>
          </cell>
          <cell r="AI152">
            <v>5.39</v>
          </cell>
          <cell r="AJ152">
            <v>5.13</v>
          </cell>
          <cell r="AK152">
            <v>5.13</v>
          </cell>
          <cell r="AL152">
            <v>5.37</v>
          </cell>
          <cell r="AM152">
            <v>4.6399999999999997</v>
          </cell>
          <cell r="AN152">
            <v>5.13</v>
          </cell>
          <cell r="AO152">
            <v>4.88</v>
          </cell>
          <cell r="AP152">
            <v>4.88</v>
          </cell>
          <cell r="AQ152">
            <v>5.72</v>
          </cell>
          <cell r="AR152">
            <v>5.84</v>
          </cell>
          <cell r="AS152">
            <v>5.31</v>
          </cell>
          <cell r="AT152">
            <v>6</v>
          </cell>
          <cell r="AU152">
            <v>6.02</v>
          </cell>
          <cell r="AV152">
            <v>5.9</v>
          </cell>
          <cell r="AW152">
            <v>2.19</v>
          </cell>
          <cell r="AX152">
            <v>2.61</v>
          </cell>
          <cell r="AY152">
            <v>2.4900000000000002</v>
          </cell>
          <cell r="AZ152">
            <v>3.25</v>
          </cell>
          <cell r="BA152">
            <v>3.47</v>
          </cell>
          <cell r="BB152">
            <v>3.31</v>
          </cell>
          <cell r="BC152">
            <v>3.17</v>
          </cell>
          <cell r="BD152">
            <v>2.61</v>
          </cell>
          <cell r="BE152">
            <v>2.61</v>
          </cell>
          <cell r="BF152">
            <v>1.99</v>
          </cell>
          <cell r="BG152">
            <v>1.67</v>
          </cell>
          <cell r="BH152">
            <v>1.92</v>
          </cell>
          <cell r="BI152">
            <v>1.31</v>
          </cell>
          <cell r="BJ152">
            <v>1.31</v>
          </cell>
          <cell r="BK152">
            <v>1.22</v>
          </cell>
          <cell r="BL152">
            <v>0.86</v>
          </cell>
          <cell r="BM152">
            <v>0.86</v>
          </cell>
          <cell r="BN152">
            <v>0.74</v>
          </cell>
        </row>
        <row r="153">
          <cell r="A153" t="str">
            <v xml:space="preserve">        SEG 5-2 T/L VENDOR ENGG</v>
          </cell>
          <cell r="D153">
            <v>100</v>
          </cell>
          <cell r="E153" t="str">
            <v>17-Sep-08 A</v>
          </cell>
          <cell r="F153" t="str">
            <v>30-Jul-10 A</v>
          </cell>
          <cell r="H153" t="str">
            <v>Budgeted Material Cost</v>
          </cell>
          <cell r="Y153">
            <v>1.83</v>
          </cell>
          <cell r="Z153">
            <v>4.67</v>
          </cell>
          <cell r="AA153">
            <v>3.66</v>
          </cell>
          <cell r="AB153">
            <v>4.2699999999999996</v>
          </cell>
          <cell r="AC153">
            <v>4.2699999999999996</v>
          </cell>
          <cell r="AD153">
            <v>4.07</v>
          </cell>
          <cell r="AE153">
            <v>4.47</v>
          </cell>
          <cell r="AF153">
            <v>4.47</v>
          </cell>
          <cell r="AG153">
            <v>4.07</v>
          </cell>
          <cell r="AH153">
            <v>4.47</v>
          </cell>
          <cell r="AI153">
            <v>4.47</v>
          </cell>
          <cell r="AJ153">
            <v>4.2699999999999996</v>
          </cell>
          <cell r="AK153">
            <v>4.2699999999999996</v>
          </cell>
          <cell r="AL153">
            <v>4.47</v>
          </cell>
          <cell r="AM153">
            <v>3.86</v>
          </cell>
          <cell r="AN153">
            <v>4.2699999999999996</v>
          </cell>
          <cell r="AO153">
            <v>4.07</v>
          </cell>
          <cell r="AP153">
            <v>4.07</v>
          </cell>
          <cell r="AQ153">
            <v>4.67</v>
          </cell>
          <cell r="AR153">
            <v>4.47</v>
          </cell>
          <cell r="AS153">
            <v>4.07</v>
          </cell>
          <cell r="AT153">
            <v>4.47</v>
          </cell>
          <cell r="AU153">
            <v>4.2699999999999996</v>
          </cell>
          <cell r="AV153">
            <v>4.07</v>
          </cell>
        </row>
        <row r="154">
          <cell r="A154" t="str">
            <v xml:space="preserve">          WS01.04.02.31</v>
          </cell>
          <cell r="B154" t="str">
            <v>COST SEG 5.2 T/L ENG .VENDOR ENGG</v>
          </cell>
          <cell r="C154" t="str">
            <v>Level of Effort</v>
          </cell>
          <cell r="D154">
            <v>100</v>
          </cell>
          <cell r="E154" t="str">
            <v>17-Sep-08 A</v>
          </cell>
          <cell r="F154" t="str">
            <v>30-Jul-10 A</v>
          </cell>
          <cell r="G154" t="str">
            <v>B HO 4-11</v>
          </cell>
          <cell r="H154" t="str">
            <v>Budgeted Material Cost</v>
          </cell>
          <cell r="Y154">
            <v>1.83</v>
          </cell>
          <cell r="Z154">
            <v>4.67</v>
          </cell>
          <cell r="AA154">
            <v>3.66</v>
          </cell>
          <cell r="AB154">
            <v>4.2699999999999996</v>
          </cell>
          <cell r="AC154">
            <v>4.2699999999999996</v>
          </cell>
          <cell r="AD154">
            <v>4.07</v>
          </cell>
          <cell r="AE154">
            <v>4.47</v>
          </cell>
          <cell r="AF154">
            <v>4.47</v>
          </cell>
          <cell r="AG154">
            <v>4.07</v>
          </cell>
          <cell r="AH154">
            <v>4.47</v>
          </cell>
          <cell r="AI154">
            <v>4.47</v>
          </cell>
          <cell r="AJ154">
            <v>4.2699999999999996</v>
          </cell>
          <cell r="AK154">
            <v>4.2699999999999996</v>
          </cell>
          <cell r="AL154">
            <v>4.47</v>
          </cell>
          <cell r="AM154">
            <v>3.86</v>
          </cell>
          <cell r="AN154">
            <v>4.2699999999999996</v>
          </cell>
          <cell r="AO154">
            <v>4.07</v>
          </cell>
          <cell r="AP154">
            <v>4.07</v>
          </cell>
          <cell r="AQ154">
            <v>4.67</v>
          </cell>
          <cell r="AR154">
            <v>4.47</v>
          </cell>
          <cell r="AS154">
            <v>4.07</v>
          </cell>
          <cell r="AT154">
            <v>4.47</v>
          </cell>
          <cell r="AU154">
            <v>4.2699999999999996</v>
          </cell>
          <cell r="AV154">
            <v>4.07</v>
          </cell>
        </row>
        <row r="155">
          <cell r="A155" t="str">
            <v xml:space="preserve">        SEG 5-2 T/L EDISON ENGG</v>
          </cell>
          <cell r="D155">
            <v>100</v>
          </cell>
          <cell r="E155" t="str">
            <v>01-May-07 A</v>
          </cell>
          <cell r="F155">
            <v>41005</v>
          </cell>
          <cell r="H155" t="str">
            <v>Budgeted Material Cost</v>
          </cell>
          <cell r="I155">
            <v>0.47</v>
          </cell>
          <cell r="J155">
            <v>0.45</v>
          </cell>
          <cell r="K155">
            <v>0.5</v>
          </cell>
          <cell r="L155">
            <v>0.94</v>
          </cell>
          <cell r="M155">
            <v>0.78</v>
          </cell>
          <cell r="N155">
            <v>1.0900000000000001</v>
          </cell>
          <cell r="O155">
            <v>1.24</v>
          </cell>
          <cell r="P155">
            <v>1.18</v>
          </cell>
          <cell r="Q155">
            <v>1.51</v>
          </cell>
          <cell r="R155">
            <v>1.75</v>
          </cell>
          <cell r="S155">
            <v>1.75</v>
          </cell>
          <cell r="T155">
            <v>2.23</v>
          </cell>
          <cell r="U155">
            <v>2.61</v>
          </cell>
          <cell r="V155">
            <v>2.61</v>
          </cell>
          <cell r="W155">
            <v>3.25</v>
          </cell>
          <cell r="X155">
            <v>3.47</v>
          </cell>
          <cell r="Y155">
            <v>3.47</v>
          </cell>
          <cell r="Z155">
            <v>3.13</v>
          </cell>
          <cell r="AA155">
            <v>2.2400000000000002</v>
          </cell>
          <cell r="AB155">
            <v>2.61</v>
          </cell>
          <cell r="AC155">
            <v>1.99</v>
          </cell>
          <cell r="AD155">
            <v>1.67</v>
          </cell>
          <cell r="AE155">
            <v>1.84</v>
          </cell>
          <cell r="AF155">
            <v>1.45</v>
          </cell>
          <cell r="AG155">
            <v>1.24</v>
          </cell>
          <cell r="AH155">
            <v>1.37</v>
          </cell>
          <cell r="AI155">
            <v>0.92</v>
          </cell>
          <cell r="AJ155">
            <v>0.86</v>
          </cell>
          <cell r="AK155">
            <v>0.86</v>
          </cell>
          <cell r="AL155">
            <v>0.9</v>
          </cell>
          <cell r="AM155">
            <v>0.78</v>
          </cell>
          <cell r="AN155">
            <v>0.86</v>
          </cell>
          <cell r="AO155">
            <v>0.82</v>
          </cell>
          <cell r="AP155">
            <v>0.82</v>
          </cell>
          <cell r="AQ155">
            <v>1.04</v>
          </cell>
          <cell r="AR155">
            <v>1.37</v>
          </cell>
          <cell r="AS155">
            <v>1.24</v>
          </cell>
          <cell r="AT155">
            <v>1.53</v>
          </cell>
          <cell r="AU155">
            <v>1.75</v>
          </cell>
          <cell r="AV155">
            <v>1.84</v>
          </cell>
          <cell r="AW155">
            <v>2.19</v>
          </cell>
          <cell r="AX155">
            <v>2.61</v>
          </cell>
          <cell r="AY155">
            <v>2.4900000000000002</v>
          </cell>
          <cell r="AZ155">
            <v>3.25</v>
          </cell>
          <cell r="BA155">
            <v>3.47</v>
          </cell>
          <cell r="BB155">
            <v>3.31</v>
          </cell>
          <cell r="BC155">
            <v>3.17</v>
          </cell>
          <cell r="BD155">
            <v>2.61</v>
          </cell>
          <cell r="BE155">
            <v>2.61</v>
          </cell>
          <cell r="BF155">
            <v>1.99</v>
          </cell>
          <cell r="BG155">
            <v>1.67</v>
          </cell>
          <cell r="BH155">
            <v>1.92</v>
          </cell>
          <cell r="BI155">
            <v>1.31</v>
          </cell>
          <cell r="BJ155">
            <v>1.31</v>
          </cell>
          <cell r="BK155">
            <v>1.22</v>
          </cell>
          <cell r="BL155">
            <v>0.86</v>
          </cell>
          <cell r="BM155">
            <v>0.86</v>
          </cell>
          <cell r="BN155">
            <v>0.74</v>
          </cell>
        </row>
        <row r="156">
          <cell r="A156" t="str">
            <v xml:space="preserve">          WS01.04.02.62</v>
          </cell>
          <cell r="B156" t="str">
            <v>COST SEG 5.2 T/L ENG .EDISON ENGG</v>
          </cell>
          <cell r="C156" t="str">
            <v>Level of Effort</v>
          </cell>
          <cell r="D156">
            <v>100</v>
          </cell>
          <cell r="E156" t="str">
            <v>01-May-07 A</v>
          </cell>
          <cell r="F156">
            <v>41005</v>
          </cell>
          <cell r="G156" t="str">
            <v>B HO 4-11</v>
          </cell>
          <cell r="H156" t="str">
            <v>Budgeted Material Cost</v>
          </cell>
          <cell r="I156">
            <v>0.47</v>
          </cell>
          <cell r="J156">
            <v>0.45</v>
          </cell>
          <cell r="K156">
            <v>0.5</v>
          </cell>
          <cell r="L156">
            <v>0.94</v>
          </cell>
          <cell r="M156">
            <v>0.78</v>
          </cell>
          <cell r="N156">
            <v>1.0900000000000001</v>
          </cell>
          <cell r="O156">
            <v>1.24</v>
          </cell>
          <cell r="P156">
            <v>1.18</v>
          </cell>
          <cell r="Q156">
            <v>1.51</v>
          </cell>
          <cell r="R156">
            <v>1.75</v>
          </cell>
          <cell r="S156">
            <v>1.75</v>
          </cell>
          <cell r="T156">
            <v>2.23</v>
          </cell>
          <cell r="U156">
            <v>2.61</v>
          </cell>
          <cell r="V156">
            <v>2.61</v>
          </cell>
          <cell r="W156">
            <v>3.25</v>
          </cell>
          <cell r="X156">
            <v>3.47</v>
          </cell>
          <cell r="Y156">
            <v>3.47</v>
          </cell>
          <cell r="Z156">
            <v>3.13</v>
          </cell>
          <cell r="AA156">
            <v>2.2400000000000002</v>
          </cell>
          <cell r="AB156">
            <v>2.61</v>
          </cell>
          <cell r="AC156">
            <v>1.99</v>
          </cell>
          <cell r="AD156">
            <v>1.67</v>
          </cell>
          <cell r="AE156">
            <v>1.84</v>
          </cell>
          <cell r="AF156">
            <v>1.45</v>
          </cell>
          <cell r="AG156">
            <v>1.24</v>
          </cell>
          <cell r="AH156">
            <v>1.37</v>
          </cell>
          <cell r="AI156">
            <v>0.92</v>
          </cell>
          <cell r="AJ156">
            <v>0.86</v>
          </cell>
          <cell r="AK156">
            <v>0.86</v>
          </cell>
          <cell r="AL156">
            <v>0.9</v>
          </cell>
          <cell r="AM156">
            <v>0.78</v>
          </cell>
          <cell r="AN156">
            <v>0.86</v>
          </cell>
          <cell r="AO156">
            <v>0.82</v>
          </cell>
          <cell r="AP156">
            <v>0.82</v>
          </cell>
          <cell r="AQ156">
            <v>1.04</v>
          </cell>
          <cell r="AR156">
            <v>1.37</v>
          </cell>
          <cell r="AS156">
            <v>1.24</v>
          </cell>
          <cell r="AT156">
            <v>1.53</v>
          </cell>
          <cell r="AU156">
            <v>1.75</v>
          </cell>
          <cell r="AV156">
            <v>1.84</v>
          </cell>
          <cell r="AW156">
            <v>2.19</v>
          </cell>
          <cell r="AX156">
            <v>2.61</v>
          </cell>
          <cell r="AY156">
            <v>2.4900000000000002</v>
          </cell>
          <cell r="AZ156">
            <v>3.25</v>
          </cell>
          <cell r="BA156">
            <v>3.47</v>
          </cell>
          <cell r="BB156">
            <v>3.31</v>
          </cell>
          <cell r="BC156">
            <v>3.17</v>
          </cell>
          <cell r="BD156">
            <v>2.61</v>
          </cell>
          <cell r="BE156">
            <v>2.61</v>
          </cell>
          <cell r="BF156">
            <v>1.99</v>
          </cell>
          <cell r="BG156">
            <v>1.67</v>
          </cell>
          <cell r="BH156">
            <v>1.92</v>
          </cell>
          <cell r="BI156">
            <v>1.31</v>
          </cell>
          <cell r="BJ156">
            <v>1.31</v>
          </cell>
          <cell r="BK156">
            <v>1.22</v>
          </cell>
          <cell r="BL156">
            <v>0.86</v>
          </cell>
          <cell r="BM156">
            <v>0.86</v>
          </cell>
          <cell r="BN156">
            <v>0.74</v>
          </cell>
        </row>
        <row r="157">
          <cell r="A157" t="str">
            <v xml:space="preserve">      SEG 5-2 T/L PROCUREMENT</v>
          </cell>
          <cell r="D157">
            <v>600</v>
          </cell>
          <cell r="E157" t="str">
            <v>28-Sep-09 A</v>
          </cell>
          <cell r="F157">
            <v>40849</v>
          </cell>
          <cell r="H157" t="str">
            <v>Budgeted Material Cost</v>
          </cell>
          <cell r="AW157">
            <v>100</v>
          </cell>
          <cell r="BA157">
            <v>7.35</v>
          </cell>
          <cell r="BB157">
            <v>16.329999999999998</v>
          </cell>
          <cell r="BC157">
            <v>18.78</v>
          </cell>
          <cell r="BD157">
            <v>17.14</v>
          </cell>
          <cell r="BE157">
            <v>17.14</v>
          </cell>
          <cell r="BF157">
            <v>17.96</v>
          </cell>
          <cell r="BG157">
            <v>105.31</v>
          </cell>
          <cell r="BI157">
            <v>78.099999999999994</v>
          </cell>
          <cell r="BJ157">
            <v>206.92</v>
          </cell>
          <cell r="BK157">
            <v>14.98</v>
          </cell>
        </row>
        <row r="158">
          <cell r="A158" t="str">
            <v xml:space="preserve">        SEG 5-2 T/L TOWER STEEL</v>
          </cell>
          <cell r="D158">
            <v>100</v>
          </cell>
          <cell r="E158" t="str">
            <v>01-Oct-09 A</v>
          </cell>
          <cell r="F158">
            <v>40543</v>
          </cell>
          <cell r="H158" t="str">
            <v>Budgeted Material Cost</v>
          </cell>
          <cell r="AW158">
            <v>100</v>
          </cell>
        </row>
        <row r="159">
          <cell r="A159" t="str">
            <v xml:space="preserve">          WS01.04.03.61</v>
          </cell>
          <cell r="B159" t="str">
            <v>COST SEG 5.2 PROC .TOWER STEEL</v>
          </cell>
          <cell r="C159" t="str">
            <v>Level of Effort</v>
          </cell>
          <cell r="D159">
            <v>100</v>
          </cell>
          <cell r="E159" t="str">
            <v>01-Oct-09 A</v>
          </cell>
          <cell r="F159">
            <v>40543</v>
          </cell>
          <cell r="G159" t="str">
            <v>B PRO 4-11</v>
          </cell>
          <cell r="H159" t="str">
            <v>Budgeted Material Cost</v>
          </cell>
          <cell r="AW159">
            <v>100</v>
          </cell>
        </row>
        <row r="160">
          <cell r="A160" t="str">
            <v xml:space="preserve">        SEG 5-2 T/L CONDUCTORS</v>
          </cell>
          <cell r="D160">
            <v>100</v>
          </cell>
          <cell r="E160" t="str">
            <v>28-Sep-09 A</v>
          </cell>
          <cell r="F160">
            <v>40849</v>
          </cell>
          <cell r="H160" t="str">
            <v>Budgeted Material Cost</v>
          </cell>
          <cell r="BI160">
            <v>13.86</v>
          </cell>
          <cell r="BJ160">
            <v>78.650000000000006</v>
          </cell>
          <cell r="BK160">
            <v>7.49</v>
          </cell>
        </row>
        <row r="161">
          <cell r="A161" t="str">
            <v xml:space="preserve">          WS01.04.03.72</v>
          </cell>
          <cell r="B161" t="str">
            <v>COST SEG 5.2 PROC .CONDUCTORS</v>
          </cell>
          <cell r="C161" t="str">
            <v>Level of Effort</v>
          </cell>
          <cell r="D161">
            <v>100</v>
          </cell>
          <cell r="E161" t="str">
            <v>28-Sep-09 A</v>
          </cell>
          <cell r="F161">
            <v>40849</v>
          </cell>
          <cell r="G161" t="str">
            <v>B PRO 4-11</v>
          </cell>
          <cell r="H161" t="str">
            <v>Budgeted Material Cost</v>
          </cell>
          <cell r="BI161">
            <v>13.86</v>
          </cell>
          <cell r="BJ161">
            <v>78.650000000000006</v>
          </cell>
          <cell r="BK161">
            <v>7.49</v>
          </cell>
        </row>
        <row r="162">
          <cell r="A162" t="str">
            <v xml:space="preserve">        SEG 5-2 T/L MISC HARDWARE</v>
          </cell>
          <cell r="D162">
            <v>100</v>
          </cell>
          <cell r="E162" t="str">
            <v>28-Sep-09 A</v>
          </cell>
          <cell r="F162">
            <v>40835</v>
          </cell>
          <cell r="H162" t="str">
            <v>Budgeted Material Cost</v>
          </cell>
          <cell r="BI162">
            <v>50.38</v>
          </cell>
          <cell r="BJ162">
            <v>49.62</v>
          </cell>
        </row>
        <row r="163">
          <cell r="A163" t="str">
            <v xml:space="preserve">          WS01.04.03.35</v>
          </cell>
          <cell r="B163" t="str">
            <v>COST SEG 5.2 PROC .MISC HARDWARE</v>
          </cell>
          <cell r="C163" t="str">
            <v>Level of Effort</v>
          </cell>
          <cell r="D163">
            <v>100</v>
          </cell>
          <cell r="E163" t="str">
            <v>28-Sep-09 A</v>
          </cell>
          <cell r="F163">
            <v>40835</v>
          </cell>
          <cell r="G163" t="str">
            <v>B PRO 4-11</v>
          </cell>
          <cell r="H163" t="str">
            <v>Budgeted Material Cost</v>
          </cell>
          <cell r="BI163">
            <v>50.38</v>
          </cell>
          <cell r="BJ163">
            <v>49.62</v>
          </cell>
        </row>
        <row r="164">
          <cell r="A164" t="str">
            <v xml:space="preserve">        SEG 5-2 T/L SHIELD/GROUND CABLE</v>
          </cell>
          <cell r="D164">
            <v>100</v>
          </cell>
          <cell r="E164" t="str">
            <v>28-Sep-09 A</v>
          </cell>
          <cell r="F164">
            <v>40849</v>
          </cell>
          <cell r="H164" t="str">
            <v>Budgeted Material Cost</v>
          </cell>
          <cell r="BI164">
            <v>13.86</v>
          </cell>
          <cell r="BJ164">
            <v>78.650000000000006</v>
          </cell>
          <cell r="BK164">
            <v>7.49</v>
          </cell>
        </row>
        <row r="165">
          <cell r="A165" t="str">
            <v xml:space="preserve">          WS01.04.03.94</v>
          </cell>
          <cell r="B165" t="str">
            <v>COST SEG 5.2 PROC .SHIELD/GROUND CABLE</v>
          </cell>
          <cell r="C165" t="str">
            <v>Level of Effort</v>
          </cell>
          <cell r="D165">
            <v>100</v>
          </cell>
          <cell r="E165" t="str">
            <v>28-Sep-09 A</v>
          </cell>
          <cell r="F165">
            <v>40849</v>
          </cell>
          <cell r="G165" t="str">
            <v>B PRO 4-11</v>
          </cell>
          <cell r="H165" t="str">
            <v>Budgeted Material Cost</v>
          </cell>
          <cell r="BI165">
            <v>13.86</v>
          </cell>
          <cell r="BJ165">
            <v>78.650000000000006</v>
          </cell>
          <cell r="BK165">
            <v>7.49</v>
          </cell>
        </row>
        <row r="166">
          <cell r="A166" t="str">
            <v xml:space="preserve">        SEG 5-2 T/L MATERIAL PAMM &amp; SUPPLY EXPENSE</v>
          </cell>
          <cell r="D166">
            <v>100</v>
          </cell>
          <cell r="E166">
            <v>40562</v>
          </cell>
          <cell r="F166">
            <v>40736</v>
          </cell>
          <cell r="H166" t="str">
            <v>Budgeted Material Cost</v>
          </cell>
          <cell r="BG166">
            <v>100</v>
          </cell>
        </row>
        <row r="167">
          <cell r="A167" t="str">
            <v xml:space="preserve">          WS01.04.03.613</v>
          </cell>
          <cell r="B167" t="str">
            <v>COST SEG 5.2 PROC .MATERIAL PAMM &amp; SUPPLY EXP</v>
          </cell>
          <cell r="C167" t="str">
            <v>Level of Effort</v>
          </cell>
          <cell r="D167">
            <v>100</v>
          </cell>
          <cell r="E167">
            <v>40562</v>
          </cell>
          <cell r="F167">
            <v>40736</v>
          </cell>
          <cell r="G167" t="str">
            <v>B PRO 4-11</v>
          </cell>
          <cell r="H167" t="str">
            <v>Budgeted Material Cost</v>
          </cell>
          <cell r="BG167">
            <v>100</v>
          </cell>
        </row>
        <row r="168">
          <cell r="A168" t="str">
            <v xml:space="preserve">        SEG 5-2 T/L CIVIL MATERIAL</v>
          </cell>
          <cell r="D168">
            <v>100</v>
          </cell>
          <cell r="E168">
            <v>40562</v>
          </cell>
          <cell r="F168">
            <v>40736</v>
          </cell>
          <cell r="H168" t="str">
            <v>Budgeted Material Cost</v>
          </cell>
          <cell r="BA168">
            <v>7.35</v>
          </cell>
          <cell r="BB168">
            <v>16.329999999999998</v>
          </cell>
          <cell r="BC168">
            <v>18.78</v>
          </cell>
          <cell r="BD168">
            <v>17.14</v>
          </cell>
          <cell r="BE168">
            <v>17.14</v>
          </cell>
          <cell r="BF168">
            <v>17.96</v>
          </cell>
          <cell r="BG168">
            <v>5.31</v>
          </cell>
        </row>
        <row r="169">
          <cell r="A169" t="str">
            <v xml:space="preserve">          WS01.04.03.633</v>
          </cell>
          <cell r="B169" t="str">
            <v>COST SEG 5.2 PROC .CIVIL MATERIAL</v>
          </cell>
          <cell r="C169" t="str">
            <v>Level of Effort</v>
          </cell>
          <cell r="D169">
            <v>100</v>
          </cell>
          <cell r="E169">
            <v>40562</v>
          </cell>
          <cell r="F169">
            <v>40736</v>
          </cell>
          <cell r="G169" t="str">
            <v>B PRO 4-11</v>
          </cell>
          <cell r="H169" t="str">
            <v>Budgeted Material Cost</v>
          </cell>
          <cell r="BA169">
            <v>7.35</v>
          </cell>
          <cell r="BB169">
            <v>16.329999999999998</v>
          </cell>
          <cell r="BC169">
            <v>18.78</v>
          </cell>
          <cell r="BD169">
            <v>17.14</v>
          </cell>
          <cell r="BE169">
            <v>17.14</v>
          </cell>
          <cell r="BF169">
            <v>17.96</v>
          </cell>
          <cell r="BG169">
            <v>5.31</v>
          </cell>
        </row>
        <row r="170">
          <cell r="A170" t="str">
            <v xml:space="preserve">      SEG 5-2 T/L CONSTRUCTION</v>
          </cell>
          <cell r="D170">
            <v>700</v>
          </cell>
          <cell r="E170">
            <v>40436</v>
          </cell>
          <cell r="F170">
            <v>40956</v>
          </cell>
          <cell r="H170" t="str">
            <v>Budgeted Material Cost</v>
          </cell>
          <cell r="AW170">
            <v>15.79</v>
          </cell>
          <cell r="AX170">
            <v>88.77</v>
          </cell>
          <cell r="AY170">
            <v>9.2200000000000006</v>
          </cell>
          <cell r="AZ170">
            <v>10.029999999999999</v>
          </cell>
          <cell r="BA170">
            <v>14.31</v>
          </cell>
          <cell r="BB170">
            <v>21.82</v>
          </cell>
          <cell r="BC170">
            <v>35.549999999999997</v>
          </cell>
          <cell r="BD170">
            <v>43.87</v>
          </cell>
          <cell r="BE170">
            <v>48.89</v>
          </cell>
          <cell r="BF170">
            <v>50.78</v>
          </cell>
          <cell r="BG170">
            <v>30.13</v>
          </cell>
          <cell r="BH170">
            <v>39.229999999999997</v>
          </cell>
          <cell r="BI170">
            <v>44.29</v>
          </cell>
          <cell r="BJ170">
            <v>48.2</v>
          </cell>
          <cell r="BK170">
            <v>45.38</v>
          </cell>
          <cell r="BL170">
            <v>40.58</v>
          </cell>
          <cell r="BM170">
            <v>13.15</v>
          </cell>
          <cell r="BN170">
            <v>100</v>
          </cell>
        </row>
        <row r="171">
          <cell r="A171" t="str">
            <v xml:space="preserve">        SEG 5-2 T/L CONSTRUCTION CONTRACT</v>
          </cell>
          <cell r="D171">
            <v>700</v>
          </cell>
          <cell r="E171">
            <v>40436</v>
          </cell>
          <cell r="F171">
            <v>40956</v>
          </cell>
          <cell r="H171" t="str">
            <v>Budgeted Material Cost</v>
          </cell>
          <cell r="AW171">
            <v>15.79</v>
          </cell>
          <cell r="AX171">
            <v>88.77</v>
          </cell>
          <cell r="AY171">
            <v>9.2200000000000006</v>
          </cell>
          <cell r="AZ171">
            <v>10.029999999999999</v>
          </cell>
          <cell r="BA171">
            <v>14.31</v>
          </cell>
          <cell r="BB171">
            <v>21.82</v>
          </cell>
          <cell r="BC171">
            <v>35.549999999999997</v>
          </cell>
          <cell r="BD171">
            <v>43.87</v>
          </cell>
          <cell r="BE171">
            <v>48.89</v>
          </cell>
          <cell r="BF171">
            <v>50.78</v>
          </cell>
          <cell r="BG171">
            <v>30.13</v>
          </cell>
          <cell r="BH171">
            <v>39.229999999999997</v>
          </cell>
          <cell r="BI171">
            <v>44.29</v>
          </cell>
          <cell r="BJ171">
            <v>48.2</v>
          </cell>
          <cell r="BK171">
            <v>45.38</v>
          </cell>
          <cell r="BL171">
            <v>40.58</v>
          </cell>
          <cell r="BM171">
            <v>13.15</v>
          </cell>
          <cell r="BN171">
            <v>100</v>
          </cell>
        </row>
        <row r="172">
          <cell r="A172" t="str">
            <v xml:space="preserve">          LOE01.04.12.1421</v>
          </cell>
          <cell r="B172" t="str">
            <v>COST SEG 5.2 CONSTRUCTION (ACCESS ROADS)</v>
          </cell>
          <cell r="C172" t="str">
            <v>Level of Effort</v>
          </cell>
          <cell r="D172">
            <v>100</v>
          </cell>
          <cell r="E172">
            <v>40436</v>
          </cell>
          <cell r="F172">
            <v>40490</v>
          </cell>
          <cell r="G172" t="str">
            <v>B CON 4-11</v>
          </cell>
          <cell r="H172" t="str">
            <v>Budgeted Material Cost</v>
          </cell>
          <cell r="AW172">
            <v>13.75</v>
          </cell>
          <cell r="AX172">
            <v>83.96</v>
          </cell>
          <cell r="AY172">
            <v>2.29</v>
          </cell>
        </row>
        <row r="173">
          <cell r="A173" t="str">
            <v xml:space="preserve">          LOE01.04.12.1411</v>
          </cell>
          <cell r="B173" t="str">
            <v>COST SEG 5.2 CONSTRUCTION (FOUNDATIONS)</v>
          </cell>
          <cell r="C173" t="str">
            <v>Level of Effort</v>
          </cell>
          <cell r="D173">
            <v>100</v>
          </cell>
          <cell r="E173">
            <v>40562</v>
          </cell>
          <cell r="F173">
            <v>40736</v>
          </cell>
          <cell r="G173" t="str">
            <v>B CON 4-11</v>
          </cell>
          <cell r="H173" t="str">
            <v>Budgeted Material Cost</v>
          </cell>
          <cell r="BA173">
            <v>2.78</v>
          </cell>
          <cell r="BB173">
            <v>9.77</v>
          </cell>
          <cell r="BC173">
            <v>18.850000000000001</v>
          </cell>
          <cell r="BD173">
            <v>21.66</v>
          </cell>
          <cell r="BE173">
            <v>22.6</v>
          </cell>
          <cell r="BF173">
            <v>20.329999999999998</v>
          </cell>
          <cell r="BG173">
            <v>4.0199999999999996</v>
          </cell>
        </row>
        <row r="174">
          <cell r="A174" t="str">
            <v xml:space="preserve">          LOE01.04.12.1441</v>
          </cell>
          <cell r="B174" t="str">
            <v>COST SEG 5.2 CONSTRUCTION (CIVIL PAMM, SUPPLY, &amp; OH)</v>
          </cell>
          <cell r="C174" t="str">
            <v>Level of Effort</v>
          </cell>
          <cell r="D174">
            <v>100</v>
          </cell>
          <cell r="E174">
            <v>40436</v>
          </cell>
          <cell r="F174">
            <v>40736</v>
          </cell>
          <cell r="G174" t="str">
            <v>B CON 4-11</v>
          </cell>
          <cell r="H174" t="str">
            <v>Budgeted Material Cost</v>
          </cell>
          <cell r="AW174">
            <v>2.0299999999999998</v>
          </cell>
          <cell r="AX174">
            <v>4.8099999999999996</v>
          </cell>
          <cell r="AY174">
            <v>6.94</v>
          </cell>
          <cell r="AZ174">
            <v>10.029999999999999</v>
          </cell>
          <cell r="BA174">
            <v>11.53</v>
          </cell>
          <cell r="BB174">
            <v>12.06</v>
          </cell>
          <cell r="BC174">
            <v>14.68</v>
          </cell>
          <cell r="BD174">
            <v>13.12</v>
          </cell>
          <cell r="BE174">
            <v>12.15</v>
          </cell>
          <cell r="BF174">
            <v>10.35</v>
          </cell>
          <cell r="BG174">
            <v>2.2999999999999998</v>
          </cell>
        </row>
        <row r="175">
          <cell r="A175" t="str">
            <v xml:space="preserve">          LOE01.04.12.1381</v>
          </cell>
          <cell r="B175" t="str">
            <v>COST SEG 5.2 CONSTRUCTION (TOWERS)</v>
          </cell>
          <cell r="C175" t="str">
            <v>Level of Effort</v>
          </cell>
          <cell r="D175">
            <v>100</v>
          </cell>
          <cell r="E175">
            <v>40626</v>
          </cell>
          <cell r="F175">
            <v>40907</v>
          </cell>
          <cell r="G175" t="str">
            <v>B CON 4-11</v>
          </cell>
          <cell r="H175" t="str">
            <v>Budgeted Material Cost</v>
          </cell>
          <cell r="BC175">
            <v>1.04</v>
          </cell>
          <cell r="BD175">
            <v>4.7</v>
          </cell>
          <cell r="BE175">
            <v>7.4</v>
          </cell>
          <cell r="BF175">
            <v>10.58</v>
          </cell>
          <cell r="BG175">
            <v>11.74</v>
          </cell>
          <cell r="BH175">
            <v>15</v>
          </cell>
          <cell r="BI175">
            <v>14.29</v>
          </cell>
          <cell r="BJ175">
            <v>13.82</v>
          </cell>
          <cell r="BK175">
            <v>11.8</v>
          </cell>
          <cell r="BL175">
            <v>9.64</v>
          </cell>
        </row>
        <row r="176">
          <cell r="A176" t="str">
            <v xml:space="preserve">          LOE01.04.12.1391</v>
          </cell>
          <cell r="B176" t="str">
            <v>COST SEG 5.2 CONSTRUCTION (WIRES)</v>
          </cell>
          <cell r="C176" t="str">
            <v>Level of Effort</v>
          </cell>
          <cell r="D176">
            <v>100</v>
          </cell>
          <cell r="E176">
            <v>40749</v>
          </cell>
          <cell r="F176">
            <v>40926</v>
          </cell>
          <cell r="G176" t="str">
            <v>B CON 4-11</v>
          </cell>
          <cell r="H176" t="str">
            <v>Budgeted Material Cost</v>
          </cell>
          <cell r="BG176">
            <v>1.38</v>
          </cell>
          <cell r="BH176">
            <v>10.51</v>
          </cell>
          <cell r="BI176">
            <v>16.52</v>
          </cell>
          <cell r="BJ176">
            <v>21.05</v>
          </cell>
          <cell r="BK176">
            <v>21.63</v>
          </cell>
          <cell r="BL176">
            <v>20.27</v>
          </cell>
          <cell r="BM176">
            <v>8.65</v>
          </cell>
        </row>
        <row r="177">
          <cell r="A177" t="str">
            <v xml:space="preserve">          LOE01.04.12.1431</v>
          </cell>
          <cell r="B177" t="str">
            <v>COST SEG 5.2 CONSTRUCTION (ELECTRICAL PAMM, SUPPLY, &amp; OH)</v>
          </cell>
          <cell r="C177" t="str">
            <v>Level of Effort</v>
          </cell>
          <cell r="D177">
            <v>100</v>
          </cell>
          <cell r="E177">
            <v>40626</v>
          </cell>
          <cell r="F177">
            <v>40926</v>
          </cell>
          <cell r="G177" t="str">
            <v>B CON 4-11</v>
          </cell>
          <cell r="H177" t="str">
            <v>Budgeted Material Cost</v>
          </cell>
          <cell r="BC177">
            <v>0.98</v>
          </cell>
          <cell r="BD177">
            <v>4.3899999999999997</v>
          </cell>
          <cell r="BE177">
            <v>6.74</v>
          </cell>
          <cell r="BF177">
            <v>9.52</v>
          </cell>
          <cell r="BG177">
            <v>10.69</v>
          </cell>
          <cell r="BH177">
            <v>13.73</v>
          </cell>
          <cell r="BI177">
            <v>13.48</v>
          </cell>
          <cell r="BJ177">
            <v>13.34</v>
          </cell>
          <cell r="BK177">
            <v>11.96</v>
          </cell>
          <cell r="BL177">
            <v>10.67</v>
          </cell>
          <cell r="BM177">
            <v>4.5</v>
          </cell>
        </row>
        <row r="178">
          <cell r="A178" t="str">
            <v xml:space="preserve">          LOE01.04.12.1401</v>
          </cell>
          <cell r="B178" t="str">
            <v>COST SEG 5.2 CONSTRUCTION (REMOVAL)</v>
          </cell>
          <cell r="C178" t="str">
            <v>Level of Effort</v>
          </cell>
          <cell r="D178">
            <v>100</v>
          </cell>
          <cell r="E178">
            <v>40947</v>
          </cell>
          <cell r="F178">
            <v>40956</v>
          </cell>
          <cell r="G178" t="str">
            <v>B CON 4-11</v>
          </cell>
          <cell r="H178" t="str">
            <v>Budgeted Material Cost</v>
          </cell>
          <cell r="BN178">
            <v>100</v>
          </cell>
        </row>
        <row r="179">
          <cell r="A179" t="str">
            <v xml:space="preserve">      SEG 5-2 T/L CONTINGENCY</v>
          </cell>
          <cell r="D179">
            <v>100</v>
          </cell>
          <cell r="E179" t="str">
            <v>01-May-07 A</v>
          </cell>
          <cell r="F179">
            <v>40959</v>
          </cell>
          <cell r="H179" t="str">
            <v>Budgeted Material Cost</v>
          </cell>
          <cell r="I179">
            <v>0.61</v>
          </cell>
          <cell r="J179">
            <v>0.59</v>
          </cell>
          <cell r="K179">
            <v>0.62</v>
          </cell>
          <cell r="L179">
            <v>0.87</v>
          </cell>
          <cell r="M179">
            <v>0.72</v>
          </cell>
          <cell r="N179">
            <v>0.87</v>
          </cell>
          <cell r="O179">
            <v>0.76</v>
          </cell>
          <cell r="P179">
            <v>0.72</v>
          </cell>
          <cell r="Q179">
            <v>0.99</v>
          </cell>
          <cell r="R179">
            <v>1.24</v>
          </cell>
          <cell r="S179">
            <v>1.24</v>
          </cell>
          <cell r="T179">
            <v>1.3</v>
          </cell>
          <cell r="U179">
            <v>1.24</v>
          </cell>
          <cell r="V179">
            <v>1.24</v>
          </cell>
          <cell r="W179">
            <v>1.55</v>
          </cell>
          <cell r="X179">
            <v>1.62</v>
          </cell>
          <cell r="Y179">
            <v>1.62</v>
          </cell>
          <cell r="Z179">
            <v>1.78</v>
          </cell>
          <cell r="AA179">
            <v>1.39</v>
          </cell>
          <cell r="AB179">
            <v>1.62</v>
          </cell>
          <cell r="AC179">
            <v>1.9</v>
          </cell>
          <cell r="AD179">
            <v>1.87</v>
          </cell>
          <cell r="AE179">
            <v>2.06</v>
          </cell>
          <cell r="AF179">
            <v>2.06</v>
          </cell>
          <cell r="AG179">
            <v>1.87</v>
          </cell>
          <cell r="AH179">
            <v>2.0699999999999998</v>
          </cell>
          <cell r="AI179">
            <v>2.2799999999999998</v>
          </cell>
          <cell r="AJ179">
            <v>2.17</v>
          </cell>
          <cell r="AK179">
            <v>2.17</v>
          </cell>
          <cell r="AL179">
            <v>2.2799999999999998</v>
          </cell>
          <cell r="AM179">
            <v>1.97</v>
          </cell>
          <cell r="AN179">
            <v>2.21</v>
          </cell>
          <cell r="AO179">
            <v>2.2000000000000002</v>
          </cell>
          <cell r="AP179">
            <v>2.2000000000000002</v>
          </cell>
          <cell r="AQ179">
            <v>2.5299999999999998</v>
          </cell>
          <cell r="AR179">
            <v>2.42</v>
          </cell>
          <cell r="AS179">
            <v>2.2000000000000002</v>
          </cell>
          <cell r="AT179">
            <v>2.4</v>
          </cell>
          <cell r="AU179">
            <v>2.2799999999999998</v>
          </cell>
          <cell r="AV179">
            <v>2.39</v>
          </cell>
          <cell r="AW179">
            <v>2.2799999999999998</v>
          </cell>
          <cell r="AX179">
            <v>2.2799999999999998</v>
          </cell>
          <cell r="AY179">
            <v>2.17</v>
          </cell>
          <cell r="AZ179">
            <v>2.2799999999999998</v>
          </cell>
          <cell r="BA179">
            <v>2.14</v>
          </cell>
          <cell r="BB179">
            <v>2.04</v>
          </cell>
          <cell r="BC179">
            <v>2.34</v>
          </cell>
          <cell r="BD179">
            <v>2.14</v>
          </cell>
          <cell r="BE179">
            <v>2.13</v>
          </cell>
          <cell r="BF179">
            <v>1.88</v>
          </cell>
          <cell r="BG179">
            <v>1.71</v>
          </cell>
          <cell r="BH179">
            <v>1.97</v>
          </cell>
          <cell r="BI179">
            <v>1.79</v>
          </cell>
          <cell r="BJ179">
            <v>1.79</v>
          </cell>
          <cell r="BK179">
            <v>1.56</v>
          </cell>
          <cell r="BL179">
            <v>1.28</v>
          </cell>
          <cell r="BM179">
            <v>1.28</v>
          </cell>
          <cell r="BN179">
            <v>0.79</v>
          </cell>
        </row>
        <row r="180">
          <cell r="A180" t="str">
            <v xml:space="preserve">        SEG 5-2 CONTINGENCY</v>
          </cell>
          <cell r="D180">
            <v>100</v>
          </cell>
          <cell r="E180" t="str">
            <v>01-May-07 A</v>
          </cell>
          <cell r="F180">
            <v>40959</v>
          </cell>
          <cell r="H180" t="str">
            <v>Budgeted Material Cost</v>
          </cell>
          <cell r="I180">
            <v>0.61</v>
          </cell>
          <cell r="J180">
            <v>0.59</v>
          </cell>
          <cell r="K180">
            <v>0.62</v>
          </cell>
          <cell r="L180">
            <v>0.87</v>
          </cell>
          <cell r="M180">
            <v>0.72</v>
          </cell>
          <cell r="N180">
            <v>0.87</v>
          </cell>
          <cell r="O180">
            <v>0.76</v>
          </cell>
          <cell r="P180">
            <v>0.72</v>
          </cell>
          <cell r="Q180">
            <v>0.99</v>
          </cell>
          <cell r="R180">
            <v>1.24</v>
          </cell>
          <cell r="S180">
            <v>1.24</v>
          </cell>
          <cell r="T180">
            <v>1.3</v>
          </cell>
          <cell r="U180">
            <v>1.24</v>
          </cell>
          <cell r="V180">
            <v>1.24</v>
          </cell>
          <cell r="W180">
            <v>1.55</v>
          </cell>
          <cell r="X180">
            <v>1.62</v>
          </cell>
          <cell r="Y180">
            <v>1.62</v>
          </cell>
          <cell r="Z180">
            <v>1.78</v>
          </cell>
          <cell r="AA180">
            <v>1.39</v>
          </cell>
          <cell r="AB180">
            <v>1.62</v>
          </cell>
          <cell r="AC180">
            <v>1.9</v>
          </cell>
          <cell r="AD180">
            <v>1.87</v>
          </cell>
          <cell r="AE180">
            <v>2.06</v>
          </cell>
          <cell r="AF180">
            <v>2.06</v>
          </cell>
          <cell r="AG180">
            <v>1.87</v>
          </cell>
          <cell r="AH180">
            <v>2.0699999999999998</v>
          </cell>
          <cell r="AI180">
            <v>2.2799999999999998</v>
          </cell>
          <cell r="AJ180">
            <v>2.17</v>
          </cell>
          <cell r="AK180">
            <v>2.17</v>
          </cell>
          <cell r="AL180">
            <v>2.2799999999999998</v>
          </cell>
          <cell r="AM180">
            <v>1.97</v>
          </cell>
          <cell r="AN180">
            <v>2.21</v>
          </cell>
          <cell r="AO180">
            <v>2.2000000000000002</v>
          </cell>
          <cell r="AP180">
            <v>2.2000000000000002</v>
          </cell>
          <cell r="AQ180">
            <v>2.5299999999999998</v>
          </cell>
          <cell r="AR180">
            <v>2.42</v>
          </cell>
          <cell r="AS180">
            <v>2.2000000000000002</v>
          </cell>
          <cell r="AT180">
            <v>2.4</v>
          </cell>
          <cell r="AU180">
            <v>2.2799999999999998</v>
          </cell>
          <cell r="AV180">
            <v>2.39</v>
          </cell>
          <cell r="AW180">
            <v>2.2799999999999998</v>
          </cell>
          <cell r="AX180">
            <v>2.2799999999999998</v>
          </cell>
          <cell r="AY180">
            <v>2.17</v>
          </cell>
          <cell r="AZ180">
            <v>2.2799999999999998</v>
          </cell>
          <cell r="BA180">
            <v>2.14</v>
          </cell>
          <cell r="BB180">
            <v>2.04</v>
          </cell>
          <cell r="BC180">
            <v>2.34</v>
          </cell>
          <cell r="BD180">
            <v>2.14</v>
          </cell>
          <cell r="BE180">
            <v>2.13</v>
          </cell>
          <cell r="BF180">
            <v>1.88</v>
          </cell>
          <cell r="BG180">
            <v>1.71</v>
          </cell>
          <cell r="BH180">
            <v>1.97</v>
          </cell>
          <cell r="BI180">
            <v>1.79</v>
          </cell>
          <cell r="BJ180">
            <v>1.79</v>
          </cell>
          <cell r="BK180">
            <v>1.56</v>
          </cell>
          <cell r="BL180">
            <v>1.28</v>
          </cell>
          <cell r="BM180">
            <v>1.28</v>
          </cell>
          <cell r="BN180">
            <v>0.79</v>
          </cell>
        </row>
        <row r="181">
          <cell r="A181" t="str">
            <v xml:space="preserve">          WS01.04.11.71</v>
          </cell>
          <cell r="B181" t="str">
            <v>COST SEG 5.2 CONTINGENCY .CONTINGENCY</v>
          </cell>
          <cell r="C181" t="str">
            <v>Level of Effort</v>
          </cell>
          <cell r="D181">
            <v>100</v>
          </cell>
          <cell r="E181" t="str">
            <v>01-May-07 A</v>
          </cell>
          <cell r="F181">
            <v>40959</v>
          </cell>
          <cell r="G181" t="str">
            <v>B CONT 4-11</v>
          </cell>
          <cell r="H181" t="str">
            <v>Budgeted Material Cost</v>
          </cell>
          <cell r="I181">
            <v>0.61</v>
          </cell>
          <cell r="J181">
            <v>0.59</v>
          </cell>
          <cell r="K181">
            <v>0.62</v>
          </cell>
          <cell r="L181">
            <v>0.87</v>
          </cell>
          <cell r="M181">
            <v>0.72</v>
          </cell>
          <cell r="N181">
            <v>0.87</v>
          </cell>
          <cell r="O181">
            <v>0.76</v>
          </cell>
          <cell r="P181">
            <v>0.72</v>
          </cell>
          <cell r="Q181">
            <v>0.99</v>
          </cell>
          <cell r="R181">
            <v>1.24</v>
          </cell>
          <cell r="S181">
            <v>1.24</v>
          </cell>
          <cell r="T181">
            <v>1.3</v>
          </cell>
          <cell r="U181">
            <v>1.24</v>
          </cell>
          <cell r="V181">
            <v>1.24</v>
          </cell>
          <cell r="W181">
            <v>1.55</v>
          </cell>
          <cell r="X181">
            <v>1.62</v>
          </cell>
          <cell r="Y181">
            <v>1.62</v>
          </cell>
          <cell r="Z181">
            <v>1.78</v>
          </cell>
          <cell r="AA181">
            <v>1.39</v>
          </cell>
          <cell r="AB181">
            <v>1.62</v>
          </cell>
          <cell r="AC181">
            <v>1.9</v>
          </cell>
          <cell r="AD181">
            <v>1.87</v>
          </cell>
          <cell r="AE181">
            <v>2.06</v>
          </cell>
          <cell r="AF181">
            <v>2.06</v>
          </cell>
          <cell r="AG181">
            <v>1.87</v>
          </cell>
          <cell r="AH181">
            <v>2.0699999999999998</v>
          </cell>
          <cell r="AI181">
            <v>2.2799999999999998</v>
          </cell>
          <cell r="AJ181">
            <v>2.17</v>
          </cell>
          <cell r="AK181">
            <v>2.17</v>
          </cell>
          <cell r="AL181">
            <v>2.2799999999999998</v>
          </cell>
          <cell r="AM181">
            <v>1.97</v>
          </cell>
          <cell r="AN181">
            <v>2.21</v>
          </cell>
          <cell r="AO181">
            <v>2.2000000000000002</v>
          </cell>
          <cell r="AP181">
            <v>2.2000000000000002</v>
          </cell>
          <cell r="AQ181">
            <v>2.5299999999999998</v>
          </cell>
          <cell r="AR181">
            <v>2.42</v>
          </cell>
          <cell r="AS181">
            <v>2.2000000000000002</v>
          </cell>
          <cell r="AT181">
            <v>2.4</v>
          </cell>
          <cell r="AU181">
            <v>2.2799999999999998</v>
          </cell>
          <cell r="AV181">
            <v>2.39</v>
          </cell>
          <cell r="AW181">
            <v>2.2799999999999998</v>
          </cell>
          <cell r="AX181">
            <v>2.2799999999999998</v>
          </cell>
          <cell r="AY181">
            <v>2.17</v>
          </cell>
          <cell r="AZ181">
            <v>2.2799999999999998</v>
          </cell>
          <cell r="BA181">
            <v>2.14</v>
          </cell>
          <cell r="BB181">
            <v>2.04</v>
          </cell>
          <cell r="BC181">
            <v>2.34</v>
          </cell>
          <cell r="BD181">
            <v>2.14</v>
          </cell>
          <cell r="BE181">
            <v>2.13</v>
          </cell>
          <cell r="BF181">
            <v>1.88</v>
          </cell>
          <cell r="BG181">
            <v>1.71</v>
          </cell>
          <cell r="BH181">
            <v>1.97</v>
          </cell>
          <cell r="BI181">
            <v>1.79</v>
          </cell>
          <cell r="BJ181">
            <v>1.79</v>
          </cell>
          <cell r="BK181">
            <v>1.56</v>
          </cell>
          <cell r="BL181">
            <v>1.28</v>
          </cell>
          <cell r="BM181">
            <v>1.28</v>
          </cell>
          <cell r="BN181">
            <v>0.79</v>
          </cell>
        </row>
        <row r="182">
          <cell r="A182" t="str">
            <v xml:space="preserve">      SEG 5-2 T/L HOME OFFICE</v>
          </cell>
          <cell r="D182">
            <v>300</v>
          </cell>
          <cell r="E182" t="str">
            <v>01-May-07 A</v>
          </cell>
          <cell r="F182">
            <v>41211</v>
          </cell>
          <cell r="H182" t="str">
            <v>Budgeted Material Cost</v>
          </cell>
          <cell r="I182">
            <v>2.56</v>
          </cell>
          <cell r="J182">
            <v>2.4500000000000002</v>
          </cell>
          <cell r="K182">
            <v>2.4500000000000002</v>
          </cell>
          <cell r="L182">
            <v>2.68</v>
          </cell>
          <cell r="M182">
            <v>2.21</v>
          </cell>
          <cell r="N182">
            <v>2.68</v>
          </cell>
          <cell r="O182">
            <v>2.4700000000000002</v>
          </cell>
          <cell r="P182">
            <v>2.4900000000000002</v>
          </cell>
          <cell r="Q182">
            <v>2.88</v>
          </cell>
          <cell r="R182">
            <v>2.75</v>
          </cell>
          <cell r="S182">
            <v>2.75</v>
          </cell>
          <cell r="T182">
            <v>2.88</v>
          </cell>
          <cell r="U182">
            <v>2.75</v>
          </cell>
          <cell r="V182">
            <v>3.39</v>
          </cell>
          <cell r="W182">
            <v>3.67</v>
          </cell>
          <cell r="X182">
            <v>3.5</v>
          </cell>
          <cell r="Y182">
            <v>3.5</v>
          </cell>
          <cell r="Z182">
            <v>3.84</v>
          </cell>
          <cell r="AA182">
            <v>3</v>
          </cell>
          <cell r="AB182">
            <v>3.75</v>
          </cell>
          <cell r="AC182">
            <v>4.5599999999999996</v>
          </cell>
          <cell r="AD182">
            <v>4.34</v>
          </cell>
          <cell r="AE182">
            <v>4.78</v>
          </cell>
          <cell r="AF182">
            <v>4.78</v>
          </cell>
          <cell r="AG182">
            <v>4.34</v>
          </cell>
          <cell r="AH182">
            <v>4.78</v>
          </cell>
          <cell r="AI182">
            <v>5.64</v>
          </cell>
          <cell r="AJ182">
            <v>5.77</v>
          </cell>
          <cell r="AK182">
            <v>4.8600000000000003</v>
          </cell>
          <cell r="AL182">
            <v>4.93</v>
          </cell>
          <cell r="AM182">
            <v>4.26</v>
          </cell>
          <cell r="AN182">
            <v>4.71</v>
          </cell>
          <cell r="AO182">
            <v>4.49</v>
          </cell>
          <cell r="AP182">
            <v>4.49</v>
          </cell>
          <cell r="AQ182">
            <v>5.16</v>
          </cell>
          <cell r="AR182">
            <v>4.93</v>
          </cell>
          <cell r="AS182">
            <v>4.49</v>
          </cell>
          <cell r="AT182">
            <v>4.93</v>
          </cell>
          <cell r="AU182">
            <v>4.71</v>
          </cell>
          <cell r="AV182">
            <v>4.3</v>
          </cell>
          <cell r="AW182">
            <v>3.83</v>
          </cell>
          <cell r="AX182">
            <v>4.08</v>
          </cell>
          <cell r="AY182">
            <v>4.8</v>
          </cell>
          <cell r="AZ182">
            <v>5.81</v>
          </cell>
          <cell r="BA182">
            <v>8.1300000000000008</v>
          </cell>
          <cell r="BB182">
            <v>9.09</v>
          </cell>
          <cell r="BC182">
            <v>12.33</v>
          </cell>
          <cell r="BD182">
            <v>14.35</v>
          </cell>
          <cell r="BE182">
            <v>15.74</v>
          </cell>
          <cell r="BF182">
            <v>16.489999999999998</v>
          </cell>
          <cell r="BG182">
            <v>13.88</v>
          </cell>
          <cell r="BH182">
            <v>12.17</v>
          </cell>
          <cell r="BI182">
            <v>8.34</v>
          </cell>
          <cell r="BJ182">
            <v>6.31</v>
          </cell>
          <cell r="BK182">
            <v>3.62</v>
          </cell>
          <cell r="BL182">
            <v>3.31</v>
          </cell>
          <cell r="BM182">
            <v>1.44</v>
          </cell>
          <cell r="BN182">
            <v>0.82</v>
          </cell>
          <cell r="BO182">
            <v>0.47</v>
          </cell>
          <cell r="BP182">
            <v>0.21</v>
          </cell>
          <cell r="BQ182">
            <v>0.16</v>
          </cell>
          <cell r="BR182">
            <v>0.15</v>
          </cell>
          <cell r="BS182">
            <v>0.15</v>
          </cell>
          <cell r="BT182">
            <v>0.17</v>
          </cell>
          <cell r="BU182">
            <v>0.14000000000000001</v>
          </cell>
          <cell r="BV182">
            <v>0.12</v>
          </cell>
        </row>
        <row r="183">
          <cell r="A183" t="str">
            <v xml:space="preserve">        SEG 5-2 HOME OFFICE</v>
          </cell>
          <cell r="D183">
            <v>300</v>
          </cell>
          <cell r="E183" t="str">
            <v>01-May-07 A</v>
          </cell>
          <cell r="F183">
            <v>41211</v>
          </cell>
          <cell r="H183" t="str">
            <v>Budgeted Material Cost</v>
          </cell>
          <cell r="I183">
            <v>2.56</v>
          </cell>
          <cell r="J183">
            <v>2.4500000000000002</v>
          </cell>
          <cell r="K183">
            <v>2.4500000000000002</v>
          </cell>
          <cell r="L183">
            <v>2.68</v>
          </cell>
          <cell r="M183">
            <v>2.21</v>
          </cell>
          <cell r="N183">
            <v>2.68</v>
          </cell>
          <cell r="O183">
            <v>2.4700000000000002</v>
          </cell>
          <cell r="P183">
            <v>2.4900000000000002</v>
          </cell>
          <cell r="Q183">
            <v>2.88</v>
          </cell>
          <cell r="R183">
            <v>2.75</v>
          </cell>
          <cell r="S183">
            <v>2.75</v>
          </cell>
          <cell r="T183">
            <v>2.88</v>
          </cell>
          <cell r="U183">
            <v>2.75</v>
          </cell>
          <cell r="V183">
            <v>3.39</v>
          </cell>
          <cell r="W183">
            <v>3.67</v>
          </cell>
          <cell r="X183">
            <v>3.5</v>
          </cell>
          <cell r="Y183">
            <v>3.5</v>
          </cell>
          <cell r="Z183">
            <v>3.84</v>
          </cell>
          <cell r="AA183">
            <v>3</v>
          </cell>
          <cell r="AB183">
            <v>3.75</v>
          </cell>
          <cell r="AC183">
            <v>4.5599999999999996</v>
          </cell>
          <cell r="AD183">
            <v>4.34</v>
          </cell>
          <cell r="AE183">
            <v>4.78</v>
          </cell>
          <cell r="AF183">
            <v>4.78</v>
          </cell>
          <cell r="AG183">
            <v>4.34</v>
          </cell>
          <cell r="AH183">
            <v>4.78</v>
          </cell>
          <cell r="AI183">
            <v>5.64</v>
          </cell>
          <cell r="AJ183">
            <v>5.77</v>
          </cell>
          <cell r="AK183">
            <v>4.8600000000000003</v>
          </cell>
          <cell r="AL183">
            <v>4.93</v>
          </cell>
          <cell r="AM183">
            <v>4.26</v>
          </cell>
          <cell r="AN183">
            <v>4.71</v>
          </cell>
          <cell r="AO183">
            <v>4.49</v>
          </cell>
          <cell r="AP183">
            <v>4.49</v>
          </cell>
          <cell r="AQ183">
            <v>5.16</v>
          </cell>
          <cell r="AR183">
            <v>4.93</v>
          </cell>
          <cell r="AS183">
            <v>4.49</v>
          </cell>
          <cell r="AT183">
            <v>4.93</v>
          </cell>
          <cell r="AU183">
            <v>4.71</v>
          </cell>
          <cell r="AV183">
            <v>4.3</v>
          </cell>
          <cell r="AW183">
            <v>3.83</v>
          </cell>
          <cell r="AX183">
            <v>4.08</v>
          </cell>
          <cell r="AY183">
            <v>4.8</v>
          </cell>
          <cell r="AZ183">
            <v>5.81</v>
          </cell>
          <cell r="BA183">
            <v>8.1300000000000008</v>
          </cell>
          <cell r="BB183">
            <v>9.09</v>
          </cell>
          <cell r="BC183">
            <v>12.33</v>
          </cell>
          <cell r="BD183">
            <v>14.35</v>
          </cell>
          <cell r="BE183">
            <v>15.74</v>
          </cell>
          <cell r="BF183">
            <v>16.489999999999998</v>
          </cell>
          <cell r="BG183">
            <v>13.88</v>
          </cell>
          <cell r="BH183">
            <v>12.17</v>
          </cell>
          <cell r="BI183">
            <v>8.34</v>
          </cell>
          <cell r="BJ183">
            <v>6.31</v>
          </cell>
          <cell r="BK183">
            <v>3.62</v>
          </cell>
          <cell r="BL183">
            <v>3.31</v>
          </cell>
          <cell r="BM183">
            <v>1.44</v>
          </cell>
          <cell r="BN183">
            <v>0.82</v>
          </cell>
          <cell r="BO183">
            <v>0.47</v>
          </cell>
          <cell r="BP183">
            <v>0.21</v>
          </cell>
          <cell r="BQ183">
            <v>0.16</v>
          </cell>
          <cell r="BR183">
            <v>0.15</v>
          </cell>
          <cell r="BS183">
            <v>0.15</v>
          </cell>
          <cell r="BT183">
            <v>0.17</v>
          </cell>
          <cell r="BU183">
            <v>0.14000000000000001</v>
          </cell>
          <cell r="BV183">
            <v>0.12</v>
          </cell>
        </row>
        <row r="184">
          <cell r="A184" t="str">
            <v xml:space="preserve">          LOE01.04.12.501</v>
          </cell>
          <cell r="B184" t="str">
            <v>COST SEG 5.2 HOME OFFICE (PROJ. MGMT. &amp; INSPECTION)</v>
          </cell>
          <cell r="C184" t="str">
            <v>Level of Effort</v>
          </cell>
          <cell r="D184">
            <v>100</v>
          </cell>
          <cell r="E184">
            <v>40436</v>
          </cell>
          <cell r="F184">
            <v>40959</v>
          </cell>
          <cell r="G184" t="str">
            <v>B HO 4-11</v>
          </cell>
          <cell r="H184" t="str">
            <v>Budgeted Material Cost</v>
          </cell>
          <cell r="AW184">
            <v>0.33</v>
          </cell>
          <cell r="AX184">
            <v>0.57999999999999996</v>
          </cell>
          <cell r="AY184">
            <v>1.47</v>
          </cell>
          <cell r="AZ184">
            <v>2.14</v>
          </cell>
          <cell r="BA184">
            <v>4.62</v>
          </cell>
          <cell r="BB184">
            <v>5.76</v>
          </cell>
          <cell r="BC184">
            <v>9.5</v>
          </cell>
          <cell r="BD184">
            <v>11.91</v>
          </cell>
          <cell r="BE184">
            <v>13.3</v>
          </cell>
          <cell r="BF184">
            <v>13.93</v>
          </cell>
          <cell r="BG184">
            <v>11.55</v>
          </cell>
          <cell r="BH184">
            <v>9.5</v>
          </cell>
          <cell r="BI184">
            <v>6.22</v>
          </cell>
          <cell r="BJ184">
            <v>4.62</v>
          </cell>
          <cell r="BK184">
            <v>2.0099999999999998</v>
          </cell>
          <cell r="BL184">
            <v>1.62</v>
          </cell>
          <cell r="BM184">
            <v>0.57999999999999996</v>
          </cell>
          <cell r="BN184">
            <v>0.36</v>
          </cell>
        </row>
        <row r="185">
          <cell r="A185" t="str">
            <v xml:space="preserve">          LOE01.04.12.511</v>
          </cell>
          <cell r="B185" t="str">
            <v>COST SEG 5.2 HOME OFFICE (ESTIMATING, PROTECTION STUDIES)</v>
          </cell>
          <cell r="C185" t="str">
            <v>Level of Effort</v>
          </cell>
          <cell r="D185">
            <v>100</v>
          </cell>
          <cell r="E185" t="str">
            <v>01-May-07 A</v>
          </cell>
          <cell r="F185">
            <v>40959</v>
          </cell>
          <cell r="G185" t="str">
            <v>B HO 4-11</v>
          </cell>
          <cell r="H185" t="str">
            <v>Budgeted Material Cost</v>
          </cell>
          <cell r="I185">
            <v>2.4</v>
          </cell>
          <cell r="J185">
            <v>2.29</v>
          </cell>
          <cell r="K185">
            <v>2.29</v>
          </cell>
          <cell r="L185">
            <v>2.5099999999999998</v>
          </cell>
          <cell r="M185">
            <v>2.08</v>
          </cell>
          <cell r="N185">
            <v>2.5099999999999998</v>
          </cell>
          <cell r="O185">
            <v>2.1800000000000002</v>
          </cell>
          <cell r="P185">
            <v>2.08</v>
          </cell>
          <cell r="Q185">
            <v>2.4</v>
          </cell>
          <cell r="R185">
            <v>2.29</v>
          </cell>
          <cell r="S185">
            <v>2.29</v>
          </cell>
          <cell r="T185">
            <v>2.4</v>
          </cell>
          <cell r="U185">
            <v>2.29</v>
          </cell>
          <cell r="V185">
            <v>2.29</v>
          </cell>
          <cell r="W185">
            <v>2.4</v>
          </cell>
          <cell r="X185">
            <v>2.29</v>
          </cell>
          <cell r="Y185">
            <v>2.29</v>
          </cell>
          <cell r="Z185">
            <v>2.5099999999999998</v>
          </cell>
          <cell r="AA185">
            <v>1.97</v>
          </cell>
          <cell r="AB185">
            <v>2.29</v>
          </cell>
          <cell r="AC185">
            <v>2.29</v>
          </cell>
          <cell r="AD185">
            <v>2.1800000000000002</v>
          </cell>
          <cell r="AE185">
            <v>2.4</v>
          </cell>
          <cell r="AF185">
            <v>2.4</v>
          </cell>
          <cell r="AG185">
            <v>2.1800000000000002</v>
          </cell>
          <cell r="AH185">
            <v>2.4</v>
          </cell>
          <cell r="AI185">
            <v>2.4</v>
          </cell>
          <cell r="AJ185">
            <v>2.29</v>
          </cell>
          <cell r="AK185">
            <v>1.39</v>
          </cell>
          <cell r="AL185">
            <v>1.29</v>
          </cell>
          <cell r="AM185">
            <v>1.1200000000000001</v>
          </cell>
          <cell r="AN185">
            <v>1.24</v>
          </cell>
          <cell r="AO185">
            <v>1.18</v>
          </cell>
          <cell r="AP185">
            <v>1.18</v>
          </cell>
          <cell r="AQ185">
            <v>1.35</v>
          </cell>
          <cell r="AR185">
            <v>1.29</v>
          </cell>
          <cell r="AS185">
            <v>1.18</v>
          </cell>
          <cell r="AT185">
            <v>1.29</v>
          </cell>
          <cell r="AU185">
            <v>1.24</v>
          </cell>
          <cell r="AV185">
            <v>1.29</v>
          </cell>
          <cell r="AW185">
            <v>1.24</v>
          </cell>
          <cell r="AX185">
            <v>1.24</v>
          </cell>
          <cell r="AY185">
            <v>1.18</v>
          </cell>
          <cell r="AZ185">
            <v>1.29</v>
          </cell>
          <cell r="BA185">
            <v>1.24</v>
          </cell>
          <cell r="BB185">
            <v>1.18</v>
          </cell>
          <cell r="BC185">
            <v>1.35</v>
          </cell>
          <cell r="BD185">
            <v>1.24</v>
          </cell>
          <cell r="BE185">
            <v>1.24</v>
          </cell>
          <cell r="BF185">
            <v>1.29</v>
          </cell>
          <cell r="BG185">
            <v>1.18</v>
          </cell>
          <cell r="BH185">
            <v>1.35</v>
          </cell>
          <cell r="BI185">
            <v>1.24</v>
          </cell>
          <cell r="BJ185">
            <v>1.24</v>
          </cell>
          <cell r="BK185">
            <v>1.18</v>
          </cell>
          <cell r="BL185">
            <v>1.24</v>
          </cell>
          <cell r="BM185">
            <v>0.41</v>
          </cell>
        </row>
        <row r="186">
          <cell r="A186" t="str">
            <v xml:space="preserve">          LOE01.04.12.71</v>
          </cell>
          <cell r="B186" t="str">
            <v>COST SEG 5.2 HOME OFFICE (OWNER'S AGENT, PROJ. MGR., PROJ. ADMIN., B&amp;A, COST SCHED., NON-TDBU SUPPORT, OTHER)</v>
          </cell>
          <cell r="C186" t="str">
            <v>Level of Effort</v>
          </cell>
          <cell r="D186">
            <v>100</v>
          </cell>
          <cell r="E186" t="str">
            <v>01-May-07 A</v>
          </cell>
          <cell r="F186">
            <v>41211</v>
          </cell>
          <cell r="G186" t="str">
            <v>B HO 4-11</v>
          </cell>
          <cell r="H186" t="str">
            <v>Budgeted Material Cost</v>
          </cell>
          <cell r="I186">
            <v>0.16</v>
          </cell>
          <cell r="J186">
            <v>0.15</v>
          </cell>
          <cell r="K186">
            <v>0.15</v>
          </cell>
          <cell r="L186">
            <v>0.17</v>
          </cell>
          <cell r="M186">
            <v>0.14000000000000001</v>
          </cell>
          <cell r="N186">
            <v>0.17</v>
          </cell>
          <cell r="O186">
            <v>0.28999999999999998</v>
          </cell>
          <cell r="P186">
            <v>0.41</v>
          </cell>
          <cell r="Q186">
            <v>0.47</v>
          </cell>
          <cell r="R186">
            <v>0.45</v>
          </cell>
          <cell r="S186">
            <v>0.45</v>
          </cell>
          <cell r="T186">
            <v>0.47</v>
          </cell>
          <cell r="U186">
            <v>0.45</v>
          </cell>
          <cell r="V186">
            <v>1.1000000000000001</v>
          </cell>
          <cell r="W186">
            <v>1.27</v>
          </cell>
          <cell r="X186">
            <v>1.21</v>
          </cell>
          <cell r="Y186">
            <v>1.21</v>
          </cell>
          <cell r="Z186">
            <v>1.32</v>
          </cell>
          <cell r="AA186">
            <v>1.04</v>
          </cell>
          <cell r="AB186">
            <v>1.46</v>
          </cell>
          <cell r="AC186">
            <v>2.27</v>
          </cell>
          <cell r="AD186">
            <v>2.16</v>
          </cell>
          <cell r="AE186">
            <v>2.37</v>
          </cell>
          <cell r="AF186">
            <v>2.37</v>
          </cell>
          <cell r="AG186">
            <v>2.16</v>
          </cell>
          <cell r="AH186">
            <v>2.37</v>
          </cell>
          <cell r="AI186">
            <v>3.24</v>
          </cell>
          <cell r="AJ186">
            <v>3.47</v>
          </cell>
          <cell r="AK186">
            <v>3.47</v>
          </cell>
          <cell r="AL186">
            <v>3.64</v>
          </cell>
          <cell r="AM186">
            <v>3.14</v>
          </cell>
          <cell r="AN186">
            <v>3.47</v>
          </cell>
          <cell r="AO186">
            <v>3.31</v>
          </cell>
          <cell r="AP186">
            <v>3.31</v>
          </cell>
          <cell r="AQ186">
            <v>3.81</v>
          </cell>
          <cell r="AR186">
            <v>3.64</v>
          </cell>
          <cell r="AS186">
            <v>3.31</v>
          </cell>
          <cell r="AT186">
            <v>3.64</v>
          </cell>
          <cell r="AU186">
            <v>3.47</v>
          </cell>
          <cell r="AV186">
            <v>3.01</v>
          </cell>
          <cell r="AW186">
            <v>2.27</v>
          </cell>
          <cell r="AX186">
            <v>2.27</v>
          </cell>
          <cell r="AY186">
            <v>2.16</v>
          </cell>
          <cell r="AZ186">
            <v>2.37</v>
          </cell>
          <cell r="BA186">
            <v>2.27</v>
          </cell>
          <cell r="BB186">
            <v>2.16</v>
          </cell>
          <cell r="BC186">
            <v>1.47</v>
          </cell>
          <cell r="BD186">
            <v>1.21</v>
          </cell>
          <cell r="BE186">
            <v>1.21</v>
          </cell>
          <cell r="BF186">
            <v>1.27</v>
          </cell>
          <cell r="BG186">
            <v>1.1499999999999999</v>
          </cell>
          <cell r="BH186">
            <v>1.32</v>
          </cell>
          <cell r="BI186">
            <v>0.88</v>
          </cell>
          <cell r="BJ186">
            <v>0.45</v>
          </cell>
          <cell r="BK186">
            <v>0.43</v>
          </cell>
          <cell r="BL186">
            <v>0.45</v>
          </cell>
          <cell r="BM186">
            <v>0.45</v>
          </cell>
          <cell r="BN186">
            <v>0.45</v>
          </cell>
          <cell r="BO186">
            <v>0.47</v>
          </cell>
          <cell r="BP186">
            <v>0.21</v>
          </cell>
          <cell r="BQ186">
            <v>0.16</v>
          </cell>
          <cell r="BR186">
            <v>0.15</v>
          </cell>
          <cell r="BS186">
            <v>0.15</v>
          </cell>
          <cell r="BT186">
            <v>0.17</v>
          </cell>
          <cell r="BU186">
            <v>0.14000000000000001</v>
          </cell>
          <cell r="BV186">
            <v>0.12</v>
          </cell>
        </row>
        <row r="187">
          <cell r="A187" t="str">
            <v xml:space="preserve">    SEG 5-3 - ANT-VIN #2 500kV</v>
          </cell>
          <cell r="D187">
            <v>2300</v>
          </cell>
          <cell r="E187" t="str">
            <v>01-May-07 A</v>
          </cell>
          <cell r="F187">
            <v>41005</v>
          </cell>
          <cell r="H187" t="str">
            <v>Budgeted Material Cost</v>
          </cell>
          <cell r="I187">
            <v>3.82</v>
          </cell>
          <cell r="J187">
            <v>3.65</v>
          </cell>
          <cell r="K187">
            <v>3.75</v>
          </cell>
          <cell r="L187">
            <v>4.68</v>
          </cell>
          <cell r="M187">
            <v>3.87</v>
          </cell>
          <cell r="N187">
            <v>4.99</v>
          </cell>
          <cell r="O187">
            <v>4.83</v>
          </cell>
          <cell r="P187">
            <v>4.59</v>
          </cell>
          <cell r="Q187">
            <v>5.69</v>
          </cell>
          <cell r="R187">
            <v>5.98</v>
          </cell>
          <cell r="S187">
            <v>5.98</v>
          </cell>
          <cell r="T187">
            <v>7.28</v>
          </cell>
          <cell r="U187">
            <v>7.71</v>
          </cell>
          <cell r="V187">
            <v>7.71</v>
          </cell>
          <cell r="W187">
            <v>8.9499999999999993</v>
          </cell>
          <cell r="X187">
            <v>8.9600000000000009</v>
          </cell>
          <cell r="Y187">
            <v>10.93</v>
          </cell>
          <cell r="Z187">
            <v>15.31</v>
          </cell>
          <cell r="AA187">
            <v>11.77</v>
          </cell>
          <cell r="AB187">
            <v>13.8</v>
          </cell>
          <cell r="AC187">
            <v>13.46</v>
          </cell>
          <cell r="AD187">
            <v>12.6</v>
          </cell>
          <cell r="AE187">
            <v>14.32</v>
          </cell>
          <cell r="AF187">
            <v>14.94</v>
          </cell>
          <cell r="AG187">
            <v>13.51</v>
          </cell>
          <cell r="AH187">
            <v>14.97</v>
          </cell>
          <cell r="AI187">
            <v>14.12</v>
          </cell>
          <cell r="AJ187">
            <v>12.83</v>
          </cell>
          <cell r="AK187">
            <v>12.83</v>
          </cell>
          <cell r="AL187">
            <v>14.6</v>
          </cell>
          <cell r="AM187">
            <v>12.85</v>
          </cell>
          <cell r="AN187">
            <v>14.52</v>
          </cell>
          <cell r="AO187">
            <v>13.85</v>
          </cell>
          <cell r="AP187">
            <v>14.24</v>
          </cell>
          <cell r="AQ187">
            <v>15.6</v>
          </cell>
          <cell r="AR187">
            <v>15.17</v>
          </cell>
          <cell r="AS187">
            <v>14.25</v>
          </cell>
          <cell r="AT187">
            <v>16.09</v>
          </cell>
          <cell r="AU187">
            <v>15.65</v>
          </cell>
          <cell r="AV187">
            <v>12.88</v>
          </cell>
          <cell r="AW187">
            <v>166.67</v>
          </cell>
          <cell r="AX187">
            <v>399.63</v>
          </cell>
          <cell r="AY187">
            <v>317.68</v>
          </cell>
          <cell r="AZ187">
            <v>164.78</v>
          </cell>
          <cell r="BA187">
            <v>243.49</v>
          </cell>
          <cell r="BB187">
            <v>112.37</v>
          </cell>
          <cell r="BC187">
            <v>95.7</v>
          </cell>
          <cell r="BD187">
            <v>94.91</v>
          </cell>
          <cell r="BE187">
            <v>88.77</v>
          </cell>
          <cell r="BF187">
            <v>63.91</v>
          </cell>
          <cell r="BG187">
            <v>58.5</v>
          </cell>
          <cell r="BH187">
            <v>29.72</v>
          </cell>
          <cell r="BI187">
            <v>8.8699999999999992</v>
          </cell>
          <cell r="BJ187">
            <v>7.26</v>
          </cell>
          <cell r="BK187">
            <v>6.03</v>
          </cell>
          <cell r="BL187">
            <v>5.9</v>
          </cell>
          <cell r="BM187">
            <v>4.8499999999999996</v>
          </cell>
          <cell r="BN187">
            <v>3.28</v>
          </cell>
          <cell r="BO187">
            <v>0.12</v>
          </cell>
        </row>
        <row r="188">
          <cell r="A188" t="str">
            <v xml:space="preserve">      SEG 5-3 T/L ENGINEERING</v>
          </cell>
          <cell r="D188">
            <v>200</v>
          </cell>
          <cell r="E188" t="str">
            <v>01-May-07 A</v>
          </cell>
          <cell r="F188">
            <v>41005</v>
          </cell>
          <cell r="H188" t="str">
            <v>Budgeted Material Cost</v>
          </cell>
          <cell r="I188">
            <v>0.47</v>
          </cell>
          <cell r="J188">
            <v>0.45</v>
          </cell>
          <cell r="K188">
            <v>0.5</v>
          </cell>
          <cell r="L188">
            <v>0.94</v>
          </cell>
          <cell r="M188">
            <v>0.78</v>
          </cell>
          <cell r="N188">
            <v>1.0900000000000001</v>
          </cell>
          <cell r="O188">
            <v>1.24</v>
          </cell>
          <cell r="P188">
            <v>1.18</v>
          </cell>
          <cell r="Q188">
            <v>1.51</v>
          </cell>
          <cell r="R188">
            <v>1.75</v>
          </cell>
          <cell r="S188">
            <v>1.75</v>
          </cell>
          <cell r="T188">
            <v>2.23</v>
          </cell>
          <cell r="U188">
            <v>2.61</v>
          </cell>
          <cell r="V188">
            <v>2.61</v>
          </cell>
          <cell r="W188">
            <v>3.25</v>
          </cell>
          <cell r="X188">
            <v>3.47</v>
          </cell>
          <cell r="Y188">
            <v>5.36</v>
          </cell>
          <cell r="Z188">
            <v>7.95</v>
          </cell>
          <cell r="AA188">
            <v>6.01</v>
          </cell>
          <cell r="AB188">
            <v>7.01</v>
          </cell>
          <cell r="AC188">
            <v>6.39</v>
          </cell>
          <cell r="AD188">
            <v>5.86</v>
          </cell>
          <cell r="AE188">
            <v>6.45</v>
          </cell>
          <cell r="AF188">
            <v>6.06</v>
          </cell>
          <cell r="AG188">
            <v>5.44</v>
          </cell>
          <cell r="AH188">
            <v>5.98</v>
          </cell>
          <cell r="AI188">
            <v>5.53</v>
          </cell>
          <cell r="AJ188">
            <v>5.26</v>
          </cell>
          <cell r="AK188">
            <v>5.26</v>
          </cell>
          <cell r="AL188">
            <v>5.51</v>
          </cell>
          <cell r="AM188">
            <v>4.76</v>
          </cell>
          <cell r="AN188">
            <v>5.26</v>
          </cell>
          <cell r="AO188">
            <v>5.01</v>
          </cell>
          <cell r="AP188">
            <v>5.01</v>
          </cell>
          <cell r="AQ188">
            <v>5.87</v>
          </cell>
          <cell r="AR188">
            <v>5.98</v>
          </cell>
          <cell r="AS188">
            <v>5.44</v>
          </cell>
          <cell r="AT188">
            <v>6.14</v>
          </cell>
          <cell r="AU188">
            <v>6.16</v>
          </cell>
          <cell r="AV188">
            <v>2.88</v>
          </cell>
          <cell r="AW188">
            <v>2.19</v>
          </cell>
          <cell r="AX188">
            <v>2.61</v>
          </cell>
          <cell r="AY188">
            <v>2.4900000000000002</v>
          </cell>
          <cell r="AZ188">
            <v>3.25</v>
          </cell>
          <cell r="BA188">
            <v>3.47</v>
          </cell>
          <cell r="BB188">
            <v>3.31</v>
          </cell>
          <cell r="BC188">
            <v>3.17</v>
          </cell>
          <cell r="BD188">
            <v>2.61</v>
          </cell>
          <cell r="BE188">
            <v>2.61</v>
          </cell>
          <cell r="BF188">
            <v>1.99</v>
          </cell>
          <cell r="BG188">
            <v>1.67</v>
          </cell>
          <cell r="BH188">
            <v>1.92</v>
          </cell>
          <cell r="BI188">
            <v>1.31</v>
          </cell>
          <cell r="BJ188">
            <v>1.31</v>
          </cell>
          <cell r="BK188">
            <v>1.22</v>
          </cell>
          <cell r="BL188">
            <v>0.86</v>
          </cell>
          <cell r="BM188">
            <v>0.86</v>
          </cell>
          <cell r="BN188">
            <v>0.74</v>
          </cell>
        </row>
        <row r="189">
          <cell r="A189" t="str">
            <v xml:space="preserve">        SEG 5-3 T/L VENDOR ENGG</v>
          </cell>
          <cell r="D189">
            <v>100</v>
          </cell>
          <cell r="E189" t="str">
            <v>17-Sep-08 A</v>
          </cell>
          <cell r="F189" t="str">
            <v>30-Jul-10 A</v>
          </cell>
          <cell r="H189" t="str">
            <v>Budgeted Material Cost</v>
          </cell>
          <cell r="Y189">
            <v>1.89</v>
          </cell>
          <cell r="Z189">
            <v>4.82</v>
          </cell>
          <cell r="AA189">
            <v>3.77</v>
          </cell>
          <cell r="AB189">
            <v>4.4000000000000004</v>
          </cell>
          <cell r="AC189">
            <v>4.4000000000000004</v>
          </cell>
          <cell r="AD189">
            <v>4.1900000000000004</v>
          </cell>
          <cell r="AE189">
            <v>4.6100000000000003</v>
          </cell>
          <cell r="AF189">
            <v>4.6100000000000003</v>
          </cell>
          <cell r="AG189">
            <v>4.1900000000000004</v>
          </cell>
          <cell r="AH189">
            <v>4.6100000000000003</v>
          </cell>
          <cell r="AI189">
            <v>4.6100000000000003</v>
          </cell>
          <cell r="AJ189">
            <v>4.4000000000000004</v>
          </cell>
          <cell r="AK189">
            <v>4.4000000000000004</v>
          </cell>
          <cell r="AL189">
            <v>4.6100000000000003</v>
          </cell>
          <cell r="AM189">
            <v>3.98</v>
          </cell>
          <cell r="AN189">
            <v>4.4000000000000004</v>
          </cell>
          <cell r="AO189">
            <v>4.1900000000000004</v>
          </cell>
          <cell r="AP189">
            <v>4.1900000000000004</v>
          </cell>
          <cell r="AQ189">
            <v>4.82</v>
          </cell>
          <cell r="AR189">
            <v>4.6100000000000003</v>
          </cell>
          <cell r="AS189">
            <v>4.1900000000000004</v>
          </cell>
          <cell r="AT189">
            <v>4.6100000000000003</v>
          </cell>
          <cell r="AU189">
            <v>4.4000000000000004</v>
          </cell>
          <cell r="AV189">
            <v>1.05</v>
          </cell>
        </row>
        <row r="190">
          <cell r="A190" t="str">
            <v xml:space="preserve">          WS01.04.02.41</v>
          </cell>
          <cell r="B190" t="str">
            <v>COST SEG 5.3 T/L ENG .VENDOR ENGG</v>
          </cell>
          <cell r="C190" t="str">
            <v>Level of Effort</v>
          </cell>
          <cell r="D190">
            <v>100</v>
          </cell>
          <cell r="E190" t="str">
            <v>17-Sep-08 A</v>
          </cell>
          <cell r="F190" t="str">
            <v>30-Jul-10 A</v>
          </cell>
          <cell r="G190" t="str">
            <v>B HO 4-11</v>
          </cell>
          <cell r="H190" t="str">
            <v>Budgeted Material Cost</v>
          </cell>
          <cell r="Y190">
            <v>1.89</v>
          </cell>
          <cell r="Z190">
            <v>4.82</v>
          </cell>
          <cell r="AA190">
            <v>3.77</v>
          </cell>
          <cell r="AB190">
            <v>4.4000000000000004</v>
          </cell>
          <cell r="AC190">
            <v>4.4000000000000004</v>
          </cell>
          <cell r="AD190">
            <v>4.1900000000000004</v>
          </cell>
          <cell r="AE190">
            <v>4.6100000000000003</v>
          </cell>
          <cell r="AF190">
            <v>4.6100000000000003</v>
          </cell>
          <cell r="AG190">
            <v>4.1900000000000004</v>
          </cell>
          <cell r="AH190">
            <v>4.6100000000000003</v>
          </cell>
          <cell r="AI190">
            <v>4.6100000000000003</v>
          </cell>
          <cell r="AJ190">
            <v>4.4000000000000004</v>
          </cell>
          <cell r="AK190">
            <v>4.4000000000000004</v>
          </cell>
          <cell r="AL190">
            <v>4.6100000000000003</v>
          </cell>
          <cell r="AM190">
            <v>3.98</v>
          </cell>
          <cell r="AN190">
            <v>4.4000000000000004</v>
          </cell>
          <cell r="AO190">
            <v>4.1900000000000004</v>
          </cell>
          <cell r="AP190">
            <v>4.1900000000000004</v>
          </cell>
          <cell r="AQ190">
            <v>4.82</v>
          </cell>
          <cell r="AR190">
            <v>4.6100000000000003</v>
          </cell>
          <cell r="AS190">
            <v>4.1900000000000004</v>
          </cell>
          <cell r="AT190">
            <v>4.6100000000000003</v>
          </cell>
          <cell r="AU190">
            <v>4.4000000000000004</v>
          </cell>
          <cell r="AV190">
            <v>1.05</v>
          </cell>
        </row>
        <row r="191">
          <cell r="A191" t="str">
            <v xml:space="preserve">        SEG 5-3 T/L EDISON ENGG</v>
          </cell>
          <cell r="D191">
            <v>100</v>
          </cell>
          <cell r="E191" t="str">
            <v>01-May-07 A</v>
          </cell>
          <cell r="F191">
            <v>41005</v>
          </cell>
          <cell r="H191" t="str">
            <v>Budgeted Material Cost</v>
          </cell>
          <cell r="I191">
            <v>0.47</v>
          </cell>
          <cell r="J191">
            <v>0.45</v>
          </cell>
          <cell r="K191">
            <v>0.5</v>
          </cell>
          <cell r="L191">
            <v>0.94</v>
          </cell>
          <cell r="M191">
            <v>0.78</v>
          </cell>
          <cell r="N191">
            <v>1.0900000000000001</v>
          </cell>
          <cell r="O191">
            <v>1.24</v>
          </cell>
          <cell r="P191">
            <v>1.18</v>
          </cell>
          <cell r="Q191">
            <v>1.51</v>
          </cell>
          <cell r="R191">
            <v>1.75</v>
          </cell>
          <cell r="S191">
            <v>1.75</v>
          </cell>
          <cell r="T191">
            <v>2.23</v>
          </cell>
          <cell r="U191">
            <v>2.61</v>
          </cell>
          <cell r="V191">
            <v>2.61</v>
          </cell>
          <cell r="W191">
            <v>3.25</v>
          </cell>
          <cell r="X191">
            <v>3.47</v>
          </cell>
          <cell r="Y191">
            <v>3.47</v>
          </cell>
          <cell r="Z191">
            <v>3.13</v>
          </cell>
          <cell r="AA191">
            <v>2.2400000000000002</v>
          </cell>
          <cell r="AB191">
            <v>2.61</v>
          </cell>
          <cell r="AC191">
            <v>1.99</v>
          </cell>
          <cell r="AD191">
            <v>1.67</v>
          </cell>
          <cell r="AE191">
            <v>1.84</v>
          </cell>
          <cell r="AF191">
            <v>1.45</v>
          </cell>
          <cell r="AG191">
            <v>1.24</v>
          </cell>
          <cell r="AH191">
            <v>1.37</v>
          </cell>
          <cell r="AI191">
            <v>0.92</v>
          </cell>
          <cell r="AJ191">
            <v>0.86</v>
          </cell>
          <cell r="AK191">
            <v>0.86</v>
          </cell>
          <cell r="AL191">
            <v>0.9</v>
          </cell>
          <cell r="AM191">
            <v>0.78</v>
          </cell>
          <cell r="AN191">
            <v>0.86</v>
          </cell>
          <cell r="AO191">
            <v>0.82</v>
          </cell>
          <cell r="AP191">
            <v>0.82</v>
          </cell>
          <cell r="AQ191">
            <v>1.04</v>
          </cell>
          <cell r="AR191">
            <v>1.37</v>
          </cell>
          <cell r="AS191">
            <v>1.24</v>
          </cell>
          <cell r="AT191">
            <v>1.53</v>
          </cell>
          <cell r="AU191">
            <v>1.75</v>
          </cell>
          <cell r="AV191">
            <v>1.84</v>
          </cell>
          <cell r="AW191">
            <v>2.19</v>
          </cell>
          <cell r="AX191">
            <v>2.61</v>
          </cell>
          <cell r="AY191">
            <v>2.4900000000000002</v>
          </cell>
          <cell r="AZ191">
            <v>3.25</v>
          </cell>
          <cell r="BA191">
            <v>3.47</v>
          </cell>
          <cell r="BB191">
            <v>3.31</v>
          </cell>
          <cell r="BC191">
            <v>3.17</v>
          </cell>
          <cell r="BD191">
            <v>2.61</v>
          </cell>
          <cell r="BE191">
            <v>2.61</v>
          </cell>
          <cell r="BF191">
            <v>1.99</v>
          </cell>
          <cell r="BG191">
            <v>1.67</v>
          </cell>
          <cell r="BH191">
            <v>1.92</v>
          </cell>
          <cell r="BI191">
            <v>1.31</v>
          </cell>
          <cell r="BJ191">
            <v>1.31</v>
          </cell>
          <cell r="BK191">
            <v>1.22</v>
          </cell>
          <cell r="BL191">
            <v>0.86</v>
          </cell>
          <cell r="BM191">
            <v>0.86</v>
          </cell>
          <cell r="BN191">
            <v>0.74</v>
          </cell>
        </row>
        <row r="192">
          <cell r="A192" t="str">
            <v xml:space="preserve">          WS01.04.02.82</v>
          </cell>
          <cell r="B192" t="str">
            <v>COST SEG 5.3 T/L ENG .EDISON ENGG</v>
          </cell>
          <cell r="C192" t="str">
            <v>Level of Effort</v>
          </cell>
          <cell r="D192">
            <v>100</v>
          </cell>
          <cell r="E192" t="str">
            <v>01-May-07 A</v>
          </cell>
          <cell r="F192">
            <v>41005</v>
          </cell>
          <cell r="G192" t="str">
            <v>B HO 4-11</v>
          </cell>
          <cell r="H192" t="str">
            <v>Budgeted Material Cost</v>
          </cell>
          <cell r="I192">
            <v>0.47</v>
          </cell>
          <cell r="J192">
            <v>0.45</v>
          </cell>
          <cell r="K192">
            <v>0.5</v>
          </cell>
          <cell r="L192">
            <v>0.94</v>
          </cell>
          <cell r="M192">
            <v>0.78</v>
          </cell>
          <cell r="N192">
            <v>1.0900000000000001</v>
          </cell>
          <cell r="O192">
            <v>1.24</v>
          </cell>
          <cell r="P192">
            <v>1.18</v>
          </cell>
          <cell r="Q192">
            <v>1.51</v>
          </cell>
          <cell r="R192">
            <v>1.75</v>
          </cell>
          <cell r="S192">
            <v>1.75</v>
          </cell>
          <cell r="T192">
            <v>2.23</v>
          </cell>
          <cell r="U192">
            <v>2.61</v>
          </cell>
          <cell r="V192">
            <v>2.61</v>
          </cell>
          <cell r="W192">
            <v>3.25</v>
          </cell>
          <cell r="X192">
            <v>3.47</v>
          </cell>
          <cell r="Y192">
            <v>3.47</v>
          </cell>
          <cell r="Z192">
            <v>3.13</v>
          </cell>
          <cell r="AA192">
            <v>2.2400000000000002</v>
          </cell>
          <cell r="AB192">
            <v>2.61</v>
          </cell>
          <cell r="AC192">
            <v>1.99</v>
          </cell>
          <cell r="AD192">
            <v>1.67</v>
          </cell>
          <cell r="AE192">
            <v>1.84</v>
          </cell>
          <cell r="AF192">
            <v>1.45</v>
          </cell>
          <cell r="AG192">
            <v>1.24</v>
          </cell>
          <cell r="AH192">
            <v>1.37</v>
          </cell>
          <cell r="AI192">
            <v>0.92</v>
          </cell>
          <cell r="AJ192">
            <v>0.86</v>
          </cell>
          <cell r="AK192">
            <v>0.86</v>
          </cell>
          <cell r="AL192">
            <v>0.9</v>
          </cell>
          <cell r="AM192">
            <v>0.78</v>
          </cell>
          <cell r="AN192">
            <v>0.86</v>
          </cell>
          <cell r="AO192">
            <v>0.82</v>
          </cell>
          <cell r="AP192">
            <v>0.82</v>
          </cell>
          <cell r="AQ192">
            <v>1.04</v>
          </cell>
          <cell r="AR192">
            <v>1.37</v>
          </cell>
          <cell r="AS192">
            <v>1.24</v>
          </cell>
          <cell r="AT192">
            <v>1.53</v>
          </cell>
          <cell r="AU192">
            <v>1.75</v>
          </cell>
          <cell r="AV192">
            <v>1.84</v>
          </cell>
          <cell r="AW192">
            <v>2.19</v>
          </cell>
          <cell r="AX192">
            <v>2.61</v>
          </cell>
          <cell r="AY192">
            <v>2.4900000000000002</v>
          </cell>
          <cell r="AZ192">
            <v>3.25</v>
          </cell>
          <cell r="BA192">
            <v>3.47</v>
          </cell>
          <cell r="BB192">
            <v>3.31</v>
          </cell>
          <cell r="BC192">
            <v>3.17</v>
          </cell>
          <cell r="BD192">
            <v>2.61</v>
          </cell>
          <cell r="BE192">
            <v>2.61</v>
          </cell>
          <cell r="BF192">
            <v>1.99</v>
          </cell>
          <cell r="BG192">
            <v>1.67</v>
          </cell>
          <cell r="BH192">
            <v>1.92</v>
          </cell>
          <cell r="BI192">
            <v>1.31</v>
          </cell>
          <cell r="BJ192">
            <v>1.31</v>
          </cell>
          <cell r="BK192">
            <v>1.22</v>
          </cell>
          <cell r="BL192">
            <v>0.86</v>
          </cell>
          <cell r="BM192">
            <v>0.86</v>
          </cell>
          <cell r="BN192">
            <v>0.74</v>
          </cell>
        </row>
        <row r="193">
          <cell r="A193" t="str">
            <v xml:space="preserve">      SEG 5-3 T/L PROCUREMENT</v>
          </cell>
          <cell r="D193">
            <v>700</v>
          </cell>
          <cell r="E193" t="str">
            <v>28-Sep-09 A</v>
          </cell>
          <cell r="F193">
            <v>40583</v>
          </cell>
          <cell r="H193" t="str">
            <v>Budgeted Material Cost</v>
          </cell>
          <cell r="AW193">
            <v>117.6</v>
          </cell>
          <cell r="AX193">
            <v>271.14999999999998</v>
          </cell>
          <cell r="AY193">
            <v>111.24</v>
          </cell>
          <cell r="AZ193">
            <v>55.06</v>
          </cell>
          <cell r="BA193">
            <v>115.29</v>
          </cell>
          <cell r="BB193">
            <v>29.65</v>
          </cell>
        </row>
        <row r="194">
          <cell r="A194" t="str">
            <v xml:space="preserve">        SEG 5-3 T/L TOWER STEEL</v>
          </cell>
          <cell r="D194">
            <v>100</v>
          </cell>
          <cell r="E194" t="str">
            <v>01-Oct-09 A</v>
          </cell>
          <cell r="F194">
            <v>40543</v>
          </cell>
          <cell r="H194" t="str">
            <v>Budgeted Material Cost</v>
          </cell>
          <cell r="AW194">
            <v>100</v>
          </cell>
        </row>
        <row r="195">
          <cell r="A195" t="str">
            <v xml:space="preserve">          WS01.04.03.81</v>
          </cell>
          <cell r="B195" t="str">
            <v>COST SEG 5.3 PROC .TOWER STEEL</v>
          </cell>
          <cell r="C195" t="str">
            <v>Level of Effort</v>
          </cell>
          <cell r="D195">
            <v>100</v>
          </cell>
          <cell r="E195" t="str">
            <v>01-Oct-09 A</v>
          </cell>
          <cell r="F195">
            <v>40543</v>
          </cell>
          <cell r="G195" t="str">
            <v>B PRO 4-11</v>
          </cell>
          <cell r="H195" t="str">
            <v>Budgeted Material Cost</v>
          </cell>
          <cell r="AW195">
            <v>100</v>
          </cell>
        </row>
        <row r="196">
          <cell r="A196" t="str">
            <v xml:space="preserve">        SEG 5-3 T/L CONDUCTORS</v>
          </cell>
          <cell r="D196">
            <v>100</v>
          </cell>
          <cell r="E196" t="str">
            <v>28-Sep-09 A</v>
          </cell>
          <cell r="F196">
            <v>40543</v>
          </cell>
          <cell r="H196" t="str">
            <v>Budgeted Material Cost</v>
          </cell>
          <cell r="AX196">
            <v>64.540000000000006</v>
          </cell>
          <cell r="AY196">
            <v>35.46</v>
          </cell>
        </row>
        <row r="197">
          <cell r="A197" t="str">
            <v xml:space="preserve">          WS01.04.03.92</v>
          </cell>
          <cell r="B197" t="str">
            <v>COST SEG 5.3 PROC .CONDUCTORS</v>
          </cell>
          <cell r="C197" t="str">
            <v>Level of Effort</v>
          </cell>
          <cell r="D197">
            <v>100</v>
          </cell>
          <cell r="E197" t="str">
            <v>28-Sep-09 A</v>
          </cell>
          <cell r="F197">
            <v>40543</v>
          </cell>
          <cell r="G197" t="str">
            <v>B PRO 4-11</v>
          </cell>
          <cell r="H197" t="str">
            <v>Budgeted Material Cost</v>
          </cell>
          <cell r="AX197">
            <v>64.540000000000006</v>
          </cell>
          <cell r="AY197">
            <v>35.46</v>
          </cell>
        </row>
        <row r="198">
          <cell r="A198" t="str">
            <v xml:space="preserve">        SEG 5-3 T/L FIBER OPTIC CABLE</v>
          </cell>
          <cell r="D198">
            <v>100</v>
          </cell>
          <cell r="E198" t="str">
            <v>13-Nov-09 A</v>
          </cell>
          <cell r="F198">
            <v>40487</v>
          </cell>
          <cell r="H198" t="str">
            <v>Budgeted Material Cost</v>
          </cell>
          <cell r="AX198">
            <v>59.68</v>
          </cell>
          <cell r="AY198">
            <v>40.32</v>
          </cell>
        </row>
        <row r="199">
          <cell r="A199" t="str">
            <v xml:space="preserve">          WS01.04.03.653</v>
          </cell>
          <cell r="B199" t="str">
            <v>COST SEG 5.3 PROC .FIBER OPTIC CABLE</v>
          </cell>
          <cell r="C199" t="str">
            <v>Level of Effort</v>
          </cell>
          <cell r="D199">
            <v>100</v>
          </cell>
          <cell r="E199" t="str">
            <v>13-Nov-09 A</v>
          </cell>
          <cell r="F199">
            <v>40487</v>
          </cell>
          <cell r="G199" t="str">
            <v>B PRO 4-11</v>
          </cell>
          <cell r="H199" t="str">
            <v>Budgeted Material Cost</v>
          </cell>
          <cell r="AX199">
            <v>59.68</v>
          </cell>
          <cell r="AY199">
            <v>40.32</v>
          </cell>
        </row>
        <row r="200">
          <cell r="A200" t="str">
            <v xml:space="preserve">        SEG 5-3 T/L SHIELD/GROUND CABLE</v>
          </cell>
          <cell r="D200">
            <v>100</v>
          </cell>
          <cell r="E200" t="str">
            <v>28-Sep-09 A</v>
          </cell>
          <cell r="F200">
            <v>40487</v>
          </cell>
          <cell r="H200" t="str">
            <v>Budgeted Material Cost</v>
          </cell>
          <cell r="AX200">
            <v>64.540000000000006</v>
          </cell>
          <cell r="AY200">
            <v>35.46</v>
          </cell>
        </row>
        <row r="201">
          <cell r="A201" t="str">
            <v xml:space="preserve">          WS01.04.03.124</v>
          </cell>
          <cell r="B201" t="str">
            <v>COST SEG 5.3 PROC .SHIELD/GROUND CABLE</v>
          </cell>
          <cell r="C201" t="str">
            <v>Level of Effort</v>
          </cell>
          <cell r="D201">
            <v>100</v>
          </cell>
          <cell r="E201" t="str">
            <v>28-Sep-09 A</v>
          </cell>
          <cell r="F201">
            <v>40487</v>
          </cell>
          <cell r="G201" t="str">
            <v>B PRO 4-11</v>
          </cell>
          <cell r="H201" t="str">
            <v>Budgeted Material Cost</v>
          </cell>
          <cell r="AX201">
            <v>64.540000000000006</v>
          </cell>
          <cell r="AY201">
            <v>35.46</v>
          </cell>
        </row>
        <row r="202">
          <cell r="A202" t="str">
            <v xml:space="preserve">        SEG 5-3 T/L MISC HARDWARE</v>
          </cell>
          <cell r="D202">
            <v>100</v>
          </cell>
          <cell r="E202" t="str">
            <v>28-Sep-09 A</v>
          </cell>
          <cell r="F202">
            <v>40466</v>
          </cell>
          <cell r="H202" t="str">
            <v>Budgeted Material Cost</v>
          </cell>
          <cell r="AW202">
            <v>17.600000000000001</v>
          </cell>
          <cell r="AX202">
            <v>82.4</v>
          </cell>
        </row>
        <row r="203">
          <cell r="A203" t="str">
            <v xml:space="preserve">          WS01.04.03.45</v>
          </cell>
          <cell r="B203" t="str">
            <v>COST SEG 5.3 PROC .MISC HARDWARE</v>
          </cell>
          <cell r="C203" t="str">
            <v>Level of Effort</v>
          </cell>
          <cell r="D203">
            <v>100</v>
          </cell>
          <cell r="E203" t="str">
            <v>28-Sep-09 A</v>
          </cell>
          <cell r="F203">
            <v>40466</v>
          </cell>
          <cell r="G203" t="str">
            <v>B PRO 4-11</v>
          </cell>
          <cell r="H203" t="str">
            <v>Budgeted Material Cost</v>
          </cell>
          <cell r="AW203">
            <v>17.600000000000001</v>
          </cell>
          <cell r="AX203">
            <v>82.4</v>
          </cell>
        </row>
        <row r="204">
          <cell r="A204" t="str">
            <v xml:space="preserve">        SEG 5-3 T/L MATERIAL PAMM &amp; SUPPLY EXPENSE</v>
          </cell>
          <cell r="D204">
            <v>100</v>
          </cell>
          <cell r="E204">
            <v>40525</v>
          </cell>
          <cell r="F204">
            <v>40583</v>
          </cell>
          <cell r="H204" t="str">
            <v>Budgeted Material Cost</v>
          </cell>
          <cell r="AZ204">
            <v>21.52</v>
          </cell>
          <cell r="BA204">
            <v>64.069999999999993</v>
          </cell>
          <cell r="BB204">
            <v>14.4</v>
          </cell>
        </row>
        <row r="205">
          <cell r="A205" t="str">
            <v xml:space="preserve">          WS01.04.03.673</v>
          </cell>
          <cell r="B205" t="str">
            <v>COST SEG 5.3 PROC .MATERIAL PAMM &amp; SUPPLY EXP</v>
          </cell>
          <cell r="C205" t="str">
            <v>Level of Effort</v>
          </cell>
          <cell r="D205">
            <v>100</v>
          </cell>
          <cell r="E205">
            <v>40525</v>
          </cell>
          <cell r="F205">
            <v>40583</v>
          </cell>
          <cell r="G205" t="str">
            <v>B PRO 4-11</v>
          </cell>
          <cell r="H205" t="str">
            <v>Budgeted Material Cost</v>
          </cell>
          <cell r="AZ205">
            <v>21.52</v>
          </cell>
          <cell r="BA205">
            <v>64.069999999999993</v>
          </cell>
          <cell r="BB205">
            <v>14.4</v>
          </cell>
        </row>
        <row r="206">
          <cell r="A206" t="str">
            <v xml:space="preserve">        SEG 5-3 T/L CIVIL MATERIAL</v>
          </cell>
          <cell r="D206">
            <v>100</v>
          </cell>
          <cell r="E206">
            <v>40525</v>
          </cell>
          <cell r="F206">
            <v>40583</v>
          </cell>
          <cell r="H206" t="str">
            <v>Budgeted Material Cost</v>
          </cell>
          <cell r="AZ206">
            <v>33.54</v>
          </cell>
          <cell r="BA206">
            <v>51.22</v>
          </cell>
          <cell r="BB206">
            <v>15.24</v>
          </cell>
        </row>
        <row r="207">
          <cell r="A207" t="str">
            <v xml:space="preserve">          WS01.04.03.693</v>
          </cell>
          <cell r="B207" t="str">
            <v>COST SEG 5.3 PROC .CIVIL MATERIAL</v>
          </cell>
          <cell r="C207" t="str">
            <v>Level of Effort</v>
          </cell>
          <cell r="D207">
            <v>100</v>
          </cell>
          <cell r="E207">
            <v>40525</v>
          </cell>
          <cell r="F207">
            <v>40583</v>
          </cell>
          <cell r="G207" t="str">
            <v>B PRO 4-11</v>
          </cell>
          <cell r="H207" t="str">
            <v>Budgeted Material Cost</v>
          </cell>
          <cell r="AZ207">
            <v>33.54</v>
          </cell>
          <cell r="BA207">
            <v>51.22</v>
          </cell>
          <cell r="BB207">
            <v>15.24</v>
          </cell>
        </row>
        <row r="208">
          <cell r="A208" t="str">
            <v xml:space="preserve">      SEG 5-3 T/L CONSTRUCTION</v>
          </cell>
          <cell r="D208">
            <v>900</v>
          </cell>
          <cell r="E208">
            <v>40436</v>
          </cell>
          <cell r="F208">
            <v>40779</v>
          </cell>
          <cell r="H208" t="str">
            <v>Budgeted Material Cost</v>
          </cell>
          <cell r="AW208">
            <v>37.409999999999997</v>
          </cell>
          <cell r="AX208">
            <v>115.1</v>
          </cell>
          <cell r="AY208">
            <v>190.89</v>
          </cell>
          <cell r="AZ208">
            <v>87.04</v>
          </cell>
          <cell r="BA208">
            <v>99.96</v>
          </cell>
          <cell r="BB208">
            <v>50.78</v>
          </cell>
          <cell r="BC208">
            <v>60.69</v>
          </cell>
          <cell r="BD208">
            <v>70.03</v>
          </cell>
          <cell r="BE208">
            <v>70.56</v>
          </cell>
          <cell r="BF208">
            <v>50.18</v>
          </cell>
          <cell r="BG208">
            <v>48.05</v>
          </cell>
          <cell r="BH208">
            <v>19.309999999999999</v>
          </cell>
        </row>
        <row r="209">
          <cell r="A209" t="str">
            <v xml:space="preserve">        SEG 5-3 T/L CONSTRUCTION CONTRACT</v>
          </cell>
          <cell r="D209">
            <v>900</v>
          </cell>
          <cell r="E209">
            <v>40436</v>
          </cell>
          <cell r="F209">
            <v>40779</v>
          </cell>
          <cell r="H209" t="str">
            <v>Budgeted Material Cost</v>
          </cell>
          <cell r="AW209">
            <v>37.409999999999997</v>
          </cell>
          <cell r="AX209">
            <v>115.1</v>
          </cell>
          <cell r="AY209">
            <v>190.89</v>
          </cell>
          <cell r="AZ209">
            <v>87.04</v>
          </cell>
          <cell r="BA209">
            <v>99.96</v>
          </cell>
          <cell r="BB209">
            <v>50.78</v>
          </cell>
          <cell r="BC209">
            <v>60.69</v>
          </cell>
          <cell r="BD209">
            <v>70.03</v>
          </cell>
          <cell r="BE209">
            <v>70.56</v>
          </cell>
          <cell r="BF209">
            <v>50.18</v>
          </cell>
          <cell r="BG209">
            <v>48.05</v>
          </cell>
          <cell r="BH209">
            <v>19.309999999999999</v>
          </cell>
        </row>
        <row r="210">
          <cell r="A210" t="str">
            <v xml:space="preserve">          LOE01.04.12.1351</v>
          </cell>
          <cell r="B210" t="str">
            <v>COST SEG 5.3 CONSTRUCTION (ACCESS ROADS)</v>
          </cell>
          <cell r="C210" t="str">
            <v>Level of Effort</v>
          </cell>
          <cell r="D210">
            <v>100</v>
          </cell>
          <cell r="E210">
            <v>40436</v>
          </cell>
          <cell r="F210">
            <v>40493</v>
          </cell>
          <cell r="G210" t="str">
            <v>B CON 4-11</v>
          </cell>
          <cell r="H210" t="str">
            <v>Budgeted Material Cost</v>
          </cell>
          <cell r="AW210">
            <v>10.99</v>
          </cell>
          <cell r="AX210">
            <v>84.24</v>
          </cell>
          <cell r="AY210">
            <v>4.7699999999999996</v>
          </cell>
        </row>
        <row r="211">
          <cell r="A211" t="str">
            <v xml:space="preserve">          LOE01.04.12.3091</v>
          </cell>
          <cell r="B211" t="str">
            <v>COST SEG 5.3 CONSTRUCTION (MOBILIZATION/DEMOBILIZATION)</v>
          </cell>
          <cell r="C211" t="str">
            <v>Level of Effort</v>
          </cell>
          <cell r="D211">
            <v>100</v>
          </cell>
          <cell r="E211">
            <v>40436</v>
          </cell>
          <cell r="F211">
            <v>40493</v>
          </cell>
          <cell r="G211" t="str">
            <v>B CON 4-11</v>
          </cell>
          <cell r="H211" t="str">
            <v>Budgeted Material Cost</v>
          </cell>
          <cell r="AY211">
            <v>100</v>
          </cell>
        </row>
        <row r="212">
          <cell r="A212" t="str">
            <v xml:space="preserve">          LOE01.04.12.1331</v>
          </cell>
          <cell r="B212" t="str">
            <v>COST SEG 5.3 CONSTRUCTION (REMOVAL)</v>
          </cell>
          <cell r="C212" t="str">
            <v>Level of Effort</v>
          </cell>
          <cell r="D212">
            <v>100</v>
          </cell>
          <cell r="E212">
            <v>40458</v>
          </cell>
          <cell r="F212">
            <v>40550</v>
          </cell>
          <cell r="G212" t="str">
            <v>B CON 4-11</v>
          </cell>
          <cell r="H212" t="str">
            <v>Budgeted Material Cost</v>
          </cell>
          <cell r="AX212">
            <v>9.02</v>
          </cell>
          <cell r="AY212">
            <v>58.57</v>
          </cell>
          <cell r="AZ212">
            <v>31.63</v>
          </cell>
          <cell r="BA212">
            <v>0.78</v>
          </cell>
        </row>
        <row r="213">
          <cell r="A213" t="str">
            <v xml:space="preserve">          LOE01.04.12.1341</v>
          </cell>
          <cell r="B213" t="str">
            <v>COST SEG 5.3 CONSTRUCTION (FOUNDATIONS)</v>
          </cell>
          <cell r="C213" t="str">
            <v>Level of Effort</v>
          </cell>
          <cell r="D213">
            <v>100</v>
          </cell>
          <cell r="E213">
            <v>40525</v>
          </cell>
          <cell r="F213">
            <v>40583</v>
          </cell>
          <cell r="G213" t="str">
            <v>B CON 4-11</v>
          </cell>
          <cell r="H213" t="str">
            <v>Budgeted Material Cost</v>
          </cell>
          <cell r="AZ213">
            <v>21.52</v>
          </cell>
          <cell r="BA213">
            <v>64.069999999999993</v>
          </cell>
          <cell r="BB213">
            <v>14.4</v>
          </cell>
        </row>
        <row r="214">
          <cell r="A214" t="str">
            <v xml:space="preserve">          LOE01.04.12.1371</v>
          </cell>
          <cell r="B214" t="str">
            <v>COST SEG 5.3 CONSTRUCTION (CIVIL PAMM, SUPPLY, &amp; OH)</v>
          </cell>
          <cell r="C214" t="str">
            <v>Level of Effort</v>
          </cell>
          <cell r="D214">
            <v>100</v>
          </cell>
          <cell r="E214">
            <v>40436</v>
          </cell>
          <cell r="F214">
            <v>40583</v>
          </cell>
          <cell r="G214" t="str">
            <v>B CON 4-11</v>
          </cell>
          <cell r="H214" t="str">
            <v>Budgeted Material Cost</v>
          </cell>
          <cell r="AW214">
            <v>4.8</v>
          </cell>
          <cell r="AX214">
            <v>15.54</v>
          </cell>
          <cell r="AY214">
            <v>22.57</v>
          </cell>
          <cell r="AZ214">
            <v>28.41</v>
          </cell>
          <cell r="BA214">
            <v>23.82</v>
          </cell>
          <cell r="BB214">
            <v>4.8600000000000003</v>
          </cell>
        </row>
        <row r="215">
          <cell r="A215" t="str">
            <v xml:space="preserve">          LOE01.04.12.1311</v>
          </cell>
          <cell r="B215" t="str">
            <v>COST SEG 5.3 CONSTRUCTION (TOWERS)</v>
          </cell>
          <cell r="C215" t="str">
            <v>Level of Effort</v>
          </cell>
          <cell r="D215">
            <v>100</v>
          </cell>
          <cell r="E215">
            <v>40562</v>
          </cell>
          <cell r="F215">
            <v>40696</v>
          </cell>
          <cell r="G215" t="str">
            <v>B CON 4-11</v>
          </cell>
          <cell r="H215" t="str">
            <v>Budgeted Material Cost</v>
          </cell>
          <cell r="BA215">
            <v>3.71</v>
          </cell>
          <cell r="BB215">
            <v>14.68</v>
          </cell>
          <cell r="BC215">
            <v>27.45</v>
          </cell>
          <cell r="BD215">
            <v>28.94</v>
          </cell>
          <cell r="BE215">
            <v>23.67</v>
          </cell>
          <cell r="BF215">
            <v>1.54</v>
          </cell>
        </row>
        <row r="216">
          <cell r="A216" t="str">
            <v xml:space="preserve">          LOE01.04.12.1361</v>
          </cell>
          <cell r="B216" t="str">
            <v>COST SEG 5.3 CONSTRUCTION (ELECTRICAL PAMM, SUPPLY, &amp; OH)</v>
          </cell>
          <cell r="C216" t="str">
            <v>Level of Effort</v>
          </cell>
          <cell r="D216">
            <v>100</v>
          </cell>
          <cell r="E216">
            <v>40562</v>
          </cell>
          <cell r="F216">
            <v>40760</v>
          </cell>
          <cell r="G216" t="str">
            <v>B CON 4-11</v>
          </cell>
          <cell r="H216" t="str">
            <v>Budgeted Material Cost</v>
          </cell>
          <cell r="BA216">
            <v>2.34</v>
          </cell>
          <cell r="BB216">
            <v>7.99</v>
          </cell>
          <cell r="BC216">
            <v>14.78</v>
          </cell>
          <cell r="BD216">
            <v>17.829999999999998</v>
          </cell>
          <cell r="BE216">
            <v>19.71</v>
          </cell>
          <cell r="BF216">
            <v>20.04</v>
          </cell>
          <cell r="BG216">
            <v>14.81</v>
          </cell>
          <cell r="BH216">
            <v>2.5</v>
          </cell>
        </row>
        <row r="217">
          <cell r="A217" t="str">
            <v xml:space="preserve">          LOE01.04.12.1321</v>
          </cell>
          <cell r="B217" t="str">
            <v>COST SEG 5.3 CONSTRUCTION (WIRES)</v>
          </cell>
          <cell r="C217" t="str">
            <v>Level of Effort</v>
          </cell>
          <cell r="D217">
            <v>100</v>
          </cell>
          <cell r="E217">
            <v>40585</v>
          </cell>
          <cell r="F217">
            <v>40760</v>
          </cell>
          <cell r="G217" t="str">
            <v>B CON 4-11</v>
          </cell>
          <cell r="H217" t="str">
            <v>Budgeted Material Cost</v>
          </cell>
          <cell r="BB217">
            <v>3.86</v>
          </cell>
          <cell r="BC217">
            <v>12.73</v>
          </cell>
          <cell r="BD217">
            <v>18.03</v>
          </cell>
          <cell r="BE217">
            <v>21.96</v>
          </cell>
          <cell r="BF217">
            <v>23.12</v>
          </cell>
          <cell r="BG217">
            <v>17.46</v>
          </cell>
          <cell r="BH217">
            <v>2.84</v>
          </cell>
        </row>
        <row r="218">
          <cell r="A218" t="str">
            <v xml:space="preserve">          LOE01.04.12.1031</v>
          </cell>
          <cell r="B218" t="str">
            <v>COST SEG 5.3 CONSTRUCTION (PERMITTING)</v>
          </cell>
          <cell r="C218" t="str">
            <v>Level of Effort</v>
          </cell>
          <cell r="D218">
            <v>100</v>
          </cell>
          <cell r="E218">
            <v>40436</v>
          </cell>
          <cell r="F218">
            <v>40779</v>
          </cell>
          <cell r="G218" t="str">
            <v>B CON 4-11</v>
          </cell>
          <cell r="H218" t="str">
            <v>Budgeted Material Cost</v>
          </cell>
          <cell r="AW218">
            <v>21.62</v>
          </cell>
          <cell r="AX218">
            <v>6.3</v>
          </cell>
          <cell r="AY218">
            <v>4.9800000000000004</v>
          </cell>
          <cell r="AZ218">
            <v>5.48</v>
          </cell>
          <cell r="BA218">
            <v>5.23</v>
          </cell>
          <cell r="BB218">
            <v>4.9800000000000004</v>
          </cell>
          <cell r="BC218">
            <v>5.73</v>
          </cell>
          <cell r="BD218">
            <v>5.23</v>
          </cell>
          <cell r="BE218">
            <v>5.23</v>
          </cell>
          <cell r="BF218">
            <v>5.48</v>
          </cell>
          <cell r="BG218">
            <v>15.79</v>
          </cell>
          <cell r="BH218">
            <v>13.97</v>
          </cell>
        </row>
        <row r="219">
          <cell r="A219" t="str">
            <v xml:space="preserve">      SEG 5-3 T/L ENVIRONMENTAL</v>
          </cell>
          <cell r="D219">
            <v>100</v>
          </cell>
          <cell r="E219" t="str">
            <v>01-Oct-09 A</v>
          </cell>
          <cell r="F219">
            <v>40946</v>
          </cell>
          <cell r="H219" t="str">
            <v>Budgeted Material Cost</v>
          </cell>
          <cell r="AL219">
            <v>1.17</v>
          </cell>
          <cell r="AM219">
            <v>1.24</v>
          </cell>
          <cell r="AN219">
            <v>1.58</v>
          </cell>
          <cell r="AO219">
            <v>1.5</v>
          </cell>
          <cell r="AP219">
            <v>1.89</v>
          </cell>
          <cell r="AQ219">
            <v>2.71</v>
          </cell>
          <cell r="AR219">
            <v>2.59</v>
          </cell>
          <cell r="AS219">
            <v>2.82</v>
          </cell>
          <cell r="AT219">
            <v>3.38</v>
          </cell>
          <cell r="AU219">
            <v>3.23</v>
          </cell>
          <cell r="AV219">
            <v>3.93</v>
          </cell>
          <cell r="AW219">
            <v>3.91</v>
          </cell>
          <cell r="AX219">
            <v>3.91</v>
          </cell>
          <cell r="AY219">
            <v>4.07</v>
          </cell>
          <cell r="AZ219">
            <v>4.53</v>
          </cell>
          <cell r="BA219">
            <v>4.32</v>
          </cell>
          <cell r="BB219">
            <v>4.37</v>
          </cell>
          <cell r="BC219">
            <v>5.04</v>
          </cell>
          <cell r="BD219">
            <v>4.59</v>
          </cell>
          <cell r="BE219">
            <v>4.53</v>
          </cell>
          <cell r="BF219">
            <v>4.75</v>
          </cell>
          <cell r="BG219">
            <v>4.26</v>
          </cell>
          <cell r="BH219">
            <v>4.66</v>
          </cell>
          <cell r="BI219">
            <v>4.25</v>
          </cell>
          <cell r="BJ219">
            <v>4</v>
          </cell>
          <cell r="BK219">
            <v>3.4</v>
          </cell>
          <cell r="BL219">
            <v>3.57</v>
          </cell>
          <cell r="BM219">
            <v>3.15</v>
          </cell>
          <cell r="BN219">
            <v>2.54</v>
          </cell>
          <cell r="BO219">
            <v>0.12</v>
          </cell>
        </row>
        <row r="220">
          <cell r="A220" t="str">
            <v xml:space="preserve">        WS01.05.08.01</v>
          </cell>
          <cell r="B220" t="str">
            <v>COST SEG 5.3 ENVIRONMENTAL</v>
          </cell>
          <cell r="C220" t="str">
            <v>Level of Effort</v>
          </cell>
          <cell r="D220">
            <v>100</v>
          </cell>
          <cell r="E220" t="str">
            <v>01-Oct-09 A</v>
          </cell>
          <cell r="F220">
            <v>40946</v>
          </cell>
          <cell r="G220" t="str">
            <v>B HO 4-11</v>
          </cell>
          <cell r="H220" t="str">
            <v>Budgeted Material Cost</v>
          </cell>
          <cell r="AL220">
            <v>1.17</v>
          </cell>
          <cell r="AM220">
            <v>1.24</v>
          </cell>
          <cell r="AN220">
            <v>1.58</v>
          </cell>
          <cell r="AO220">
            <v>1.5</v>
          </cell>
          <cell r="AP220">
            <v>1.89</v>
          </cell>
          <cell r="AQ220">
            <v>2.71</v>
          </cell>
          <cell r="AR220">
            <v>2.59</v>
          </cell>
          <cell r="AS220">
            <v>2.82</v>
          </cell>
          <cell r="AT220">
            <v>3.38</v>
          </cell>
          <cell r="AU220">
            <v>3.23</v>
          </cell>
          <cell r="AV220">
            <v>3.93</v>
          </cell>
          <cell r="AW220">
            <v>3.91</v>
          </cell>
          <cell r="AX220">
            <v>3.91</v>
          </cell>
          <cell r="AY220">
            <v>4.07</v>
          </cell>
          <cell r="AZ220">
            <v>4.53</v>
          </cell>
          <cell r="BA220">
            <v>4.32</v>
          </cell>
          <cell r="BB220">
            <v>4.37</v>
          </cell>
          <cell r="BC220">
            <v>5.04</v>
          </cell>
          <cell r="BD220">
            <v>4.59</v>
          </cell>
          <cell r="BE220">
            <v>4.53</v>
          </cell>
          <cell r="BF220">
            <v>4.75</v>
          </cell>
          <cell r="BG220">
            <v>4.26</v>
          </cell>
          <cell r="BH220">
            <v>4.66</v>
          </cell>
          <cell r="BI220">
            <v>4.25</v>
          </cell>
          <cell r="BJ220">
            <v>4</v>
          </cell>
          <cell r="BK220">
            <v>3.4</v>
          </cell>
          <cell r="BL220">
            <v>3.57</v>
          </cell>
          <cell r="BM220">
            <v>3.15</v>
          </cell>
          <cell r="BN220">
            <v>2.54</v>
          </cell>
          <cell r="BO220">
            <v>0.12</v>
          </cell>
        </row>
        <row r="221">
          <cell r="A221" t="str">
            <v xml:space="preserve">      SEG 5-3 T/L CONTINGENCY</v>
          </cell>
          <cell r="D221">
            <v>100</v>
          </cell>
          <cell r="E221" t="str">
            <v>01-May-07 A</v>
          </cell>
          <cell r="F221">
            <v>40946</v>
          </cell>
          <cell r="H221" t="str">
            <v>Budgeted Material Cost</v>
          </cell>
          <cell r="I221">
            <v>0.63</v>
          </cell>
          <cell r="J221">
            <v>0.6</v>
          </cell>
          <cell r="K221">
            <v>0.64</v>
          </cell>
          <cell r="L221">
            <v>0.89</v>
          </cell>
          <cell r="M221">
            <v>0.73</v>
          </cell>
          <cell r="N221">
            <v>0.89</v>
          </cell>
          <cell r="O221">
            <v>0.77</v>
          </cell>
          <cell r="P221">
            <v>0.73</v>
          </cell>
          <cell r="Q221">
            <v>1.08</v>
          </cell>
          <cell r="R221">
            <v>1.27</v>
          </cell>
          <cell r="S221">
            <v>1.27</v>
          </cell>
          <cell r="T221">
            <v>1.33</v>
          </cell>
          <cell r="U221">
            <v>1.27</v>
          </cell>
          <cell r="V221">
            <v>1.27</v>
          </cell>
          <cell r="W221">
            <v>1.68</v>
          </cell>
          <cell r="X221">
            <v>1.65</v>
          </cell>
          <cell r="Y221">
            <v>1.65</v>
          </cell>
          <cell r="Z221">
            <v>1.81</v>
          </cell>
          <cell r="AA221">
            <v>1.42</v>
          </cell>
          <cell r="AB221">
            <v>1.71</v>
          </cell>
          <cell r="AC221">
            <v>2</v>
          </cell>
          <cell r="AD221">
            <v>1.91</v>
          </cell>
          <cell r="AE221">
            <v>2.1</v>
          </cell>
          <cell r="AF221">
            <v>2.1</v>
          </cell>
          <cell r="AG221">
            <v>1.91</v>
          </cell>
          <cell r="AH221">
            <v>2.21</v>
          </cell>
          <cell r="AI221">
            <v>2.3199999999999998</v>
          </cell>
          <cell r="AJ221">
            <v>2.21</v>
          </cell>
          <cell r="AK221">
            <v>2.21</v>
          </cell>
          <cell r="AL221">
            <v>2.3199999999999998</v>
          </cell>
          <cell r="AM221">
            <v>2</v>
          </cell>
          <cell r="AN221">
            <v>2.33</v>
          </cell>
          <cell r="AO221">
            <v>2.2400000000000002</v>
          </cell>
          <cell r="AP221">
            <v>2.2400000000000002</v>
          </cell>
          <cell r="AQ221">
            <v>2.58</v>
          </cell>
          <cell r="AR221">
            <v>2.4700000000000002</v>
          </cell>
          <cell r="AS221">
            <v>2.2400000000000002</v>
          </cell>
          <cell r="AT221">
            <v>2.4300000000000002</v>
          </cell>
          <cell r="AU221">
            <v>2.3199999999999998</v>
          </cell>
          <cell r="AV221">
            <v>2.4300000000000002</v>
          </cell>
          <cell r="AW221">
            <v>2.3199999999999998</v>
          </cell>
          <cell r="AX221">
            <v>2.3199999999999998</v>
          </cell>
          <cell r="AY221">
            <v>2.14</v>
          </cell>
          <cell r="AZ221">
            <v>2.2799999999999998</v>
          </cell>
          <cell r="BA221">
            <v>2.1800000000000002</v>
          </cell>
          <cell r="BB221">
            <v>2.08</v>
          </cell>
          <cell r="BC221">
            <v>2.39</v>
          </cell>
          <cell r="BD221">
            <v>2.1800000000000002</v>
          </cell>
          <cell r="BE221">
            <v>1.86</v>
          </cell>
          <cell r="BF221">
            <v>1.91</v>
          </cell>
          <cell r="BG221">
            <v>1.74</v>
          </cell>
          <cell r="BH221">
            <v>2</v>
          </cell>
          <cell r="BI221">
            <v>1.83</v>
          </cell>
          <cell r="BJ221">
            <v>1.66</v>
          </cell>
          <cell r="BK221">
            <v>1.24</v>
          </cell>
          <cell r="BL221">
            <v>1.3</v>
          </cell>
          <cell r="BM221">
            <v>0.74</v>
          </cell>
        </row>
        <row r="222">
          <cell r="A222" t="str">
            <v xml:space="preserve">        SEG 5-3 CONTINGENCY</v>
          </cell>
          <cell r="D222">
            <v>100</v>
          </cell>
          <cell r="E222" t="str">
            <v>01-May-07 A</v>
          </cell>
          <cell r="F222">
            <v>40946</v>
          </cell>
          <cell r="H222" t="str">
            <v>Budgeted Material Cost</v>
          </cell>
          <cell r="I222">
            <v>0.63</v>
          </cell>
          <cell r="J222">
            <v>0.6</v>
          </cell>
          <cell r="K222">
            <v>0.64</v>
          </cell>
          <cell r="L222">
            <v>0.89</v>
          </cell>
          <cell r="M222">
            <v>0.73</v>
          </cell>
          <cell r="N222">
            <v>0.89</v>
          </cell>
          <cell r="O222">
            <v>0.77</v>
          </cell>
          <cell r="P222">
            <v>0.73</v>
          </cell>
          <cell r="Q222">
            <v>1.08</v>
          </cell>
          <cell r="R222">
            <v>1.27</v>
          </cell>
          <cell r="S222">
            <v>1.27</v>
          </cell>
          <cell r="T222">
            <v>1.33</v>
          </cell>
          <cell r="U222">
            <v>1.27</v>
          </cell>
          <cell r="V222">
            <v>1.27</v>
          </cell>
          <cell r="W222">
            <v>1.68</v>
          </cell>
          <cell r="X222">
            <v>1.65</v>
          </cell>
          <cell r="Y222">
            <v>1.65</v>
          </cell>
          <cell r="Z222">
            <v>1.81</v>
          </cell>
          <cell r="AA222">
            <v>1.42</v>
          </cell>
          <cell r="AB222">
            <v>1.71</v>
          </cell>
          <cell r="AC222">
            <v>2</v>
          </cell>
          <cell r="AD222">
            <v>1.91</v>
          </cell>
          <cell r="AE222">
            <v>2.1</v>
          </cell>
          <cell r="AF222">
            <v>2.1</v>
          </cell>
          <cell r="AG222">
            <v>1.91</v>
          </cell>
          <cell r="AH222">
            <v>2.21</v>
          </cell>
          <cell r="AI222">
            <v>2.3199999999999998</v>
          </cell>
          <cell r="AJ222">
            <v>2.21</v>
          </cell>
          <cell r="AK222">
            <v>2.21</v>
          </cell>
          <cell r="AL222">
            <v>2.3199999999999998</v>
          </cell>
          <cell r="AM222">
            <v>2</v>
          </cell>
          <cell r="AN222">
            <v>2.33</v>
          </cell>
          <cell r="AO222">
            <v>2.2400000000000002</v>
          </cell>
          <cell r="AP222">
            <v>2.2400000000000002</v>
          </cell>
          <cell r="AQ222">
            <v>2.58</v>
          </cell>
          <cell r="AR222">
            <v>2.4700000000000002</v>
          </cell>
          <cell r="AS222">
            <v>2.2400000000000002</v>
          </cell>
          <cell r="AT222">
            <v>2.4300000000000002</v>
          </cell>
          <cell r="AU222">
            <v>2.3199999999999998</v>
          </cell>
          <cell r="AV222">
            <v>2.4300000000000002</v>
          </cell>
          <cell r="AW222">
            <v>2.3199999999999998</v>
          </cell>
          <cell r="AX222">
            <v>2.3199999999999998</v>
          </cell>
          <cell r="AY222">
            <v>2.14</v>
          </cell>
          <cell r="AZ222">
            <v>2.2799999999999998</v>
          </cell>
          <cell r="BA222">
            <v>2.1800000000000002</v>
          </cell>
          <cell r="BB222">
            <v>2.08</v>
          </cell>
          <cell r="BC222">
            <v>2.39</v>
          </cell>
          <cell r="BD222">
            <v>2.1800000000000002</v>
          </cell>
          <cell r="BE222">
            <v>1.86</v>
          </cell>
          <cell r="BF222">
            <v>1.91</v>
          </cell>
          <cell r="BG222">
            <v>1.74</v>
          </cell>
          <cell r="BH222">
            <v>2</v>
          </cell>
          <cell r="BI222">
            <v>1.83</v>
          </cell>
          <cell r="BJ222">
            <v>1.66</v>
          </cell>
          <cell r="BK222">
            <v>1.24</v>
          </cell>
          <cell r="BL222">
            <v>1.3</v>
          </cell>
          <cell r="BM222">
            <v>0.74</v>
          </cell>
        </row>
        <row r="223">
          <cell r="A223" t="str">
            <v xml:space="preserve">          WS01.04.11.91</v>
          </cell>
          <cell r="B223" t="str">
            <v>COST SEG 5.3 CONTINGENCY .CONTINGENCY</v>
          </cell>
          <cell r="C223" t="str">
            <v>Level of Effort</v>
          </cell>
          <cell r="D223">
            <v>100</v>
          </cell>
          <cell r="E223" t="str">
            <v>01-May-07 A</v>
          </cell>
          <cell r="F223">
            <v>40946</v>
          </cell>
          <cell r="G223" t="str">
            <v>B CONT 4-11</v>
          </cell>
          <cell r="H223" t="str">
            <v>Budgeted Material Cost</v>
          </cell>
          <cell r="I223">
            <v>0.63</v>
          </cell>
          <cell r="J223">
            <v>0.6</v>
          </cell>
          <cell r="K223">
            <v>0.64</v>
          </cell>
          <cell r="L223">
            <v>0.89</v>
          </cell>
          <cell r="M223">
            <v>0.73</v>
          </cell>
          <cell r="N223">
            <v>0.89</v>
          </cell>
          <cell r="O223">
            <v>0.77</v>
          </cell>
          <cell r="P223">
            <v>0.73</v>
          </cell>
          <cell r="Q223">
            <v>1.08</v>
          </cell>
          <cell r="R223">
            <v>1.27</v>
          </cell>
          <cell r="S223">
            <v>1.27</v>
          </cell>
          <cell r="T223">
            <v>1.33</v>
          </cell>
          <cell r="U223">
            <v>1.27</v>
          </cell>
          <cell r="V223">
            <v>1.27</v>
          </cell>
          <cell r="W223">
            <v>1.68</v>
          </cell>
          <cell r="X223">
            <v>1.65</v>
          </cell>
          <cell r="Y223">
            <v>1.65</v>
          </cell>
          <cell r="Z223">
            <v>1.81</v>
          </cell>
          <cell r="AA223">
            <v>1.42</v>
          </cell>
          <cell r="AB223">
            <v>1.71</v>
          </cell>
          <cell r="AC223">
            <v>2</v>
          </cell>
          <cell r="AD223">
            <v>1.91</v>
          </cell>
          <cell r="AE223">
            <v>2.1</v>
          </cell>
          <cell r="AF223">
            <v>2.1</v>
          </cell>
          <cell r="AG223">
            <v>1.91</v>
          </cell>
          <cell r="AH223">
            <v>2.21</v>
          </cell>
          <cell r="AI223">
            <v>2.3199999999999998</v>
          </cell>
          <cell r="AJ223">
            <v>2.21</v>
          </cell>
          <cell r="AK223">
            <v>2.21</v>
          </cell>
          <cell r="AL223">
            <v>2.3199999999999998</v>
          </cell>
          <cell r="AM223">
            <v>2</v>
          </cell>
          <cell r="AN223">
            <v>2.33</v>
          </cell>
          <cell r="AO223">
            <v>2.2400000000000002</v>
          </cell>
          <cell r="AP223">
            <v>2.2400000000000002</v>
          </cell>
          <cell r="AQ223">
            <v>2.58</v>
          </cell>
          <cell r="AR223">
            <v>2.4700000000000002</v>
          </cell>
          <cell r="AS223">
            <v>2.2400000000000002</v>
          </cell>
          <cell r="AT223">
            <v>2.4300000000000002</v>
          </cell>
          <cell r="AU223">
            <v>2.3199999999999998</v>
          </cell>
          <cell r="AV223">
            <v>2.4300000000000002</v>
          </cell>
          <cell r="AW223">
            <v>2.3199999999999998</v>
          </cell>
          <cell r="AX223">
            <v>2.3199999999999998</v>
          </cell>
          <cell r="AY223">
            <v>2.14</v>
          </cell>
          <cell r="AZ223">
            <v>2.2799999999999998</v>
          </cell>
          <cell r="BA223">
            <v>2.1800000000000002</v>
          </cell>
          <cell r="BB223">
            <v>2.08</v>
          </cell>
          <cell r="BC223">
            <v>2.39</v>
          </cell>
          <cell r="BD223">
            <v>2.1800000000000002</v>
          </cell>
          <cell r="BE223">
            <v>1.86</v>
          </cell>
          <cell r="BF223">
            <v>1.91</v>
          </cell>
          <cell r="BG223">
            <v>1.74</v>
          </cell>
          <cell r="BH223">
            <v>2</v>
          </cell>
          <cell r="BI223">
            <v>1.83</v>
          </cell>
          <cell r="BJ223">
            <v>1.66</v>
          </cell>
          <cell r="BK223">
            <v>1.24</v>
          </cell>
          <cell r="BL223">
            <v>1.3</v>
          </cell>
          <cell r="BM223">
            <v>0.74</v>
          </cell>
        </row>
        <row r="224">
          <cell r="A224" t="str">
            <v xml:space="preserve">      SEG 5-3 T/L HOME OFFICE</v>
          </cell>
          <cell r="D224">
            <v>300</v>
          </cell>
          <cell r="E224" t="str">
            <v>01-May-07 A</v>
          </cell>
          <cell r="F224">
            <v>40890</v>
          </cell>
          <cell r="H224" t="str">
            <v>Budgeted Material Cost</v>
          </cell>
          <cell r="I224">
            <v>2.73</v>
          </cell>
          <cell r="J224">
            <v>2.61</v>
          </cell>
          <cell r="K224">
            <v>2.61</v>
          </cell>
          <cell r="L224">
            <v>2.85</v>
          </cell>
          <cell r="M224">
            <v>2.36</v>
          </cell>
          <cell r="N224">
            <v>3.01</v>
          </cell>
          <cell r="O224">
            <v>2.82</v>
          </cell>
          <cell r="P224">
            <v>2.68</v>
          </cell>
          <cell r="Q224">
            <v>3.1</v>
          </cell>
          <cell r="R224">
            <v>2.96</v>
          </cell>
          <cell r="S224">
            <v>2.96</v>
          </cell>
          <cell r="T224">
            <v>3.73</v>
          </cell>
          <cell r="U224">
            <v>3.84</v>
          </cell>
          <cell r="V224">
            <v>3.84</v>
          </cell>
          <cell r="W224">
            <v>4.0199999999999996</v>
          </cell>
          <cell r="X224">
            <v>3.84</v>
          </cell>
          <cell r="Y224">
            <v>3.92</v>
          </cell>
          <cell r="Z224">
            <v>5.55</v>
          </cell>
          <cell r="AA224">
            <v>4.34</v>
          </cell>
          <cell r="AB224">
            <v>5.07</v>
          </cell>
          <cell r="AC224">
            <v>5.07</v>
          </cell>
          <cell r="AD224">
            <v>4.83</v>
          </cell>
          <cell r="AE224">
            <v>5.78</v>
          </cell>
          <cell r="AF224">
            <v>6.78</v>
          </cell>
          <cell r="AG224">
            <v>6.16</v>
          </cell>
          <cell r="AH224">
            <v>6.78</v>
          </cell>
          <cell r="AI224">
            <v>6.27</v>
          </cell>
          <cell r="AJ224">
            <v>5.35</v>
          </cell>
          <cell r="AK224">
            <v>5.35</v>
          </cell>
          <cell r="AL224">
            <v>5.61</v>
          </cell>
          <cell r="AM224">
            <v>4.84</v>
          </cell>
          <cell r="AN224">
            <v>5.35</v>
          </cell>
          <cell r="AO224">
            <v>5.0999999999999996</v>
          </cell>
          <cell r="AP224">
            <v>5.0999999999999996</v>
          </cell>
          <cell r="AQ224">
            <v>4.45</v>
          </cell>
          <cell r="AR224">
            <v>4.13</v>
          </cell>
          <cell r="AS224">
            <v>3.76</v>
          </cell>
          <cell r="AT224">
            <v>4.13</v>
          </cell>
          <cell r="AU224">
            <v>3.94</v>
          </cell>
          <cell r="AV224">
            <v>3.63</v>
          </cell>
          <cell r="AW224">
            <v>3.24</v>
          </cell>
          <cell r="AX224">
            <v>4.53</v>
          </cell>
          <cell r="AY224">
            <v>6.86</v>
          </cell>
          <cell r="AZ224">
            <v>12.62</v>
          </cell>
          <cell r="BA224">
            <v>18.27</v>
          </cell>
          <cell r="BB224">
            <v>22.2</v>
          </cell>
          <cell r="BC224">
            <v>24.41</v>
          </cell>
          <cell r="BD224">
            <v>15.49</v>
          </cell>
          <cell r="BE224">
            <v>9.2100000000000009</v>
          </cell>
          <cell r="BF224">
            <v>5.08</v>
          </cell>
          <cell r="BG224">
            <v>2.78</v>
          </cell>
          <cell r="BH224">
            <v>1.83</v>
          </cell>
          <cell r="BI224">
            <v>1.48</v>
          </cell>
          <cell r="BJ224">
            <v>0.3</v>
          </cell>
          <cell r="BK224">
            <v>0.17</v>
          </cell>
          <cell r="BL224">
            <v>0.18</v>
          </cell>
          <cell r="BM224">
            <v>0.1</v>
          </cell>
        </row>
        <row r="225">
          <cell r="A225" t="str">
            <v xml:space="preserve">        SEG 5-3 HOME OFFICE</v>
          </cell>
          <cell r="D225">
            <v>300</v>
          </cell>
          <cell r="E225" t="str">
            <v>01-May-07 A</v>
          </cell>
          <cell r="F225">
            <v>40890</v>
          </cell>
          <cell r="H225" t="str">
            <v>Budgeted Material Cost</v>
          </cell>
          <cell r="I225">
            <v>2.73</v>
          </cell>
          <cell r="J225">
            <v>2.61</v>
          </cell>
          <cell r="K225">
            <v>2.61</v>
          </cell>
          <cell r="L225">
            <v>2.85</v>
          </cell>
          <cell r="M225">
            <v>2.36</v>
          </cell>
          <cell r="N225">
            <v>3.01</v>
          </cell>
          <cell r="O225">
            <v>2.82</v>
          </cell>
          <cell r="P225">
            <v>2.68</v>
          </cell>
          <cell r="Q225">
            <v>3.1</v>
          </cell>
          <cell r="R225">
            <v>2.96</v>
          </cell>
          <cell r="S225">
            <v>2.96</v>
          </cell>
          <cell r="T225">
            <v>3.73</v>
          </cell>
          <cell r="U225">
            <v>3.84</v>
          </cell>
          <cell r="V225">
            <v>3.84</v>
          </cell>
          <cell r="W225">
            <v>4.0199999999999996</v>
          </cell>
          <cell r="X225">
            <v>3.84</v>
          </cell>
          <cell r="Y225">
            <v>3.92</v>
          </cell>
          <cell r="Z225">
            <v>5.55</v>
          </cell>
          <cell r="AA225">
            <v>4.34</v>
          </cell>
          <cell r="AB225">
            <v>5.07</v>
          </cell>
          <cell r="AC225">
            <v>5.07</v>
          </cell>
          <cell r="AD225">
            <v>4.83</v>
          </cell>
          <cell r="AE225">
            <v>5.78</v>
          </cell>
          <cell r="AF225">
            <v>6.78</v>
          </cell>
          <cell r="AG225">
            <v>6.16</v>
          </cell>
          <cell r="AH225">
            <v>6.78</v>
          </cell>
          <cell r="AI225">
            <v>6.27</v>
          </cell>
          <cell r="AJ225">
            <v>5.35</v>
          </cell>
          <cell r="AK225">
            <v>5.35</v>
          </cell>
          <cell r="AL225">
            <v>5.61</v>
          </cell>
          <cell r="AM225">
            <v>4.84</v>
          </cell>
          <cell r="AN225">
            <v>5.35</v>
          </cell>
          <cell r="AO225">
            <v>5.0999999999999996</v>
          </cell>
          <cell r="AP225">
            <v>5.0999999999999996</v>
          </cell>
          <cell r="AQ225">
            <v>4.45</v>
          </cell>
          <cell r="AR225">
            <v>4.13</v>
          </cell>
          <cell r="AS225">
            <v>3.76</v>
          </cell>
          <cell r="AT225">
            <v>4.13</v>
          </cell>
          <cell r="AU225">
            <v>3.94</v>
          </cell>
          <cell r="AV225">
            <v>3.63</v>
          </cell>
          <cell r="AW225">
            <v>3.24</v>
          </cell>
          <cell r="AX225">
            <v>4.53</v>
          </cell>
          <cell r="AY225">
            <v>6.86</v>
          </cell>
          <cell r="AZ225">
            <v>12.62</v>
          </cell>
          <cell r="BA225">
            <v>18.27</v>
          </cell>
          <cell r="BB225">
            <v>22.2</v>
          </cell>
          <cell r="BC225">
            <v>24.41</v>
          </cell>
          <cell r="BD225">
            <v>15.49</v>
          </cell>
          <cell r="BE225">
            <v>9.2100000000000009</v>
          </cell>
          <cell r="BF225">
            <v>5.08</v>
          </cell>
          <cell r="BG225">
            <v>2.78</v>
          </cell>
          <cell r="BH225">
            <v>1.83</v>
          </cell>
          <cell r="BI225">
            <v>1.48</v>
          </cell>
          <cell r="BJ225">
            <v>0.3</v>
          </cell>
          <cell r="BK225">
            <v>0.17</v>
          </cell>
          <cell r="BL225">
            <v>0.18</v>
          </cell>
          <cell r="BM225">
            <v>0.1</v>
          </cell>
        </row>
        <row r="226">
          <cell r="A226" t="str">
            <v xml:space="preserve">          LOE01.04.12.521</v>
          </cell>
          <cell r="B226" t="str">
            <v>COST SEG 5.3 HOME OFFICE (PROJ. MGMT. &amp; INSPECTION)</v>
          </cell>
          <cell r="C226" t="str">
            <v>Level of Effort</v>
          </cell>
          <cell r="D226">
            <v>100</v>
          </cell>
          <cell r="E226">
            <v>40436</v>
          </cell>
          <cell r="F226">
            <v>40760</v>
          </cell>
          <cell r="G226" t="str">
            <v>B HO 4-11</v>
          </cell>
          <cell r="H226" t="str">
            <v>Budgeted Material Cost</v>
          </cell>
          <cell r="AW226">
            <v>0.53</v>
          </cell>
          <cell r="AX226">
            <v>1.82</v>
          </cell>
          <cell r="AY226">
            <v>4.2699999999999996</v>
          </cell>
          <cell r="AZ226">
            <v>9.7799999999999994</v>
          </cell>
          <cell r="BA226">
            <v>15.55</v>
          </cell>
          <cell r="BB226">
            <v>20.2</v>
          </cell>
          <cell r="BC226">
            <v>22.4</v>
          </cell>
          <cell r="BD226">
            <v>13.65</v>
          </cell>
          <cell r="BE226">
            <v>7.38</v>
          </cell>
          <cell r="BF226">
            <v>3.16</v>
          </cell>
          <cell r="BG226">
            <v>1.05</v>
          </cell>
          <cell r="BH226">
            <v>0.21</v>
          </cell>
        </row>
        <row r="227">
          <cell r="A227" t="str">
            <v xml:space="preserve">          LOE01.04.12.531</v>
          </cell>
          <cell r="B227" t="str">
            <v>COST SEG 5.3 HOME OFFICE (ESTIMATING, PROTECTION STUDIES)</v>
          </cell>
          <cell r="C227" t="str">
            <v>Level of Effort</v>
          </cell>
          <cell r="D227">
            <v>100</v>
          </cell>
          <cell r="E227" t="str">
            <v>01-May-07 A</v>
          </cell>
          <cell r="F227">
            <v>40760</v>
          </cell>
          <cell r="G227" t="str">
            <v>B HO 4-11</v>
          </cell>
          <cell r="H227" t="str">
            <v>Budgeted Material Cost</v>
          </cell>
          <cell r="I227">
            <v>2.5499999999999998</v>
          </cell>
          <cell r="J227">
            <v>2.4300000000000002</v>
          </cell>
          <cell r="K227">
            <v>2.4300000000000002</v>
          </cell>
          <cell r="L227">
            <v>2.66</v>
          </cell>
          <cell r="M227">
            <v>2.2000000000000002</v>
          </cell>
          <cell r="N227">
            <v>2.66</v>
          </cell>
          <cell r="O227">
            <v>2.3199999999999998</v>
          </cell>
          <cell r="P227">
            <v>2.2000000000000002</v>
          </cell>
          <cell r="Q227">
            <v>2.5499999999999998</v>
          </cell>
          <cell r="R227">
            <v>2.4300000000000002</v>
          </cell>
          <cell r="S227">
            <v>2.4300000000000002</v>
          </cell>
          <cell r="T227">
            <v>2.5499999999999998</v>
          </cell>
          <cell r="U227">
            <v>2.4300000000000002</v>
          </cell>
          <cell r="V227">
            <v>2.4300000000000002</v>
          </cell>
          <cell r="W227">
            <v>2.5499999999999998</v>
          </cell>
          <cell r="X227">
            <v>2.4300000000000002</v>
          </cell>
          <cell r="Y227">
            <v>2.4300000000000002</v>
          </cell>
          <cell r="Z227">
            <v>2.66</v>
          </cell>
          <cell r="AA227">
            <v>2.08</v>
          </cell>
          <cell r="AB227">
            <v>2.4300000000000002</v>
          </cell>
          <cell r="AC227">
            <v>2.4300000000000002</v>
          </cell>
          <cell r="AD227">
            <v>2.3199999999999998</v>
          </cell>
          <cell r="AE227">
            <v>2.5499999999999998</v>
          </cell>
          <cell r="AF227">
            <v>2.5499999999999998</v>
          </cell>
          <cell r="AG227">
            <v>2.3199999999999998</v>
          </cell>
          <cell r="AH227">
            <v>2.5499999999999998</v>
          </cell>
          <cell r="AI227">
            <v>2.04</v>
          </cell>
          <cell r="AJ227">
            <v>1.31</v>
          </cell>
          <cell r="AK227">
            <v>1.31</v>
          </cell>
          <cell r="AL227">
            <v>1.37</v>
          </cell>
          <cell r="AM227">
            <v>1.18</v>
          </cell>
          <cell r="AN227">
            <v>1.31</v>
          </cell>
          <cell r="AO227">
            <v>1.25</v>
          </cell>
          <cell r="AP227">
            <v>1.25</v>
          </cell>
          <cell r="AQ227">
            <v>1.43</v>
          </cell>
          <cell r="AR227">
            <v>1.37</v>
          </cell>
          <cell r="AS227">
            <v>1.25</v>
          </cell>
          <cell r="AT227">
            <v>1.37</v>
          </cell>
          <cell r="AU227">
            <v>1.31</v>
          </cell>
          <cell r="AV227">
            <v>1.37</v>
          </cell>
          <cell r="AW227">
            <v>1.31</v>
          </cell>
          <cell r="AX227">
            <v>1.31</v>
          </cell>
          <cell r="AY227">
            <v>1.25</v>
          </cell>
          <cell r="AZ227">
            <v>1.37</v>
          </cell>
          <cell r="BA227">
            <v>1.31</v>
          </cell>
          <cell r="BB227">
            <v>1.25</v>
          </cell>
          <cell r="BC227">
            <v>1.43</v>
          </cell>
          <cell r="BD227">
            <v>1.31</v>
          </cell>
          <cell r="BE227">
            <v>1.31</v>
          </cell>
          <cell r="BF227">
            <v>1.37</v>
          </cell>
          <cell r="BG227">
            <v>1.25</v>
          </cell>
          <cell r="BH227">
            <v>1.43</v>
          </cell>
          <cell r="BI227">
            <v>1.31</v>
          </cell>
          <cell r="BJ227">
            <v>0.12</v>
          </cell>
        </row>
        <row r="228">
          <cell r="A228" t="str">
            <v xml:space="preserve">          LOE01.04.12.91</v>
          </cell>
          <cell r="B228" t="str">
            <v>COST SEG 5.3 HOME OFFICE (OWNER'S AGENT, PROJ. MGR., PROJ. ADMIN., B&amp;A, COST SCHED., NON-TDBU SUPPORT, OTHER)</v>
          </cell>
          <cell r="C228" t="str">
            <v>Level of Effort</v>
          </cell>
          <cell r="D228">
            <v>100</v>
          </cell>
          <cell r="E228" t="str">
            <v>01-May-07 A</v>
          </cell>
          <cell r="F228">
            <v>40890</v>
          </cell>
          <cell r="G228" t="str">
            <v>B HO 4-11</v>
          </cell>
          <cell r="H228" t="str">
            <v>Budgeted Material Cost</v>
          </cell>
          <cell r="I228">
            <v>0.18</v>
          </cell>
          <cell r="J228">
            <v>0.18</v>
          </cell>
          <cell r="K228">
            <v>0.18</v>
          </cell>
          <cell r="L228">
            <v>0.19</v>
          </cell>
          <cell r="M228">
            <v>0.16</v>
          </cell>
          <cell r="N228">
            <v>0.35</v>
          </cell>
          <cell r="O228">
            <v>0.5</v>
          </cell>
          <cell r="P228">
            <v>0.48</v>
          </cell>
          <cell r="Q228">
            <v>0.55000000000000004</v>
          </cell>
          <cell r="R228">
            <v>0.53</v>
          </cell>
          <cell r="S228">
            <v>0.53</v>
          </cell>
          <cell r="T228">
            <v>1.18</v>
          </cell>
          <cell r="U228">
            <v>1.41</v>
          </cell>
          <cell r="V228">
            <v>1.41</v>
          </cell>
          <cell r="W228">
            <v>1.47</v>
          </cell>
          <cell r="X228">
            <v>1.41</v>
          </cell>
          <cell r="Y228">
            <v>1.49</v>
          </cell>
          <cell r="Z228">
            <v>2.89</v>
          </cell>
          <cell r="AA228">
            <v>2.2599999999999998</v>
          </cell>
          <cell r="AB228">
            <v>2.64</v>
          </cell>
          <cell r="AC228">
            <v>2.64</v>
          </cell>
          <cell r="AD228">
            <v>2.5099999999999998</v>
          </cell>
          <cell r="AE228">
            <v>3.23</v>
          </cell>
          <cell r="AF228">
            <v>4.2300000000000004</v>
          </cell>
          <cell r="AG228">
            <v>3.85</v>
          </cell>
          <cell r="AH228">
            <v>4.2300000000000004</v>
          </cell>
          <cell r="AI228">
            <v>4.2300000000000004</v>
          </cell>
          <cell r="AJ228">
            <v>4.04</v>
          </cell>
          <cell r="AK228">
            <v>4.04</v>
          </cell>
          <cell r="AL228">
            <v>4.2300000000000004</v>
          </cell>
          <cell r="AM228">
            <v>3.66</v>
          </cell>
          <cell r="AN228">
            <v>4.04</v>
          </cell>
          <cell r="AO228">
            <v>3.85</v>
          </cell>
          <cell r="AP228">
            <v>3.85</v>
          </cell>
          <cell r="AQ228">
            <v>3.02</v>
          </cell>
          <cell r="AR228">
            <v>2.76</v>
          </cell>
          <cell r="AS228">
            <v>2.5099999999999998</v>
          </cell>
          <cell r="AT228">
            <v>2.76</v>
          </cell>
          <cell r="AU228">
            <v>2.64</v>
          </cell>
          <cell r="AV228">
            <v>2.2599999999999998</v>
          </cell>
          <cell r="AW228">
            <v>1.41</v>
          </cell>
          <cell r="AX228">
            <v>1.41</v>
          </cell>
          <cell r="AY228">
            <v>1.34</v>
          </cell>
          <cell r="AZ228">
            <v>1.47</v>
          </cell>
          <cell r="BA228">
            <v>1.41</v>
          </cell>
          <cell r="BB228">
            <v>0.75</v>
          </cell>
          <cell r="BC228">
            <v>0.57999999999999996</v>
          </cell>
          <cell r="BD228">
            <v>0.53</v>
          </cell>
          <cell r="BE228">
            <v>0.53</v>
          </cell>
          <cell r="BF228">
            <v>0.55000000000000004</v>
          </cell>
          <cell r="BG228">
            <v>0.48</v>
          </cell>
          <cell r="BH228">
            <v>0.19</v>
          </cell>
          <cell r="BI228">
            <v>0.18</v>
          </cell>
          <cell r="BJ228">
            <v>0.18</v>
          </cell>
          <cell r="BK228">
            <v>0.17</v>
          </cell>
          <cell r="BL228">
            <v>0.18</v>
          </cell>
          <cell r="BM228">
            <v>0.1</v>
          </cell>
        </row>
        <row r="229">
          <cell r="A229" t="str">
            <v>SEGMENT10</v>
          </cell>
          <cell r="D229">
            <v>2200</v>
          </cell>
          <cell r="E229" t="str">
            <v>01-May-07 A</v>
          </cell>
          <cell r="F229">
            <v>40861</v>
          </cell>
          <cell r="H229" t="str">
            <v>Budgeted Material Cost</v>
          </cell>
          <cell r="I229">
            <v>6.33</v>
          </cell>
          <cell r="J229">
            <v>6.04</v>
          </cell>
          <cell r="K229">
            <v>6.36</v>
          </cell>
          <cell r="L229">
            <v>7.6</v>
          </cell>
          <cell r="M229">
            <v>6.28</v>
          </cell>
          <cell r="N229">
            <v>8.64</v>
          </cell>
          <cell r="O229">
            <v>7.88</v>
          </cell>
          <cell r="P229">
            <v>7.49</v>
          </cell>
          <cell r="Q229">
            <v>9.61</v>
          </cell>
          <cell r="R229">
            <v>9.24</v>
          </cell>
          <cell r="S229">
            <v>10.14</v>
          </cell>
          <cell r="T229">
            <v>12.61</v>
          </cell>
          <cell r="U229">
            <v>12.04</v>
          </cell>
          <cell r="V229">
            <v>13.21</v>
          </cell>
          <cell r="W229">
            <v>14.56</v>
          </cell>
          <cell r="X229">
            <v>14.09</v>
          </cell>
          <cell r="Y229">
            <v>13.44</v>
          </cell>
          <cell r="Z229">
            <v>14.63</v>
          </cell>
          <cell r="AA229">
            <v>10.99</v>
          </cell>
          <cell r="AB229">
            <v>11.5</v>
          </cell>
          <cell r="AC229">
            <v>11.5</v>
          </cell>
          <cell r="AD229">
            <v>11.62</v>
          </cell>
          <cell r="AE229">
            <v>12.61</v>
          </cell>
          <cell r="AF229">
            <v>12.6</v>
          </cell>
          <cell r="AG229">
            <v>10.64</v>
          </cell>
          <cell r="AH229">
            <v>11.6</v>
          </cell>
          <cell r="AI229">
            <v>11.44</v>
          </cell>
          <cell r="AJ229">
            <v>9.9600000000000009</v>
          </cell>
          <cell r="AK229">
            <v>11.24</v>
          </cell>
          <cell r="AL229">
            <v>12.19</v>
          </cell>
          <cell r="AM229">
            <v>10.65</v>
          </cell>
          <cell r="AN229">
            <v>11.53</v>
          </cell>
          <cell r="AO229">
            <v>11.51</v>
          </cell>
          <cell r="AP229">
            <v>11.68</v>
          </cell>
          <cell r="AQ229">
            <v>14.05</v>
          </cell>
          <cell r="AR229">
            <v>14.76</v>
          </cell>
          <cell r="AS229">
            <v>13.44</v>
          </cell>
          <cell r="AT229">
            <v>15.24</v>
          </cell>
          <cell r="AU229">
            <v>315.42</v>
          </cell>
          <cell r="AV229">
            <v>107.86</v>
          </cell>
          <cell r="AW229">
            <v>23.43</v>
          </cell>
          <cell r="AX229">
            <v>15.28</v>
          </cell>
          <cell r="AY229">
            <v>13.96</v>
          </cell>
          <cell r="AZ229">
            <v>71.459999999999994</v>
          </cell>
          <cell r="BA229">
            <v>122.6</v>
          </cell>
          <cell r="BB229">
            <v>236.65</v>
          </cell>
          <cell r="BC229">
            <v>185.04</v>
          </cell>
          <cell r="BD229">
            <v>37.56</v>
          </cell>
          <cell r="BE229">
            <v>38.24</v>
          </cell>
          <cell r="BF229">
            <v>79.38</v>
          </cell>
          <cell r="BG229">
            <v>115.01</v>
          </cell>
          <cell r="BH229">
            <v>109.85</v>
          </cell>
          <cell r="BI229">
            <v>297.60000000000002</v>
          </cell>
          <cell r="BJ229">
            <v>9.6999999999999993</v>
          </cell>
        </row>
        <row r="230">
          <cell r="A230" t="str">
            <v xml:space="preserve">  SEG 10 - WHIRLWIND-WINDHUB 500kV T/L</v>
          </cell>
          <cell r="D230">
            <v>2200</v>
          </cell>
          <cell r="E230" t="str">
            <v>01-May-07 A</v>
          </cell>
          <cell r="F230">
            <v>40861</v>
          </cell>
          <cell r="H230" t="str">
            <v>Budgeted Material Cost</v>
          </cell>
          <cell r="I230">
            <v>6.33</v>
          </cell>
          <cell r="J230">
            <v>6.04</v>
          </cell>
          <cell r="K230">
            <v>6.36</v>
          </cell>
          <cell r="L230">
            <v>7.6</v>
          </cell>
          <cell r="M230">
            <v>6.28</v>
          </cell>
          <cell r="N230">
            <v>8.64</v>
          </cell>
          <cell r="O230">
            <v>7.88</v>
          </cell>
          <cell r="P230">
            <v>7.49</v>
          </cell>
          <cell r="Q230">
            <v>9.61</v>
          </cell>
          <cell r="R230">
            <v>9.24</v>
          </cell>
          <cell r="S230">
            <v>10.14</v>
          </cell>
          <cell r="T230">
            <v>12.61</v>
          </cell>
          <cell r="U230">
            <v>12.04</v>
          </cell>
          <cell r="V230">
            <v>13.21</v>
          </cell>
          <cell r="W230">
            <v>14.56</v>
          </cell>
          <cell r="X230">
            <v>14.09</v>
          </cell>
          <cell r="Y230">
            <v>13.44</v>
          </cell>
          <cell r="Z230">
            <v>14.63</v>
          </cell>
          <cell r="AA230">
            <v>10.99</v>
          </cell>
          <cell r="AB230">
            <v>11.5</v>
          </cell>
          <cell r="AC230">
            <v>11.5</v>
          </cell>
          <cell r="AD230">
            <v>11.62</v>
          </cell>
          <cell r="AE230">
            <v>12.61</v>
          </cell>
          <cell r="AF230">
            <v>12.6</v>
          </cell>
          <cell r="AG230">
            <v>10.64</v>
          </cell>
          <cell r="AH230">
            <v>11.6</v>
          </cell>
          <cell r="AI230">
            <v>11.44</v>
          </cell>
          <cell r="AJ230">
            <v>9.9600000000000009</v>
          </cell>
          <cell r="AK230">
            <v>11.24</v>
          </cell>
          <cell r="AL230">
            <v>12.19</v>
          </cell>
          <cell r="AM230">
            <v>10.65</v>
          </cell>
          <cell r="AN230">
            <v>11.53</v>
          </cell>
          <cell r="AO230">
            <v>11.51</v>
          </cell>
          <cell r="AP230">
            <v>11.68</v>
          </cell>
          <cell r="AQ230">
            <v>14.05</v>
          </cell>
          <cell r="AR230">
            <v>14.76</v>
          </cell>
          <cell r="AS230">
            <v>13.44</v>
          </cell>
          <cell r="AT230">
            <v>15.24</v>
          </cell>
          <cell r="AU230">
            <v>315.42</v>
          </cell>
          <cell r="AV230">
            <v>107.86</v>
          </cell>
          <cell r="AW230">
            <v>23.43</v>
          </cell>
          <cell r="AX230">
            <v>15.28</v>
          </cell>
          <cell r="AY230">
            <v>13.96</v>
          </cell>
          <cell r="AZ230">
            <v>71.459999999999994</v>
          </cell>
          <cell r="BA230">
            <v>122.6</v>
          </cell>
          <cell r="BB230">
            <v>236.65</v>
          </cell>
          <cell r="BC230">
            <v>185.04</v>
          </cell>
          <cell r="BD230">
            <v>37.56</v>
          </cell>
          <cell r="BE230">
            <v>38.24</v>
          </cell>
          <cell r="BF230">
            <v>79.38</v>
          </cell>
          <cell r="BG230">
            <v>115.01</v>
          </cell>
          <cell r="BH230">
            <v>109.85</v>
          </cell>
          <cell r="BI230">
            <v>297.60000000000002</v>
          </cell>
          <cell r="BJ230">
            <v>9.6999999999999993</v>
          </cell>
        </row>
        <row r="231">
          <cell r="A231" t="str">
            <v xml:space="preserve">    SEG 10-1 - WHIRLWIND-WINDHUB 500kV</v>
          </cell>
          <cell r="D231">
            <v>2200</v>
          </cell>
          <cell r="E231" t="str">
            <v>01-May-07 A</v>
          </cell>
          <cell r="F231">
            <v>40861</v>
          </cell>
          <cell r="H231" t="str">
            <v>Budgeted Material Cost</v>
          </cell>
          <cell r="I231">
            <v>6.33</v>
          </cell>
          <cell r="J231">
            <v>6.04</v>
          </cell>
          <cell r="K231">
            <v>6.36</v>
          </cell>
          <cell r="L231">
            <v>7.6</v>
          </cell>
          <cell r="M231">
            <v>6.28</v>
          </cell>
          <cell r="N231">
            <v>8.64</v>
          </cell>
          <cell r="O231">
            <v>7.88</v>
          </cell>
          <cell r="P231">
            <v>7.49</v>
          </cell>
          <cell r="Q231">
            <v>9.61</v>
          </cell>
          <cell r="R231">
            <v>9.24</v>
          </cell>
          <cell r="S231">
            <v>10.14</v>
          </cell>
          <cell r="T231">
            <v>12.61</v>
          </cell>
          <cell r="U231">
            <v>12.04</v>
          </cell>
          <cell r="V231">
            <v>13.21</v>
          </cell>
          <cell r="W231">
            <v>14.56</v>
          </cell>
          <cell r="X231">
            <v>14.09</v>
          </cell>
          <cell r="Y231">
            <v>13.44</v>
          </cell>
          <cell r="Z231">
            <v>14.63</v>
          </cell>
          <cell r="AA231">
            <v>10.99</v>
          </cell>
          <cell r="AB231">
            <v>11.5</v>
          </cell>
          <cell r="AC231">
            <v>11.5</v>
          </cell>
          <cell r="AD231">
            <v>11.62</v>
          </cell>
          <cell r="AE231">
            <v>12.61</v>
          </cell>
          <cell r="AF231">
            <v>12.6</v>
          </cell>
          <cell r="AG231">
            <v>10.64</v>
          </cell>
          <cell r="AH231">
            <v>11.6</v>
          </cell>
          <cell r="AI231">
            <v>11.44</v>
          </cell>
          <cell r="AJ231">
            <v>9.9600000000000009</v>
          </cell>
          <cell r="AK231">
            <v>11.24</v>
          </cell>
          <cell r="AL231">
            <v>12.19</v>
          </cell>
          <cell r="AM231">
            <v>10.65</v>
          </cell>
          <cell r="AN231">
            <v>11.53</v>
          </cell>
          <cell r="AO231">
            <v>11.51</v>
          </cell>
          <cell r="AP231">
            <v>11.68</v>
          </cell>
          <cell r="AQ231">
            <v>14.05</v>
          </cell>
          <cell r="AR231">
            <v>14.76</v>
          </cell>
          <cell r="AS231">
            <v>13.44</v>
          </cell>
          <cell r="AT231">
            <v>15.24</v>
          </cell>
          <cell r="AU231">
            <v>315.42</v>
          </cell>
          <cell r="AV231">
            <v>107.86</v>
          </cell>
          <cell r="AW231">
            <v>23.43</v>
          </cell>
          <cell r="AX231">
            <v>15.28</v>
          </cell>
          <cell r="AY231">
            <v>13.96</v>
          </cell>
          <cell r="AZ231">
            <v>71.459999999999994</v>
          </cell>
          <cell r="BA231">
            <v>122.6</v>
          </cell>
          <cell r="BB231">
            <v>236.65</v>
          </cell>
          <cell r="BC231">
            <v>185.04</v>
          </cell>
          <cell r="BD231">
            <v>37.56</v>
          </cell>
          <cell r="BE231">
            <v>38.24</v>
          </cell>
          <cell r="BF231">
            <v>79.38</v>
          </cell>
          <cell r="BG231">
            <v>115.01</v>
          </cell>
          <cell r="BH231">
            <v>109.85</v>
          </cell>
          <cell r="BI231">
            <v>297.60000000000002</v>
          </cell>
          <cell r="BJ231">
            <v>9.6999999999999993</v>
          </cell>
        </row>
        <row r="232">
          <cell r="A232" t="str">
            <v xml:space="preserve">      SEG 10-1 T/L ENGINEERING</v>
          </cell>
          <cell r="D232">
            <v>200</v>
          </cell>
          <cell r="E232" t="str">
            <v>01-May-07 A</v>
          </cell>
          <cell r="F232">
            <v>40861</v>
          </cell>
          <cell r="H232" t="str">
            <v>Budgeted Material Cost</v>
          </cell>
          <cell r="I232">
            <v>3.11</v>
          </cell>
          <cell r="J232">
            <v>2.97</v>
          </cell>
          <cell r="K232">
            <v>3.12</v>
          </cell>
          <cell r="L232">
            <v>3.74</v>
          </cell>
          <cell r="M232">
            <v>3.09</v>
          </cell>
          <cell r="N232">
            <v>4.09</v>
          </cell>
          <cell r="O232">
            <v>3.71</v>
          </cell>
          <cell r="P232">
            <v>3.52</v>
          </cell>
          <cell r="Q232">
            <v>4.53</v>
          </cell>
          <cell r="R232">
            <v>4.37</v>
          </cell>
          <cell r="S232">
            <v>4.58</v>
          </cell>
          <cell r="T232">
            <v>5.55</v>
          </cell>
          <cell r="U232">
            <v>5.3</v>
          </cell>
          <cell r="V232">
            <v>5.83</v>
          </cell>
          <cell r="W232">
            <v>6.52</v>
          </cell>
          <cell r="X232">
            <v>6.22</v>
          </cell>
          <cell r="Y232">
            <v>5.38</v>
          </cell>
          <cell r="Z232">
            <v>5.8</v>
          </cell>
          <cell r="AA232">
            <v>4.3899999999999997</v>
          </cell>
          <cell r="AB232">
            <v>4.37</v>
          </cell>
          <cell r="AC232">
            <v>4.37</v>
          </cell>
          <cell r="AD232">
            <v>3.97</v>
          </cell>
          <cell r="AE232">
            <v>4.08</v>
          </cell>
          <cell r="AF232">
            <v>4.08</v>
          </cell>
          <cell r="AG232">
            <v>3.35</v>
          </cell>
          <cell r="AH232">
            <v>3.57</v>
          </cell>
          <cell r="AI232">
            <v>3.57</v>
          </cell>
          <cell r="AJ232">
            <v>3.41</v>
          </cell>
          <cell r="AK232">
            <v>3.41</v>
          </cell>
          <cell r="AL232">
            <v>3.57</v>
          </cell>
          <cell r="AM232">
            <v>3.09</v>
          </cell>
          <cell r="AN232">
            <v>3.41</v>
          </cell>
          <cell r="AO232">
            <v>3.56</v>
          </cell>
          <cell r="AP232">
            <v>3.71</v>
          </cell>
          <cell r="AQ232">
            <v>4.26</v>
          </cell>
          <cell r="AR232">
            <v>4.57</v>
          </cell>
          <cell r="AS232">
            <v>4.17</v>
          </cell>
          <cell r="AT232">
            <v>4.88</v>
          </cell>
          <cell r="AU232">
            <v>5.3</v>
          </cell>
          <cell r="AV232">
            <v>5.43</v>
          </cell>
          <cell r="AW232">
            <v>3.43</v>
          </cell>
          <cell r="AX232">
            <v>3.73</v>
          </cell>
          <cell r="AY232">
            <v>3.56</v>
          </cell>
          <cell r="AZ232">
            <v>3.02</v>
          </cell>
          <cell r="BA232">
            <v>2.81</v>
          </cell>
          <cell r="BB232">
            <v>2.48</v>
          </cell>
          <cell r="BC232">
            <v>2.0699999999999998</v>
          </cell>
          <cell r="BD232">
            <v>1.89</v>
          </cell>
          <cell r="BE232">
            <v>1.6</v>
          </cell>
          <cell r="BF232">
            <v>1.47</v>
          </cell>
          <cell r="BG232">
            <v>1.34</v>
          </cell>
          <cell r="BH232">
            <v>1.06</v>
          </cell>
          <cell r="BI232">
            <v>0.92</v>
          </cell>
          <cell r="BJ232">
            <v>0.66</v>
          </cell>
        </row>
        <row r="233">
          <cell r="A233" t="str">
            <v xml:space="preserve">        SEG 10-1 VENDOR ENGG</v>
          </cell>
          <cell r="D233">
            <v>100</v>
          </cell>
          <cell r="E233" t="str">
            <v>01-May-07 A</v>
          </cell>
          <cell r="F233" t="str">
            <v>30-Jul-10 A</v>
          </cell>
          <cell r="H233" t="str">
            <v>Budgeted Material Cost</v>
          </cell>
          <cell r="I233">
            <v>2.61</v>
          </cell>
          <cell r="J233">
            <v>2.4900000000000002</v>
          </cell>
          <cell r="K233">
            <v>2.4900000000000002</v>
          </cell>
          <cell r="L233">
            <v>2.73</v>
          </cell>
          <cell r="M233">
            <v>2.25</v>
          </cell>
          <cell r="N233">
            <v>2.73</v>
          </cell>
          <cell r="O233">
            <v>2.37</v>
          </cell>
          <cell r="P233">
            <v>2.25</v>
          </cell>
          <cell r="Q233">
            <v>2.61</v>
          </cell>
          <cell r="R233">
            <v>2.4900000000000002</v>
          </cell>
          <cell r="S233">
            <v>2.4900000000000002</v>
          </cell>
          <cell r="T233">
            <v>2.61</v>
          </cell>
          <cell r="U233">
            <v>2.4900000000000002</v>
          </cell>
          <cell r="V233">
            <v>2.4900000000000002</v>
          </cell>
          <cell r="W233">
            <v>2.61</v>
          </cell>
          <cell r="X233">
            <v>2.4900000000000002</v>
          </cell>
          <cell r="Y233">
            <v>2.4900000000000002</v>
          </cell>
          <cell r="Z233">
            <v>2.73</v>
          </cell>
          <cell r="AA233">
            <v>2.13</v>
          </cell>
          <cell r="AB233">
            <v>2.4900000000000002</v>
          </cell>
          <cell r="AC233">
            <v>2.4900000000000002</v>
          </cell>
          <cell r="AD233">
            <v>2.37</v>
          </cell>
          <cell r="AE233">
            <v>2.61</v>
          </cell>
          <cell r="AF233">
            <v>2.61</v>
          </cell>
          <cell r="AG233">
            <v>2.37</v>
          </cell>
          <cell r="AH233">
            <v>2.61</v>
          </cell>
          <cell r="AI233">
            <v>2.61</v>
          </cell>
          <cell r="AJ233">
            <v>2.4900000000000002</v>
          </cell>
          <cell r="AK233">
            <v>2.4900000000000002</v>
          </cell>
          <cell r="AL233">
            <v>2.61</v>
          </cell>
          <cell r="AM233">
            <v>2.25</v>
          </cell>
          <cell r="AN233">
            <v>2.4900000000000002</v>
          </cell>
          <cell r="AO233">
            <v>2.37</v>
          </cell>
          <cell r="AP233">
            <v>2.37</v>
          </cell>
          <cell r="AQ233">
            <v>2.73</v>
          </cell>
          <cell r="AR233">
            <v>2.61</v>
          </cell>
          <cell r="AS233">
            <v>2.37</v>
          </cell>
          <cell r="AT233">
            <v>2.61</v>
          </cell>
          <cell r="AU233">
            <v>2.4900000000000002</v>
          </cell>
          <cell r="AV233">
            <v>2.4900000000000002</v>
          </cell>
        </row>
        <row r="234">
          <cell r="A234" t="str">
            <v xml:space="preserve">          WS01.10.02.01</v>
          </cell>
          <cell r="B234" t="str">
            <v>COST SEG 10.1 T/L ENG .VENDOR ENGG</v>
          </cell>
          <cell r="C234" t="str">
            <v>Level of Effort</v>
          </cell>
          <cell r="D234">
            <v>100</v>
          </cell>
          <cell r="E234" t="str">
            <v>01-May-07 A</v>
          </cell>
          <cell r="F234" t="str">
            <v>30-Jul-10 A</v>
          </cell>
          <cell r="G234" t="str">
            <v>B HO 4-11</v>
          </cell>
          <cell r="H234" t="str">
            <v>Budgeted Material Cost</v>
          </cell>
          <cell r="I234">
            <v>2.61</v>
          </cell>
          <cell r="J234">
            <v>2.4900000000000002</v>
          </cell>
          <cell r="K234">
            <v>2.4900000000000002</v>
          </cell>
          <cell r="L234">
            <v>2.73</v>
          </cell>
          <cell r="M234">
            <v>2.25</v>
          </cell>
          <cell r="N234">
            <v>2.73</v>
          </cell>
          <cell r="O234">
            <v>2.37</v>
          </cell>
          <cell r="P234">
            <v>2.25</v>
          </cell>
          <cell r="Q234">
            <v>2.61</v>
          </cell>
          <cell r="R234">
            <v>2.4900000000000002</v>
          </cell>
          <cell r="S234">
            <v>2.4900000000000002</v>
          </cell>
          <cell r="T234">
            <v>2.61</v>
          </cell>
          <cell r="U234">
            <v>2.4900000000000002</v>
          </cell>
          <cell r="V234">
            <v>2.4900000000000002</v>
          </cell>
          <cell r="W234">
            <v>2.61</v>
          </cell>
          <cell r="X234">
            <v>2.4900000000000002</v>
          </cell>
          <cell r="Y234">
            <v>2.4900000000000002</v>
          </cell>
          <cell r="Z234">
            <v>2.73</v>
          </cell>
          <cell r="AA234">
            <v>2.13</v>
          </cell>
          <cell r="AB234">
            <v>2.4900000000000002</v>
          </cell>
          <cell r="AC234">
            <v>2.4900000000000002</v>
          </cell>
          <cell r="AD234">
            <v>2.37</v>
          </cell>
          <cell r="AE234">
            <v>2.61</v>
          </cell>
          <cell r="AF234">
            <v>2.61</v>
          </cell>
          <cell r="AG234">
            <v>2.37</v>
          </cell>
          <cell r="AH234">
            <v>2.61</v>
          </cell>
          <cell r="AI234">
            <v>2.61</v>
          </cell>
          <cell r="AJ234">
            <v>2.4900000000000002</v>
          </cell>
          <cell r="AK234">
            <v>2.4900000000000002</v>
          </cell>
          <cell r="AL234">
            <v>2.61</v>
          </cell>
          <cell r="AM234">
            <v>2.25</v>
          </cell>
          <cell r="AN234">
            <v>2.4900000000000002</v>
          </cell>
          <cell r="AO234">
            <v>2.37</v>
          </cell>
          <cell r="AP234">
            <v>2.37</v>
          </cell>
          <cell r="AQ234">
            <v>2.73</v>
          </cell>
          <cell r="AR234">
            <v>2.61</v>
          </cell>
          <cell r="AS234">
            <v>2.37</v>
          </cell>
          <cell r="AT234">
            <v>2.61</v>
          </cell>
          <cell r="AU234">
            <v>2.4900000000000002</v>
          </cell>
          <cell r="AV234">
            <v>2.4900000000000002</v>
          </cell>
        </row>
        <row r="235">
          <cell r="A235" t="str">
            <v xml:space="preserve">        SEG 10-1 EDISON ENGG</v>
          </cell>
          <cell r="D235">
            <v>100</v>
          </cell>
          <cell r="E235" t="str">
            <v>01-May-07 A</v>
          </cell>
          <cell r="F235">
            <v>40861</v>
          </cell>
          <cell r="H235" t="str">
            <v>Budgeted Material Cost</v>
          </cell>
          <cell r="I235">
            <v>0.5</v>
          </cell>
          <cell r="J235">
            <v>0.48</v>
          </cell>
          <cell r="K235">
            <v>0.63</v>
          </cell>
          <cell r="L235">
            <v>1.01</v>
          </cell>
          <cell r="M235">
            <v>0.84</v>
          </cell>
          <cell r="N235">
            <v>1.36</v>
          </cell>
          <cell r="O235">
            <v>1.34</v>
          </cell>
          <cell r="P235">
            <v>1.27</v>
          </cell>
          <cell r="Q235">
            <v>1.92</v>
          </cell>
          <cell r="R235">
            <v>1.89</v>
          </cell>
          <cell r="S235">
            <v>2.1</v>
          </cell>
          <cell r="T235">
            <v>2.94</v>
          </cell>
          <cell r="U235">
            <v>2.81</v>
          </cell>
          <cell r="V235">
            <v>3.34</v>
          </cell>
          <cell r="W235">
            <v>3.91</v>
          </cell>
          <cell r="X235">
            <v>3.73</v>
          </cell>
          <cell r="Y235">
            <v>2.89</v>
          </cell>
          <cell r="Z235">
            <v>3.08</v>
          </cell>
          <cell r="AA235">
            <v>2.2599999999999998</v>
          </cell>
          <cell r="AB235">
            <v>1.89</v>
          </cell>
          <cell r="AC235">
            <v>1.89</v>
          </cell>
          <cell r="AD235">
            <v>1.6</v>
          </cell>
          <cell r="AE235">
            <v>1.47</v>
          </cell>
          <cell r="AF235">
            <v>1.47</v>
          </cell>
          <cell r="AG235">
            <v>0.98</v>
          </cell>
          <cell r="AH235">
            <v>0.97</v>
          </cell>
          <cell r="AI235">
            <v>0.97</v>
          </cell>
          <cell r="AJ235">
            <v>0.92</v>
          </cell>
          <cell r="AK235">
            <v>0.92</v>
          </cell>
          <cell r="AL235">
            <v>0.97</v>
          </cell>
          <cell r="AM235">
            <v>0.84</v>
          </cell>
          <cell r="AN235">
            <v>0.92</v>
          </cell>
          <cell r="AO235">
            <v>1.19</v>
          </cell>
          <cell r="AP235">
            <v>1.34</v>
          </cell>
          <cell r="AQ235">
            <v>1.54</v>
          </cell>
          <cell r="AR235">
            <v>1.97</v>
          </cell>
          <cell r="AS235">
            <v>1.8</v>
          </cell>
          <cell r="AT235">
            <v>2.27</v>
          </cell>
          <cell r="AU235">
            <v>2.81</v>
          </cell>
          <cell r="AV235">
            <v>2.94</v>
          </cell>
          <cell r="AW235">
            <v>3.43</v>
          </cell>
          <cell r="AX235">
            <v>3.73</v>
          </cell>
          <cell r="AY235">
            <v>3.56</v>
          </cell>
          <cell r="AZ235">
            <v>3.02</v>
          </cell>
          <cell r="BA235">
            <v>2.81</v>
          </cell>
          <cell r="BB235">
            <v>2.48</v>
          </cell>
          <cell r="BC235">
            <v>2.0699999999999998</v>
          </cell>
          <cell r="BD235">
            <v>1.89</v>
          </cell>
          <cell r="BE235">
            <v>1.6</v>
          </cell>
          <cell r="BF235">
            <v>1.47</v>
          </cell>
          <cell r="BG235">
            <v>1.34</v>
          </cell>
          <cell r="BH235">
            <v>1.06</v>
          </cell>
          <cell r="BI235">
            <v>0.92</v>
          </cell>
          <cell r="BJ235">
            <v>0.66</v>
          </cell>
        </row>
        <row r="236">
          <cell r="A236" t="str">
            <v xml:space="preserve">          WS01.10.02.02</v>
          </cell>
          <cell r="B236" t="str">
            <v>COST SEG 10.1 T/L ENG .EDISON ENGG</v>
          </cell>
          <cell r="C236" t="str">
            <v>Level of Effort</v>
          </cell>
          <cell r="D236">
            <v>100</v>
          </cell>
          <cell r="E236" t="str">
            <v>01-May-07 A</v>
          </cell>
          <cell r="F236">
            <v>40861</v>
          </cell>
          <cell r="G236" t="str">
            <v>B HO 4-11</v>
          </cell>
          <cell r="H236" t="str">
            <v>Budgeted Material Cost</v>
          </cell>
          <cell r="I236">
            <v>0.5</v>
          </cell>
          <cell r="J236">
            <v>0.48</v>
          </cell>
          <cell r="K236">
            <v>0.63</v>
          </cell>
          <cell r="L236">
            <v>1.01</v>
          </cell>
          <cell r="M236">
            <v>0.84</v>
          </cell>
          <cell r="N236">
            <v>1.36</v>
          </cell>
          <cell r="O236">
            <v>1.34</v>
          </cell>
          <cell r="P236">
            <v>1.27</v>
          </cell>
          <cell r="Q236">
            <v>1.92</v>
          </cell>
          <cell r="R236">
            <v>1.89</v>
          </cell>
          <cell r="S236">
            <v>2.1</v>
          </cell>
          <cell r="T236">
            <v>2.94</v>
          </cell>
          <cell r="U236">
            <v>2.81</v>
          </cell>
          <cell r="V236">
            <v>3.34</v>
          </cell>
          <cell r="W236">
            <v>3.91</v>
          </cell>
          <cell r="X236">
            <v>3.73</v>
          </cell>
          <cell r="Y236">
            <v>2.89</v>
          </cell>
          <cell r="Z236">
            <v>3.08</v>
          </cell>
          <cell r="AA236">
            <v>2.2599999999999998</v>
          </cell>
          <cell r="AB236">
            <v>1.89</v>
          </cell>
          <cell r="AC236">
            <v>1.89</v>
          </cell>
          <cell r="AD236">
            <v>1.6</v>
          </cell>
          <cell r="AE236">
            <v>1.47</v>
          </cell>
          <cell r="AF236">
            <v>1.47</v>
          </cell>
          <cell r="AG236">
            <v>0.98</v>
          </cell>
          <cell r="AH236">
            <v>0.97</v>
          </cell>
          <cell r="AI236">
            <v>0.97</v>
          </cell>
          <cell r="AJ236">
            <v>0.92</v>
          </cell>
          <cell r="AK236">
            <v>0.92</v>
          </cell>
          <cell r="AL236">
            <v>0.97</v>
          </cell>
          <cell r="AM236">
            <v>0.84</v>
          </cell>
          <cell r="AN236">
            <v>0.92</v>
          </cell>
          <cell r="AO236">
            <v>1.19</v>
          </cell>
          <cell r="AP236">
            <v>1.34</v>
          </cell>
          <cell r="AQ236">
            <v>1.54</v>
          </cell>
          <cell r="AR236">
            <v>1.97</v>
          </cell>
          <cell r="AS236">
            <v>1.8</v>
          </cell>
          <cell r="AT236">
            <v>2.27</v>
          </cell>
          <cell r="AU236">
            <v>2.81</v>
          </cell>
          <cell r="AV236">
            <v>2.94</v>
          </cell>
          <cell r="AW236">
            <v>3.43</v>
          </cell>
          <cell r="AX236">
            <v>3.73</v>
          </cell>
          <cell r="AY236">
            <v>3.56</v>
          </cell>
          <cell r="AZ236">
            <v>3.02</v>
          </cell>
          <cell r="BA236">
            <v>2.81</v>
          </cell>
          <cell r="BB236">
            <v>2.48</v>
          </cell>
          <cell r="BC236">
            <v>2.0699999999999998</v>
          </cell>
          <cell r="BD236">
            <v>1.89</v>
          </cell>
          <cell r="BE236">
            <v>1.6</v>
          </cell>
          <cell r="BF236">
            <v>1.47</v>
          </cell>
          <cell r="BG236">
            <v>1.34</v>
          </cell>
          <cell r="BH236">
            <v>1.06</v>
          </cell>
          <cell r="BI236">
            <v>0.92</v>
          </cell>
          <cell r="BJ236">
            <v>0.66</v>
          </cell>
        </row>
        <row r="237">
          <cell r="A237" t="str">
            <v xml:space="preserve">      SEG 10-1 PROCUREMENT (17mi SINGLE CIR 500KV)</v>
          </cell>
          <cell r="D237">
            <v>700</v>
          </cell>
          <cell r="E237" t="str">
            <v>28-Sep-09 A</v>
          </cell>
          <cell r="F237">
            <v>40633</v>
          </cell>
          <cell r="H237" t="str">
            <v>Budgeted Material Cost</v>
          </cell>
          <cell r="AU237">
            <v>300</v>
          </cell>
          <cell r="AV237">
            <v>91.53</v>
          </cell>
          <cell r="AW237">
            <v>8.4700000000000006</v>
          </cell>
          <cell r="BB237">
            <v>50.82</v>
          </cell>
          <cell r="BC237">
            <v>49.18</v>
          </cell>
          <cell r="BI237">
            <v>200</v>
          </cell>
        </row>
        <row r="238">
          <cell r="A238" t="str">
            <v xml:space="preserve">        SEG 10-1 TOWER STEEL-COMPETITIVE BID</v>
          </cell>
          <cell r="D238">
            <v>100</v>
          </cell>
          <cell r="E238" t="str">
            <v>01-Oct-09 A</v>
          </cell>
          <cell r="F238">
            <v>40613</v>
          </cell>
          <cell r="H238" t="str">
            <v>Budgeted Material Cost</v>
          </cell>
          <cell r="BB238">
            <v>50.82</v>
          </cell>
          <cell r="BC238">
            <v>49.18</v>
          </cell>
        </row>
        <row r="239">
          <cell r="A239" t="str">
            <v xml:space="preserve">          LOE01.10.03.01</v>
          </cell>
          <cell r="B239" t="str">
            <v>COST SEG 10.1 PROC .TOWER STEEL</v>
          </cell>
          <cell r="C239" t="str">
            <v>Level of Effort</v>
          </cell>
          <cell r="D239">
            <v>100</v>
          </cell>
          <cell r="E239" t="str">
            <v>01-Oct-09 A</v>
          </cell>
          <cell r="F239">
            <v>40613</v>
          </cell>
          <cell r="G239" t="str">
            <v>B PRO 4-11</v>
          </cell>
          <cell r="H239" t="str">
            <v>Budgeted Material Cost</v>
          </cell>
          <cell r="BB239">
            <v>50.82</v>
          </cell>
          <cell r="BC239">
            <v>49.18</v>
          </cell>
        </row>
        <row r="240">
          <cell r="A240" t="str">
            <v xml:space="preserve">        SEG 10-1 CONDUCTOR-COMPETITIVE BID</v>
          </cell>
          <cell r="D240">
            <v>100</v>
          </cell>
          <cell r="E240" t="str">
            <v>28-Sep-09 A</v>
          </cell>
          <cell r="F240">
            <v>40543</v>
          </cell>
          <cell r="H240" t="str">
            <v>Budgeted Material Cost</v>
          </cell>
          <cell r="AU240">
            <v>100</v>
          </cell>
        </row>
        <row r="241">
          <cell r="A241" t="str">
            <v xml:space="preserve">          LOE01.10.03.02</v>
          </cell>
          <cell r="B241" t="str">
            <v>COST SEG 10.1 PROC .CONDUCTORS</v>
          </cell>
          <cell r="C241" t="str">
            <v>Level of Effort</v>
          </cell>
          <cell r="D241">
            <v>100</v>
          </cell>
          <cell r="E241" t="str">
            <v>28-Sep-09 A</v>
          </cell>
          <cell r="F241">
            <v>40543</v>
          </cell>
          <cell r="G241" t="str">
            <v>B PRO 4-11</v>
          </cell>
          <cell r="H241" t="str">
            <v>Budgeted Material Cost</v>
          </cell>
          <cell r="AU241">
            <v>100</v>
          </cell>
        </row>
        <row r="242">
          <cell r="A242" t="str">
            <v xml:space="preserve">        SEG 10-1 SHIELD/GROUND CABLE-COMPETITIVE BID</v>
          </cell>
          <cell r="D242">
            <v>100</v>
          </cell>
          <cell r="E242" t="str">
            <v>28-Sep-09 A</v>
          </cell>
          <cell r="F242">
            <v>40406</v>
          </cell>
          <cell r="H242" t="str">
            <v>Budgeted Material Cost</v>
          </cell>
          <cell r="AU242">
            <v>100</v>
          </cell>
        </row>
        <row r="243">
          <cell r="A243" t="str">
            <v xml:space="preserve">          LOE01.10.03.04</v>
          </cell>
          <cell r="B243" t="str">
            <v>COST SEG 10.1 PROC .SHIELD/GROUND CABLE</v>
          </cell>
          <cell r="C243" t="str">
            <v>Level of Effort</v>
          </cell>
          <cell r="D243">
            <v>100</v>
          </cell>
          <cell r="E243" t="str">
            <v>28-Sep-09 A</v>
          </cell>
          <cell r="F243">
            <v>40406</v>
          </cell>
          <cell r="G243" t="str">
            <v>B PRO 4-11</v>
          </cell>
          <cell r="H243" t="str">
            <v>Budgeted Material Cost</v>
          </cell>
          <cell r="AU243">
            <v>100</v>
          </cell>
        </row>
        <row r="244">
          <cell r="A244" t="str">
            <v xml:space="preserve">        SEG 10-1 T/L MATERIAL PAMM &amp; SUPPLY EXPENSE</v>
          </cell>
          <cell r="D244">
            <v>100</v>
          </cell>
          <cell r="E244">
            <v>40582</v>
          </cell>
          <cell r="F244">
            <v>40633</v>
          </cell>
          <cell r="H244" t="str">
            <v>Budgeted Material Cost</v>
          </cell>
          <cell r="BI244">
            <v>100</v>
          </cell>
        </row>
        <row r="245">
          <cell r="A245" t="str">
            <v xml:space="preserve">          LOE01.04.03.63</v>
          </cell>
          <cell r="B245" t="str">
            <v>COST LOE SEG 10-1 PROCUREMENT - MATERIAL PAMM &amp; SUPPLY EXP.</v>
          </cell>
          <cell r="C245" t="str">
            <v>Level of Effort</v>
          </cell>
          <cell r="D245">
            <v>100</v>
          </cell>
          <cell r="E245">
            <v>40582</v>
          </cell>
          <cell r="F245">
            <v>40633</v>
          </cell>
          <cell r="G245" t="str">
            <v>B PRO 4-11</v>
          </cell>
          <cell r="H245" t="str">
            <v>Budgeted Material Cost</v>
          </cell>
          <cell r="BI245">
            <v>100</v>
          </cell>
        </row>
        <row r="246">
          <cell r="A246" t="str">
            <v xml:space="preserve">        SEG 10-1 MISC HARDWARE-COMPETITIVE BID</v>
          </cell>
          <cell r="D246">
            <v>100</v>
          </cell>
          <cell r="E246" t="str">
            <v>28-Sep-09 A</v>
          </cell>
          <cell r="F246">
            <v>40422</v>
          </cell>
          <cell r="H246" t="str">
            <v>Budgeted Material Cost</v>
          </cell>
          <cell r="AV246">
            <v>91.53</v>
          </cell>
          <cell r="AW246">
            <v>8.4700000000000006</v>
          </cell>
        </row>
        <row r="247">
          <cell r="A247" t="str">
            <v xml:space="preserve">          LOE01.10.03.05</v>
          </cell>
          <cell r="B247" t="str">
            <v>COST SEG 10.1 PROC .MISC HARDWARE</v>
          </cell>
          <cell r="C247" t="str">
            <v>Level of Effort</v>
          </cell>
          <cell r="D247">
            <v>100</v>
          </cell>
          <cell r="E247" t="str">
            <v>28-Sep-09 A</v>
          </cell>
          <cell r="F247">
            <v>40422</v>
          </cell>
          <cell r="G247" t="str">
            <v>B PRO 4-11</v>
          </cell>
          <cell r="H247" t="str">
            <v>Budgeted Material Cost</v>
          </cell>
          <cell r="AV247">
            <v>91.53</v>
          </cell>
          <cell r="AW247">
            <v>8.4700000000000006</v>
          </cell>
        </row>
        <row r="248">
          <cell r="A248" t="str">
            <v xml:space="preserve">        SEG 10-1 - T/L CIVIL MATERIAL</v>
          </cell>
          <cell r="D248">
            <v>100</v>
          </cell>
          <cell r="E248">
            <v>40582</v>
          </cell>
          <cell r="F248">
            <v>40633</v>
          </cell>
          <cell r="H248" t="str">
            <v>Budgeted Material Cost</v>
          </cell>
          <cell r="BI248">
            <v>100</v>
          </cell>
        </row>
        <row r="249">
          <cell r="A249" t="str">
            <v xml:space="preserve">          LOE01.04.03.283</v>
          </cell>
          <cell r="B249" t="str">
            <v>COST LOE SEG 10-1 PROCUREMENT - CIVIL MATERIAL</v>
          </cell>
          <cell r="C249" t="str">
            <v>Level of Effort</v>
          </cell>
          <cell r="D249">
            <v>100</v>
          </cell>
          <cell r="E249">
            <v>40582</v>
          </cell>
          <cell r="F249">
            <v>40633</v>
          </cell>
          <cell r="G249" t="str">
            <v>B PRO 4-11</v>
          </cell>
          <cell r="H249" t="str">
            <v>Budgeted Material Cost</v>
          </cell>
          <cell r="BI249">
            <v>100</v>
          </cell>
        </row>
        <row r="250">
          <cell r="A250" t="str">
            <v xml:space="preserve">        SEG 10-1 FIBER OPTIC CABLE-COMPETITIVE BID</v>
          </cell>
          <cell r="D250">
            <v>100</v>
          </cell>
          <cell r="E250" t="str">
            <v>13-Nov-09 A</v>
          </cell>
          <cell r="F250">
            <v>40470</v>
          </cell>
          <cell r="H250" t="str">
            <v>Budgeted Material Cost</v>
          </cell>
          <cell r="AU250">
            <v>100</v>
          </cell>
        </row>
        <row r="251">
          <cell r="A251" t="str">
            <v xml:space="preserve">          LOE01.10.03.03</v>
          </cell>
          <cell r="B251" t="str">
            <v>COST SEG 10.1 PROC .FIBER OPTIC CABLE</v>
          </cell>
          <cell r="C251" t="str">
            <v>Level of Effort</v>
          </cell>
          <cell r="D251">
            <v>100</v>
          </cell>
          <cell r="E251" t="str">
            <v>13-Nov-09 A</v>
          </cell>
          <cell r="F251">
            <v>40470</v>
          </cell>
          <cell r="G251" t="str">
            <v>B PRO 4-11</v>
          </cell>
          <cell r="H251" t="str">
            <v>Budgeted Material Cost</v>
          </cell>
          <cell r="AU251">
            <v>100</v>
          </cell>
        </row>
        <row r="252">
          <cell r="A252" t="str">
            <v xml:space="preserve">      SEG 10-1 T/L CONSTRUCTION</v>
          </cell>
          <cell r="D252">
            <v>800</v>
          </cell>
          <cell r="E252">
            <v>40521</v>
          </cell>
          <cell r="F252">
            <v>40821</v>
          </cell>
          <cell r="H252" t="str">
            <v>Budgeted Material Cost</v>
          </cell>
          <cell r="AZ252">
            <v>57.23</v>
          </cell>
          <cell r="BA252">
            <v>107.35</v>
          </cell>
          <cell r="BB252">
            <v>168.15</v>
          </cell>
          <cell r="BC252">
            <v>109.72</v>
          </cell>
          <cell r="BD252">
            <v>5.97</v>
          </cell>
          <cell r="BE252">
            <v>5.97</v>
          </cell>
          <cell r="BF252">
            <v>52.78</v>
          </cell>
          <cell r="BG252">
            <v>98.36</v>
          </cell>
          <cell r="BH252">
            <v>97.28</v>
          </cell>
          <cell r="BI252">
            <v>90.11</v>
          </cell>
          <cell r="BJ252">
            <v>7.06</v>
          </cell>
        </row>
        <row r="253">
          <cell r="A253" t="str">
            <v xml:space="preserve">        SEG 10-1 T/L CONSTRUCTION CONTRACT</v>
          </cell>
          <cell r="D253">
            <v>800</v>
          </cell>
          <cell r="E253">
            <v>40521</v>
          </cell>
          <cell r="F253">
            <v>40821</v>
          </cell>
          <cell r="H253" t="str">
            <v>Budgeted Material Cost</v>
          </cell>
          <cell r="AZ253">
            <v>57.23</v>
          </cell>
          <cell r="BA253">
            <v>107.35</v>
          </cell>
          <cell r="BB253">
            <v>168.15</v>
          </cell>
          <cell r="BC253">
            <v>109.72</v>
          </cell>
          <cell r="BD253">
            <v>5.97</v>
          </cell>
          <cell r="BE253">
            <v>5.97</v>
          </cell>
          <cell r="BF253">
            <v>52.78</v>
          </cell>
          <cell r="BG253">
            <v>98.36</v>
          </cell>
          <cell r="BH253">
            <v>97.28</v>
          </cell>
          <cell r="BI253">
            <v>90.11</v>
          </cell>
          <cell r="BJ253">
            <v>7.06</v>
          </cell>
        </row>
        <row r="254">
          <cell r="A254" t="str">
            <v xml:space="preserve">          LOE01.04.12.1561</v>
          </cell>
          <cell r="B254" t="str">
            <v>COST SEG 10.1 CONSTRUCTION (ACCESS ROADS)</v>
          </cell>
          <cell r="C254" t="str">
            <v>Level of Effort</v>
          </cell>
          <cell r="D254">
            <v>100</v>
          </cell>
          <cell r="E254">
            <v>40521</v>
          </cell>
          <cell r="F254">
            <v>40582</v>
          </cell>
          <cell r="G254" t="str">
            <v>B CON 4-11</v>
          </cell>
          <cell r="H254" t="str">
            <v>Budgeted Material Cost</v>
          </cell>
          <cell r="AZ254">
            <v>23.47</v>
          </cell>
          <cell r="BA254">
            <v>74.650000000000006</v>
          </cell>
          <cell r="BB254">
            <v>1.88</v>
          </cell>
        </row>
        <row r="255">
          <cell r="A255" t="str">
            <v xml:space="preserve">          LOE01.04.12.3101</v>
          </cell>
          <cell r="B255" t="str">
            <v>COST SEG 10.1 CONSTRUCTION (MOBILIZATION/DEMOBILIZATION)</v>
          </cell>
          <cell r="C255" t="str">
            <v>Level of Effort</v>
          </cell>
          <cell r="D255">
            <v>100</v>
          </cell>
          <cell r="E255">
            <v>40521</v>
          </cell>
          <cell r="F255">
            <v>40582</v>
          </cell>
          <cell r="G255" t="str">
            <v>B CON 4-11</v>
          </cell>
          <cell r="H255" t="str">
            <v>Budgeted Material Cost</v>
          </cell>
          <cell r="BB255">
            <v>100</v>
          </cell>
        </row>
        <row r="256">
          <cell r="A256" t="str">
            <v xml:space="preserve">          LOE01.04.12.1551</v>
          </cell>
          <cell r="B256" t="str">
            <v>COST SEG 10.1 CONSTRUCTION (FOUNDATIONS)</v>
          </cell>
          <cell r="C256" t="str">
            <v>Level of Effort</v>
          </cell>
          <cell r="D256">
            <v>100</v>
          </cell>
          <cell r="E256">
            <v>40582</v>
          </cell>
          <cell r="F256">
            <v>40633</v>
          </cell>
          <cell r="G256" t="str">
            <v>B CON 4-11</v>
          </cell>
          <cell r="H256" t="str">
            <v>Budgeted Material Cost</v>
          </cell>
          <cell r="BB256">
            <v>27.68</v>
          </cell>
          <cell r="BC256">
            <v>72.319999999999993</v>
          </cell>
        </row>
        <row r="257">
          <cell r="A257" t="str">
            <v xml:space="preserve">          LOE01.04.12.1581</v>
          </cell>
          <cell r="B257" t="str">
            <v>COST SEG 10.1 CONSTRUCTION (CIVIL PAMM, SUPPLY, &amp; OH)</v>
          </cell>
          <cell r="C257" t="str">
            <v>Level of Effort</v>
          </cell>
          <cell r="D257">
            <v>100</v>
          </cell>
          <cell r="E257">
            <v>40521</v>
          </cell>
          <cell r="F257">
            <v>40633</v>
          </cell>
          <cell r="G257" t="str">
            <v>B CON 4-11</v>
          </cell>
          <cell r="H257" t="str">
            <v>Budgeted Material Cost</v>
          </cell>
          <cell r="AZ257">
            <v>9.99</v>
          </cell>
          <cell r="BA257">
            <v>26.25</v>
          </cell>
          <cell r="BB257">
            <v>32.9</v>
          </cell>
          <cell r="BC257">
            <v>30.86</v>
          </cell>
        </row>
        <row r="258">
          <cell r="A258" t="str">
            <v xml:space="preserve">          LOE01.04.12.1521</v>
          </cell>
          <cell r="B258" t="str">
            <v>COST SEG 10.1 CONSTRUCTION (TOWERS)</v>
          </cell>
          <cell r="C258" t="str">
            <v>Level of Effort</v>
          </cell>
          <cell r="D258">
            <v>100</v>
          </cell>
          <cell r="E258">
            <v>40633</v>
          </cell>
          <cell r="F258">
            <v>40764</v>
          </cell>
          <cell r="G258" t="str">
            <v>B CON 4-11</v>
          </cell>
          <cell r="H258" t="str">
            <v>Budgeted Material Cost</v>
          </cell>
          <cell r="BF258">
            <v>33.54</v>
          </cell>
          <cell r="BG258">
            <v>52.95</v>
          </cell>
          <cell r="BH258">
            <v>13.51</v>
          </cell>
        </row>
        <row r="259">
          <cell r="A259" t="str">
            <v xml:space="preserve">          LOE01.10.12.41</v>
          </cell>
          <cell r="B259" t="str">
            <v>COST SEG 10.1 CONSTRUCTION (PERMITTING)</v>
          </cell>
          <cell r="C259" t="str">
            <v>Level of Effort</v>
          </cell>
          <cell r="D259">
            <v>100</v>
          </cell>
          <cell r="E259">
            <v>40521</v>
          </cell>
          <cell r="F259">
            <v>40821</v>
          </cell>
          <cell r="G259" t="str">
            <v>B CON 4-11</v>
          </cell>
          <cell r="H259" t="str">
            <v>Budgeted Material Cost</v>
          </cell>
          <cell r="AZ259">
            <v>23.77</v>
          </cell>
          <cell r="BA259">
            <v>6.45</v>
          </cell>
          <cell r="BB259">
            <v>5.69</v>
          </cell>
          <cell r="BC259">
            <v>6.54</v>
          </cell>
          <cell r="BD259">
            <v>5.97</v>
          </cell>
          <cell r="BE259">
            <v>5.97</v>
          </cell>
          <cell r="BF259">
            <v>6.26</v>
          </cell>
          <cell r="BG259">
            <v>5.69</v>
          </cell>
          <cell r="BH259">
            <v>8.06</v>
          </cell>
          <cell r="BI259">
            <v>24.46</v>
          </cell>
          <cell r="BJ259">
            <v>1.1399999999999999</v>
          </cell>
        </row>
        <row r="260">
          <cell r="A260" t="str">
            <v xml:space="preserve">          LOE01.04.12.1531</v>
          </cell>
          <cell r="B260" t="str">
            <v>COST SEG 10.1 CONSTRUCTION (WIRES)</v>
          </cell>
          <cell r="C260" t="str">
            <v>Level of Effort</v>
          </cell>
          <cell r="D260">
            <v>100</v>
          </cell>
          <cell r="E260">
            <v>40721</v>
          </cell>
          <cell r="F260">
            <v>40821</v>
          </cell>
          <cell r="G260" t="str">
            <v>B CON 4-11</v>
          </cell>
          <cell r="H260" t="str">
            <v>Budgeted Material Cost</v>
          </cell>
          <cell r="BG260">
            <v>16.03</v>
          </cell>
          <cell r="BH260">
            <v>41.69</v>
          </cell>
          <cell r="BI260">
            <v>38.86</v>
          </cell>
          <cell r="BJ260">
            <v>3.42</v>
          </cell>
        </row>
        <row r="261">
          <cell r="A261" t="str">
            <v xml:space="preserve">          LOE01.04.12.1571</v>
          </cell>
          <cell r="B261" t="str">
            <v>COST SEG 10.1 CONSTRUCTION (ELECTRICAL PAMM, SUPPLY, &amp; OH)</v>
          </cell>
          <cell r="C261" t="str">
            <v>Level of Effort</v>
          </cell>
          <cell r="D261">
            <v>100</v>
          </cell>
          <cell r="E261">
            <v>40633</v>
          </cell>
          <cell r="F261">
            <v>40821</v>
          </cell>
          <cell r="G261" t="str">
            <v>B CON 4-11</v>
          </cell>
          <cell r="H261" t="str">
            <v>Budgeted Material Cost</v>
          </cell>
          <cell r="BF261">
            <v>12.99</v>
          </cell>
          <cell r="BG261">
            <v>23.69</v>
          </cell>
          <cell r="BH261">
            <v>34.020000000000003</v>
          </cell>
          <cell r="BI261">
            <v>26.79</v>
          </cell>
          <cell r="BJ261">
            <v>2.5099999999999998</v>
          </cell>
        </row>
        <row r="262">
          <cell r="A262" t="str">
            <v xml:space="preserve">      SEG 10-1 ENVIRONMENTAL</v>
          </cell>
          <cell r="D262">
            <v>100</v>
          </cell>
          <cell r="E262" t="str">
            <v>02-Sep-09 A</v>
          </cell>
          <cell r="F262">
            <v>40821</v>
          </cell>
          <cell r="H262" t="str">
            <v>Budgeted Material Cost</v>
          </cell>
          <cell r="AK262">
            <v>1.28</v>
          </cell>
          <cell r="AL262">
            <v>1.75</v>
          </cell>
          <cell r="AM262">
            <v>1.64</v>
          </cell>
          <cell r="AN262">
            <v>1.91</v>
          </cell>
          <cell r="AO262">
            <v>2.7</v>
          </cell>
          <cell r="AP262">
            <v>2.7</v>
          </cell>
          <cell r="AQ262">
            <v>3.59</v>
          </cell>
          <cell r="AR262">
            <v>3.88</v>
          </cell>
          <cell r="AS262">
            <v>3.54</v>
          </cell>
          <cell r="AT262">
            <v>4.71</v>
          </cell>
          <cell r="AU262">
            <v>4.49</v>
          </cell>
          <cell r="AV262">
            <v>4.9800000000000004</v>
          </cell>
          <cell r="AW262">
            <v>4.96</v>
          </cell>
          <cell r="AX262">
            <v>4.9800000000000004</v>
          </cell>
          <cell r="AY262">
            <v>5.03</v>
          </cell>
          <cell r="AZ262">
            <v>5.53</v>
          </cell>
          <cell r="BA262">
            <v>5.24</v>
          </cell>
          <cell r="BB262">
            <v>4.95</v>
          </cell>
          <cell r="BC262">
            <v>5.69</v>
          </cell>
          <cell r="BD262">
            <v>4.8899999999999997</v>
          </cell>
          <cell r="BE262">
            <v>4.8899999999999997</v>
          </cell>
          <cell r="BF262">
            <v>4.71</v>
          </cell>
          <cell r="BG262">
            <v>3.9</v>
          </cell>
          <cell r="BH262">
            <v>4.45</v>
          </cell>
          <cell r="BI262">
            <v>2.92</v>
          </cell>
          <cell r="BJ262">
            <v>0.69</v>
          </cell>
        </row>
        <row r="263">
          <cell r="A263" t="str">
            <v xml:space="preserve">        WS01.10.08.01</v>
          </cell>
          <cell r="B263" t="str">
            <v>COST SEG 10.1 ENVIRONMENTAL COST LOADING</v>
          </cell>
          <cell r="C263" t="str">
            <v>Level of Effort</v>
          </cell>
          <cell r="D263">
            <v>100</v>
          </cell>
          <cell r="E263" t="str">
            <v>02-Sep-09 A</v>
          </cell>
          <cell r="F263">
            <v>40821</v>
          </cell>
          <cell r="G263" t="str">
            <v>B HO 4-11</v>
          </cell>
          <cell r="H263" t="str">
            <v>Budgeted Material Cost</v>
          </cell>
          <cell r="AK263">
            <v>1.28</v>
          </cell>
          <cell r="AL263">
            <v>1.75</v>
          </cell>
          <cell r="AM263">
            <v>1.64</v>
          </cell>
          <cell r="AN263">
            <v>1.91</v>
          </cell>
          <cell r="AO263">
            <v>2.7</v>
          </cell>
          <cell r="AP263">
            <v>2.7</v>
          </cell>
          <cell r="AQ263">
            <v>3.59</v>
          </cell>
          <cell r="AR263">
            <v>3.88</v>
          </cell>
          <cell r="AS263">
            <v>3.54</v>
          </cell>
          <cell r="AT263">
            <v>4.71</v>
          </cell>
          <cell r="AU263">
            <v>4.49</v>
          </cell>
          <cell r="AV263">
            <v>4.9800000000000004</v>
          </cell>
          <cell r="AW263">
            <v>4.96</v>
          </cell>
          <cell r="AX263">
            <v>4.9800000000000004</v>
          </cell>
          <cell r="AY263">
            <v>5.03</v>
          </cell>
          <cell r="AZ263">
            <v>5.53</v>
          </cell>
          <cell r="BA263">
            <v>5.24</v>
          </cell>
          <cell r="BB263">
            <v>4.95</v>
          </cell>
          <cell r="BC263">
            <v>5.69</v>
          </cell>
          <cell r="BD263">
            <v>4.8899999999999997</v>
          </cell>
          <cell r="BE263">
            <v>4.8899999999999997</v>
          </cell>
          <cell r="BF263">
            <v>4.71</v>
          </cell>
          <cell r="BG263">
            <v>3.9</v>
          </cell>
          <cell r="BH263">
            <v>4.45</v>
          </cell>
          <cell r="BI263">
            <v>2.92</v>
          </cell>
          <cell r="BJ263">
            <v>0.69</v>
          </cell>
        </row>
        <row r="264">
          <cell r="A264" t="str">
            <v xml:space="preserve">      SEG 10-1 CONTINGENCY</v>
          </cell>
          <cell r="D264">
            <v>100</v>
          </cell>
          <cell r="E264" t="str">
            <v>01-May-07 A</v>
          </cell>
          <cell r="F264">
            <v>40861</v>
          </cell>
          <cell r="H264" t="str">
            <v>Budgeted Material Cost</v>
          </cell>
          <cell r="I264">
            <v>0.51</v>
          </cell>
          <cell r="J264">
            <v>0.48</v>
          </cell>
          <cell r="K264">
            <v>0.65</v>
          </cell>
          <cell r="L264">
            <v>1.02</v>
          </cell>
          <cell r="M264">
            <v>0.84</v>
          </cell>
          <cell r="N264">
            <v>1.4</v>
          </cell>
          <cell r="O264">
            <v>1.35</v>
          </cell>
          <cell r="P264">
            <v>1.28</v>
          </cell>
          <cell r="Q264">
            <v>1.97</v>
          </cell>
          <cell r="R264">
            <v>1.9</v>
          </cell>
          <cell r="S264">
            <v>2.2000000000000002</v>
          </cell>
          <cell r="T264">
            <v>2.97</v>
          </cell>
          <cell r="U264">
            <v>2.83</v>
          </cell>
          <cell r="V264">
            <v>3.48</v>
          </cell>
          <cell r="W264">
            <v>3.95</v>
          </cell>
          <cell r="X264">
            <v>3.71</v>
          </cell>
          <cell r="Y264">
            <v>2.83</v>
          </cell>
          <cell r="Z264">
            <v>3.1</v>
          </cell>
          <cell r="AA264">
            <v>2.12</v>
          </cell>
          <cell r="AB264">
            <v>1.9</v>
          </cell>
          <cell r="AC264">
            <v>1.9</v>
          </cell>
          <cell r="AD264">
            <v>1.52</v>
          </cell>
          <cell r="AE264">
            <v>1.48</v>
          </cell>
          <cell r="AF264">
            <v>1.48</v>
          </cell>
          <cell r="AG264">
            <v>0.89</v>
          </cell>
          <cell r="AH264">
            <v>0.98</v>
          </cell>
          <cell r="AI264">
            <v>0.98</v>
          </cell>
          <cell r="AJ264">
            <v>0.93</v>
          </cell>
          <cell r="AK264">
            <v>0.93</v>
          </cell>
          <cell r="AL264">
            <v>0.98</v>
          </cell>
          <cell r="AM264">
            <v>0.84</v>
          </cell>
          <cell r="AN264">
            <v>0.93</v>
          </cell>
          <cell r="AO264">
            <v>1.34</v>
          </cell>
          <cell r="AP264">
            <v>1.35</v>
          </cell>
          <cell r="AQ264">
            <v>1.69</v>
          </cell>
          <cell r="AR264">
            <v>1.99</v>
          </cell>
          <cell r="AS264">
            <v>1.81</v>
          </cell>
          <cell r="AT264">
            <v>2.61</v>
          </cell>
          <cell r="AU264">
            <v>2.83</v>
          </cell>
          <cell r="AV264">
            <v>2.99</v>
          </cell>
          <cell r="AW264">
            <v>3.77</v>
          </cell>
          <cell r="AX264">
            <v>3.77</v>
          </cell>
          <cell r="AY264">
            <v>3.31</v>
          </cell>
          <cell r="AZ264">
            <v>2.97</v>
          </cell>
          <cell r="BA264">
            <v>2.83</v>
          </cell>
          <cell r="BB264">
            <v>2.13</v>
          </cell>
          <cell r="BC264">
            <v>2.08</v>
          </cell>
          <cell r="BD264">
            <v>1.89</v>
          </cell>
          <cell r="BE264">
            <v>1.42</v>
          </cell>
          <cell r="BF264">
            <v>1.48</v>
          </cell>
          <cell r="BG264">
            <v>1.18</v>
          </cell>
          <cell r="BH264">
            <v>1.02</v>
          </cell>
          <cell r="BI264">
            <v>0.93</v>
          </cell>
          <cell r="BJ264">
            <v>0.22</v>
          </cell>
        </row>
        <row r="265">
          <cell r="A265" t="str">
            <v xml:space="preserve">        SEG 10-1 CONTINGENCY</v>
          </cell>
          <cell r="D265">
            <v>100</v>
          </cell>
          <cell r="E265" t="str">
            <v>01-May-07 A</v>
          </cell>
          <cell r="F265">
            <v>40861</v>
          </cell>
          <cell r="H265" t="str">
            <v>Budgeted Material Cost</v>
          </cell>
          <cell r="I265">
            <v>0.51</v>
          </cell>
          <cell r="J265">
            <v>0.48</v>
          </cell>
          <cell r="K265">
            <v>0.65</v>
          </cell>
          <cell r="L265">
            <v>1.02</v>
          </cell>
          <cell r="M265">
            <v>0.84</v>
          </cell>
          <cell r="N265">
            <v>1.4</v>
          </cell>
          <cell r="O265">
            <v>1.35</v>
          </cell>
          <cell r="P265">
            <v>1.28</v>
          </cell>
          <cell r="Q265">
            <v>1.97</v>
          </cell>
          <cell r="R265">
            <v>1.9</v>
          </cell>
          <cell r="S265">
            <v>2.2000000000000002</v>
          </cell>
          <cell r="T265">
            <v>2.97</v>
          </cell>
          <cell r="U265">
            <v>2.83</v>
          </cell>
          <cell r="V265">
            <v>3.48</v>
          </cell>
          <cell r="W265">
            <v>3.95</v>
          </cell>
          <cell r="X265">
            <v>3.71</v>
          </cell>
          <cell r="Y265">
            <v>2.83</v>
          </cell>
          <cell r="Z265">
            <v>3.1</v>
          </cell>
          <cell r="AA265">
            <v>2.12</v>
          </cell>
          <cell r="AB265">
            <v>1.9</v>
          </cell>
          <cell r="AC265">
            <v>1.9</v>
          </cell>
          <cell r="AD265">
            <v>1.52</v>
          </cell>
          <cell r="AE265">
            <v>1.48</v>
          </cell>
          <cell r="AF265">
            <v>1.48</v>
          </cell>
          <cell r="AG265">
            <v>0.89</v>
          </cell>
          <cell r="AH265">
            <v>0.98</v>
          </cell>
          <cell r="AI265">
            <v>0.98</v>
          </cell>
          <cell r="AJ265">
            <v>0.93</v>
          </cell>
          <cell r="AK265">
            <v>0.93</v>
          </cell>
          <cell r="AL265">
            <v>0.98</v>
          </cell>
          <cell r="AM265">
            <v>0.84</v>
          </cell>
          <cell r="AN265">
            <v>0.93</v>
          </cell>
          <cell r="AO265">
            <v>1.34</v>
          </cell>
          <cell r="AP265">
            <v>1.35</v>
          </cell>
          <cell r="AQ265">
            <v>1.69</v>
          </cell>
          <cell r="AR265">
            <v>1.99</v>
          </cell>
          <cell r="AS265">
            <v>1.81</v>
          </cell>
          <cell r="AT265">
            <v>2.61</v>
          </cell>
          <cell r="AU265">
            <v>2.83</v>
          </cell>
          <cell r="AV265">
            <v>2.99</v>
          </cell>
          <cell r="AW265">
            <v>3.77</v>
          </cell>
          <cell r="AX265">
            <v>3.77</v>
          </cell>
          <cell r="AY265">
            <v>3.31</v>
          </cell>
          <cell r="AZ265">
            <v>2.97</v>
          </cell>
          <cell r="BA265">
            <v>2.83</v>
          </cell>
          <cell r="BB265">
            <v>2.13</v>
          </cell>
          <cell r="BC265">
            <v>2.08</v>
          </cell>
          <cell r="BD265">
            <v>1.89</v>
          </cell>
          <cell r="BE265">
            <v>1.42</v>
          </cell>
          <cell r="BF265">
            <v>1.48</v>
          </cell>
          <cell r="BG265">
            <v>1.18</v>
          </cell>
          <cell r="BH265">
            <v>1.02</v>
          </cell>
          <cell r="BI265">
            <v>0.93</v>
          </cell>
          <cell r="BJ265">
            <v>0.22</v>
          </cell>
        </row>
        <row r="266">
          <cell r="A266" t="str">
            <v xml:space="preserve">          WS01.10.11.01</v>
          </cell>
          <cell r="B266" t="str">
            <v>COST SEG 10.1 CONTINGENCY .CONTINGENCY</v>
          </cell>
          <cell r="C266" t="str">
            <v>Level of Effort</v>
          </cell>
          <cell r="D266">
            <v>100</v>
          </cell>
          <cell r="E266" t="str">
            <v>01-May-07 A</v>
          </cell>
          <cell r="F266">
            <v>40861</v>
          </cell>
          <cell r="G266" t="str">
            <v>B CONT 4-11</v>
          </cell>
          <cell r="H266" t="str">
            <v>Budgeted Material Cost</v>
          </cell>
          <cell r="I266">
            <v>0.51</v>
          </cell>
          <cell r="J266">
            <v>0.48</v>
          </cell>
          <cell r="K266">
            <v>0.65</v>
          </cell>
          <cell r="L266">
            <v>1.02</v>
          </cell>
          <cell r="M266">
            <v>0.84</v>
          </cell>
          <cell r="N266">
            <v>1.4</v>
          </cell>
          <cell r="O266">
            <v>1.35</v>
          </cell>
          <cell r="P266">
            <v>1.28</v>
          </cell>
          <cell r="Q266">
            <v>1.97</v>
          </cell>
          <cell r="R266">
            <v>1.9</v>
          </cell>
          <cell r="S266">
            <v>2.2000000000000002</v>
          </cell>
          <cell r="T266">
            <v>2.97</v>
          </cell>
          <cell r="U266">
            <v>2.83</v>
          </cell>
          <cell r="V266">
            <v>3.48</v>
          </cell>
          <cell r="W266">
            <v>3.95</v>
          </cell>
          <cell r="X266">
            <v>3.71</v>
          </cell>
          <cell r="Y266">
            <v>2.83</v>
          </cell>
          <cell r="Z266">
            <v>3.1</v>
          </cell>
          <cell r="AA266">
            <v>2.12</v>
          </cell>
          <cell r="AB266">
            <v>1.9</v>
          </cell>
          <cell r="AC266">
            <v>1.9</v>
          </cell>
          <cell r="AD266">
            <v>1.52</v>
          </cell>
          <cell r="AE266">
            <v>1.48</v>
          </cell>
          <cell r="AF266">
            <v>1.48</v>
          </cell>
          <cell r="AG266">
            <v>0.89</v>
          </cell>
          <cell r="AH266">
            <v>0.98</v>
          </cell>
          <cell r="AI266">
            <v>0.98</v>
          </cell>
          <cell r="AJ266">
            <v>0.93</v>
          </cell>
          <cell r="AK266">
            <v>0.93</v>
          </cell>
          <cell r="AL266">
            <v>0.98</v>
          </cell>
          <cell r="AM266">
            <v>0.84</v>
          </cell>
          <cell r="AN266">
            <v>0.93</v>
          </cell>
          <cell r="AO266">
            <v>1.34</v>
          </cell>
          <cell r="AP266">
            <v>1.35</v>
          </cell>
          <cell r="AQ266">
            <v>1.69</v>
          </cell>
          <cell r="AR266">
            <v>1.99</v>
          </cell>
          <cell r="AS266">
            <v>1.81</v>
          </cell>
          <cell r="AT266">
            <v>2.61</v>
          </cell>
          <cell r="AU266">
            <v>2.83</v>
          </cell>
          <cell r="AV266">
            <v>2.99</v>
          </cell>
          <cell r="AW266">
            <v>3.77</v>
          </cell>
          <cell r="AX266">
            <v>3.77</v>
          </cell>
          <cell r="AY266">
            <v>3.31</v>
          </cell>
          <cell r="AZ266">
            <v>2.97</v>
          </cell>
          <cell r="BA266">
            <v>2.83</v>
          </cell>
          <cell r="BB266">
            <v>2.13</v>
          </cell>
          <cell r="BC266">
            <v>2.08</v>
          </cell>
          <cell r="BD266">
            <v>1.89</v>
          </cell>
          <cell r="BE266">
            <v>1.42</v>
          </cell>
          <cell r="BF266">
            <v>1.48</v>
          </cell>
          <cell r="BG266">
            <v>1.18</v>
          </cell>
          <cell r="BH266">
            <v>1.02</v>
          </cell>
          <cell r="BI266">
            <v>0.93</v>
          </cell>
          <cell r="BJ266">
            <v>0.22</v>
          </cell>
        </row>
        <row r="267">
          <cell r="A267" t="str">
            <v xml:space="preserve">      SEG 10-1 HOME OFFICE</v>
          </cell>
          <cell r="D267">
            <v>300</v>
          </cell>
          <cell r="E267" t="str">
            <v>01-May-07 A</v>
          </cell>
          <cell r="F267">
            <v>40821</v>
          </cell>
          <cell r="H267" t="str">
            <v>Budgeted Material Cost</v>
          </cell>
          <cell r="I267">
            <v>2.71</v>
          </cell>
          <cell r="J267">
            <v>2.59</v>
          </cell>
          <cell r="K267">
            <v>2.59</v>
          </cell>
          <cell r="L267">
            <v>2.84</v>
          </cell>
          <cell r="M267">
            <v>2.34</v>
          </cell>
          <cell r="N267">
            <v>3.15</v>
          </cell>
          <cell r="O267">
            <v>2.83</v>
          </cell>
          <cell r="P267">
            <v>2.68</v>
          </cell>
          <cell r="Q267">
            <v>3.11</v>
          </cell>
          <cell r="R267">
            <v>2.97</v>
          </cell>
          <cell r="S267">
            <v>3.35</v>
          </cell>
          <cell r="T267">
            <v>4.09</v>
          </cell>
          <cell r="U267">
            <v>3.91</v>
          </cell>
          <cell r="V267">
            <v>3.91</v>
          </cell>
          <cell r="W267">
            <v>4.09</v>
          </cell>
          <cell r="X267">
            <v>4.1500000000000004</v>
          </cell>
          <cell r="Y267">
            <v>5.22</v>
          </cell>
          <cell r="Z267">
            <v>5.72</v>
          </cell>
          <cell r="AA267">
            <v>4.4800000000000004</v>
          </cell>
          <cell r="AB267">
            <v>5.22</v>
          </cell>
          <cell r="AC267">
            <v>5.22</v>
          </cell>
          <cell r="AD267">
            <v>6.13</v>
          </cell>
          <cell r="AE267">
            <v>7.05</v>
          </cell>
          <cell r="AF267">
            <v>7.05</v>
          </cell>
          <cell r="AG267">
            <v>6.41</v>
          </cell>
          <cell r="AH267">
            <v>7.05</v>
          </cell>
          <cell r="AI267">
            <v>6.89</v>
          </cell>
          <cell r="AJ267">
            <v>5.62</v>
          </cell>
          <cell r="AK267">
            <v>5.62</v>
          </cell>
          <cell r="AL267">
            <v>5.89</v>
          </cell>
          <cell r="AM267">
            <v>5.08</v>
          </cell>
          <cell r="AN267">
            <v>5.27</v>
          </cell>
          <cell r="AO267">
            <v>3.92</v>
          </cell>
          <cell r="AP267">
            <v>3.92</v>
          </cell>
          <cell r="AQ267">
            <v>4.51</v>
          </cell>
          <cell r="AR267">
            <v>4.3099999999999996</v>
          </cell>
          <cell r="AS267">
            <v>3.92</v>
          </cell>
          <cell r="AT267">
            <v>3.05</v>
          </cell>
          <cell r="AU267">
            <v>2.8</v>
          </cell>
          <cell r="AV267">
            <v>2.93</v>
          </cell>
          <cell r="AW267">
            <v>2.8</v>
          </cell>
          <cell r="AX267">
            <v>2.8</v>
          </cell>
          <cell r="AY267">
            <v>2.06</v>
          </cell>
          <cell r="AZ267">
            <v>2.7</v>
          </cell>
          <cell r="BA267">
            <v>4.3600000000000003</v>
          </cell>
          <cell r="BB267">
            <v>8.1199999999999992</v>
          </cell>
          <cell r="BC267">
            <v>16.3</v>
          </cell>
          <cell r="BD267">
            <v>22.92</v>
          </cell>
          <cell r="BE267">
            <v>24.37</v>
          </cell>
          <cell r="BF267">
            <v>18.940000000000001</v>
          </cell>
          <cell r="BG267">
            <v>10.220000000000001</v>
          </cell>
          <cell r="BH267">
            <v>6.03</v>
          </cell>
          <cell r="BI267">
            <v>2.72</v>
          </cell>
          <cell r="BJ267">
            <v>1.07</v>
          </cell>
        </row>
        <row r="268">
          <cell r="A268" t="str">
            <v xml:space="preserve">        SEG 10-1 HOME OFFICE</v>
          </cell>
          <cell r="D268">
            <v>300</v>
          </cell>
          <cell r="E268" t="str">
            <v>01-May-07 A</v>
          </cell>
          <cell r="F268">
            <v>40821</v>
          </cell>
          <cell r="H268" t="str">
            <v>Budgeted Material Cost</v>
          </cell>
          <cell r="I268">
            <v>2.71</v>
          </cell>
          <cell r="J268">
            <v>2.59</v>
          </cell>
          <cell r="K268">
            <v>2.59</v>
          </cell>
          <cell r="L268">
            <v>2.84</v>
          </cell>
          <cell r="M268">
            <v>2.34</v>
          </cell>
          <cell r="N268">
            <v>3.15</v>
          </cell>
          <cell r="O268">
            <v>2.83</v>
          </cell>
          <cell r="P268">
            <v>2.68</v>
          </cell>
          <cell r="Q268">
            <v>3.11</v>
          </cell>
          <cell r="R268">
            <v>2.97</v>
          </cell>
          <cell r="S268">
            <v>3.35</v>
          </cell>
          <cell r="T268">
            <v>4.09</v>
          </cell>
          <cell r="U268">
            <v>3.91</v>
          </cell>
          <cell r="V268">
            <v>3.91</v>
          </cell>
          <cell r="W268">
            <v>4.09</v>
          </cell>
          <cell r="X268">
            <v>4.1500000000000004</v>
          </cell>
          <cell r="Y268">
            <v>5.22</v>
          </cell>
          <cell r="Z268">
            <v>5.72</v>
          </cell>
          <cell r="AA268">
            <v>4.4800000000000004</v>
          </cell>
          <cell r="AB268">
            <v>5.22</v>
          </cell>
          <cell r="AC268">
            <v>5.22</v>
          </cell>
          <cell r="AD268">
            <v>6.13</v>
          </cell>
          <cell r="AE268">
            <v>7.05</v>
          </cell>
          <cell r="AF268">
            <v>7.05</v>
          </cell>
          <cell r="AG268">
            <v>6.41</v>
          </cell>
          <cell r="AH268">
            <v>7.05</v>
          </cell>
          <cell r="AI268">
            <v>6.89</v>
          </cell>
          <cell r="AJ268">
            <v>5.62</v>
          </cell>
          <cell r="AK268">
            <v>5.62</v>
          </cell>
          <cell r="AL268">
            <v>5.89</v>
          </cell>
          <cell r="AM268">
            <v>5.08</v>
          </cell>
          <cell r="AN268">
            <v>5.27</v>
          </cell>
          <cell r="AO268">
            <v>3.92</v>
          </cell>
          <cell r="AP268">
            <v>3.92</v>
          </cell>
          <cell r="AQ268">
            <v>4.51</v>
          </cell>
          <cell r="AR268">
            <v>4.3099999999999996</v>
          </cell>
          <cell r="AS268">
            <v>3.92</v>
          </cell>
          <cell r="AT268">
            <v>3.05</v>
          </cell>
          <cell r="AU268">
            <v>2.8</v>
          </cell>
          <cell r="AV268">
            <v>2.93</v>
          </cell>
          <cell r="AW268">
            <v>2.8</v>
          </cell>
          <cell r="AX268">
            <v>2.8</v>
          </cell>
          <cell r="AY268">
            <v>2.06</v>
          </cell>
          <cell r="AZ268">
            <v>2.7</v>
          </cell>
          <cell r="BA268">
            <v>4.3600000000000003</v>
          </cell>
          <cell r="BB268">
            <v>8.1199999999999992</v>
          </cell>
          <cell r="BC268">
            <v>16.3</v>
          </cell>
          <cell r="BD268">
            <v>22.92</v>
          </cell>
          <cell r="BE268">
            <v>24.37</v>
          </cell>
          <cell r="BF268">
            <v>18.940000000000001</v>
          </cell>
          <cell r="BG268">
            <v>10.220000000000001</v>
          </cell>
          <cell r="BH268">
            <v>6.03</v>
          </cell>
          <cell r="BI268">
            <v>2.72</v>
          </cell>
          <cell r="BJ268">
            <v>1.07</v>
          </cell>
        </row>
        <row r="269">
          <cell r="A269" t="str">
            <v xml:space="preserve">          LOE01.10.12.01</v>
          </cell>
          <cell r="B269" t="str">
            <v>COST SEG 10.1 HOME OFFICE (OWNER'S AGENT, PROJ. MGR., PROJ. ADMIN., B&amp;A, COST SCHED., NON-TDBU SUPPORT, OTHER)</v>
          </cell>
          <cell r="C269" t="str">
            <v>Level of Effort</v>
          </cell>
          <cell r="D269">
            <v>100</v>
          </cell>
          <cell r="E269" t="str">
            <v>01-May-07 A</v>
          </cell>
          <cell r="F269">
            <v>40808</v>
          </cell>
          <cell r="G269" t="str">
            <v>B HO 4-11</v>
          </cell>
          <cell r="H269" t="str">
            <v>Budgeted Material Cost</v>
          </cell>
          <cell r="I269">
            <v>0.2</v>
          </cell>
          <cell r="J269">
            <v>0.19</v>
          </cell>
          <cell r="K269">
            <v>0.19</v>
          </cell>
          <cell r="L269">
            <v>0.21</v>
          </cell>
          <cell r="M269">
            <v>0.17</v>
          </cell>
          <cell r="N269">
            <v>0.52</v>
          </cell>
          <cell r="O269">
            <v>0.54</v>
          </cell>
          <cell r="P269">
            <v>0.51</v>
          </cell>
          <cell r="Q269">
            <v>0.59</v>
          </cell>
          <cell r="R269">
            <v>0.56000000000000005</v>
          </cell>
          <cell r="S269">
            <v>0.95</v>
          </cell>
          <cell r="T269">
            <v>1.58</v>
          </cell>
          <cell r="U269">
            <v>1.5</v>
          </cell>
          <cell r="V269">
            <v>1.5</v>
          </cell>
          <cell r="W269">
            <v>1.58</v>
          </cell>
          <cell r="X269">
            <v>1.75</v>
          </cell>
          <cell r="Y269">
            <v>2.82</v>
          </cell>
          <cell r="Z269">
            <v>3.09</v>
          </cell>
          <cell r="AA269">
            <v>2.42</v>
          </cell>
          <cell r="AB269">
            <v>2.82</v>
          </cell>
          <cell r="AC269">
            <v>2.82</v>
          </cell>
          <cell r="AD269">
            <v>3.85</v>
          </cell>
          <cell r="AE269">
            <v>4.53</v>
          </cell>
          <cell r="AF269">
            <v>4.53</v>
          </cell>
          <cell r="AG269">
            <v>4.12</v>
          </cell>
          <cell r="AH269">
            <v>4.53</v>
          </cell>
          <cell r="AI269">
            <v>4.53</v>
          </cell>
          <cell r="AJ269">
            <v>4.32</v>
          </cell>
          <cell r="AK269">
            <v>4.32</v>
          </cell>
          <cell r="AL269">
            <v>4.53</v>
          </cell>
          <cell r="AM269">
            <v>3.91</v>
          </cell>
          <cell r="AN269">
            <v>3.98</v>
          </cell>
          <cell r="AO269">
            <v>2.69</v>
          </cell>
          <cell r="AP269">
            <v>2.69</v>
          </cell>
          <cell r="AQ269">
            <v>3.09</v>
          </cell>
          <cell r="AR269">
            <v>2.95</v>
          </cell>
          <cell r="AS269">
            <v>2.69</v>
          </cell>
          <cell r="AT269">
            <v>1.69</v>
          </cell>
          <cell r="AU269">
            <v>1.5</v>
          </cell>
          <cell r="AV269">
            <v>1.58</v>
          </cell>
          <cell r="AW269">
            <v>1.5</v>
          </cell>
          <cell r="AX269">
            <v>1.5</v>
          </cell>
          <cell r="AY269">
            <v>0.83</v>
          </cell>
          <cell r="AZ269">
            <v>0.59</v>
          </cell>
          <cell r="BA269">
            <v>0.56000000000000005</v>
          </cell>
          <cell r="BB269">
            <v>0.54</v>
          </cell>
          <cell r="BC269">
            <v>0.62</v>
          </cell>
          <cell r="BD269">
            <v>0.41</v>
          </cell>
          <cell r="BE269">
            <v>0.19</v>
          </cell>
          <cell r="BF269">
            <v>0.2</v>
          </cell>
          <cell r="BG269">
            <v>0.18</v>
          </cell>
          <cell r="BH269">
            <v>0.21</v>
          </cell>
          <cell r="BI269">
            <v>0.15</v>
          </cell>
        </row>
        <row r="270">
          <cell r="A270" t="str">
            <v xml:space="preserve">          LOE01.10.12.21</v>
          </cell>
          <cell r="B270" t="str">
            <v>COST  SEG 10.1 HOME OFFICE (PROJ. MGMT. &amp; INSPECTION)</v>
          </cell>
          <cell r="C270" t="str">
            <v>Level of Effort</v>
          </cell>
          <cell r="D270">
            <v>100</v>
          </cell>
          <cell r="E270">
            <v>40521</v>
          </cell>
          <cell r="F270">
            <v>40821</v>
          </cell>
          <cell r="G270" t="str">
            <v>B HO 4-11</v>
          </cell>
          <cell r="H270" t="str">
            <v>Budgeted Material Cost</v>
          </cell>
          <cell r="AZ270">
            <v>0.76</v>
          </cell>
          <cell r="BA270">
            <v>2.5</v>
          </cell>
          <cell r="BB270">
            <v>6.35</v>
          </cell>
          <cell r="BC270">
            <v>14.26</v>
          </cell>
          <cell r="BD270">
            <v>21.22</v>
          </cell>
          <cell r="BE270">
            <v>22.89</v>
          </cell>
          <cell r="BF270">
            <v>17.38</v>
          </cell>
          <cell r="BG270">
            <v>8.81</v>
          </cell>
          <cell r="BH270">
            <v>4.41</v>
          </cell>
          <cell r="BI270">
            <v>1.27</v>
          </cell>
          <cell r="BJ270">
            <v>0.14000000000000001</v>
          </cell>
        </row>
        <row r="271">
          <cell r="A271" t="str">
            <v xml:space="preserve">          LOE01.10.12.31</v>
          </cell>
          <cell r="B271" t="str">
            <v>COST SEG 10.1 HOME OFFICE (ESTIMATING, PROTECTION STUDIES)</v>
          </cell>
          <cell r="C271" t="str">
            <v>Level of Effort</v>
          </cell>
          <cell r="D271">
            <v>100</v>
          </cell>
          <cell r="E271" t="str">
            <v>01-May-07 A</v>
          </cell>
          <cell r="F271">
            <v>40821</v>
          </cell>
          <cell r="G271" t="str">
            <v>B HO 4-11</v>
          </cell>
          <cell r="H271" t="str">
            <v>Budgeted Material Cost</v>
          </cell>
          <cell r="I271">
            <v>2.52</v>
          </cell>
          <cell r="J271">
            <v>2.4</v>
          </cell>
          <cell r="K271">
            <v>2.4</v>
          </cell>
          <cell r="L271">
            <v>2.63</v>
          </cell>
          <cell r="M271">
            <v>2.17</v>
          </cell>
          <cell r="N271">
            <v>2.63</v>
          </cell>
          <cell r="O271">
            <v>2.29</v>
          </cell>
          <cell r="P271">
            <v>2.17</v>
          </cell>
          <cell r="Q271">
            <v>2.52</v>
          </cell>
          <cell r="R271">
            <v>2.4</v>
          </cell>
          <cell r="S271">
            <v>2.4</v>
          </cell>
          <cell r="T271">
            <v>2.52</v>
          </cell>
          <cell r="U271">
            <v>2.4</v>
          </cell>
          <cell r="V271">
            <v>2.4</v>
          </cell>
          <cell r="W271">
            <v>2.52</v>
          </cell>
          <cell r="X271">
            <v>2.4</v>
          </cell>
          <cell r="Y271">
            <v>2.4</v>
          </cell>
          <cell r="Z271">
            <v>2.63</v>
          </cell>
          <cell r="AA271">
            <v>2.06</v>
          </cell>
          <cell r="AB271">
            <v>2.4</v>
          </cell>
          <cell r="AC271">
            <v>2.4</v>
          </cell>
          <cell r="AD271">
            <v>2.29</v>
          </cell>
          <cell r="AE271">
            <v>2.52</v>
          </cell>
          <cell r="AF271">
            <v>2.52</v>
          </cell>
          <cell r="AG271">
            <v>2.29</v>
          </cell>
          <cell r="AH271">
            <v>2.52</v>
          </cell>
          <cell r="AI271">
            <v>2.36</v>
          </cell>
          <cell r="AJ271">
            <v>1.29</v>
          </cell>
          <cell r="AK271">
            <v>1.29</v>
          </cell>
          <cell r="AL271">
            <v>1.36</v>
          </cell>
          <cell r="AM271">
            <v>1.17</v>
          </cell>
          <cell r="AN271">
            <v>1.29</v>
          </cell>
          <cell r="AO271">
            <v>1.23</v>
          </cell>
          <cell r="AP271">
            <v>1.23</v>
          </cell>
          <cell r="AQ271">
            <v>1.42</v>
          </cell>
          <cell r="AR271">
            <v>1.36</v>
          </cell>
          <cell r="AS271">
            <v>1.23</v>
          </cell>
          <cell r="AT271">
            <v>1.36</v>
          </cell>
          <cell r="AU271">
            <v>1.29</v>
          </cell>
          <cell r="AV271">
            <v>1.36</v>
          </cell>
          <cell r="AW271">
            <v>1.29</v>
          </cell>
          <cell r="AX271">
            <v>1.29</v>
          </cell>
          <cell r="AY271">
            <v>1.23</v>
          </cell>
          <cell r="AZ271">
            <v>1.36</v>
          </cell>
          <cell r="BA271">
            <v>1.29</v>
          </cell>
          <cell r="BB271">
            <v>1.23</v>
          </cell>
          <cell r="BC271">
            <v>1.42</v>
          </cell>
          <cell r="BD271">
            <v>1.29</v>
          </cell>
          <cell r="BE271">
            <v>1.29</v>
          </cell>
          <cell r="BF271">
            <v>1.36</v>
          </cell>
          <cell r="BG271">
            <v>1.23</v>
          </cell>
          <cell r="BH271">
            <v>1.42</v>
          </cell>
          <cell r="BI271">
            <v>1.29</v>
          </cell>
          <cell r="BJ271">
            <v>0.92</v>
          </cell>
        </row>
        <row r="272">
          <cell r="A272" t="str">
            <v>SEGMENT 6</v>
          </cell>
          <cell r="D272">
            <v>6000</v>
          </cell>
          <cell r="E272" t="str">
            <v>01-May-07 A</v>
          </cell>
          <cell r="F272">
            <v>41495</v>
          </cell>
          <cell r="H272" t="str">
            <v>Budgeted Material Cost</v>
          </cell>
          <cell r="I272">
            <v>21.99</v>
          </cell>
          <cell r="J272">
            <v>11.44</v>
          </cell>
          <cell r="K272">
            <v>12.98</v>
          </cell>
          <cell r="L272">
            <v>16.57</v>
          </cell>
          <cell r="M272">
            <v>15.4</v>
          </cell>
          <cell r="N272">
            <v>19.510000000000002</v>
          </cell>
          <cell r="O272">
            <v>17.32</v>
          </cell>
          <cell r="P272">
            <v>17.190000000000001</v>
          </cell>
          <cell r="Q272">
            <v>21.01</v>
          </cell>
          <cell r="R272">
            <v>20.51</v>
          </cell>
          <cell r="S272">
            <v>21.83</v>
          </cell>
          <cell r="T272">
            <v>24.02</v>
          </cell>
          <cell r="U272">
            <v>26.01</v>
          </cell>
          <cell r="V272">
            <v>26.35</v>
          </cell>
          <cell r="W272">
            <v>34.81</v>
          </cell>
          <cell r="X272">
            <v>35.26</v>
          </cell>
          <cell r="Y272">
            <v>36.96</v>
          </cell>
          <cell r="Z272">
            <v>37.840000000000003</v>
          </cell>
          <cell r="AA272">
            <v>31.12</v>
          </cell>
          <cell r="AB272">
            <v>36.54</v>
          </cell>
          <cell r="AC272">
            <v>37.76</v>
          </cell>
          <cell r="AD272">
            <v>37.700000000000003</v>
          </cell>
          <cell r="AE272">
            <v>40.42</v>
          </cell>
          <cell r="AF272">
            <v>41.93</v>
          </cell>
          <cell r="AG272">
            <v>37.58</v>
          </cell>
          <cell r="AH272">
            <v>39.86</v>
          </cell>
          <cell r="AI272">
            <v>39.450000000000003</v>
          </cell>
          <cell r="AJ272">
            <v>38.33</v>
          </cell>
          <cell r="AK272">
            <v>37.659999999999997</v>
          </cell>
          <cell r="AL272">
            <v>39.85</v>
          </cell>
          <cell r="AM272">
            <v>34.89</v>
          </cell>
          <cell r="AN272">
            <v>39.25</v>
          </cell>
          <cell r="AO272">
            <v>37.43</v>
          </cell>
          <cell r="AP272">
            <v>36.85</v>
          </cell>
          <cell r="AQ272">
            <v>42.08</v>
          </cell>
          <cell r="AR272">
            <v>39.909999999999997</v>
          </cell>
          <cell r="AS272">
            <v>35.130000000000003</v>
          </cell>
          <cell r="AT272">
            <v>38.17</v>
          </cell>
          <cell r="AU272">
            <v>36.119999999999997</v>
          </cell>
          <cell r="AV272">
            <v>35.07</v>
          </cell>
          <cell r="AW272">
            <v>27.49</v>
          </cell>
          <cell r="AX272">
            <v>26.93</v>
          </cell>
          <cell r="AY272">
            <v>24.34</v>
          </cell>
          <cell r="AZ272">
            <v>415.88</v>
          </cell>
          <cell r="BA272">
            <v>175.96</v>
          </cell>
          <cell r="BB272">
            <v>435.16</v>
          </cell>
          <cell r="BC272">
            <v>342.69</v>
          </cell>
          <cell r="BD272">
            <v>196.41</v>
          </cell>
          <cell r="BE272">
            <v>77.25</v>
          </cell>
          <cell r="BF272">
            <v>86.95</v>
          </cell>
          <cell r="BG272">
            <v>86.03</v>
          </cell>
          <cell r="BH272">
            <v>106.95</v>
          </cell>
          <cell r="BI272">
            <v>98.74</v>
          </cell>
          <cell r="BJ272">
            <v>501.38</v>
          </cell>
          <cell r="BK272">
            <v>268.26</v>
          </cell>
          <cell r="BL272">
            <v>86.53</v>
          </cell>
          <cell r="BM272">
            <v>168.58</v>
          </cell>
          <cell r="BN272">
            <v>197.35</v>
          </cell>
          <cell r="BO272">
            <v>184.66</v>
          </cell>
          <cell r="BP272">
            <v>72.37</v>
          </cell>
          <cell r="BQ272">
            <v>77.02</v>
          </cell>
          <cell r="BR272">
            <v>154.16999999999999</v>
          </cell>
          <cell r="BS272">
            <v>344.76</v>
          </cell>
          <cell r="BT272">
            <v>110.66</v>
          </cell>
          <cell r="BU272">
            <v>52.55</v>
          </cell>
          <cell r="BV272">
            <v>73.25</v>
          </cell>
          <cell r="BW272">
            <v>78.62</v>
          </cell>
          <cell r="BX272">
            <v>73.2</v>
          </cell>
          <cell r="BY272">
            <v>57.88</v>
          </cell>
          <cell r="BZ272">
            <v>39.96</v>
          </cell>
          <cell r="CA272">
            <v>25.61</v>
          </cell>
          <cell r="CB272">
            <v>13.52</v>
          </cell>
          <cell r="CC272">
            <v>13.25</v>
          </cell>
          <cell r="CD272">
            <v>11.33</v>
          </cell>
          <cell r="CE272">
            <v>11.24</v>
          </cell>
          <cell r="CF272">
            <v>10.09</v>
          </cell>
          <cell r="CG272">
            <v>8.25</v>
          </cell>
          <cell r="CH272">
            <v>9.1199999999999992</v>
          </cell>
          <cell r="CI272">
            <v>1.72</v>
          </cell>
          <cell r="CJ272">
            <v>1.25</v>
          </cell>
          <cell r="CK272">
            <v>1.18</v>
          </cell>
          <cell r="CL272">
            <v>0.56999999999999995</v>
          </cell>
          <cell r="CM272">
            <v>0.6</v>
          </cell>
          <cell r="CN272">
            <v>0.2</v>
          </cell>
        </row>
        <row r="273">
          <cell r="A273" t="str">
            <v xml:space="preserve">  SEG 6 - T/L</v>
          </cell>
          <cell r="D273">
            <v>6000</v>
          </cell>
          <cell r="E273" t="str">
            <v>01-May-07 A</v>
          </cell>
          <cell r="F273">
            <v>41495</v>
          </cell>
          <cell r="H273" t="str">
            <v>Budgeted Material Cost</v>
          </cell>
          <cell r="I273">
            <v>21.99</v>
          </cell>
          <cell r="J273">
            <v>11.44</v>
          </cell>
          <cell r="K273">
            <v>12.98</v>
          </cell>
          <cell r="L273">
            <v>16.57</v>
          </cell>
          <cell r="M273">
            <v>15.4</v>
          </cell>
          <cell r="N273">
            <v>19.510000000000002</v>
          </cell>
          <cell r="O273">
            <v>17.32</v>
          </cell>
          <cell r="P273">
            <v>17.190000000000001</v>
          </cell>
          <cell r="Q273">
            <v>21.01</v>
          </cell>
          <cell r="R273">
            <v>20.51</v>
          </cell>
          <cell r="S273">
            <v>21.83</v>
          </cell>
          <cell r="T273">
            <v>24.02</v>
          </cell>
          <cell r="U273">
            <v>26.01</v>
          </cell>
          <cell r="V273">
            <v>26.35</v>
          </cell>
          <cell r="W273">
            <v>34.81</v>
          </cell>
          <cell r="X273">
            <v>35.26</v>
          </cell>
          <cell r="Y273">
            <v>36.96</v>
          </cell>
          <cell r="Z273">
            <v>37.840000000000003</v>
          </cell>
          <cell r="AA273">
            <v>31.12</v>
          </cell>
          <cell r="AB273">
            <v>36.54</v>
          </cell>
          <cell r="AC273">
            <v>37.76</v>
          </cell>
          <cell r="AD273">
            <v>37.700000000000003</v>
          </cell>
          <cell r="AE273">
            <v>40.42</v>
          </cell>
          <cell r="AF273">
            <v>41.93</v>
          </cell>
          <cell r="AG273">
            <v>37.58</v>
          </cell>
          <cell r="AH273">
            <v>39.86</v>
          </cell>
          <cell r="AI273">
            <v>39.450000000000003</v>
          </cell>
          <cell r="AJ273">
            <v>38.33</v>
          </cell>
          <cell r="AK273">
            <v>37.659999999999997</v>
          </cell>
          <cell r="AL273">
            <v>39.85</v>
          </cell>
          <cell r="AM273">
            <v>34.89</v>
          </cell>
          <cell r="AN273">
            <v>39.25</v>
          </cell>
          <cell r="AO273">
            <v>37.43</v>
          </cell>
          <cell r="AP273">
            <v>36.85</v>
          </cell>
          <cell r="AQ273">
            <v>42.08</v>
          </cell>
          <cell r="AR273">
            <v>39.909999999999997</v>
          </cell>
          <cell r="AS273">
            <v>35.130000000000003</v>
          </cell>
          <cell r="AT273">
            <v>38.17</v>
          </cell>
          <cell r="AU273">
            <v>36.119999999999997</v>
          </cell>
          <cell r="AV273">
            <v>35.07</v>
          </cell>
          <cell r="AW273">
            <v>27.49</v>
          </cell>
          <cell r="AX273">
            <v>26.93</v>
          </cell>
          <cell r="AY273">
            <v>24.34</v>
          </cell>
          <cell r="AZ273">
            <v>415.88</v>
          </cell>
          <cell r="BA273">
            <v>175.96</v>
          </cell>
          <cell r="BB273">
            <v>435.16</v>
          </cell>
          <cell r="BC273">
            <v>342.69</v>
          </cell>
          <cell r="BD273">
            <v>196.41</v>
          </cell>
          <cell r="BE273">
            <v>77.25</v>
          </cell>
          <cell r="BF273">
            <v>86.95</v>
          </cell>
          <cell r="BG273">
            <v>86.03</v>
          </cell>
          <cell r="BH273">
            <v>106.95</v>
          </cell>
          <cell r="BI273">
            <v>98.74</v>
          </cell>
          <cell r="BJ273">
            <v>501.38</v>
          </cell>
          <cell r="BK273">
            <v>268.26</v>
          </cell>
          <cell r="BL273">
            <v>86.53</v>
          </cell>
          <cell r="BM273">
            <v>168.58</v>
          </cell>
          <cell r="BN273">
            <v>197.35</v>
          </cell>
          <cell r="BO273">
            <v>184.66</v>
          </cell>
          <cell r="BP273">
            <v>72.37</v>
          </cell>
          <cell r="BQ273">
            <v>77.02</v>
          </cell>
          <cell r="BR273">
            <v>154.16999999999999</v>
          </cell>
          <cell r="BS273">
            <v>344.76</v>
          </cell>
          <cell r="BT273">
            <v>110.66</v>
          </cell>
          <cell r="BU273">
            <v>52.55</v>
          </cell>
          <cell r="BV273">
            <v>73.25</v>
          </cell>
          <cell r="BW273">
            <v>78.62</v>
          </cell>
          <cell r="BX273">
            <v>73.2</v>
          </cell>
          <cell r="BY273">
            <v>57.88</v>
          </cell>
          <cell r="BZ273">
            <v>39.96</v>
          </cell>
          <cell r="CA273">
            <v>25.61</v>
          </cell>
          <cell r="CB273">
            <v>13.52</v>
          </cell>
          <cell r="CC273">
            <v>13.25</v>
          </cell>
          <cell r="CD273">
            <v>11.33</v>
          </cell>
          <cell r="CE273">
            <v>11.24</v>
          </cell>
          <cell r="CF273">
            <v>10.09</v>
          </cell>
          <cell r="CG273">
            <v>8.25</v>
          </cell>
          <cell r="CH273">
            <v>9.1199999999999992</v>
          </cell>
          <cell r="CI273">
            <v>1.72</v>
          </cell>
          <cell r="CJ273">
            <v>1.25</v>
          </cell>
          <cell r="CK273">
            <v>1.18</v>
          </cell>
          <cell r="CL273">
            <v>0.56999999999999995</v>
          </cell>
          <cell r="CM273">
            <v>0.6</v>
          </cell>
          <cell r="CN273">
            <v>0.2</v>
          </cell>
        </row>
        <row r="274">
          <cell r="A274" t="str">
            <v xml:space="preserve">    SEG 6-1 - ANT/MESA 220kV - REMOVAL</v>
          </cell>
          <cell r="D274">
            <v>800</v>
          </cell>
          <cell r="E274" t="str">
            <v>01-May-07 A</v>
          </cell>
          <cell r="F274">
            <v>41348</v>
          </cell>
          <cell r="H274" t="str">
            <v>Budgeted Material Cost</v>
          </cell>
          <cell r="I274">
            <v>8.36</v>
          </cell>
          <cell r="J274">
            <v>3.2</v>
          </cell>
          <cell r="K274">
            <v>4.75</v>
          </cell>
          <cell r="L274">
            <v>6.32</v>
          </cell>
          <cell r="M274">
            <v>5.43</v>
          </cell>
          <cell r="N274">
            <v>7.39</v>
          </cell>
          <cell r="O274">
            <v>6.49</v>
          </cell>
          <cell r="P274">
            <v>6.53</v>
          </cell>
          <cell r="Q274">
            <v>7.7</v>
          </cell>
          <cell r="R274">
            <v>7.64</v>
          </cell>
          <cell r="S274">
            <v>8.93</v>
          </cell>
          <cell r="T274">
            <v>9.8699999999999992</v>
          </cell>
          <cell r="U274">
            <v>10.57</v>
          </cell>
          <cell r="V274">
            <v>10.68</v>
          </cell>
          <cell r="W274">
            <v>10.68</v>
          </cell>
          <cell r="X274">
            <v>10.27</v>
          </cell>
          <cell r="Y274">
            <v>10.81</v>
          </cell>
          <cell r="Z274">
            <v>8.68</v>
          </cell>
          <cell r="AA274">
            <v>6.79</v>
          </cell>
          <cell r="AB274">
            <v>7.74</v>
          </cell>
          <cell r="AC274">
            <v>7.95</v>
          </cell>
          <cell r="AD274">
            <v>8.7200000000000006</v>
          </cell>
          <cell r="AE274">
            <v>9.08</v>
          </cell>
          <cell r="AF274">
            <v>9.08</v>
          </cell>
          <cell r="AG274">
            <v>7.83</v>
          </cell>
          <cell r="AH274">
            <v>8.44</v>
          </cell>
          <cell r="AI274">
            <v>8.44</v>
          </cell>
          <cell r="AJ274">
            <v>8.2200000000000006</v>
          </cell>
          <cell r="AK274">
            <v>8.31</v>
          </cell>
          <cell r="AL274">
            <v>9.2100000000000009</v>
          </cell>
          <cell r="AM274">
            <v>8</v>
          </cell>
          <cell r="AN274">
            <v>7.88</v>
          </cell>
          <cell r="AO274">
            <v>7.47</v>
          </cell>
          <cell r="AP274">
            <v>7.47</v>
          </cell>
          <cell r="AQ274">
            <v>8.59</v>
          </cell>
          <cell r="AR274">
            <v>8.34</v>
          </cell>
          <cell r="AS274">
            <v>7.22</v>
          </cell>
          <cell r="AT274">
            <v>7.62</v>
          </cell>
          <cell r="AU274">
            <v>7.12</v>
          </cell>
          <cell r="AV274">
            <v>6.54</v>
          </cell>
          <cell r="AW274">
            <v>6.25</v>
          </cell>
          <cell r="AX274">
            <v>5.09</v>
          </cell>
          <cell r="AY274">
            <v>4.0599999999999996</v>
          </cell>
          <cell r="AZ274">
            <v>4.4000000000000004</v>
          </cell>
          <cell r="BA274">
            <v>3.83</v>
          </cell>
          <cell r="BB274">
            <v>33.659999999999997</v>
          </cell>
          <cell r="BC274">
            <v>246.02</v>
          </cell>
          <cell r="BD274">
            <v>130.51</v>
          </cell>
          <cell r="BE274">
            <v>2.4300000000000002</v>
          </cell>
          <cell r="BF274">
            <v>1.98</v>
          </cell>
          <cell r="BG274">
            <v>1.8</v>
          </cell>
          <cell r="BH274">
            <v>2.0299999999999998</v>
          </cell>
          <cell r="BI274">
            <v>1.68</v>
          </cell>
          <cell r="BJ274">
            <v>1.68</v>
          </cell>
          <cell r="BK274">
            <v>1.6</v>
          </cell>
          <cell r="BL274">
            <v>1.68</v>
          </cell>
          <cell r="BM274">
            <v>1.68</v>
          </cell>
          <cell r="BN274">
            <v>1.68</v>
          </cell>
          <cell r="BO274">
            <v>1.72</v>
          </cell>
          <cell r="BP274">
            <v>1.58</v>
          </cell>
          <cell r="BQ274">
            <v>1.65</v>
          </cell>
          <cell r="BR274">
            <v>1.58</v>
          </cell>
          <cell r="BS274">
            <v>1.58</v>
          </cell>
          <cell r="BT274">
            <v>1.73</v>
          </cell>
          <cell r="BU274">
            <v>1.43</v>
          </cell>
          <cell r="BV274">
            <v>1.73</v>
          </cell>
          <cell r="BW274">
            <v>1.35</v>
          </cell>
          <cell r="BX274">
            <v>1.26</v>
          </cell>
          <cell r="BY274">
            <v>1.38</v>
          </cell>
          <cell r="BZ274">
            <v>1.26</v>
          </cell>
          <cell r="CA274">
            <v>1.32</v>
          </cell>
          <cell r="CB274">
            <v>1.38</v>
          </cell>
          <cell r="CC274">
            <v>1.38</v>
          </cell>
          <cell r="CD274">
            <v>1.26</v>
          </cell>
          <cell r="CE274">
            <v>1.08</v>
          </cell>
          <cell r="CF274">
            <v>0.99</v>
          </cell>
          <cell r="CG274">
            <v>0.9</v>
          </cell>
          <cell r="CH274">
            <v>1.03</v>
          </cell>
          <cell r="CI274">
            <v>0.04</v>
          </cell>
        </row>
        <row r="275">
          <cell r="A275" t="str">
            <v xml:space="preserve">      T/L ENGINEERING</v>
          </cell>
          <cell r="D275">
            <v>100</v>
          </cell>
          <cell r="E275" t="str">
            <v>01-May-07 A</v>
          </cell>
          <cell r="F275">
            <v>40659</v>
          </cell>
          <cell r="H275" t="str">
            <v>Budgeted Material Cost</v>
          </cell>
          <cell r="I275">
            <v>0.56000000000000005</v>
          </cell>
          <cell r="J275">
            <v>0.53</v>
          </cell>
          <cell r="K275">
            <v>0.83</v>
          </cell>
          <cell r="L275">
            <v>1.1200000000000001</v>
          </cell>
          <cell r="M275">
            <v>1.02</v>
          </cell>
          <cell r="N275">
            <v>1.71</v>
          </cell>
          <cell r="O275">
            <v>1.48</v>
          </cell>
          <cell r="P275">
            <v>1.77</v>
          </cell>
          <cell r="Q275">
            <v>2.19</v>
          </cell>
          <cell r="R275">
            <v>2.38</v>
          </cell>
          <cell r="S275">
            <v>3.11</v>
          </cell>
          <cell r="T275">
            <v>3.26</v>
          </cell>
          <cell r="U275">
            <v>4.03</v>
          </cell>
          <cell r="V275">
            <v>4.1399999999999997</v>
          </cell>
          <cell r="W275">
            <v>3.82</v>
          </cell>
          <cell r="X275">
            <v>3.11</v>
          </cell>
          <cell r="Y275">
            <v>3.05</v>
          </cell>
          <cell r="Z275">
            <v>2.29</v>
          </cell>
          <cell r="AA275">
            <v>1.79</v>
          </cell>
          <cell r="AB275">
            <v>1.79</v>
          </cell>
          <cell r="AC275">
            <v>1.56</v>
          </cell>
          <cell r="AD275">
            <v>1.44</v>
          </cell>
          <cell r="AE275">
            <v>1.07</v>
          </cell>
          <cell r="AF275">
            <v>1.07</v>
          </cell>
          <cell r="AG275">
            <v>0.98</v>
          </cell>
          <cell r="AH275">
            <v>1.07</v>
          </cell>
          <cell r="AI275">
            <v>1.07</v>
          </cell>
          <cell r="AJ275">
            <v>1.02</v>
          </cell>
          <cell r="AK275">
            <v>1.02</v>
          </cell>
          <cell r="AL275">
            <v>1.58</v>
          </cell>
          <cell r="AM275">
            <v>1.41</v>
          </cell>
          <cell r="AN275">
            <v>1.78</v>
          </cell>
          <cell r="AO275">
            <v>1.99</v>
          </cell>
          <cell r="AP275">
            <v>1.99</v>
          </cell>
          <cell r="AQ275">
            <v>3.29</v>
          </cell>
          <cell r="AR275">
            <v>3.26</v>
          </cell>
          <cell r="AS275">
            <v>3.51</v>
          </cell>
          <cell r="AT275">
            <v>4.34</v>
          </cell>
          <cell r="AU275">
            <v>3.99</v>
          </cell>
          <cell r="AV275">
            <v>3.26</v>
          </cell>
          <cell r="AW275">
            <v>3.11</v>
          </cell>
          <cell r="AX275">
            <v>2.35</v>
          </cell>
          <cell r="AY275">
            <v>1.99</v>
          </cell>
          <cell r="AZ275">
            <v>2.02</v>
          </cell>
          <cell r="BA275">
            <v>1.56</v>
          </cell>
          <cell r="BB275">
            <v>1.48</v>
          </cell>
          <cell r="BC275">
            <v>1.22</v>
          </cell>
          <cell r="BD275">
            <v>1.02</v>
          </cell>
          <cell r="BE275">
            <v>0.54</v>
          </cell>
        </row>
        <row r="276">
          <cell r="A276" t="str">
            <v xml:space="preserve">        EDISON ENGG</v>
          </cell>
          <cell r="D276">
            <v>100</v>
          </cell>
          <cell r="E276" t="str">
            <v>01-May-07 A</v>
          </cell>
          <cell r="F276">
            <v>40659</v>
          </cell>
          <cell r="H276" t="str">
            <v>Budgeted Material Cost</v>
          </cell>
          <cell r="I276">
            <v>0.56000000000000005</v>
          </cell>
          <cell r="J276">
            <v>0.53</v>
          </cell>
          <cell r="K276">
            <v>0.83</v>
          </cell>
          <cell r="L276">
            <v>1.1200000000000001</v>
          </cell>
          <cell r="M276">
            <v>1.02</v>
          </cell>
          <cell r="N276">
            <v>1.71</v>
          </cell>
          <cell r="O276">
            <v>1.48</v>
          </cell>
          <cell r="P276">
            <v>1.77</v>
          </cell>
          <cell r="Q276">
            <v>2.19</v>
          </cell>
          <cell r="R276">
            <v>2.38</v>
          </cell>
          <cell r="S276">
            <v>3.11</v>
          </cell>
          <cell r="T276">
            <v>3.26</v>
          </cell>
          <cell r="U276">
            <v>4.03</v>
          </cell>
          <cell r="V276">
            <v>4.1399999999999997</v>
          </cell>
          <cell r="W276">
            <v>3.82</v>
          </cell>
          <cell r="X276">
            <v>3.11</v>
          </cell>
          <cell r="Y276">
            <v>3.05</v>
          </cell>
          <cell r="Z276">
            <v>2.29</v>
          </cell>
          <cell r="AA276">
            <v>1.79</v>
          </cell>
          <cell r="AB276">
            <v>1.79</v>
          </cell>
          <cell r="AC276">
            <v>1.56</v>
          </cell>
          <cell r="AD276">
            <v>1.44</v>
          </cell>
          <cell r="AE276">
            <v>1.07</v>
          </cell>
          <cell r="AF276">
            <v>1.07</v>
          </cell>
          <cell r="AG276">
            <v>0.98</v>
          </cell>
          <cell r="AH276">
            <v>1.07</v>
          </cell>
          <cell r="AI276">
            <v>1.07</v>
          </cell>
          <cell r="AJ276">
            <v>1.02</v>
          </cell>
          <cell r="AK276">
            <v>1.02</v>
          </cell>
          <cell r="AL276">
            <v>1.58</v>
          </cell>
          <cell r="AM276">
            <v>1.41</v>
          </cell>
          <cell r="AN276">
            <v>1.78</v>
          </cell>
          <cell r="AO276">
            <v>1.99</v>
          </cell>
          <cell r="AP276">
            <v>1.99</v>
          </cell>
          <cell r="AQ276">
            <v>3.29</v>
          </cell>
          <cell r="AR276">
            <v>3.26</v>
          </cell>
          <cell r="AS276">
            <v>3.51</v>
          </cell>
          <cell r="AT276">
            <v>4.34</v>
          </cell>
          <cell r="AU276">
            <v>3.99</v>
          </cell>
          <cell r="AV276">
            <v>3.26</v>
          </cell>
          <cell r="AW276">
            <v>3.11</v>
          </cell>
          <cell r="AX276">
            <v>2.35</v>
          </cell>
          <cell r="AY276">
            <v>1.99</v>
          </cell>
          <cell r="AZ276">
            <v>2.02</v>
          </cell>
          <cell r="BA276">
            <v>1.56</v>
          </cell>
          <cell r="BB276">
            <v>1.48</v>
          </cell>
          <cell r="BC276">
            <v>1.22</v>
          </cell>
          <cell r="BD276">
            <v>1.02</v>
          </cell>
          <cell r="BE276">
            <v>0.54</v>
          </cell>
        </row>
        <row r="277">
          <cell r="A277" t="str">
            <v xml:space="preserve">          WS02.06.02.02</v>
          </cell>
          <cell r="B277" t="str">
            <v>COST SEG 6.1 T/L ENG .EDISON ENGG</v>
          </cell>
          <cell r="C277" t="str">
            <v>Level of Effort</v>
          </cell>
          <cell r="D277">
            <v>100</v>
          </cell>
          <cell r="E277" t="str">
            <v>01-May-07 A</v>
          </cell>
          <cell r="F277">
            <v>40659</v>
          </cell>
          <cell r="G277" t="str">
            <v>B HO 4-11</v>
          </cell>
          <cell r="H277" t="str">
            <v>Budgeted Material Cost</v>
          </cell>
          <cell r="I277">
            <v>0.56000000000000005</v>
          </cell>
          <cell r="J277">
            <v>0.53</v>
          </cell>
          <cell r="K277">
            <v>0.83</v>
          </cell>
          <cell r="L277">
            <v>1.1200000000000001</v>
          </cell>
          <cell r="M277">
            <v>1.02</v>
          </cell>
          <cell r="N277">
            <v>1.71</v>
          </cell>
          <cell r="O277">
            <v>1.48</v>
          </cell>
          <cell r="P277">
            <v>1.77</v>
          </cell>
          <cell r="Q277">
            <v>2.19</v>
          </cell>
          <cell r="R277">
            <v>2.38</v>
          </cell>
          <cell r="S277">
            <v>3.11</v>
          </cell>
          <cell r="T277">
            <v>3.26</v>
          </cell>
          <cell r="U277">
            <v>4.03</v>
          </cell>
          <cell r="V277">
            <v>4.1399999999999997</v>
          </cell>
          <cell r="W277">
            <v>3.82</v>
          </cell>
          <cell r="X277">
            <v>3.11</v>
          </cell>
          <cell r="Y277">
            <v>3.05</v>
          </cell>
          <cell r="Z277">
            <v>2.29</v>
          </cell>
          <cell r="AA277">
            <v>1.79</v>
          </cell>
          <cell r="AB277">
            <v>1.79</v>
          </cell>
          <cell r="AC277">
            <v>1.56</v>
          </cell>
          <cell r="AD277">
            <v>1.44</v>
          </cell>
          <cell r="AE277">
            <v>1.07</v>
          </cell>
          <cell r="AF277">
            <v>1.07</v>
          </cell>
          <cell r="AG277">
            <v>0.98</v>
          </cell>
          <cell r="AH277">
            <v>1.07</v>
          </cell>
          <cell r="AI277">
            <v>1.07</v>
          </cell>
          <cell r="AJ277">
            <v>1.02</v>
          </cell>
          <cell r="AK277">
            <v>1.02</v>
          </cell>
          <cell r="AL277">
            <v>1.58</v>
          </cell>
          <cell r="AM277">
            <v>1.41</v>
          </cell>
          <cell r="AN277">
            <v>1.78</v>
          </cell>
          <cell r="AO277">
            <v>1.99</v>
          </cell>
          <cell r="AP277">
            <v>1.99</v>
          </cell>
          <cell r="AQ277">
            <v>3.29</v>
          </cell>
          <cell r="AR277">
            <v>3.26</v>
          </cell>
          <cell r="AS277">
            <v>3.51</v>
          </cell>
          <cell r="AT277">
            <v>4.34</v>
          </cell>
          <cell r="AU277">
            <v>3.99</v>
          </cell>
          <cell r="AV277">
            <v>3.26</v>
          </cell>
          <cell r="AW277">
            <v>3.11</v>
          </cell>
          <cell r="AX277">
            <v>2.35</v>
          </cell>
          <cell r="AY277">
            <v>1.99</v>
          </cell>
          <cell r="AZ277">
            <v>2.02</v>
          </cell>
          <cell r="BA277">
            <v>1.56</v>
          </cell>
          <cell r="BB277">
            <v>1.48</v>
          </cell>
          <cell r="BC277">
            <v>1.22</v>
          </cell>
          <cell r="BD277">
            <v>1.02</v>
          </cell>
          <cell r="BE277">
            <v>0.54</v>
          </cell>
        </row>
        <row r="278">
          <cell r="A278" t="str">
            <v xml:space="preserve">      T/L CONSTRUCTION</v>
          </cell>
          <cell r="D278">
            <v>300</v>
          </cell>
          <cell r="E278">
            <v>40585</v>
          </cell>
          <cell r="F278">
            <v>40659</v>
          </cell>
          <cell r="H278" t="str">
            <v>Budgeted Material Cost</v>
          </cell>
          <cell r="BB278">
            <v>29.72</v>
          </cell>
          <cell r="BC278">
            <v>175.68</v>
          </cell>
          <cell r="BD278">
            <v>94.6</v>
          </cell>
        </row>
        <row r="279">
          <cell r="A279" t="str">
            <v xml:space="preserve">        SEG 6 T/L CONSTRUCTION CONTRACT</v>
          </cell>
          <cell r="D279">
            <v>300</v>
          </cell>
          <cell r="E279">
            <v>40585</v>
          </cell>
          <cell r="F279">
            <v>40659</v>
          </cell>
          <cell r="H279" t="str">
            <v>Budgeted Material Cost</v>
          </cell>
          <cell r="BB279">
            <v>29.72</v>
          </cell>
          <cell r="BC279">
            <v>175.68</v>
          </cell>
          <cell r="BD279">
            <v>94.6</v>
          </cell>
        </row>
        <row r="280">
          <cell r="A280" t="str">
            <v xml:space="preserve">          LOE01.04.12.1611</v>
          </cell>
          <cell r="B280" t="str">
            <v>COST SEG 6.1 CONSTRUCTION (REMOVAL)</v>
          </cell>
          <cell r="C280" t="str">
            <v>Level of Effort</v>
          </cell>
          <cell r="D280">
            <v>100</v>
          </cell>
          <cell r="E280">
            <v>40585</v>
          </cell>
          <cell r="F280">
            <v>40659</v>
          </cell>
          <cell r="G280" t="str">
            <v>B CON 4-11</v>
          </cell>
          <cell r="H280" t="str">
            <v>Budgeted Material Cost</v>
          </cell>
          <cell r="BB280">
            <v>6.11</v>
          </cell>
          <cell r="BC280">
            <v>75.94</v>
          </cell>
          <cell r="BD280">
            <v>17.940000000000001</v>
          </cell>
        </row>
        <row r="281">
          <cell r="A281" t="str">
            <v xml:space="preserve">          LOE01.04.12.1641</v>
          </cell>
          <cell r="B281" t="str">
            <v>COST SEG 6.1 CONSTRUCTION (ELECTRICAL PAMM, SUPPLY, &amp; OH)</v>
          </cell>
          <cell r="C281" t="str">
            <v>Level of Effort</v>
          </cell>
          <cell r="D281">
            <v>100</v>
          </cell>
          <cell r="E281">
            <v>40585</v>
          </cell>
          <cell r="F281">
            <v>40659</v>
          </cell>
          <cell r="G281" t="str">
            <v>B CON 4-11</v>
          </cell>
          <cell r="H281" t="str">
            <v>Budgeted Material Cost</v>
          </cell>
          <cell r="BB281">
            <v>11.8</v>
          </cell>
          <cell r="BC281">
            <v>49.87</v>
          </cell>
          <cell r="BD281">
            <v>38.33</v>
          </cell>
        </row>
        <row r="282">
          <cell r="A282" t="str">
            <v xml:space="preserve">          LOE01.04.12.1651</v>
          </cell>
          <cell r="B282" t="str">
            <v>COST SEG 6.1 CONSTRUCTION (CIVIL PAMM, SUPPLY, &amp; OH)</v>
          </cell>
          <cell r="C282" t="str">
            <v>Level of Effort</v>
          </cell>
          <cell r="D282">
            <v>100</v>
          </cell>
          <cell r="E282">
            <v>40585</v>
          </cell>
          <cell r="F282">
            <v>40659</v>
          </cell>
          <cell r="G282" t="str">
            <v>B CON 4-11</v>
          </cell>
          <cell r="H282" t="str">
            <v>Budgeted Material Cost</v>
          </cell>
          <cell r="BB282">
            <v>11.8</v>
          </cell>
          <cell r="BC282">
            <v>49.87</v>
          </cell>
          <cell r="BD282">
            <v>38.33</v>
          </cell>
        </row>
        <row r="283">
          <cell r="A283" t="str">
            <v xml:space="preserve">      CONTINGENCY</v>
          </cell>
          <cell r="D283">
            <v>100</v>
          </cell>
          <cell r="E283" t="str">
            <v>01-May-07 A</v>
          </cell>
          <cell r="F283">
            <v>41348</v>
          </cell>
          <cell r="H283" t="str">
            <v>Budgeted Material Cost</v>
          </cell>
          <cell r="I283">
            <v>0.45</v>
          </cell>
          <cell r="J283">
            <v>0.43</v>
          </cell>
          <cell r="K283">
            <v>0.43</v>
          </cell>
          <cell r="L283">
            <v>0.51</v>
          </cell>
          <cell r="M283">
            <v>0.53</v>
          </cell>
          <cell r="N283">
            <v>0.64</v>
          </cell>
          <cell r="O283">
            <v>0.56000000000000005</v>
          </cell>
          <cell r="P283">
            <v>0.53</v>
          </cell>
          <cell r="Q283">
            <v>0.61</v>
          </cell>
          <cell r="R283">
            <v>0.57999999999999996</v>
          </cell>
          <cell r="S283">
            <v>0.57999999999999996</v>
          </cell>
          <cell r="T283">
            <v>0.71</v>
          </cell>
          <cell r="U283">
            <v>0.92</v>
          </cell>
          <cell r="V283">
            <v>0.92</v>
          </cell>
          <cell r="W283">
            <v>0.96</v>
          </cell>
          <cell r="X283">
            <v>0.92</v>
          </cell>
          <cell r="Y283">
            <v>0.92</v>
          </cell>
          <cell r="Z283">
            <v>1</v>
          </cell>
          <cell r="AA283">
            <v>0.78</v>
          </cell>
          <cell r="AB283">
            <v>1.04</v>
          </cell>
          <cell r="AC283">
            <v>1.19</v>
          </cell>
          <cell r="AD283">
            <v>1.1399999999999999</v>
          </cell>
          <cell r="AE283">
            <v>1.25</v>
          </cell>
          <cell r="AF283">
            <v>1.25</v>
          </cell>
          <cell r="AG283">
            <v>1.1399999999999999</v>
          </cell>
          <cell r="AH283">
            <v>1.25</v>
          </cell>
          <cell r="AI283">
            <v>1.25</v>
          </cell>
          <cell r="AJ283">
            <v>1.36</v>
          </cell>
          <cell r="AK283">
            <v>1.45</v>
          </cell>
          <cell r="AL283">
            <v>1.52</v>
          </cell>
          <cell r="AM283">
            <v>1.31</v>
          </cell>
          <cell r="AN283">
            <v>1.45</v>
          </cell>
          <cell r="AO283">
            <v>1.38</v>
          </cell>
          <cell r="AP283">
            <v>1.38</v>
          </cell>
          <cell r="AQ283">
            <v>1.59</v>
          </cell>
          <cell r="AR283">
            <v>1.64</v>
          </cell>
          <cell r="AS283">
            <v>1.53</v>
          </cell>
          <cell r="AT283">
            <v>1.68</v>
          </cell>
          <cell r="AU283">
            <v>1.6</v>
          </cell>
          <cell r="AV283">
            <v>1.68</v>
          </cell>
          <cell r="AW283">
            <v>1.6</v>
          </cell>
          <cell r="AX283">
            <v>1.6</v>
          </cell>
          <cell r="AY283">
            <v>1.53</v>
          </cell>
          <cell r="AZ283">
            <v>1.78</v>
          </cell>
          <cell r="BA283">
            <v>1.7</v>
          </cell>
          <cell r="BB283">
            <v>1.62</v>
          </cell>
          <cell r="BC283">
            <v>1.87</v>
          </cell>
          <cell r="BD283">
            <v>1.7</v>
          </cell>
          <cell r="BE283">
            <v>1.7</v>
          </cell>
          <cell r="BF283">
            <v>1.78</v>
          </cell>
          <cell r="BG283">
            <v>1.62</v>
          </cell>
          <cell r="BH283">
            <v>1.84</v>
          </cell>
          <cell r="BI283">
            <v>1.68</v>
          </cell>
          <cell r="BJ283">
            <v>1.68</v>
          </cell>
          <cell r="BK283">
            <v>1.6</v>
          </cell>
          <cell r="BL283">
            <v>1.68</v>
          </cell>
          <cell r="BM283">
            <v>1.68</v>
          </cell>
          <cell r="BN283">
            <v>1.68</v>
          </cell>
          <cell r="BO283">
            <v>1.72</v>
          </cell>
          <cell r="BP283">
            <v>1.58</v>
          </cell>
          <cell r="BQ283">
            <v>1.65</v>
          </cell>
          <cell r="BR283">
            <v>1.58</v>
          </cell>
          <cell r="BS283">
            <v>1.58</v>
          </cell>
          <cell r="BT283">
            <v>1.73</v>
          </cell>
          <cell r="BU283">
            <v>1.43</v>
          </cell>
          <cell r="BV283">
            <v>1.73</v>
          </cell>
          <cell r="BW283">
            <v>1.35</v>
          </cell>
          <cell r="BX283">
            <v>1.26</v>
          </cell>
          <cell r="BY283">
            <v>1.38</v>
          </cell>
          <cell r="BZ283">
            <v>1.26</v>
          </cell>
          <cell r="CA283">
            <v>1.32</v>
          </cell>
          <cell r="CB283">
            <v>1.38</v>
          </cell>
          <cell r="CC283">
            <v>1.38</v>
          </cell>
          <cell r="CD283">
            <v>1.26</v>
          </cell>
          <cell r="CE283">
            <v>1.08</v>
          </cell>
          <cell r="CF283">
            <v>0.99</v>
          </cell>
          <cell r="CG283">
            <v>0.9</v>
          </cell>
          <cell r="CH283">
            <v>1.03</v>
          </cell>
          <cell r="CI283">
            <v>0.04</v>
          </cell>
        </row>
        <row r="284">
          <cell r="A284" t="str">
            <v xml:space="preserve">        CONTINGENCY</v>
          </cell>
          <cell r="D284">
            <v>100</v>
          </cell>
          <cell r="E284" t="str">
            <v>01-May-07 A</v>
          </cell>
          <cell r="F284">
            <v>41348</v>
          </cell>
          <cell r="H284" t="str">
            <v>Budgeted Material Cost</v>
          </cell>
          <cell r="I284">
            <v>0.45</v>
          </cell>
          <cell r="J284">
            <v>0.43</v>
          </cell>
          <cell r="K284">
            <v>0.43</v>
          </cell>
          <cell r="L284">
            <v>0.51</v>
          </cell>
          <cell r="M284">
            <v>0.53</v>
          </cell>
          <cell r="N284">
            <v>0.64</v>
          </cell>
          <cell r="O284">
            <v>0.56000000000000005</v>
          </cell>
          <cell r="P284">
            <v>0.53</v>
          </cell>
          <cell r="Q284">
            <v>0.61</v>
          </cell>
          <cell r="R284">
            <v>0.57999999999999996</v>
          </cell>
          <cell r="S284">
            <v>0.57999999999999996</v>
          </cell>
          <cell r="T284">
            <v>0.71</v>
          </cell>
          <cell r="U284">
            <v>0.92</v>
          </cell>
          <cell r="V284">
            <v>0.92</v>
          </cell>
          <cell r="W284">
            <v>0.96</v>
          </cell>
          <cell r="X284">
            <v>0.92</v>
          </cell>
          <cell r="Y284">
            <v>0.92</v>
          </cell>
          <cell r="Z284">
            <v>1</v>
          </cell>
          <cell r="AA284">
            <v>0.78</v>
          </cell>
          <cell r="AB284">
            <v>1.04</v>
          </cell>
          <cell r="AC284">
            <v>1.19</v>
          </cell>
          <cell r="AD284">
            <v>1.1399999999999999</v>
          </cell>
          <cell r="AE284">
            <v>1.25</v>
          </cell>
          <cell r="AF284">
            <v>1.25</v>
          </cell>
          <cell r="AG284">
            <v>1.1399999999999999</v>
          </cell>
          <cell r="AH284">
            <v>1.25</v>
          </cell>
          <cell r="AI284">
            <v>1.25</v>
          </cell>
          <cell r="AJ284">
            <v>1.36</v>
          </cell>
          <cell r="AK284">
            <v>1.45</v>
          </cell>
          <cell r="AL284">
            <v>1.52</v>
          </cell>
          <cell r="AM284">
            <v>1.31</v>
          </cell>
          <cell r="AN284">
            <v>1.45</v>
          </cell>
          <cell r="AO284">
            <v>1.38</v>
          </cell>
          <cell r="AP284">
            <v>1.38</v>
          </cell>
          <cell r="AQ284">
            <v>1.59</v>
          </cell>
          <cell r="AR284">
            <v>1.64</v>
          </cell>
          <cell r="AS284">
            <v>1.53</v>
          </cell>
          <cell r="AT284">
            <v>1.68</v>
          </cell>
          <cell r="AU284">
            <v>1.6</v>
          </cell>
          <cell r="AV284">
            <v>1.68</v>
          </cell>
          <cell r="AW284">
            <v>1.6</v>
          </cell>
          <cell r="AX284">
            <v>1.6</v>
          </cell>
          <cell r="AY284">
            <v>1.53</v>
          </cell>
          <cell r="AZ284">
            <v>1.78</v>
          </cell>
          <cell r="BA284">
            <v>1.7</v>
          </cell>
          <cell r="BB284">
            <v>1.62</v>
          </cell>
          <cell r="BC284">
            <v>1.87</v>
          </cell>
          <cell r="BD284">
            <v>1.7</v>
          </cell>
          <cell r="BE284">
            <v>1.7</v>
          </cell>
          <cell r="BF284">
            <v>1.78</v>
          </cell>
          <cell r="BG284">
            <v>1.62</v>
          </cell>
          <cell r="BH284">
            <v>1.84</v>
          </cell>
          <cell r="BI284">
            <v>1.68</v>
          </cell>
          <cell r="BJ284">
            <v>1.68</v>
          </cell>
          <cell r="BK284">
            <v>1.6</v>
          </cell>
          <cell r="BL284">
            <v>1.68</v>
          </cell>
          <cell r="BM284">
            <v>1.68</v>
          </cell>
          <cell r="BN284">
            <v>1.68</v>
          </cell>
          <cell r="BO284">
            <v>1.72</v>
          </cell>
          <cell r="BP284">
            <v>1.58</v>
          </cell>
          <cell r="BQ284">
            <v>1.65</v>
          </cell>
          <cell r="BR284">
            <v>1.58</v>
          </cell>
          <cell r="BS284">
            <v>1.58</v>
          </cell>
          <cell r="BT284">
            <v>1.73</v>
          </cell>
          <cell r="BU284">
            <v>1.43</v>
          </cell>
          <cell r="BV284">
            <v>1.73</v>
          </cell>
          <cell r="BW284">
            <v>1.35</v>
          </cell>
          <cell r="BX284">
            <v>1.26</v>
          </cell>
          <cell r="BY284">
            <v>1.38</v>
          </cell>
          <cell r="BZ284">
            <v>1.26</v>
          </cell>
          <cell r="CA284">
            <v>1.32</v>
          </cell>
          <cell r="CB284">
            <v>1.38</v>
          </cell>
          <cell r="CC284">
            <v>1.38</v>
          </cell>
          <cell r="CD284">
            <v>1.26</v>
          </cell>
          <cell r="CE284">
            <v>1.08</v>
          </cell>
          <cell r="CF284">
            <v>0.99</v>
          </cell>
          <cell r="CG284">
            <v>0.9</v>
          </cell>
          <cell r="CH284">
            <v>1.03</v>
          </cell>
          <cell r="CI284">
            <v>0.04</v>
          </cell>
        </row>
        <row r="285">
          <cell r="A285" t="str">
            <v xml:space="preserve">          WS02.06.11.01</v>
          </cell>
          <cell r="B285" t="str">
            <v>COST SEG 6.1 CONTINGENCY .CONTINGENCY</v>
          </cell>
          <cell r="C285" t="str">
            <v>Level of Effort</v>
          </cell>
          <cell r="D285">
            <v>100</v>
          </cell>
          <cell r="E285" t="str">
            <v>01-May-07 A</v>
          </cell>
          <cell r="F285">
            <v>41348</v>
          </cell>
          <cell r="G285" t="str">
            <v>B CONT 4-11</v>
          </cell>
          <cell r="H285" t="str">
            <v>Budgeted Material Cost</v>
          </cell>
          <cell r="I285">
            <v>0.45</v>
          </cell>
          <cell r="J285">
            <v>0.43</v>
          </cell>
          <cell r="K285">
            <v>0.43</v>
          </cell>
          <cell r="L285">
            <v>0.51</v>
          </cell>
          <cell r="M285">
            <v>0.53</v>
          </cell>
          <cell r="N285">
            <v>0.64</v>
          </cell>
          <cell r="O285">
            <v>0.56000000000000005</v>
          </cell>
          <cell r="P285">
            <v>0.53</v>
          </cell>
          <cell r="Q285">
            <v>0.61</v>
          </cell>
          <cell r="R285">
            <v>0.57999999999999996</v>
          </cell>
          <cell r="S285">
            <v>0.57999999999999996</v>
          </cell>
          <cell r="T285">
            <v>0.71</v>
          </cell>
          <cell r="U285">
            <v>0.92</v>
          </cell>
          <cell r="V285">
            <v>0.92</v>
          </cell>
          <cell r="W285">
            <v>0.96</v>
          </cell>
          <cell r="X285">
            <v>0.92</v>
          </cell>
          <cell r="Y285">
            <v>0.92</v>
          </cell>
          <cell r="Z285">
            <v>1</v>
          </cell>
          <cell r="AA285">
            <v>0.78</v>
          </cell>
          <cell r="AB285">
            <v>1.04</v>
          </cell>
          <cell r="AC285">
            <v>1.19</v>
          </cell>
          <cell r="AD285">
            <v>1.1399999999999999</v>
          </cell>
          <cell r="AE285">
            <v>1.25</v>
          </cell>
          <cell r="AF285">
            <v>1.25</v>
          </cell>
          <cell r="AG285">
            <v>1.1399999999999999</v>
          </cell>
          <cell r="AH285">
            <v>1.25</v>
          </cell>
          <cell r="AI285">
            <v>1.25</v>
          </cell>
          <cell r="AJ285">
            <v>1.36</v>
          </cell>
          <cell r="AK285">
            <v>1.45</v>
          </cell>
          <cell r="AL285">
            <v>1.52</v>
          </cell>
          <cell r="AM285">
            <v>1.31</v>
          </cell>
          <cell r="AN285">
            <v>1.45</v>
          </cell>
          <cell r="AO285">
            <v>1.38</v>
          </cell>
          <cell r="AP285">
            <v>1.38</v>
          </cell>
          <cell r="AQ285">
            <v>1.59</v>
          </cell>
          <cell r="AR285">
            <v>1.64</v>
          </cell>
          <cell r="AS285">
            <v>1.53</v>
          </cell>
          <cell r="AT285">
            <v>1.68</v>
          </cell>
          <cell r="AU285">
            <v>1.6</v>
          </cell>
          <cell r="AV285">
            <v>1.68</v>
          </cell>
          <cell r="AW285">
            <v>1.6</v>
          </cell>
          <cell r="AX285">
            <v>1.6</v>
          </cell>
          <cell r="AY285">
            <v>1.53</v>
          </cell>
          <cell r="AZ285">
            <v>1.78</v>
          </cell>
          <cell r="BA285">
            <v>1.7</v>
          </cell>
          <cell r="BB285">
            <v>1.62</v>
          </cell>
          <cell r="BC285">
            <v>1.87</v>
          </cell>
          <cell r="BD285">
            <v>1.7</v>
          </cell>
          <cell r="BE285">
            <v>1.7</v>
          </cell>
          <cell r="BF285">
            <v>1.78</v>
          </cell>
          <cell r="BG285">
            <v>1.62</v>
          </cell>
          <cell r="BH285">
            <v>1.84</v>
          </cell>
          <cell r="BI285">
            <v>1.68</v>
          </cell>
          <cell r="BJ285">
            <v>1.68</v>
          </cell>
          <cell r="BK285">
            <v>1.6</v>
          </cell>
          <cell r="BL285">
            <v>1.68</v>
          </cell>
          <cell r="BM285">
            <v>1.68</v>
          </cell>
          <cell r="BN285">
            <v>1.68</v>
          </cell>
          <cell r="BO285">
            <v>1.72</v>
          </cell>
          <cell r="BP285">
            <v>1.58</v>
          </cell>
          <cell r="BQ285">
            <v>1.65</v>
          </cell>
          <cell r="BR285">
            <v>1.58</v>
          </cell>
          <cell r="BS285">
            <v>1.58</v>
          </cell>
          <cell r="BT285">
            <v>1.73</v>
          </cell>
          <cell r="BU285">
            <v>1.43</v>
          </cell>
          <cell r="BV285">
            <v>1.73</v>
          </cell>
          <cell r="BW285">
            <v>1.35</v>
          </cell>
          <cell r="BX285">
            <v>1.26</v>
          </cell>
          <cell r="BY285">
            <v>1.38</v>
          </cell>
          <cell r="BZ285">
            <v>1.26</v>
          </cell>
          <cell r="CA285">
            <v>1.32</v>
          </cell>
          <cell r="CB285">
            <v>1.38</v>
          </cell>
          <cell r="CC285">
            <v>1.38</v>
          </cell>
          <cell r="CD285">
            <v>1.26</v>
          </cell>
          <cell r="CE285">
            <v>1.08</v>
          </cell>
          <cell r="CF285">
            <v>0.99</v>
          </cell>
          <cell r="CG285">
            <v>0.9</v>
          </cell>
          <cell r="CH285">
            <v>1.03</v>
          </cell>
          <cell r="CI285">
            <v>0.04</v>
          </cell>
        </row>
        <row r="286">
          <cell r="A286" t="str">
            <v xml:space="preserve">      HOME OFFICE</v>
          </cell>
          <cell r="D286">
            <v>300</v>
          </cell>
          <cell r="E286" t="str">
            <v>01-May-07 A</v>
          </cell>
          <cell r="F286">
            <v>40744</v>
          </cell>
          <cell r="H286" t="str">
            <v>Budgeted Material Cost</v>
          </cell>
          <cell r="I286">
            <v>7.35</v>
          </cell>
          <cell r="J286">
            <v>2.2400000000000002</v>
          </cell>
          <cell r="K286">
            <v>3.48</v>
          </cell>
          <cell r="L286">
            <v>4.7</v>
          </cell>
          <cell r="M286">
            <v>3.88</v>
          </cell>
          <cell r="N286">
            <v>5.05</v>
          </cell>
          <cell r="O286">
            <v>4.45</v>
          </cell>
          <cell r="P286">
            <v>4.2300000000000004</v>
          </cell>
          <cell r="Q286">
            <v>4.8899999999999997</v>
          </cell>
          <cell r="R286">
            <v>4.67</v>
          </cell>
          <cell r="S286">
            <v>5.24</v>
          </cell>
          <cell r="T286">
            <v>5.9</v>
          </cell>
          <cell r="U286">
            <v>5.63</v>
          </cell>
          <cell r="V286">
            <v>5.63</v>
          </cell>
          <cell r="W286">
            <v>5.9</v>
          </cell>
          <cell r="X286">
            <v>6.24</v>
          </cell>
          <cell r="Y286">
            <v>6.84</v>
          </cell>
          <cell r="Z286">
            <v>5.39</v>
          </cell>
          <cell r="AA286">
            <v>4.22</v>
          </cell>
          <cell r="AB286">
            <v>4.92</v>
          </cell>
          <cell r="AC286">
            <v>5.19</v>
          </cell>
          <cell r="AD286">
            <v>6.14</v>
          </cell>
          <cell r="AE286">
            <v>6.75</v>
          </cell>
          <cell r="AF286">
            <v>6.75</v>
          </cell>
          <cell r="AG286">
            <v>5.72</v>
          </cell>
          <cell r="AH286">
            <v>6.11</v>
          </cell>
          <cell r="AI286">
            <v>6.11</v>
          </cell>
          <cell r="AJ286">
            <v>5.83</v>
          </cell>
          <cell r="AK286">
            <v>5.83</v>
          </cell>
          <cell r="AL286">
            <v>6.11</v>
          </cell>
          <cell r="AM286">
            <v>5.28</v>
          </cell>
          <cell r="AN286">
            <v>4.6500000000000004</v>
          </cell>
          <cell r="AO286">
            <v>4.0999999999999996</v>
          </cell>
          <cell r="AP286">
            <v>4.0999999999999996</v>
          </cell>
          <cell r="AQ286">
            <v>3.71</v>
          </cell>
          <cell r="AR286">
            <v>3.43</v>
          </cell>
          <cell r="AS286">
            <v>2.1800000000000002</v>
          </cell>
          <cell r="AT286">
            <v>1.6</v>
          </cell>
          <cell r="AU286">
            <v>1.53</v>
          </cell>
          <cell r="AV286">
            <v>1.6</v>
          </cell>
          <cell r="AW286">
            <v>1.53</v>
          </cell>
          <cell r="AX286">
            <v>1.1399999999999999</v>
          </cell>
          <cell r="AY286">
            <v>0.55000000000000004</v>
          </cell>
          <cell r="AZ286">
            <v>0.6</v>
          </cell>
          <cell r="BA286">
            <v>0.56999999999999995</v>
          </cell>
          <cell r="BB286">
            <v>0.84</v>
          </cell>
          <cell r="BC286">
            <v>67.260000000000005</v>
          </cell>
          <cell r="BD286">
            <v>33.18</v>
          </cell>
          <cell r="BE286">
            <v>0.19</v>
          </cell>
          <cell r="BF286">
            <v>0.2</v>
          </cell>
          <cell r="BG286">
            <v>0.18</v>
          </cell>
          <cell r="BH286">
            <v>0.19</v>
          </cell>
        </row>
        <row r="287">
          <cell r="A287" t="str">
            <v xml:space="preserve">        HOME OFFICE</v>
          </cell>
          <cell r="D287">
            <v>300</v>
          </cell>
          <cell r="E287" t="str">
            <v>01-May-07 A</v>
          </cell>
          <cell r="F287">
            <v>40744</v>
          </cell>
          <cell r="H287" t="str">
            <v>Budgeted Material Cost</v>
          </cell>
          <cell r="I287">
            <v>7.35</v>
          </cell>
          <cell r="J287">
            <v>2.2400000000000002</v>
          </cell>
          <cell r="K287">
            <v>3.48</v>
          </cell>
          <cell r="L287">
            <v>4.7</v>
          </cell>
          <cell r="M287">
            <v>3.88</v>
          </cell>
          <cell r="N287">
            <v>5.05</v>
          </cell>
          <cell r="O287">
            <v>4.45</v>
          </cell>
          <cell r="P287">
            <v>4.2300000000000004</v>
          </cell>
          <cell r="Q287">
            <v>4.8899999999999997</v>
          </cell>
          <cell r="R287">
            <v>4.67</v>
          </cell>
          <cell r="S287">
            <v>5.24</v>
          </cell>
          <cell r="T287">
            <v>5.9</v>
          </cell>
          <cell r="U287">
            <v>5.63</v>
          </cell>
          <cell r="V287">
            <v>5.63</v>
          </cell>
          <cell r="W287">
            <v>5.9</v>
          </cell>
          <cell r="X287">
            <v>6.24</v>
          </cell>
          <cell r="Y287">
            <v>6.84</v>
          </cell>
          <cell r="Z287">
            <v>5.39</v>
          </cell>
          <cell r="AA287">
            <v>4.22</v>
          </cell>
          <cell r="AB287">
            <v>4.92</v>
          </cell>
          <cell r="AC287">
            <v>5.19</v>
          </cell>
          <cell r="AD287">
            <v>6.14</v>
          </cell>
          <cell r="AE287">
            <v>6.75</v>
          </cell>
          <cell r="AF287">
            <v>6.75</v>
          </cell>
          <cell r="AG287">
            <v>5.72</v>
          </cell>
          <cell r="AH287">
            <v>6.11</v>
          </cell>
          <cell r="AI287">
            <v>6.11</v>
          </cell>
          <cell r="AJ287">
            <v>5.83</v>
          </cell>
          <cell r="AK287">
            <v>5.83</v>
          </cell>
          <cell r="AL287">
            <v>6.11</v>
          </cell>
          <cell r="AM287">
            <v>5.28</v>
          </cell>
          <cell r="AN287">
            <v>4.6500000000000004</v>
          </cell>
          <cell r="AO287">
            <v>4.0999999999999996</v>
          </cell>
          <cell r="AP287">
            <v>4.0999999999999996</v>
          </cell>
          <cell r="AQ287">
            <v>3.71</v>
          </cell>
          <cell r="AR287">
            <v>3.43</v>
          </cell>
          <cell r="AS287">
            <v>2.1800000000000002</v>
          </cell>
          <cell r="AT287">
            <v>1.6</v>
          </cell>
          <cell r="AU287">
            <v>1.53</v>
          </cell>
          <cell r="AV287">
            <v>1.6</v>
          </cell>
          <cell r="AW287">
            <v>1.53</v>
          </cell>
          <cell r="AX287">
            <v>1.1399999999999999</v>
          </cell>
          <cell r="AY287">
            <v>0.55000000000000004</v>
          </cell>
          <cell r="AZ287">
            <v>0.6</v>
          </cell>
          <cell r="BA287">
            <v>0.56999999999999995</v>
          </cell>
          <cell r="BB287">
            <v>0.84</v>
          </cell>
          <cell r="BC287">
            <v>67.260000000000005</v>
          </cell>
          <cell r="BD287">
            <v>33.18</v>
          </cell>
          <cell r="BE287">
            <v>0.19</v>
          </cell>
          <cell r="BF287">
            <v>0.2</v>
          </cell>
          <cell r="BG287">
            <v>0.18</v>
          </cell>
          <cell r="BH287">
            <v>0.19</v>
          </cell>
        </row>
        <row r="288">
          <cell r="A288" t="str">
            <v xml:space="preserve">          LOE02.06.12.21</v>
          </cell>
          <cell r="B288" t="str">
            <v>COST SEG 6.1 HOME OFFICE (PROJ. MGMT. &amp; INSPECTION)</v>
          </cell>
          <cell r="C288" t="str">
            <v>Level of Effort</v>
          </cell>
          <cell r="D288">
            <v>100</v>
          </cell>
          <cell r="E288">
            <v>40599</v>
          </cell>
          <cell r="F288">
            <v>40659</v>
          </cell>
          <cell r="G288" t="str">
            <v>B HO 4-11</v>
          </cell>
          <cell r="H288" t="str">
            <v>Budgeted Material Cost</v>
          </cell>
          <cell r="BB288">
            <v>0.3</v>
          </cell>
          <cell r="BC288">
            <v>66.72</v>
          </cell>
          <cell r="BD288">
            <v>32.99</v>
          </cell>
        </row>
        <row r="289">
          <cell r="A289" t="str">
            <v xml:space="preserve">          LOE02.06.12.31</v>
          </cell>
          <cell r="B289" t="str">
            <v>COST SEG 6.1 HOME OFFICE (ESTIMATING, PROTECTION STUDIES)</v>
          </cell>
          <cell r="C289" t="str">
            <v>Level of Effort</v>
          </cell>
          <cell r="D289">
            <v>100</v>
          </cell>
          <cell r="E289" t="str">
            <v>01-May-07 A</v>
          </cell>
          <cell r="F289">
            <v>40659</v>
          </cell>
          <cell r="G289" t="str">
            <v>B HO 4-11</v>
          </cell>
          <cell r="H289" t="str">
            <v>Budgeted Material Cost</v>
          </cell>
          <cell r="I289">
            <v>7.15</v>
          </cell>
          <cell r="J289">
            <v>2.0499999999999998</v>
          </cell>
          <cell r="K289">
            <v>3.29</v>
          </cell>
          <cell r="L289">
            <v>4.49</v>
          </cell>
          <cell r="M289">
            <v>3.71</v>
          </cell>
          <cell r="N289">
            <v>4.49</v>
          </cell>
          <cell r="O289">
            <v>3.9</v>
          </cell>
          <cell r="P289">
            <v>3.71</v>
          </cell>
          <cell r="Q289">
            <v>4.29</v>
          </cell>
          <cell r="R289">
            <v>4.0999999999999996</v>
          </cell>
          <cell r="S289">
            <v>4.0999999999999996</v>
          </cell>
          <cell r="T289">
            <v>4.29</v>
          </cell>
          <cell r="U289">
            <v>4.0999999999999996</v>
          </cell>
          <cell r="V289">
            <v>4.0999999999999996</v>
          </cell>
          <cell r="W289">
            <v>4.29</v>
          </cell>
          <cell r="X289">
            <v>4.0999999999999996</v>
          </cell>
          <cell r="Y289">
            <v>3.98</v>
          </cell>
          <cell r="Z289">
            <v>2.2400000000000002</v>
          </cell>
          <cell r="AA289">
            <v>1.76</v>
          </cell>
          <cell r="AB289">
            <v>2.0499999999999998</v>
          </cell>
          <cell r="AC289">
            <v>2.0499999999999998</v>
          </cell>
          <cell r="AD289">
            <v>1.95</v>
          </cell>
          <cell r="AE289">
            <v>2.15</v>
          </cell>
          <cell r="AF289">
            <v>2.15</v>
          </cell>
          <cell r="AG289">
            <v>1.53</v>
          </cell>
          <cell r="AH289">
            <v>1.5</v>
          </cell>
          <cell r="AI289">
            <v>1.5</v>
          </cell>
          <cell r="AJ289">
            <v>1.43</v>
          </cell>
          <cell r="AK289">
            <v>1.43</v>
          </cell>
          <cell r="AL289">
            <v>1.5</v>
          </cell>
          <cell r="AM289">
            <v>1.3</v>
          </cell>
          <cell r="AN289">
            <v>1.43</v>
          </cell>
          <cell r="AO289">
            <v>1.37</v>
          </cell>
          <cell r="AP289">
            <v>1.37</v>
          </cell>
          <cell r="AQ289">
            <v>0.56999999999999995</v>
          </cell>
          <cell r="AR289">
            <v>0.43</v>
          </cell>
          <cell r="AS289">
            <v>0.17</v>
          </cell>
        </row>
        <row r="290">
          <cell r="A290" t="str">
            <v xml:space="preserve">          LOE02.06.12.01</v>
          </cell>
          <cell r="B290" t="str">
            <v>COST SEG 6.1 HOME OFFICE (OWNER'S AGENT, PROJ. MGR., PROJ. ADMIN., B&amp;A, COST SCHED., NON-TDBU SUPPORT, OTHER)</v>
          </cell>
          <cell r="C290" t="str">
            <v>Level of Effort</v>
          </cell>
          <cell r="D290">
            <v>100</v>
          </cell>
          <cell r="E290" t="str">
            <v>01-May-07 A</v>
          </cell>
          <cell r="F290">
            <v>40744</v>
          </cell>
          <cell r="G290" t="str">
            <v>B HO 4-11</v>
          </cell>
          <cell r="H290" t="str">
            <v>Budgeted Material Cost</v>
          </cell>
          <cell r="I290">
            <v>0.2</v>
          </cell>
          <cell r="J290">
            <v>0.19</v>
          </cell>
          <cell r="K290">
            <v>0.19</v>
          </cell>
          <cell r="L290">
            <v>0.21</v>
          </cell>
          <cell r="M290">
            <v>0.17</v>
          </cell>
          <cell r="N290">
            <v>0.56000000000000005</v>
          </cell>
          <cell r="O290">
            <v>0.55000000000000004</v>
          </cell>
          <cell r="P290">
            <v>0.52</v>
          </cell>
          <cell r="Q290">
            <v>0.6</v>
          </cell>
          <cell r="R290">
            <v>0.56999999999999995</v>
          </cell>
          <cell r="S290">
            <v>1.1399999999999999</v>
          </cell>
          <cell r="T290">
            <v>1.6</v>
          </cell>
          <cell r="U290">
            <v>1.53</v>
          </cell>
          <cell r="V290">
            <v>1.53</v>
          </cell>
          <cell r="W290">
            <v>1.6</v>
          </cell>
          <cell r="X290">
            <v>2.14</v>
          </cell>
          <cell r="Y290">
            <v>2.87</v>
          </cell>
          <cell r="Z290">
            <v>3.14</v>
          </cell>
          <cell r="AA290">
            <v>2.46</v>
          </cell>
          <cell r="AB290">
            <v>2.87</v>
          </cell>
          <cell r="AC290">
            <v>3.15</v>
          </cell>
          <cell r="AD290">
            <v>4.1900000000000004</v>
          </cell>
          <cell r="AE290">
            <v>4.6100000000000003</v>
          </cell>
          <cell r="AF290">
            <v>4.6100000000000003</v>
          </cell>
          <cell r="AG290">
            <v>4.1900000000000004</v>
          </cell>
          <cell r="AH290">
            <v>4.6100000000000003</v>
          </cell>
          <cell r="AI290">
            <v>4.6100000000000003</v>
          </cell>
          <cell r="AJ290">
            <v>4.4000000000000004</v>
          </cell>
          <cell r="AK290">
            <v>4.4000000000000004</v>
          </cell>
          <cell r="AL290">
            <v>4.6100000000000003</v>
          </cell>
          <cell r="AM290">
            <v>3.98</v>
          </cell>
          <cell r="AN290">
            <v>3.22</v>
          </cell>
          <cell r="AO290">
            <v>2.73</v>
          </cell>
          <cell r="AP290">
            <v>2.73</v>
          </cell>
          <cell r="AQ290">
            <v>3.14</v>
          </cell>
          <cell r="AR290">
            <v>3.01</v>
          </cell>
          <cell r="AS290">
            <v>2.0099999999999998</v>
          </cell>
          <cell r="AT290">
            <v>1.6</v>
          </cell>
          <cell r="AU290">
            <v>1.53</v>
          </cell>
          <cell r="AV290">
            <v>1.6</v>
          </cell>
          <cell r="AW290">
            <v>1.53</v>
          </cell>
          <cell r="AX290">
            <v>1.1399999999999999</v>
          </cell>
          <cell r="AY290">
            <v>0.55000000000000004</v>
          </cell>
          <cell r="AZ290">
            <v>0.6</v>
          </cell>
          <cell r="BA290">
            <v>0.56999999999999995</v>
          </cell>
          <cell r="BB290">
            <v>0.55000000000000004</v>
          </cell>
          <cell r="BC290">
            <v>0.54</v>
          </cell>
          <cell r="BD290">
            <v>0.19</v>
          </cell>
          <cell r="BE290">
            <v>0.19</v>
          </cell>
          <cell r="BF290">
            <v>0.2</v>
          </cell>
          <cell r="BG290">
            <v>0.18</v>
          </cell>
          <cell r="BH290">
            <v>0.19</v>
          </cell>
        </row>
        <row r="291">
          <cell r="A291" t="str">
            <v xml:space="preserve">    SEG 6-2 - VIN/DUARTE 500kV</v>
          </cell>
          <cell r="D291">
            <v>2200</v>
          </cell>
          <cell r="E291" t="str">
            <v>01-May-07 A</v>
          </cell>
          <cell r="F291">
            <v>41493</v>
          </cell>
          <cell r="H291" t="str">
            <v>Budgeted Material Cost</v>
          </cell>
          <cell r="I291">
            <v>2.87</v>
          </cell>
          <cell r="J291">
            <v>2.74</v>
          </cell>
          <cell r="K291">
            <v>2.74</v>
          </cell>
          <cell r="L291">
            <v>3.19</v>
          </cell>
          <cell r="M291">
            <v>2.91</v>
          </cell>
          <cell r="N291">
            <v>3.53</v>
          </cell>
          <cell r="O291">
            <v>3.07</v>
          </cell>
          <cell r="P291">
            <v>3.21</v>
          </cell>
          <cell r="Q291">
            <v>4.0199999999999996</v>
          </cell>
          <cell r="R291">
            <v>3.83</v>
          </cell>
          <cell r="S291">
            <v>3.86</v>
          </cell>
          <cell r="T291">
            <v>4.49</v>
          </cell>
          <cell r="U291">
            <v>4.5199999999999996</v>
          </cell>
          <cell r="V291">
            <v>4.5199999999999996</v>
          </cell>
          <cell r="W291">
            <v>8.76</v>
          </cell>
          <cell r="X291">
            <v>9.42</v>
          </cell>
          <cell r="Y291">
            <v>9.7200000000000006</v>
          </cell>
          <cell r="Z291">
            <v>10.64</v>
          </cell>
          <cell r="AA291">
            <v>8.8699999999999992</v>
          </cell>
          <cell r="AB291">
            <v>10.52</v>
          </cell>
          <cell r="AC291">
            <v>10.68</v>
          </cell>
          <cell r="AD291">
            <v>10.119999999999999</v>
          </cell>
          <cell r="AE291">
            <v>10.47</v>
          </cell>
          <cell r="AF291">
            <v>11.14</v>
          </cell>
          <cell r="AG291">
            <v>10.38</v>
          </cell>
          <cell r="AH291">
            <v>11.06</v>
          </cell>
          <cell r="AI291">
            <v>10.7</v>
          </cell>
          <cell r="AJ291">
            <v>10.38</v>
          </cell>
          <cell r="AK291">
            <v>10.47</v>
          </cell>
          <cell r="AL291">
            <v>11.35</v>
          </cell>
          <cell r="AM291">
            <v>9.77</v>
          </cell>
          <cell r="AN291">
            <v>11.88</v>
          </cell>
          <cell r="AO291">
            <v>11.44</v>
          </cell>
          <cell r="AP291">
            <v>11.15</v>
          </cell>
          <cell r="AQ291">
            <v>12.83</v>
          </cell>
          <cell r="AR291">
            <v>11.89</v>
          </cell>
          <cell r="AS291">
            <v>10.77</v>
          </cell>
          <cell r="AT291">
            <v>12.1</v>
          </cell>
          <cell r="AU291">
            <v>11.55</v>
          </cell>
          <cell r="AV291">
            <v>11.17</v>
          </cell>
          <cell r="AW291">
            <v>7.67</v>
          </cell>
          <cell r="AX291">
            <v>7.97</v>
          </cell>
          <cell r="AY291">
            <v>7.73</v>
          </cell>
          <cell r="AZ291">
            <v>210.45</v>
          </cell>
          <cell r="BA291">
            <v>136.97999999999999</v>
          </cell>
          <cell r="BB291">
            <v>289.62</v>
          </cell>
          <cell r="BC291">
            <v>67.34</v>
          </cell>
          <cell r="BD291">
            <v>43.35</v>
          </cell>
          <cell r="BE291">
            <v>50.26</v>
          </cell>
          <cell r="BF291">
            <v>58.38</v>
          </cell>
          <cell r="BG291">
            <v>57.96</v>
          </cell>
          <cell r="BH291">
            <v>72.19</v>
          </cell>
          <cell r="BI291">
            <v>66.489999999999995</v>
          </cell>
          <cell r="BJ291">
            <v>67.02</v>
          </cell>
          <cell r="BK291">
            <v>150</v>
          </cell>
          <cell r="BL291">
            <v>37.81</v>
          </cell>
          <cell r="BM291">
            <v>39.19</v>
          </cell>
          <cell r="BN291">
            <v>40.049999999999997</v>
          </cell>
          <cell r="BO291">
            <v>40</v>
          </cell>
          <cell r="BP291">
            <v>36.97</v>
          </cell>
          <cell r="BQ291">
            <v>38.29</v>
          </cell>
          <cell r="BR291">
            <v>60.47</v>
          </cell>
          <cell r="BS291">
            <v>95.28</v>
          </cell>
          <cell r="BT291">
            <v>40.25</v>
          </cell>
          <cell r="BU291">
            <v>20.89</v>
          </cell>
          <cell r="BV291">
            <v>23.03</v>
          </cell>
          <cell r="BW291">
            <v>18.940000000000001</v>
          </cell>
          <cell r="BX291">
            <v>17.89</v>
          </cell>
          <cell r="BY291">
            <v>24.89</v>
          </cell>
          <cell r="BZ291">
            <v>12.45</v>
          </cell>
          <cell r="CA291">
            <v>7.63</v>
          </cell>
          <cell r="CB291">
            <v>4.4400000000000004</v>
          </cell>
          <cell r="CC291">
            <v>4.24</v>
          </cell>
          <cell r="CD291">
            <v>3.38</v>
          </cell>
          <cell r="CE291">
            <v>3.42</v>
          </cell>
          <cell r="CF291">
            <v>3.1</v>
          </cell>
          <cell r="CG291">
            <v>2.44</v>
          </cell>
          <cell r="CH291">
            <v>2.73</v>
          </cell>
          <cell r="CI291">
            <v>0.12</v>
          </cell>
        </row>
        <row r="292">
          <cell r="A292" t="str">
            <v xml:space="preserve">      T/L ENGINEERING</v>
          </cell>
          <cell r="D292">
            <v>200</v>
          </cell>
          <cell r="E292" t="str">
            <v>01-May-07 A</v>
          </cell>
          <cell r="F292">
            <v>41337</v>
          </cell>
          <cell r="H292" t="str">
            <v>Budgeted Material Cost</v>
          </cell>
          <cell r="I292">
            <v>0.37</v>
          </cell>
          <cell r="J292">
            <v>0.36</v>
          </cell>
          <cell r="K292">
            <v>0.36</v>
          </cell>
          <cell r="L292">
            <v>0.55000000000000004</v>
          </cell>
          <cell r="M292">
            <v>0.62</v>
          </cell>
          <cell r="N292">
            <v>0.75</v>
          </cell>
          <cell r="O292">
            <v>0.65</v>
          </cell>
          <cell r="P292">
            <v>0.86</v>
          </cell>
          <cell r="Q292">
            <v>1.0900000000000001</v>
          </cell>
          <cell r="R292">
            <v>1.04</v>
          </cell>
          <cell r="S292">
            <v>1.06</v>
          </cell>
          <cell r="T292">
            <v>1.46</v>
          </cell>
          <cell r="U292">
            <v>1.39</v>
          </cell>
          <cell r="V292">
            <v>1.39</v>
          </cell>
          <cell r="W292">
            <v>5.49</v>
          </cell>
          <cell r="X292">
            <v>5.95</v>
          </cell>
          <cell r="Y292">
            <v>5.95</v>
          </cell>
          <cell r="Z292">
            <v>6.52</v>
          </cell>
          <cell r="AA292">
            <v>5.64</v>
          </cell>
          <cell r="AB292">
            <v>6.63</v>
          </cell>
          <cell r="AC292">
            <v>6.63</v>
          </cell>
          <cell r="AD292">
            <v>6.26</v>
          </cell>
          <cell r="AE292">
            <v>6.23</v>
          </cell>
          <cell r="AF292">
            <v>6.23</v>
          </cell>
          <cell r="AG292">
            <v>5.67</v>
          </cell>
          <cell r="AH292">
            <v>5.89</v>
          </cell>
          <cell r="AI292">
            <v>5.52</v>
          </cell>
          <cell r="AJ292">
            <v>5.27</v>
          </cell>
          <cell r="AK292">
            <v>5.27</v>
          </cell>
          <cell r="AL292">
            <v>5.18</v>
          </cell>
          <cell r="AM292">
            <v>4.4400000000000004</v>
          </cell>
          <cell r="AN292">
            <v>4.91</v>
          </cell>
          <cell r="AO292">
            <v>4.63</v>
          </cell>
          <cell r="AP292">
            <v>4.34</v>
          </cell>
          <cell r="AQ292">
            <v>4.99</v>
          </cell>
          <cell r="AR292">
            <v>4.7699999999999996</v>
          </cell>
          <cell r="AS292">
            <v>4.34</v>
          </cell>
          <cell r="AT292">
            <v>4.7699999999999996</v>
          </cell>
          <cell r="AU292">
            <v>4.5599999999999996</v>
          </cell>
          <cell r="AV292">
            <v>3.85</v>
          </cell>
          <cell r="AW292">
            <v>0.68</v>
          </cell>
          <cell r="AX292">
            <v>0.68</v>
          </cell>
          <cell r="AY292">
            <v>0.65</v>
          </cell>
          <cell r="AZ292">
            <v>0.82</v>
          </cell>
          <cell r="BA292">
            <v>1.04</v>
          </cell>
          <cell r="BB292">
            <v>0.99</v>
          </cell>
          <cell r="BC292">
            <v>1.1399999999999999</v>
          </cell>
          <cell r="BD292">
            <v>1.28</v>
          </cell>
          <cell r="BE292">
            <v>1.39</v>
          </cell>
          <cell r="BF292">
            <v>1.46</v>
          </cell>
          <cell r="BG292">
            <v>1.34</v>
          </cell>
          <cell r="BH292">
            <v>2.27</v>
          </cell>
          <cell r="BI292">
            <v>2.08</v>
          </cell>
          <cell r="BJ292">
            <v>2.08</v>
          </cell>
          <cell r="BK292">
            <v>2.25</v>
          </cell>
          <cell r="BL292">
            <v>2.76</v>
          </cell>
          <cell r="BM292">
            <v>2.76</v>
          </cell>
          <cell r="BN292">
            <v>2.76</v>
          </cell>
          <cell r="BO292">
            <v>2.35</v>
          </cell>
          <cell r="BP292">
            <v>2.08</v>
          </cell>
          <cell r="BQ292">
            <v>2.17</v>
          </cell>
          <cell r="BR292">
            <v>1.96</v>
          </cell>
          <cell r="BS292">
            <v>1.39</v>
          </cell>
          <cell r="BT292">
            <v>1.53</v>
          </cell>
          <cell r="BU292">
            <v>1.26</v>
          </cell>
          <cell r="BV292">
            <v>1.31</v>
          </cell>
          <cell r="BW292">
            <v>0.99</v>
          </cell>
          <cell r="BX292">
            <v>0.99</v>
          </cell>
          <cell r="BY292">
            <v>1.0900000000000001</v>
          </cell>
          <cell r="BZ292">
            <v>0.69</v>
          </cell>
          <cell r="CA292">
            <v>0.68</v>
          </cell>
          <cell r="CB292">
            <v>0.72</v>
          </cell>
          <cell r="CC292">
            <v>0.52</v>
          </cell>
        </row>
        <row r="293">
          <cell r="A293" t="str">
            <v xml:space="preserve">        SEG 6 - T/L VENDOR ENGG</v>
          </cell>
          <cell r="D293">
            <v>100</v>
          </cell>
          <cell r="E293" t="str">
            <v>03-Jul-08 A</v>
          </cell>
          <cell r="F293">
            <v>40416</v>
          </cell>
          <cell r="H293" t="str">
            <v>Budgeted Material Cost</v>
          </cell>
          <cell r="W293">
            <v>3.69</v>
          </cell>
          <cell r="X293">
            <v>3.87</v>
          </cell>
          <cell r="Y293">
            <v>3.87</v>
          </cell>
          <cell r="Z293">
            <v>4.24</v>
          </cell>
          <cell r="AA293">
            <v>3.32</v>
          </cell>
          <cell r="AB293">
            <v>3.87</v>
          </cell>
          <cell r="AC293">
            <v>3.87</v>
          </cell>
          <cell r="AD293">
            <v>3.69</v>
          </cell>
          <cell r="AE293">
            <v>4.0599999999999996</v>
          </cell>
          <cell r="AF293">
            <v>4.0599999999999996</v>
          </cell>
          <cell r="AG293">
            <v>3.69</v>
          </cell>
          <cell r="AH293">
            <v>4.0599999999999996</v>
          </cell>
          <cell r="AI293">
            <v>4.0599999999999996</v>
          </cell>
          <cell r="AJ293">
            <v>3.87</v>
          </cell>
          <cell r="AK293">
            <v>3.87</v>
          </cell>
          <cell r="AL293">
            <v>4.0599999999999996</v>
          </cell>
          <cell r="AM293">
            <v>3.51</v>
          </cell>
          <cell r="AN293">
            <v>3.87</v>
          </cell>
          <cell r="AO293">
            <v>3.69</v>
          </cell>
          <cell r="AP293">
            <v>3.69</v>
          </cell>
          <cell r="AQ293">
            <v>4.24</v>
          </cell>
          <cell r="AR293">
            <v>4.0599999999999996</v>
          </cell>
          <cell r="AS293">
            <v>3.69</v>
          </cell>
          <cell r="AT293">
            <v>4.0599999999999996</v>
          </cell>
          <cell r="AU293">
            <v>3.87</v>
          </cell>
          <cell r="AV293">
            <v>3.14</v>
          </cell>
        </row>
        <row r="294">
          <cell r="A294" t="str">
            <v xml:space="preserve">          WS01.04.02.51</v>
          </cell>
          <cell r="B294" t="str">
            <v>COST SEG 6.2 T/L ENG .VENDOR ENGG</v>
          </cell>
          <cell r="C294" t="str">
            <v>Level of Effort</v>
          </cell>
          <cell r="D294">
            <v>100</v>
          </cell>
          <cell r="E294" t="str">
            <v>03-Jul-08 A</v>
          </cell>
          <cell r="F294">
            <v>40416</v>
          </cell>
          <cell r="G294" t="str">
            <v>B HO 4-11</v>
          </cell>
          <cell r="H294" t="str">
            <v>Budgeted Material Cost</v>
          </cell>
          <cell r="W294">
            <v>3.69</v>
          </cell>
          <cell r="X294">
            <v>3.87</v>
          </cell>
          <cell r="Y294">
            <v>3.87</v>
          </cell>
          <cell r="Z294">
            <v>4.24</v>
          </cell>
          <cell r="AA294">
            <v>3.32</v>
          </cell>
          <cell r="AB294">
            <v>3.87</v>
          </cell>
          <cell r="AC294">
            <v>3.87</v>
          </cell>
          <cell r="AD294">
            <v>3.69</v>
          </cell>
          <cell r="AE294">
            <v>4.0599999999999996</v>
          </cell>
          <cell r="AF294">
            <v>4.0599999999999996</v>
          </cell>
          <cell r="AG294">
            <v>3.69</v>
          </cell>
          <cell r="AH294">
            <v>4.0599999999999996</v>
          </cell>
          <cell r="AI294">
            <v>4.0599999999999996</v>
          </cell>
          <cell r="AJ294">
            <v>3.87</v>
          </cell>
          <cell r="AK294">
            <v>3.87</v>
          </cell>
          <cell r="AL294">
            <v>4.0599999999999996</v>
          </cell>
          <cell r="AM294">
            <v>3.51</v>
          </cell>
          <cell r="AN294">
            <v>3.87</v>
          </cell>
          <cell r="AO294">
            <v>3.69</v>
          </cell>
          <cell r="AP294">
            <v>3.69</v>
          </cell>
          <cell r="AQ294">
            <v>4.24</v>
          </cell>
          <cell r="AR294">
            <v>4.0599999999999996</v>
          </cell>
          <cell r="AS294">
            <v>3.69</v>
          </cell>
          <cell r="AT294">
            <v>4.0599999999999996</v>
          </cell>
          <cell r="AU294">
            <v>3.87</v>
          </cell>
          <cell r="AV294">
            <v>3.14</v>
          </cell>
        </row>
        <row r="295">
          <cell r="A295" t="str">
            <v xml:space="preserve">        SEG 6 - T/L EDISON ENGG</v>
          </cell>
          <cell r="D295">
            <v>100</v>
          </cell>
          <cell r="E295" t="str">
            <v>01-May-07 A</v>
          </cell>
          <cell r="F295">
            <v>41337</v>
          </cell>
          <cell r="H295" t="str">
            <v>Budgeted Material Cost</v>
          </cell>
          <cell r="I295">
            <v>0.37</v>
          </cell>
          <cell r="J295">
            <v>0.36</v>
          </cell>
          <cell r="K295">
            <v>0.36</v>
          </cell>
          <cell r="L295">
            <v>0.55000000000000004</v>
          </cell>
          <cell r="M295">
            <v>0.62</v>
          </cell>
          <cell r="N295">
            <v>0.75</v>
          </cell>
          <cell r="O295">
            <v>0.65</v>
          </cell>
          <cell r="P295">
            <v>0.86</v>
          </cell>
          <cell r="Q295">
            <v>1.0900000000000001</v>
          </cell>
          <cell r="R295">
            <v>1.04</v>
          </cell>
          <cell r="S295">
            <v>1.06</v>
          </cell>
          <cell r="T295">
            <v>1.46</v>
          </cell>
          <cell r="U295">
            <v>1.39</v>
          </cell>
          <cell r="V295">
            <v>1.39</v>
          </cell>
          <cell r="W295">
            <v>1.8</v>
          </cell>
          <cell r="X295">
            <v>2.08</v>
          </cell>
          <cell r="Y295">
            <v>2.08</v>
          </cell>
          <cell r="Z295">
            <v>2.27</v>
          </cell>
          <cell r="AA295">
            <v>2.3199999999999998</v>
          </cell>
          <cell r="AB295">
            <v>2.76</v>
          </cell>
          <cell r="AC295">
            <v>2.76</v>
          </cell>
          <cell r="AD295">
            <v>2.57</v>
          </cell>
          <cell r="AE295">
            <v>2.17</v>
          </cell>
          <cell r="AF295">
            <v>2.17</v>
          </cell>
          <cell r="AG295">
            <v>1.98</v>
          </cell>
          <cell r="AH295">
            <v>1.83</v>
          </cell>
          <cell r="AI295">
            <v>1.46</v>
          </cell>
          <cell r="AJ295">
            <v>1.39</v>
          </cell>
          <cell r="AK295">
            <v>1.39</v>
          </cell>
          <cell r="AL295">
            <v>1.1200000000000001</v>
          </cell>
          <cell r="AM295">
            <v>0.94</v>
          </cell>
          <cell r="AN295">
            <v>1.04</v>
          </cell>
          <cell r="AO295">
            <v>0.94</v>
          </cell>
          <cell r="AP295">
            <v>0.65</v>
          </cell>
          <cell r="AQ295">
            <v>0.75</v>
          </cell>
          <cell r="AR295">
            <v>0.72</v>
          </cell>
          <cell r="AS295">
            <v>0.65</v>
          </cell>
          <cell r="AT295">
            <v>0.72</v>
          </cell>
          <cell r="AU295">
            <v>0.68</v>
          </cell>
          <cell r="AV295">
            <v>0.72</v>
          </cell>
          <cell r="AW295">
            <v>0.68</v>
          </cell>
          <cell r="AX295">
            <v>0.68</v>
          </cell>
          <cell r="AY295">
            <v>0.65</v>
          </cell>
          <cell r="AZ295">
            <v>0.82</v>
          </cell>
          <cell r="BA295">
            <v>1.04</v>
          </cell>
          <cell r="BB295">
            <v>0.99</v>
          </cell>
          <cell r="BC295">
            <v>1.1399999999999999</v>
          </cell>
          <cell r="BD295">
            <v>1.28</v>
          </cell>
          <cell r="BE295">
            <v>1.39</v>
          </cell>
          <cell r="BF295">
            <v>1.46</v>
          </cell>
          <cell r="BG295">
            <v>1.34</v>
          </cell>
          <cell r="BH295">
            <v>2.27</v>
          </cell>
          <cell r="BI295">
            <v>2.08</v>
          </cell>
          <cell r="BJ295">
            <v>2.08</v>
          </cell>
          <cell r="BK295">
            <v>2.25</v>
          </cell>
          <cell r="BL295">
            <v>2.76</v>
          </cell>
          <cell r="BM295">
            <v>2.76</v>
          </cell>
          <cell r="BN295">
            <v>2.76</v>
          </cell>
          <cell r="BO295">
            <v>2.35</v>
          </cell>
          <cell r="BP295">
            <v>2.08</v>
          </cell>
          <cell r="BQ295">
            <v>2.17</v>
          </cell>
          <cell r="BR295">
            <v>1.96</v>
          </cell>
          <cell r="BS295">
            <v>1.39</v>
          </cell>
          <cell r="BT295">
            <v>1.53</v>
          </cell>
          <cell r="BU295">
            <v>1.26</v>
          </cell>
          <cell r="BV295">
            <v>1.31</v>
          </cell>
          <cell r="BW295">
            <v>0.99</v>
          </cell>
          <cell r="BX295">
            <v>0.99</v>
          </cell>
          <cell r="BY295">
            <v>1.0900000000000001</v>
          </cell>
          <cell r="BZ295">
            <v>0.69</v>
          </cell>
          <cell r="CA295">
            <v>0.68</v>
          </cell>
          <cell r="CB295">
            <v>0.72</v>
          </cell>
          <cell r="CC295">
            <v>0.52</v>
          </cell>
        </row>
        <row r="296">
          <cell r="A296" t="str">
            <v xml:space="preserve">          WS01.04.02.102</v>
          </cell>
          <cell r="B296" t="str">
            <v>COST SEG 6.2 T/L ENG .EDISON ENGG</v>
          </cell>
          <cell r="C296" t="str">
            <v>Level of Effort</v>
          </cell>
          <cell r="D296">
            <v>100</v>
          </cell>
          <cell r="E296" t="str">
            <v>01-May-07 A</v>
          </cell>
          <cell r="F296">
            <v>41337</v>
          </cell>
          <cell r="G296" t="str">
            <v>B HO 4-11</v>
          </cell>
          <cell r="H296" t="str">
            <v>Budgeted Material Cost</v>
          </cell>
          <cell r="I296">
            <v>0.37</v>
          </cell>
          <cell r="J296">
            <v>0.36</v>
          </cell>
          <cell r="K296">
            <v>0.36</v>
          </cell>
          <cell r="L296">
            <v>0.55000000000000004</v>
          </cell>
          <cell r="M296">
            <v>0.62</v>
          </cell>
          <cell r="N296">
            <v>0.75</v>
          </cell>
          <cell r="O296">
            <v>0.65</v>
          </cell>
          <cell r="P296">
            <v>0.86</v>
          </cell>
          <cell r="Q296">
            <v>1.0900000000000001</v>
          </cell>
          <cell r="R296">
            <v>1.04</v>
          </cell>
          <cell r="S296">
            <v>1.06</v>
          </cell>
          <cell r="T296">
            <v>1.46</v>
          </cell>
          <cell r="U296">
            <v>1.39</v>
          </cell>
          <cell r="V296">
            <v>1.39</v>
          </cell>
          <cell r="W296">
            <v>1.8</v>
          </cell>
          <cell r="X296">
            <v>2.08</v>
          </cell>
          <cell r="Y296">
            <v>2.08</v>
          </cell>
          <cell r="Z296">
            <v>2.27</v>
          </cell>
          <cell r="AA296">
            <v>2.3199999999999998</v>
          </cell>
          <cell r="AB296">
            <v>2.76</v>
          </cell>
          <cell r="AC296">
            <v>2.76</v>
          </cell>
          <cell r="AD296">
            <v>2.57</v>
          </cell>
          <cell r="AE296">
            <v>2.17</v>
          </cell>
          <cell r="AF296">
            <v>2.17</v>
          </cell>
          <cell r="AG296">
            <v>1.98</v>
          </cell>
          <cell r="AH296">
            <v>1.83</v>
          </cell>
          <cell r="AI296">
            <v>1.46</v>
          </cell>
          <cell r="AJ296">
            <v>1.39</v>
          </cell>
          <cell r="AK296">
            <v>1.39</v>
          </cell>
          <cell r="AL296">
            <v>1.1200000000000001</v>
          </cell>
          <cell r="AM296">
            <v>0.94</v>
          </cell>
          <cell r="AN296">
            <v>1.04</v>
          </cell>
          <cell r="AO296">
            <v>0.94</v>
          </cell>
          <cell r="AP296">
            <v>0.65</v>
          </cell>
          <cell r="AQ296">
            <v>0.75</v>
          </cell>
          <cell r="AR296">
            <v>0.72</v>
          </cell>
          <cell r="AS296">
            <v>0.65</v>
          </cell>
          <cell r="AT296">
            <v>0.72</v>
          </cell>
          <cell r="AU296">
            <v>0.68</v>
          </cell>
          <cell r="AV296">
            <v>0.72</v>
          </cell>
          <cell r="AW296">
            <v>0.68</v>
          </cell>
          <cell r="AX296">
            <v>0.68</v>
          </cell>
          <cell r="AY296">
            <v>0.65</v>
          </cell>
          <cell r="AZ296">
            <v>0.82</v>
          </cell>
          <cell r="BA296">
            <v>1.04</v>
          </cell>
          <cell r="BB296">
            <v>0.99</v>
          </cell>
          <cell r="BC296">
            <v>1.1399999999999999</v>
          </cell>
          <cell r="BD296">
            <v>1.28</v>
          </cell>
          <cell r="BE296">
            <v>1.39</v>
          </cell>
          <cell r="BF296">
            <v>1.46</v>
          </cell>
          <cell r="BG296">
            <v>1.34</v>
          </cell>
          <cell r="BH296">
            <v>2.27</v>
          </cell>
          <cell r="BI296">
            <v>2.08</v>
          </cell>
          <cell r="BJ296">
            <v>2.08</v>
          </cell>
          <cell r="BK296">
            <v>2.25</v>
          </cell>
          <cell r="BL296">
            <v>2.76</v>
          </cell>
          <cell r="BM296">
            <v>2.76</v>
          </cell>
          <cell r="BN296">
            <v>2.76</v>
          </cell>
          <cell r="BO296">
            <v>2.35</v>
          </cell>
          <cell r="BP296">
            <v>2.08</v>
          </cell>
          <cell r="BQ296">
            <v>2.17</v>
          </cell>
          <cell r="BR296">
            <v>1.96</v>
          </cell>
          <cell r="BS296">
            <v>1.39</v>
          </cell>
          <cell r="BT296">
            <v>1.53</v>
          </cell>
          <cell r="BU296">
            <v>1.26</v>
          </cell>
          <cell r="BV296">
            <v>1.31</v>
          </cell>
          <cell r="BW296">
            <v>0.99</v>
          </cell>
          <cell r="BX296">
            <v>0.99</v>
          </cell>
          <cell r="BY296">
            <v>1.0900000000000001</v>
          </cell>
          <cell r="BZ296">
            <v>0.69</v>
          </cell>
          <cell r="CA296">
            <v>0.68</v>
          </cell>
          <cell r="CB296">
            <v>0.72</v>
          </cell>
          <cell r="CC296">
            <v>0.52</v>
          </cell>
        </row>
        <row r="297">
          <cell r="A297" t="str">
            <v xml:space="preserve">      T/L PROCUREMENT</v>
          </cell>
          <cell r="D297">
            <v>700</v>
          </cell>
          <cell r="E297" t="str">
            <v>06-Jan-10 A</v>
          </cell>
          <cell r="F297">
            <v>41124</v>
          </cell>
          <cell r="H297" t="str">
            <v>Budgeted Material Cost</v>
          </cell>
          <cell r="AZ297">
            <v>100</v>
          </cell>
          <cell r="BB297">
            <v>272.37</v>
          </cell>
          <cell r="BC297">
            <v>40.729999999999997</v>
          </cell>
          <cell r="BD297">
            <v>11.34</v>
          </cell>
          <cell r="BE297">
            <v>11.34</v>
          </cell>
          <cell r="BF297">
            <v>11.88</v>
          </cell>
          <cell r="BG297">
            <v>10.8</v>
          </cell>
          <cell r="BH297">
            <v>12.42</v>
          </cell>
          <cell r="BI297">
            <v>11.34</v>
          </cell>
          <cell r="BJ297">
            <v>11.34</v>
          </cell>
          <cell r="BK297">
            <v>106.48</v>
          </cell>
          <cell r="BR297">
            <v>27.05</v>
          </cell>
          <cell r="BS297">
            <v>63.83</v>
          </cell>
          <cell r="BT297">
            <v>9.1199999999999992</v>
          </cell>
        </row>
        <row r="298">
          <cell r="A298" t="str">
            <v xml:space="preserve">        SEG 6 - T/L TOWER STEEL</v>
          </cell>
          <cell r="D298">
            <v>100</v>
          </cell>
          <cell r="E298" t="str">
            <v>21-Apr-10 A</v>
          </cell>
          <cell r="F298">
            <v>40529</v>
          </cell>
          <cell r="H298" t="str">
            <v>Budgeted Material Cost</v>
          </cell>
          <cell r="AZ298">
            <v>100</v>
          </cell>
        </row>
        <row r="299">
          <cell r="A299" t="str">
            <v xml:space="preserve">          WS01.04.03.101</v>
          </cell>
          <cell r="B299" t="str">
            <v>COST SEG 6.2 PROC .TOWER STEEL</v>
          </cell>
          <cell r="C299" t="str">
            <v>Level of Effort</v>
          </cell>
          <cell r="D299">
            <v>100</v>
          </cell>
          <cell r="E299" t="str">
            <v>21-Apr-10 A</v>
          </cell>
          <cell r="F299">
            <v>40529</v>
          </cell>
          <cell r="G299" t="str">
            <v>B PRO 4-11</v>
          </cell>
          <cell r="H299" t="str">
            <v>Budgeted Material Cost</v>
          </cell>
          <cell r="AZ299">
            <v>100</v>
          </cell>
        </row>
        <row r="300">
          <cell r="A300" t="str">
            <v xml:space="preserve">        SEG 6 - T/L CONDUCTORS</v>
          </cell>
          <cell r="D300">
            <v>100</v>
          </cell>
          <cell r="E300" t="str">
            <v>06-Jan-10 A</v>
          </cell>
          <cell r="F300">
            <v>41124</v>
          </cell>
          <cell r="H300" t="str">
            <v>Budgeted Material Cost</v>
          </cell>
          <cell r="BR300">
            <v>27.05</v>
          </cell>
          <cell r="BS300">
            <v>63.83</v>
          </cell>
          <cell r="BT300">
            <v>9.1199999999999992</v>
          </cell>
        </row>
        <row r="301">
          <cell r="A301" t="str">
            <v xml:space="preserve">          WS01.04.03.112</v>
          </cell>
          <cell r="B301" t="str">
            <v>COST SEG 6.2 PROC .CONDUCTORS</v>
          </cell>
          <cell r="C301" t="str">
            <v>Level of Effort</v>
          </cell>
          <cell r="D301">
            <v>100</v>
          </cell>
          <cell r="E301" t="str">
            <v>06-Jan-10 A</v>
          </cell>
          <cell r="F301">
            <v>41124</v>
          </cell>
          <cell r="G301" t="str">
            <v>B PRO 4-11</v>
          </cell>
          <cell r="H301" t="str">
            <v>Budgeted Material Cost</v>
          </cell>
          <cell r="BR301">
            <v>27.05</v>
          </cell>
          <cell r="BS301">
            <v>63.83</v>
          </cell>
          <cell r="BT301">
            <v>9.1199999999999992</v>
          </cell>
        </row>
        <row r="302">
          <cell r="A302" t="str">
            <v xml:space="preserve">        SEG 6 - T/L FIBER OPTIC CABLE</v>
          </cell>
          <cell r="D302">
            <v>100</v>
          </cell>
          <cell r="E302">
            <v>40406</v>
          </cell>
          <cell r="F302">
            <v>40603</v>
          </cell>
          <cell r="H302" t="str">
            <v>Budgeted Material Cost</v>
          </cell>
          <cell r="BB302">
            <v>85.51</v>
          </cell>
          <cell r="BC302">
            <v>14.49</v>
          </cell>
        </row>
        <row r="303">
          <cell r="A303" t="str">
            <v xml:space="preserve">          WS01.04.03.713</v>
          </cell>
          <cell r="B303" t="str">
            <v>COST SEG 6.2 PROC .FIBER OPTIC CABLE</v>
          </cell>
          <cell r="C303" t="str">
            <v>Level of Effort</v>
          </cell>
          <cell r="D303">
            <v>100</v>
          </cell>
          <cell r="E303">
            <v>40406</v>
          </cell>
          <cell r="F303">
            <v>40603</v>
          </cell>
          <cell r="G303" t="str">
            <v>B PRO 4-11</v>
          </cell>
          <cell r="H303" t="str">
            <v>Budgeted Material Cost</v>
          </cell>
          <cell r="BB303">
            <v>85.51</v>
          </cell>
          <cell r="BC303">
            <v>14.49</v>
          </cell>
        </row>
        <row r="304">
          <cell r="A304" t="str">
            <v xml:space="preserve">        SEG 6 - T/L MISC HARDWARE</v>
          </cell>
          <cell r="D304">
            <v>100</v>
          </cell>
          <cell r="E304" t="str">
            <v>12-Jan-10 A</v>
          </cell>
          <cell r="F304">
            <v>40603</v>
          </cell>
          <cell r="H304" t="str">
            <v>Budgeted Material Cost</v>
          </cell>
          <cell r="BB304">
            <v>93.1</v>
          </cell>
          <cell r="BC304">
            <v>6.9</v>
          </cell>
        </row>
        <row r="305">
          <cell r="A305" t="str">
            <v xml:space="preserve">          WS01.04.03.55</v>
          </cell>
          <cell r="B305" t="str">
            <v>COST SEG 6.2 PROC .MISC HARDWARE</v>
          </cell>
          <cell r="C305" t="str">
            <v>Level of Effort</v>
          </cell>
          <cell r="D305">
            <v>100</v>
          </cell>
          <cell r="E305" t="str">
            <v>12-Jan-10 A</v>
          </cell>
          <cell r="F305">
            <v>40603</v>
          </cell>
          <cell r="G305" t="str">
            <v>B PRO 4-11</v>
          </cell>
          <cell r="H305" t="str">
            <v>Budgeted Material Cost</v>
          </cell>
          <cell r="BB305">
            <v>93.1</v>
          </cell>
          <cell r="BC305">
            <v>6.9</v>
          </cell>
        </row>
        <row r="306">
          <cell r="A306" t="str">
            <v xml:space="preserve">        SEG 6 - T/L SHIELD/GROUND CABLE</v>
          </cell>
          <cell r="D306">
            <v>100</v>
          </cell>
          <cell r="E306" t="str">
            <v>12-Jan-10 A</v>
          </cell>
          <cell r="F306">
            <v>40603</v>
          </cell>
          <cell r="H306" t="str">
            <v>Budgeted Material Cost</v>
          </cell>
          <cell r="BB306">
            <v>93.08</v>
          </cell>
          <cell r="BC306">
            <v>6.92</v>
          </cell>
        </row>
        <row r="307">
          <cell r="A307" t="str">
            <v xml:space="preserve">          WS01.04.03.154</v>
          </cell>
          <cell r="B307" t="str">
            <v>COST SEG 6.2 PROC .SHIELD/GROUND CABLE</v>
          </cell>
          <cell r="C307" t="str">
            <v>Level of Effort</v>
          </cell>
          <cell r="D307">
            <v>100</v>
          </cell>
          <cell r="E307" t="str">
            <v>12-Jan-10 A</v>
          </cell>
          <cell r="F307">
            <v>40603</v>
          </cell>
          <cell r="G307" t="str">
            <v>B PRO 4-11</v>
          </cell>
          <cell r="H307" t="str">
            <v>Budgeted Material Cost</v>
          </cell>
          <cell r="BB307">
            <v>93.08</v>
          </cell>
          <cell r="BC307">
            <v>6.92</v>
          </cell>
        </row>
        <row r="308">
          <cell r="A308" t="str">
            <v xml:space="preserve">        SEG 6 - T/L MATERIAL PAMM &amp; SUPPLY EXPENSE</v>
          </cell>
          <cell r="D308">
            <v>100</v>
          </cell>
          <cell r="E308">
            <v>40599</v>
          </cell>
          <cell r="F308">
            <v>40863</v>
          </cell>
          <cell r="H308" t="str">
            <v>Budgeted Material Cost</v>
          </cell>
          <cell r="BK308">
            <v>100</v>
          </cell>
        </row>
        <row r="309">
          <cell r="A309" t="str">
            <v xml:space="preserve">          WS01.04.03.733</v>
          </cell>
          <cell r="B309" t="str">
            <v>COST SEG 6.2 PROC .MATERIAL PAMM &amp; SUPPLY EXP</v>
          </cell>
          <cell r="C309" t="str">
            <v>Level of Effort</v>
          </cell>
          <cell r="D309">
            <v>100</v>
          </cell>
          <cell r="E309">
            <v>40599</v>
          </cell>
          <cell r="F309">
            <v>40863</v>
          </cell>
          <cell r="G309" t="str">
            <v>B PRO 4-11</v>
          </cell>
          <cell r="H309" t="str">
            <v>Budgeted Material Cost</v>
          </cell>
          <cell r="BK309">
            <v>100</v>
          </cell>
        </row>
        <row r="310">
          <cell r="A310" t="str">
            <v xml:space="preserve">        SEG 6 - T/L CIVIL MATERIAL</v>
          </cell>
          <cell r="D310">
            <v>100</v>
          </cell>
          <cell r="E310">
            <v>40599</v>
          </cell>
          <cell r="F310">
            <v>40863</v>
          </cell>
          <cell r="H310" t="str">
            <v>Budgeted Material Cost</v>
          </cell>
          <cell r="BB310">
            <v>0.67</v>
          </cell>
          <cell r="BC310">
            <v>12.42</v>
          </cell>
          <cell r="BD310">
            <v>11.34</v>
          </cell>
          <cell r="BE310">
            <v>11.34</v>
          </cell>
          <cell r="BF310">
            <v>11.88</v>
          </cell>
          <cell r="BG310">
            <v>10.8</v>
          </cell>
          <cell r="BH310">
            <v>12.42</v>
          </cell>
          <cell r="BI310">
            <v>11.34</v>
          </cell>
          <cell r="BJ310">
            <v>11.34</v>
          </cell>
          <cell r="BK310">
            <v>6.48</v>
          </cell>
        </row>
        <row r="311">
          <cell r="A311" t="str">
            <v xml:space="preserve">          WS01.04.03.753</v>
          </cell>
          <cell r="B311" t="str">
            <v>COST SEG 6.2 PROC .CIVIL MATERIAL</v>
          </cell>
          <cell r="C311" t="str">
            <v>Level of Effort</v>
          </cell>
          <cell r="D311">
            <v>100</v>
          </cell>
          <cell r="E311">
            <v>40599</v>
          </cell>
          <cell r="F311">
            <v>40863</v>
          </cell>
          <cell r="G311" t="str">
            <v>B PRO 4-11</v>
          </cell>
          <cell r="H311" t="str">
            <v>Budgeted Material Cost</v>
          </cell>
          <cell r="BB311">
            <v>0.67</v>
          </cell>
          <cell r="BC311">
            <v>12.42</v>
          </cell>
          <cell r="BD311">
            <v>11.34</v>
          </cell>
          <cell r="BE311">
            <v>11.34</v>
          </cell>
          <cell r="BF311">
            <v>11.88</v>
          </cell>
          <cell r="BG311">
            <v>10.8</v>
          </cell>
          <cell r="BH311">
            <v>12.42</v>
          </cell>
          <cell r="BI311">
            <v>11.34</v>
          </cell>
          <cell r="BJ311">
            <v>11.34</v>
          </cell>
          <cell r="BK311">
            <v>6.48</v>
          </cell>
        </row>
        <row r="312">
          <cell r="A312" t="str">
            <v xml:space="preserve">      T/L CONSTRUCTION</v>
          </cell>
          <cell r="D312">
            <v>800</v>
          </cell>
          <cell r="E312">
            <v>40513</v>
          </cell>
          <cell r="F312">
            <v>41358</v>
          </cell>
          <cell r="H312" t="str">
            <v>Budgeted Material Cost</v>
          </cell>
          <cell r="AZ312">
            <v>101.5</v>
          </cell>
          <cell r="BA312">
            <v>128.01</v>
          </cell>
          <cell r="BB312">
            <v>8.67</v>
          </cell>
          <cell r="BC312">
            <v>16.11</v>
          </cell>
          <cell r="BD312">
            <v>22.63</v>
          </cell>
          <cell r="BE312">
            <v>28.2</v>
          </cell>
          <cell r="BF312">
            <v>34.479999999999997</v>
          </cell>
          <cell r="BG312">
            <v>35.96</v>
          </cell>
          <cell r="BH312">
            <v>43.22</v>
          </cell>
          <cell r="BI312">
            <v>40.01</v>
          </cell>
          <cell r="BJ312">
            <v>38.42</v>
          </cell>
          <cell r="BK312">
            <v>26.46</v>
          </cell>
          <cell r="BL312">
            <v>19.71</v>
          </cell>
          <cell r="BM312">
            <v>20.94</v>
          </cell>
          <cell r="BN312">
            <v>21.78</v>
          </cell>
          <cell r="BO312">
            <v>23.4</v>
          </cell>
          <cell r="BP312">
            <v>22.66</v>
          </cell>
          <cell r="BQ312">
            <v>23.7</v>
          </cell>
          <cell r="BR312">
            <v>22.05</v>
          </cell>
          <cell r="BS312">
            <v>21.27</v>
          </cell>
          <cell r="BT312">
            <v>21.4</v>
          </cell>
          <cell r="BU312">
            <v>13.48</v>
          </cell>
          <cell r="BV312">
            <v>14.46</v>
          </cell>
          <cell r="BW312">
            <v>12.54</v>
          </cell>
          <cell r="BX312">
            <v>11.57</v>
          </cell>
          <cell r="BY312">
            <v>18.190000000000001</v>
          </cell>
          <cell r="BZ312">
            <v>6.87</v>
          </cell>
          <cell r="CA312">
            <v>2.31</v>
          </cell>
        </row>
        <row r="313">
          <cell r="A313" t="str">
            <v xml:space="preserve">        SEG 6 T/L CONSTRUCTION CONTRACT</v>
          </cell>
          <cell r="D313">
            <v>800</v>
          </cell>
          <cell r="E313">
            <v>40513</v>
          </cell>
          <cell r="F313">
            <v>41358</v>
          </cell>
          <cell r="H313" t="str">
            <v>Budgeted Material Cost</v>
          </cell>
          <cell r="AZ313">
            <v>101.5</v>
          </cell>
          <cell r="BA313">
            <v>128.01</v>
          </cell>
          <cell r="BB313">
            <v>8.67</v>
          </cell>
          <cell r="BC313">
            <v>16.11</v>
          </cell>
          <cell r="BD313">
            <v>22.63</v>
          </cell>
          <cell r="BE313">
            <v>28.2</v>
          </cell>
          <cell r="BF313">
            <v>34.479999999999997</v>
          </cell>
          <cell r="BG313">
            <v>35.96</v>
          </cell>
          <cell r="BH313">
            <v>43.22</v>
          </cell>
          <cell r="BI313">
            <v>40.01</v>
          </cell>
          <cell r="BJ313">
            <v>38.42</v>
          </cell>
          <cell r="BK313">
            <v>26.46</v>
          </cell>
          <cell r="BL313">
            <v>19.71</v>
          </cell>
          <cell r="BM313">
            <v>20.94</v>
          </cell>
          <cell r="BN313">
            <v>21.78</v>
          </cell>
          <cell r="BO313">
            <v>23.4</v>
          </cell>
          <cell r="BP313">
            <v>22.66</v>
          </cell>
          <cell r="BQ313">
            <v>23.7</v>
          </cell>
          <cell r="BR313">
            <v>22.05</v>
          </cell>
          <cell r="BS313">
            <v>21.27</v>
          </cell>
          <cell r="BT313">
            <v>21.4</v>
          </cell>
          <cell r="BU313">
            <v>13.48</v>
          </cell>
          <cell r="BV313">
            <v>14.46</v>
          </cell>
          <cell r="BW313">
            <v>12.54</v>
          </cell>
          <cell r="BX313">
            <v>11.57</v>
          </cell>
          <cell r="BY313">
            <v>18.190000000000001</v>
          </cell>
          <cell r="BZ313">
            <v>6.87</v>
          </cell>
          <cell r="CA313">
            <v>2.31</v>
          </cell>
        </row>
        <row r="314">
          <cell r="A314" t="str">
            <v xml:space="preserve">          LOE01.04.12.1701</v>
          </cell>
          <cell r="B314" t="str">
            <v>COST SEG 6.2 CONSTRUCTION (ACCESS ROADS)</v>
          </cell>
          <cell r="C314" t="str">
            <v>Level of Effort</v>
          </cell>
          <cell r="D314">
            <v>100</v>
          </cell>
          <cell r="E314">
            <v>40513</v>
          </cell>
          <cell r="F314">
            <v>40560</v>
          </cell>
          <cell r="G314" t="str">
            <v>B CON 4-11</v>
          </cell>
          <cell r="H314" t="str">
            <v>Budgeted Material Cost</v>
          </cell>
          <cell r="AZ314">
            <v>83</v>
          </cell>
          <cell r="BA314">
            <v>17</v>
          </cell>
        </row>
        <row r="315">
          <cell r="A315" t="str">
            <v xml:space="preserve">          LOE01.04.12.3111</v>
          </cell>
          <cell r="B315" t="str">
            <v>COST SEG 6.2 CONSTRUCTION (MOBILIZATION/DEMOBILIZATION)</v>
          </cell>
          <cell r="C315" t="str">
            <v>Level of Effort</v>
          </cell>
          <cell r="D315">
            <v>100</v>
          </cell>
          <cell r="E315">
            <v>40526</v>
          </cell>
          <cell r="F315">
            <v>40571</v>
          </cell>
          <cell r="G315" t="str">
            <v>B CON 4-11</v>
          </cell>
          <cell r="H315" t="str">
            <v>Budgeted Material Cost</v>
          </cell>
          <cell r="BA315">
            <v>100</v>
          </cell>
        </row>
        <row r="316">
          <cell r="A316" t="str">
            <v xml:space="preserve">          LOE01.04.12.1691</v>
          </cell>
          <cell r="B316" t="str">
            <v>COST SEG 6.2 CONSTRUCTION (FOUNDATIONS)</v>
          </cell>
          <cell r="C316" t="str">
            <v>Level of Effort</v>
          </cell>
          <cell r="D316">
            <v>100</v>
          </cell>
          <cell r="E316">
            <v>40599</v>
          </cell>
          <cell r="F316">
            <v>40863</v>
          </cell>
          <cell r="G316" t="str">
            <v>B CON 4-11</v>
          </cell>
          <cell r="H316" t="str">
            <v>Budgeted Material Cost</v>
          </cell>
          <cell r="BB316">
            <v>0.23</v>
          </cell>
          <cell r="BC316">
            <v>5.19</v>
          </cell>
          <cell r="BD316">
            <v>7.67</v>
          </cell>
          <cell r="BE316">
            <v>10.68</v>
          </cell>
          <cell r="BF316">
            <v>13.86</v>
          </cell>
          <cell r="BG316">
            <v>13.88</v>
          </cell>
          <cell r="BH316">
            <v>16.52</v>
          </cell>
          <cell r="BI316">
            <v>14.39</v>
          </cell>
          <cell r="BJ316">
            <v>12.35</v>
          </cell>
          <cell r="BK316">
            <v>5.24</v>
          </cell>
        </row>
        <row r="317">
          <cell r="A317" t="str">
            <v xml:space="preserve">          LOE01.04.12.1721</v>
          </cell>
          <cell r="B317" t="str">
            <v>COST SEG 6.2 CONSTRUCTION (CIVIL PAMM, SUPPLY, &amp; OH)</v>
          </cell>
          <cell r="C317" t="str">
            <v>Level of Effort</v>
          </cell>
          <cell r="D317">
            <v>100</v>
          </cell>
          <cell r="E317">
            <v>40526</v>
          </cell>
          <cell r="F317">
            <v>40863</v>
          </cell>
          <cell r="G317" t="str">
            <v>B CON 4-11</v>
          </cell>
          <cell r="H317" t="str">
            <v>Budgeted Material Cost</v>
          </cell>
          <cell r="AZ317">
            <v>1.91</v>
          </cell>
          <cell r="BA317">
            <v>4.0599999999999996</v>
          </cell>
          <cell r="BB317">
            <v>5.86</v>
          </cell>
          <cell r="BC317">
            <v>8.58</v>
          </cell>
          <cell r="BD317">
            <v>9.5299999999999994</v>
          </cell>
          <cell r="BE317">
            <v>10.66</v>
          </cell>
          <cell r="BF317">
            <v>11.99</v>
          </cell>
          <cell r="BG317">
            <v>11.21</v>
          </cell>
          <cell r="BH317">
            <v>12.57</v>
          </cell>
          <cell r="BI317">
            <v>10.71</v>
          </cell>
          <cell r="BJ317">
            <v>9.18</v>
          </cell>
          <cell r="BK317">
            <v>3.74</v>
          </cell>
        </row>
        <row r="318">
          <cell r="A318" t="str">
            <v xml:space="preserve">          LOE01.04.12.1661</v>
          </cell>
          <cell r="B318" t="str">
            <v>COST SEG 6.2 CONSTRUCTION (TOWERS)</v>
          </cell>
          <cell r="C318" t="str">
            <v>Level of Effort</v>
          </cell>
          <cell r="D318">
            <v>100</v>
          </cell>
          <cell r="E318">
            <v>40637</v>
          </cell>
          <cell r="F318">
            <v>41157</v>
          </cell>
          <cell r="G318" t="str">
            <v>B CON 4-11</v>
          </cell>
          <cell r="H318" t="str">
            <v>Budgeted Material Cost</v>
          </cell>
          <cell r="BD318">
            <v>1.84</v>
          </cell>
          <cell r="BE318">
            <v>2.67</v>
          </cell>
          <cell r="BF318">
            <v>3.36</v>
          </cell>
          <cell r="BG318">
            <v>3.98</v>
          </cell>
          <cell r="BH318">
            <v>5.46</v>
          </cell>
          <cell r="BI318">
            <v>5.45</v>
          </cell>
          <cell r="BJ318">
            <v>6.58</v>
          </cell>
          <cell r="BK318">
            <v>6.43</v>
          </cell>
          <cell r="BL318">
            <v>7.3</v>
          </cell>
          <cell r="BM318">
            <v>7.53</v>
          </cell>
          <cell r="BN318">
            <v>7.77</v>
          </cell>
          <cell r="BO318">
            <v>8.0500000000000007</v>
          </cell>
          <cell r="BP318">
            <v>7.62</v>
          </cell>
          <cell r="BQ318">
            <v>7.53</v>
          </cell>
          <cell r="BR318">
            <v>6.73</v>
          </cell>
          <cell r="BS318">
            <v>6.03</v>
          </cell>
          <cell r="BT318">
            <v>5.27</v>
          </cell>
          <cell r="BU318">
            <v>0.41</v>
          </cell>
        </row>
        <row r="319">
          <cell r="A319" t="str">
            <v xml:space="preserve">          LOE01.04.12.1671</v>
          </cell>
          <cell r="B319" t="str">
            <v>COST SEG 6.2 CONSTRUCTION (WIRES)</v>
          </cell>
          <cell r="C319" t="str">
            <v>Level of Effort</v>
          </cell>
          <cell r="D319">
            <v>100</v>
          </cell>
          <cell r="E319">
            <v>40711</v>
          </cell>
          <cell r="F319">
            <v>41288</v>
          </cell>
          <cell r="G319" t="str">
            <v>B CON 4-11</v>
          </cell>
          <cell r="H319" t="str">
            <v>Budgeted Material Cost</v>
          </cell>
          <cell r="BF319">
            <v>0.79</v>
          </cell>
          <cell r="BG319">
            <v>1.99</v>
          </cell>
          <cell r="BH319">
            <v>2.66</v>
          </cell>
          <cell r="BI319">
            <v>3.31</v>
          </cell>
          <cell r="BJ319">
            <v>3.8</v>
          </cell>
          <cell r="BK319">
            <v>4.43</v>
          </cell>
          <cell r="BL319">
            <v>4.96</v>
          </cell>
          <cell r="BM319">
            <v>5.8</v>
          </cell>
          <cell r="BN319">
            <v>6.01</v>
          </cell>
          <cell r="BO319">
            <v>6.9</v>
          </cell>
          <cell r="BP319">
            <v>6.67</v>
          </cell>
          <cell r="BQ319">
            <v>7.4</v>
          </cell>
          <cell r="BR319">
            <v>7.04</v>
          </cell>
          <cell r="BS319">
            <v>6.96</v>
          </cell>
          <cell r="BT319">
            <v>7.45</v>
          </cell>
          <cell r="BU319">
            <v>5.92</v>
          </cell>
          <cell r="BV319">
            <v>6.62</v>
          </cell>
          <cell r="BW319">
            <v>5.22</v>
          </cell>
          <cell r="BX319">
            <v>4.4000000000000004</v>
          </cell>
          <cell r="BY319">
            <v>1.67</v>
          </cell>
        </row>
        <row r="320">
          <cell r="A320" t="str">
            <v xml:space="preserve">          LOE01.04.12.1711</v>
          </cell>
          <cell r="B320" t="str">
            <v>COST SEG 6.2 CONSTRUCTION (ELECTRICAL PAMM, SUPPLY, &amp; OH)</v>
          </cell>
          <cell r="C320" t="str">
            <v>Level of Effort</v>
          </cell>
          <cell r="D320">
            <v>100</v>
          </cell>
          <cell r="E320">
            <v>40637</v>
          </cell>
          <cell r="F320">
            <v>41288</v>
          </cell>
          <cell r="G320" t="str">
            <v>B CON 4-11</v>
          </cell>
          <cell r="H320" t="str">
            <v>Budgeted Material Cost</v>
          </cell>
          <cell r="BD320">
            <v>1.45</v>
          </cell>
          <cell r="BE320">
            <v>2.0499999999999998</v>
          </cell>
          <cell r="BF320">
            <v>2.2400000000000002</v>
          </cell>
          <cell r="BG320">
            <v>2.88</v>
          </cell>
          <cell r="BH320">
            <v>3.67</v>
          </cell>
          <cell r="BI320">
            <v>4.01</v>
          </cell>
          <cell r="BJ320">
            <v>4.37</v>
          </cell>
          <cell r="BK320">
            <v>4.58</v>
          </cell>
          <cell r="BL320">
            <v>5.31</v>
          </cell>
          <cell r="BM320">
            <v>5.47</v>
          </cell>
          <cell r="BN320">
            <v>5.86</v>
          </cell>
          <cell r="BO320">
            <v>6.21</v>
          </cell>
          <cell r="BP320">
            <v>6.24</v>
          </cell>
          <cell r="BQ320">
            <v>6.52</v>
          </cell>
          <cell r="BR320">
            <v>6.14</v>
          </cell>
          <cell r="BS320">
            <v>6.14</v>
          </cell>
          <cell r="BT320">
            <v>6.34</v>
          </cell>
          <cell r="BU320">
            <v>5.22</v>
          </cell>
          <cell r="BV320">
            <v>5.49</v>
          </cell>
          <cell r="BW320">
            <v>4.6100000000000003</v>
          </cell>
          <cell r="BX320">
            <v>3.71</v>
          </cell>
          <cell r="BY320">
            <v>1.48</v>
          </cell>
        </row>
        <row r="321">
          <cell r="A321" t="str">
            <v xml:space="preserve">          LOE01.04.12.1041</v>
          </cell>
          <cell r="B321" t="str">
            <v>COST SEG 6.2 CONSTRUCTION (PERMITTING)</v>
          </cell>
          <cell r="C321" t="str">
            <v>Level of Effort</v>
          </cell>
          <cell r="D321">
            <v>100</v>
          </cell>
          <cell r="E321">
            <v>40513</v>
          </cell>
          <cell r="F321">
            <v>41358</v>
          </cell>
          <cell r="G321" t="str">
            <v>B CON 4-11</v>
          </cell>
          <cell r="H321" t="str">
            <v>Budgeted Material Cost</v>
          </cell>
          <cell r="AZ321">
            <v>16.59</v>
          </cell>
          <cell r="BA321">
            <v>6.95</v>
          </cell>
          <cell r="BB321">
            <v>2.58</v>
          </cell>
          <cell r="BC321">
            <v>2.34</v>
          </cell>
          <cell r="BD321">
            <v>2.14</v>
          </cell>
          <cell r="BE321">
            <v>2.14</v>
          </cell>
          <cell r="BF321">
            <v>2.2400000000000002</v>
          </cell>
          <cell r="BG321">
            <v>2.04</v>
          </cell>
          <cell r="BH321">
            <v>2.34</v>
          </cell>
          <cell r="BI321">
            <v>2.14</v>
          </cell>
          <cell r="BJ321">
            <v>2.14</v>
          </cell>
          <cell r="BK321">
            <v>2.04</v>
          </cell>
          <cell r="BL321">
            <v>2.14</v>
          </cell>
          <cell r="BM321">
            <v>2.14</v>
          </cell>
          <cell r="BN321">
            <v>2.14</v>
          </cell>
          <cell r="BO321">
            <v>2.2400000000000002</v>
          </cell>
          <cell r="BP321">
            <v>2.14</v>
          </cell>
          <cell r="BQ321">
            <v>2.2400000000000002</v>
          </cell>
          <cell r="BR321">
            <v>2.14</v>
          </cell>
          <cell r="BS321">
            <v>2.14</v>
          </cell>
          <cell r="BT321">
            <v>2.34</v>
          </cell>
          <cell r="BU321">
            <v>1.94</v>
          </cell>
          <cell r="BV321">
            <v>2.34</v>
          </cell>
          <cell r="BW321">
            <v>2.7</v>
          </cell>
          <cell r="BX321">
            <v>3.46</v>
          </cell>
          <cell r="BY321">
            <v>15.04</v>
          </cell>
          <cell r="BZ321">
            <v>6.87</v>
          </cell>
          <cell r="CA321">
            <v>2.31</v>
          </cell>
        </row>
        <row r="322">
          <cell r="A322" t="str">
            <v xml:space="preserve">      T/L ENVIRONMENTAL</v>
          </cell>
          <cell r="D322">
            <v>100</v>
          </cell>
          <cell r="E322" t="str">
            <v>01-Oct-09 A</v>
          </cell>
          <cell r="F322">
            <v>41288</v>
          </cell>
          <cell r="H322" t="str">
            <v>Budgeted Material Cost</v>
          </cell>
          <cell r="AL322">
            <v>0.72</v>
          </cell>
          <cell r="AM322">
            <v>0.62</v>
          </cell>
          <cell r="AN322">
            <v>0.8</v>
          </cell>
          <cell r="AO322">
            <v>0.89</v>
          </cell>
          <cell r="AP322">
            <v>0.89</v>
          </cell>
          <cell r="AQ322">
            <v>1.02</v>
          </cell>
          <cell r="AR322">
            <v>0.97</v>
          </cell>
          <cell r="AS322">
            <v>1.1599999999999999</v>
          </cell>
          <cell r="AT322">
            <v>1.52</v>
          </cell>
          <cell r="AU322">
            <v>1.46</v>
          </cell>
          <cell r="AV322">
            <v>1.52</v>
          </cell>
          <cell r="AW322">
            <v>1.46</v>
          </cell>
          <cell r="AX322">
            <v>1.75</v>
          </cell>
          <cell r="AY322">
            <v>1.81</v>
          </cell>
          <cell r="AZ322">
            <v>1.99</v>
          </cell>
          <cell r="BA322">
            <v>1.9</v>
          </cell>
          <cell r="BB322">
            <v>1.81</v>
          </cell>
          <cell r="BC322">
            <v>2.39</v>
          </cell>
          <cell r="BD322">
            <v>2.2999999999999998</v>
          </cell>
          <cell r="BE322">
            <v>2.2999999999999998</v>
          </cell>
          <cell r="BF322">
            <v>2.41</v>
          </cell>
          <cell r="BG322">
            <v>2.19</v>
          </cell>
          <cell r="BH322">
            <v>2.75</v>
          </cell>
          <cell r="BI322">
            <v>2.5499999999999998</v>
          </cell>
          <cell r="BJ322">
            <v>2.5499999999999998</v>
          </cell>
          <cell r="BK322">
            <v>2.4300000000000002</v>
          </cell>
          <cell r="BL322">
            <v>2.5499999999999998</v>
          </cell>
          <cell r="BM322">
            <v>2.7</v>
          </cell>
          <cell r="BN322">
            <v>2.71</v>
          </cell>
          <cell r="BO322">
            <v>2.84</v>
          </cell>
          <cell r="BP322">
            <v>2.71</v>
          </cell>
          <cell r="BQ322">
            <v>2.83</v>
          </cell>
          <cell r="BR322">
            <v>2.67</v>
          </cell>
          <cell r="BS322">
            <v>2.67</v>
          </cell>
          <cell r="BT322">
            <v>2.92</v>
          </cell>
          <cell r="BU322">
            <v>2.41</v>
          </cell>
          <cell r="BV322">
            <v>2.89</v>
          </cell>
          <cell r="BW322">
            <v>2.39</v>
          </cell>
          <cell r="BX322">
            <v>2.39</v>
          </cell>
          <cell r="BY322">
            <v>2.63</v>
          </cell>
          <cell r="BZ322">
            <v>2.39</v>
          </cell>
          <cell r="CA322">
            <v>2.4300000000000002</v>
          </cell>
          <cell r="CB322">
            <v>2.2000000000000002</v>
          </cell>
          <cell r="CC322">
            <v>2.2000000000000002</v>
          </cell>
          <cell r="CD322">
            <v>2</v>
          </cell>
          <cell r="CE322">
            <v>2.2000000000000002</v>
          </cell>
          <cell r="CF322">
            <v>1.98</v>
          </cell>
          <cell r="CG322">
            <v>1.42</v>
          </cell>
          <cell r="CH322">
            <v>1.64</v>
          </cell>
          <cell r="CI322">
            <v>0.08</v>
          </cell>
        </row>
        <row r="323">
          <cell r="A323" t="str">
            <v xml:space="preserve">        WS02.06.08.01</v>
          </cell>
          <cell r="B323" t="str">
            <v>COST SEG 6.2 ENVIRONMENTAL</v>
          </cell>
          <cell r="C323" t="str">
            <v>Level of Effort</v>
          </cell>
          <cell r="D323">
            <v>100</v>
          </cell>
          <cell r="E323" t="str">
            <v>01-Oct-09 A</v>
          </cell>
          <cell r="F323">
            <v>41288</v>
          </cell>
          <cell r="G323" t="str">
            <v>B HO 4-11</v>
          </cell>
          <cell r="H323" t="str">
            <v>Budgeted Material Cost</v>
          </cell>
          <cell r="AL323">
            <v>0.72</v>
          </cell>
          <cell r="AM323">
            <v>0.62</v>
          </cell>
          <cell r="AN323">
            <v>0.8</v>
          </cell>
          <cell r="AO323">
            <v>0.89</v>
          </cell>
          <cell r="AP323">
            <v>0.89</v>
          </cell>
          <cell r="AQ323">
            <v>1.02</v>
          </cell>
          <cell r="AR323">
            <v>0.97</v>
          </cell>
          <cell r="AS323">
            <v>1.1599999999999999</v>
          </cell>
          <cell r="AT323">
            <v>1.52</v>
          </cell>
          <cell r="AU323">
            <v>1.46</v>
          </cell>
          <cell r="AV323">
            <v>1.52</v>
          </cell>
          <cell r="AW323">
            <v>1.46</v>
          </cell>
          <cell r="AX323">
            <v>1.75</v>
          </cell>
          <cell r="AY323">
            <v>1.81</v>
          </cell>
          <cell r="AZ323">
            <v>1.99</v>
          </cell>
          <cell r="BA323">
            <v>1.9</v>
          </cell>
          <cell r="BB323">
            <v>1.81</v>
          </cell>
          <cell r="BC323">
            <v>2.39</v>
          </cell>
          <cell r="BD323">
            <v>2.2999999999999998</v>
          </cell>
          <cell r="BE323">
            <v>2.2999999999999998</v>
          </cell>
          <cell r="BF323">
            <v>2.41</v>
          </cell>
          <cell r="BG323">
            <v>2.19</v>
          </cell>
          <cell r="BH323">
            <v>2.75</v>
          </cell>
          <cell r="BI323">
            <v>2.5499999999999998</v>
          </cell>
          <cell r="BJ323">
            <v>2.5499999999999998</v>
          </cell>
          <cell r="BK323">
            <v>2.4300000000000002</v>
          </cell>
          <cell r="BL323">
            <v>2.5499999999999998</v>
          </cell>
          <cell r="BM323">
            <v>2.7</v>
          </cell>
          <cell r="BN323">
            <v>2.71</v>
          </cell>
          <cell r="BO323">
            <v>2.84</v>
          </cell>
          <cell r="BP323">
            <v>2.71</v>
          </cell>
          <cell r="BQ323">
            <v>2.83</v>
          </cell>
          <cell r="BR323">
            <v>2.67</v>
          </cell>
          <cell r="BS323">
            <v>2.67</v>
          </cell>
          <cell r="BT323">
            <v>2.92</v>
          </cell>
          <cell r="BU323">
            <v>2.41</v>
          </cell>
          <cell r="BV323">
            <v>2.89</v>
          </cell>
          <cell r="BW323">
            <v>2.39</v>
          </cell>
          <cell r="BX323">
            <v>2.39</v>
          </cell>
          <cell r="BY323">
            <v>2.63</v>
          </cell>
          <cell r="BZ323">
            <v>2.39</v>
          </cell>
          <cell r="CA323">
            <v>2.4300000000000002</v>
          </cell>
          <cell r="CB323">
            <v>2.2000000000000002</v>
          </cell>
          <cell r="CC323">
            <v>2.2000000000000002</v>
          </cell>
          <cell r="CD323">
            <v>2</v>
          </cell>
          <cell r="CE323">
            <v>2.2000000000000002</v>
          </cell>
          <cell r="CF323">
            <v>1.98</v>
          </cell>
          <cell r="CG323">
            <v>1.42</v>
          </cell>
          <cell r="CH323">
            <v>1.64</v>
          </cell>
          <cell r="CI323">
            <v>0.08</v>
          </cell>
        </row>
        <row r="324">
          <cell r="A324" t="str">
            <v xml:space="preserve">      T/L CONTINGENCY</v>
          </cell>
          <cell r="D324">
            <v>100</v>
          </cell>
          <cell r="E324" t="str">
            <v>01-May-07 A</v>
          </cell>
          <cell r="F324">
            <v>41288</v>
          </cell>
          <cell r="H324" t="str">
            <v>Budgeted Material Cost</v>
          </cell>
          <cell r="I324">
            <v>0.45</v>
          </cell>
          <cell r="J324">
            <v>0.43</v>
          </cell>
          <cell r="K324">
            <v>0.43</v>
          </cell>
          <cell r="L324">
            <v>0.51</v>
          </cell>
          <cell r="M324">
            <v>0.53</v>
          </cell>
          <cell r="N324">
            <v>0.64</v>
          </cell>
          <cell r="O324">
            <v>0.56000000000000005</v>
          </cell>
          <cell r="P324">
            <v>0.53</v>
          </cell>
          <cell r="Q324">
            <v>0.61</v>
          </cell>
          <cell r="R324">
            <v>0.57999999999999996</v>
          </cell>
          <cell r="S324">
            <v>0.57999999999999996</v>
          </cell>
          <cell r="T324">
            <v>0.71</v>
          </cell>
          <cell r="U324">
            <v>0.92</v>
          </cell>
          <cell r="V324">
            <v>0.92</v>
          </cell>
          <cell r="W324">
            <v>0.96</v>
          </cell>
          <cell r="X324">
            <v>0.92</v>
          </cell>
          <cell r="Y324">
            <v>0.92</v>
          </cell>
          <cell r="Z324">
            <v>1</v>
          </cell>
          <cell r="AA324">
            <v>0.78</v>
          </cell>
          <cell r="AB324">
            <v>1.04</v>
          </cell>
          <cell r="AC324">
            <v>1.19</v>
          </cell>
          <cell r="AD324">
            <v>1.1399999999999999</v>
          </cell>
          <cell r="AE324">
            <v>1.25</v>
          </cell>
          <cell r="AF324">
            <v>1.25</v>
          </cell>
          <cell r="AG324">
            <v>1.1399999999999999</v>
          </cell>
          <cell r="AH324">
            <v>1.25</v>
          </cell>
          <cell r="AI324">
            <v>1.25</v>
          </cell>
          <cell r="AJ324">
            <v>1.36</v>
          </cell>
          <cell r="AK324">
            <v>1.45</v>
          </cell>
          <cell r="AL324">
            <v>1.52</v>
          </cell>
          <cell r="AM324">
            <v>1.31</v>
          </cell>
          <cell r="AN324">
            <v>1.45</v>
          </cell>
          <cell r="AO324">
            <v>1.38</v>
          </cell>
          <cell r="AP324">
            <v>1.38</v>
          </cell>
          <cell r="AQ324">
            <v>1.59</v>
          </cell>
          <cell r="AR324">
            <v>1.64</v>
          </cell>
          <cell r="AS324">
            <v>1.53</v>
          </cell>
          <cell r="AT324">
            <v>1.68</v>
          </cell>
          <cell r="AU324">
            <v>1.6</v>
          </cell>
          <cell r="AV324">
            <v>1.68</v>
          </cell>
          <cell r="AW324">
            <v>1.6</v>
          </cell>
          <cell r="AX324">
            <v>1.6</v>
          </cell>
          <cell r="AY324">
            <v>1.53</v>
          </cell>
          <cell r="AZ324">
            <v>1.78</v>
          </cell>
          <cell r="BA324">
            <v>1.7</v>
          </cell>
          <cell r="BB324">
            <v>1.62</v>
          </cell>
          <cell r="BC324">
            <v>1.87</v>
          </cell>
          <cell r="BD324">
            <v>1.7</v>
          </cell>
          <cell r="BE324">
            <v>1.7</v>
          </cell>
          <cell r="BF324">
            <v>1.78</v>
          </cell>
          <cell r="BG324">
            <v>1.62</v>
          </cell>
          <cell r="BH324">
            <v>1.84</v>
          </cell>
          <cell r="BI324">
            <v>1.68</v>
          </cell>
          <cell r="BJ324">
            <v>1.68</v>
          </cell>
          <cell r="BK324">
            <v>1.6</v>
          </cell>
          <cell r="BL324">
            <v>1.68</v>
          </cell>
          <cell r="BM324">
            <v>1.68</v>
          </cell>
          <cell r="BN324">
            <v>1.68</v>
          </cell>
          <cell r="BO324">
            <v>1.72</v>
          </cell>
          <cell r="BP324">
            <v>1.58</v>
          </cell>
          <cell r="BQ324">
            <v>1.65</v>
          </cell>
          <cell r="BR324">
            <v>1.58</v>
          </cell>
          <cell r="BS324">
            <v>1.58</v>
          </cell>
          <cell r="BT324">
            <v>1.73</v>
          </cell>
          <cell r="BU324">
            <v>1.43</v>
          </cell>
          <cell r="BV324">
            <v>1.73</v>
          </cell>
          <cell r="BW324">
            <v>1.35</v>
          </cell>
          <cell r="BX324">
            <v>1.26</v>
          </cell>
          <cell r="BY324">
            <v>1.38</v>
          </cell>
          <cell r="BZ324">
            <v>1.26</v>
          </cell>
          <cell r="CA324">
            <v>1.32</v>
          </cell>
          <cell r="CB324">
            <v>1.38</v>
          </cell>
          <cell r="CC324">
            <v>1.38</v>
          </cell>
          <cell r="CD324">
            <v>1.26</v>
          </cell>
          <cell r="CE324">
            <v>1.08</v>
          </cell>
          <cell r="CF324">
            <v>0.99</v>
          </cell>
          <cell r="CG324">
            <v>0.9</v>
          </cell>
          <cell r="CH324">
            <v>1.03</v>
          </cell>
          <cell r="CI324">
            <v>0.04</v>
          </cell>
        </row>
        <row r="325">
          <cell r="A325" t="str">
            <v xml:space="preserve">        CONTINGENCY</v>
          </cell>
          <cell r="D325">
            <v>100</v>
          </cell>
          <cell r="E325" t="str">
            <v>01-May-07 A</v>
          </cell>
          <cell r="F325">
            <v>41288</v>
          </cell>
          <cell r="H325" t="str">
            <v>Budgeted Material Cost</v>
          </cell>
          <cell r="I325">
            <v>0.45</v>
          </cell>
          <cell r="J325">
            <v>0.43</v>
          </cell>
          <cell r="K325">
            <v>0.43</v>
          </cell>
          <cell r="L325">
            <v>0.51</v>
          </cell>
          <cell r="M325">
            <v>0.53</v>
          </cell>
          <cell r="N325">
            <v>0.64</v>
          </cell>
          <cell r="O325">
            <v>0.56000000000000005</v>
          </cell>
          <cell r="P325">
            <v>0.53</v>
          </cell>
          <cell r="Q325">
            <v>0.61</v>
          </cell>
          <cell r="R325">
            <v>0.57999999999999996</v>
          </cell>
          <cell r="S325">
            <v>0.57999999999999996</v>
          </cell>
          <cell r="T325">
            <v>0.71</v>
          </cell>
          <cell r="U325">
            <v>0.92</v>
          </cell>
          <cell r="V325">
            <v>0.92</v>
          </cell>
          <cell r="W325">
            <v>0.96</v>
          </cell>
          <cell r="X325">
            <v>0.92</v>
          </cell>
          <cell r="Y325">
            <v>0.92</v>
          </cell>
          <cell r="Z325">
            <v>1</v>
          </cell>
          <cell r="AA325">
            <v>0.78</v>
          </cell>
          <cell r="AB325">
            <v>1.04</v>
          </cell>
          <cell r="AC325">
            <v>1.19</v>
          </cell>
          <cell r="AD325">
            <v>1.1399999999999999</v>
          </cell>
          <cell r="AE325">
            <v>1.25</v>
          </cell>
          <cell r="AF325">
            <v>1.25</v>
          </cell>
          <cell r="AG325">
            <v>1.1399999999999999</v>
          </cell>
          <cell r="AH325">
            <v>1.25</v>
          </cell>
          <cell r="AI325">
            <v>1.25</v>
          </cell>
          <cell r="AJ325">
            <v>1.36</v>
          </cell>
          <cell r="AK325">
            <v>1.45</v>
          </cell>
          <cell r="AL325">
            <v>1.52</v>
          </cell>
          <cell r="AM325">
            <v>1.31</v>
          </cell>
          <cell r="AN325">
            <v>1.45</v>
          </cell>
          <cell r="AO325">
            <v>1.38</v>
          </cell>
          <cell r="AP325">
            <v>1.38</v>
          </cell>
          <cell r="AQ325">
            <v>1.59</v>
          </cell>
          <cell r="AR325">
            <v>1.64</v>
          </cell>
          <cell r="AS325">
            <v>1.53</v>
          </cell>
          <cell r="AT325">
            <v>1.68</v>
          </cell>
          <cell r="AU325">
            <v>1.6</v>
          </cell>
          <cell r="AV325">
            <v>1.68</v>
          </cell>
          <cell r="AW325">
            <v>1.6</v>
          </cell>
          <cell r="AX325">
            <v>1.6</v>
          </cell>
          <cell r="AY325">
            <v>1.53</v>
          </cell>
          <cell r="AZ325">
            <v>1.78</v>
          </cell>
          <cell r="BA325">
            <v>1.7</v>
          </cell>
          <cell r="BB325">
            <v>1.62</v>
          </cell>
          <cell r="BC325">
            <v>1.87</v>
          </cell>
          <cell r="BD325">
            <v>1.7</v>
          </cell>
          <cell r="BE325">
            <v>1.7</v>
          </cell>
          <cell r="BF325">
            <v>1.78</v>
          </cell>
          <cell r="BG325">
            <v>1.62</v>
          </cell>
          <cell r="BH325">
            <v>1.84</v>
          </cell>
          <cell r="BI325">
            <v>1.68</v>
          </cell>
          <cell r="BJ325">
            <v>1.68</v>
          </cell>
          <cell r="BK325">
            <v>1.6</v>
          </cell>
          <cell r="BL325">
            <v>1.68</v>
          </cell>
          <cell r="BM325">
            <v>1.68</v>
          </cell>
          <cell r="BN325">
            <v>1.68</v>
          </cell>
          <cell r="BO325">
            <v>1.72</v>
          </cell>
          <cell r="BP325">
            <v>1.58</v>
          </cell>
          <cell r="BQ325">
            <v>1.65</v>
          </cell>
          <cell r="BR325">
            <v>1.58</v>
          </cell>
          <cell r="BS325">
            <v>1.58</v>
          </cell>
          <cell r="BT325">
            <v>1.73</v>
          </cell>
          <cell r="BU325">
            <v>1.43</v>
          </cell>
          <cell r="BV325">
            <v>1.73</v>
          </cell>
          <cell r="BW325">
            <v>1.35</v>
          </cell>
          <cell r="BX325">
            <v>1.26</v>
          </cell>
          <cell r="BY325">
            <v>1.38</v>
          </cell>
          <cell r="BZ325">
            <v>1.26</v>
          </cell>
          <cell r="CA325">
            <v>1.32</v>
          </cell>
          <cell r="CB325">
            <v>1.38</v>
          </cell>
          <cell r="CC325">
            <v>1.38</v>
          </cell>
          <cell r="CD325">
            <v>1.26</v>
          </cell>
          <cell r="CE325">
            <v>1.08</v>
          </cell>
          <cell r="CF325">
            <v>0.99</v>
          </cell>
          <cell r="CG325">
            <v>0.9</v>
          </cell>
          <cell r="CH325">
            <v>1.03</v>
          </cell>
          <cell r="CI325">
            <v>0.04</v>
          </cell>
        </row>
        <row r="326">
          <cell r="A326" t="str">
            <v xml:space="preserve">          WS01.04.11.111</v>
          </cell>
          <cell r="B326" t="str">
            <v>COST SEG 6.2 CONTINGENCY .CONTINGENCY</v>
          </cell>
          <cell r="C326" t="str">
            <v>Level of Effort</v>
          </cell>
          <cell r="D326">
            <v>100</v>
          </cell>
          <cell r="E326" t="str">
            <v>01-May-07 A</v>
          </cell>
          <cell r="F326">
            <v>41288</v>
          </cell>
          <cell r="G326" t="str">
            <v>B CONT 4-11</v>
          </cell>
          <cell r="H326" t="str">
            <v>Budgeted Material Cost</v>
          </cell>
          <cell r="I326">
            <v>0.45</v>
          </cell>
          <cell r="J326">
            <v>0.43</v>
          </cell>
          <cell r="K326">
            <v>0.43</v>
          </cell>
          <cell r="L326">
            <v>0.51</v>
          </cell>
          <cell r="M326">
            <v>0.53</v>
          </cell>
          <cell r="N326">
            <v>0.64</v>
          </cell>
          <cell r="O326">
            <v>0.56000000000000005</v>
          </cell>
          <cell r="P326">
            <v>0.53</v>
          </cell>
          <cell r="Q326">
            <v>0.61</v>
          </cell>
          <cell r="R326">
            <v>0.57999999999999996</v>
          </cell>
          <cell r="S326">
            <v>0.57999999999999996</v>
          </cell>
          <cell r="T326">
            <v>0.71</v>
          </cell>
          <cell r="U326">
            <v>0.92</v>
          </cell>
          <cell r="V326">
            <v>0.92</v>
          </cell>
          <cell r="W326">
            <v>0.96</v>
          </cell>
          <cell r="X326">
            <v>0.92</v>
          </cell>
          <cell r="Y326">
            <v>0.92</v>
          </cell>
          <cell r="Z326">
            <v>1</v>
          </cell>
          <cell r="AA326">
            <v>0.78</v>
          </cell>
          <cell r="AB326">
            <v>1.04</v>
          </cell>
          <cell r="AC326">
            <v>1.19</v>
          </cell>
          <cell r="AD326">
            <v>1.1399999999999999</v>
          </cell>
          <cell r="AE326">
            <v>1.25</v>
          </cell>
          <cell r="AF326">
            <v>1.25</v>
          </cell>
          <cell r="AG326">
            <v>1.1399999999999999</v>
          </cell>
          <cell r="AH326">
            <v>1.25</v>
          </cell>
          <cell r="AI326">
            <v>1.25</v>
          </cell>
          <cell r="AJ326">
            <v>1.36</v>
          </cell>
          <cell r="AK326">
            <v>1.45</v>
          </cell>
          <cell r="AL326">
            <v>1.52</v>
          </cell>
          <cell r="AM326">
            <v>1.31</v>
          </cell>
          <cell r="AN326">
            <v>1.45</v>
          </cell>
          <cell r="AO326">
            <v>1.38</v>
          </cell>
          <cell r="AP326">
            <v>1.38</v>
          </cell>
          <cell r="AQ326">
            <v>1.59</v>
          </cell>
          <cell r="AR326">
            <v>1.64</v>
          </cell>
          <cell r="AS326">
            <v>1.53</v>
          </cell>
          <cell r="AT326">
            <v>1.68</v>
          </cell>
          <cell r="AU326">
            <v>1.6</v>
          </cell>
          <cell r="AV326">
            <v>1.68</v>
          </cell>
          <cell r="AW326">
            <v>1.6</v>
          </cell>
          <cell r="AX326">
            <v>1.6</v>
          </cell>
          <cell r="AY326">
            <v>1.53</v>
          </cell>
          <cell r="AZ326">
            <v>1.78</v>
          </cell>
          <cell r="BA326">
            <v>1.7</v>
          </cell>
          <cell r="BB326">
            <v>1.62</v>
          </cell>
          <cell r="BC326">
            <v>1.87</v>
          </cell>
          <cell r="BD326">
            <v>1.7</v>
          </cell>
          <cell r="BE326">
            <v>1.7</v>
          </cell>
          <cell r="BF326">
            <v>1.78</v>
          </cell>
          <cell r="BG326">
            <v>1.62</v>
          </cell>
          <cell r="BH326">
            <v>1.84</v>
          </cell>
          <cell r="BI326">
            <v>1.68</v>
          </cell>
          <cell r="BJ326">
            <v>1.68</v>
          </cell>
          <cell r="BK326">
            <v>1.6</v>
          </cell>
          <cell r="BL326">
            <v>1.68</v>
          </cell>
          <cell r="BM326">
            <v>1.68</v>
          </cell>
          <cell r="BN326">
            <v>1.68</v>
          </cell>
          <cell r="BO326">
            <v>1.72</v>
          </cell>
          <cell r="BP326">
            <v>1.58</v>
          </cell>
          <cell r="BQ326">
            <v>1.65</v>
          </cell>
          <cell r="BR326">
            <v>1.58</v>
          </cell>
          <cell r="BS326">
            <v>1.58</v>
          </cell>
          <cell r="BT326">
            <v>1.73</v>
          </cell>
          <cell r="BU326">
            <v>1.43</v>
          </cell>
          <cell r="BV326">
            <v>1.73</v>
          </cell>
          <cell r="BW326">
            <v>1.35</v>
          </cell>
          <cell r="BX326">
            <v>1.26</v>
          </cell>
          <cell r="BY326">
            <v>1.38</v>
          </cell>
          <cell r="BZ326">
            <v>1.26</v>
          </cell>
          <cell r="CA326">
            <v>1.32</v>
          </cell>
          <cell r="CB326">
            <v>1.38</v>
          </cell>
          <cell r="CC326">
            <v>1.38</v>
          </cell>
          <cell r="CD326">
            <v>1.26</v>
          </cell>
          <cell r="CE326">
            <v>1.08</v>
          </cell>
          <cell r="CF326">
            <v>0.99</v>
          </cell>
          <cell r="CG326">
            <v>0.9</v>
          </cell>
          <cell r="CH326">
            <v>1.03</v>
          </cell>
          <cell r="CI326">
            <v>0.04</v>
          </cell>
        </row>
        <row r="327">
          <cell r="A327" t="str">
            <v xml:space="preserve">      T/L HOME OFFICE</v>
          </cell>
          <cell r="D327">
            <v>300</v>
          </cell>
          <cell r="E327" t="str">
            <v>01-May-07 A</v>
          </cell>
          <cell r="F327">
            <v>41493</v>
          </cell>
          <cell r="H327" t="str">
            <v>Budgeted Material Cost</v>
          </cell>
          <cell r="I327">
            <v>2.0499999999999998</v>
          </cell>
          <cell r="J327">
            <v>1.95</v>
          </cell>
          <cell r="K327">
            <v>1.95</v>
          </cell>
          <cell r="L327">
            <v>2.14</v>
          </cell>
          <cell r="M327">
            <v>1.77</v>
          </cell>
          <cell r="N327">
            <v>2.14</v>
          </cell>
          <cell r="O327">
            <v>1.86</v>
          </cell>
          <cell r="P327">
            <v>1.82</v>
          </cell>
          <cell r="Q327">
            <v>2.3199999999999998</v>
          </cell>
          <cell r="R327">
            <v>2.21</v>
          </cell>
          <cell r="S327">
            <v>2.21</v>
          </cell>
          <cell r="T327">
            <v>2.3199999999999998</v>
          </cell>
          <cell r="U327">
            <v>2.21</v>
          </cell>
          <cell r="V327">
            <v>2.21</v>
          </cell>
          <cell r="W327">
            <v>2.3199999999999998</v>
          </cell>
          <cell r="X327">
            <v>2.56</v>
          </cell>
          <cell r="Y327">
            <v>2.85</v>
          </cell>
          <cell r="Z327">
            <v>3.12</v>
          </cell>
          <cell r="AA327">
            <v>2.44</v>
          </cell>
          <cell r="AB327">
            <v>2.85</v>
          </cell>
          <cell r="AC327">
            <v>2.85</v>
          </cell>
          <cell r="AD327">
            <v>2.72</v>
          </cell>
          <cell r="AE327">
            <v>2.99</v>
          </cell>
          <cell r="AF327">
            <v>3.65</v>
          </cell>
          <cell r="AG327">
            <v>3.57</v>
          </cell>
          <cell r="AH327">
            <v>3.93</v>
          </cell>
          <cell r="AI327">
            <v>3.93</v>
          </cell>
          <cell r="AJ327">
            <v>3.75</v>
          </cell>
          <cell r="AK327">
            <v>3.75</v>
          </cell>
          <cell r="AL327">
            <v>3.93</v>
          </cell>
          <cell r="AM327">
            <v>3.39</v>
          </cell>
          <cell r="AN327">
            <v>4.72</v>
          </cell>
          <cell r="AO327">
            <v>4.55</v>
          </cell>
          <cell r="AP327">
            <v>4.55</v>
          </cell>
          <cell r="AQ327">
            <v>5.23</v>
          </cell>
          <cell r="AR327">
            <v>4.5</v>
          </cell>
          <cell r="AS327">
            <v>3.74</v>
          </cell>
          <cell r="AT327">
            <v>4.12</v>
          </cell>
          <cell r="AU327">
            <v>3.93</v>
          </cell>
          <cell r="AV327">
            <v>4.12</v>
          </cell>
          <cell r="AW327">
            <v>3.93</v>
          </cell>
          <cell r="AX327">
            <v>3.93</v>
          </cell>
          <cell r="AY327">
            <v>3.74</v>
          </cell>
          <cell r="AZ327">
            <v>4.3600000000000003</v>
          </cell>
          <cell r="BA327">
            <v>4.33</v>
          </cell>
          <cell r="BB327">
            <v>4.16</v>
          </cell>
          <cell r="BC327">
            <v>5.1100000000000003</v>
          </cell>
          <cell r="BD327">
            <v>4.0999999999999996</v>
          </cell>
          <cell r="BE327">
            <v>5.32</v>
          </cell>
          <cell r="BF327">
            <v>6.37</v>
          </cell>
          <cell r="BG327">
            <v>6.05</v>
          </cell>
          <cell r="BH327">
            <v>9.69</v>
          </cell>
          <cell r="BI327">
            <v>8.85</v>
          </cell>
          <cell r="BJ327">
            <v>10.96</v>
          </cell>
          <cell r="BK327">
            <v>10.79</v>
          </cell>
          <cell r="BL327">
            <v>11.12</v>
          </cell>
          <cell r="BM327">
            <v>11.12</v>
          </cell>
          <cell r="BN327">
            <v>11.12</v>
          </cell>
          <cell r="BO327">
            <v>9.69</v>
          </cell>
          <cell r="BP327">
            <v>7.95</v>
          </cell>
          <cell r="BQ327">
            <v>7.93</v>
          </cell>
          <cell r="BR327">
            <v>5.16</v>
          </cell>
          <cell r="BS327">
            <v>4.54</v>
          </cell>
          <cell r="BT327">
            <v>3.55</v>
          </cell>
          <cell r="BU327">
            <v>2.31</v>
          </cell>
          <cell r="BV327">
            <v>2.65</v>
          </cell>
          <cell r="BW327">
            <v>1.68</v>
          </cell>
          <cell r="BX327">
            <v>1.68</v>
          </cell>
          <cell r="BY327">
            <v>1.6</v>
          </cell>
          <cell r="BZ327">
            <v>1.24</v>
          </cell>
          <cell r="CA327">
            <v>0.88</v>
          </cell>
          <cell r="CB327">
            <v>0.13</v>
          </cell>
          <cell r="CC327">
            <v>0.13</v>
          </cell>
          <cell r="CD327">
            <v>0.12</v>
          </cell>
          <cell r="CE327">
            <v>0.13</v>
          </cell>
          <cell r="CF327">
            <v>0.13</v>
          </cell>
          <cell r="CG327">
            <v>0.12</v>
          </cell>
          <cell r="CH327">
            <v>0.06</v>
          </cell>
        </row>
        <row r="328">
          <cell r="A328" t="str">
            <v xml:space="preserve">        HOME OFFICE</v>
          </cell>
          <cell r="D328">
            <v>300</v>
          </cell>
          <cell r="E328" t="str">
            <v>01-May-07 A</v>
          </cell>
          <cell r="F328">
            <v>41493</v>
          </cell>
          <cell r="H328" t="str">
            <v>Budgeted Material Cost</v>
          </cell>
          <cell r="I328">
            <v>2.0499999999999998</v>
          </cell>
          <cell r="J328">
            <v>1.95</v>
          </cell>
          <cell r="K328">
            <v>1.95</v>
          </cell>
          <cell r="L328">
            <v>2.14</v>
          </cell>
          <cell r="M328">
            <v>1.77</v>
          </cell>
          <cell r="N328">
            <v>2.14</v>
          </cell>
          <cell r="O328">
            <v>1.86</v>
          </cell>
          <cell r="P328">
            <v>1.82</v>
          </cell>
          <cell r="Q328">
            <v>2.3199999999999998</v>
          </cell>
          <cell r="R328">
            <v>2.21</v>
          </cell>
          <cell r="S328">
            <v>2.21</v>
          </cell>
          <cell r="T328">
            <v>2.3199999999999998</v>
          </cell>
          <cell r="U328">
            <v>2.21</v>
          </cell>
          <cell r="V328">
            <v>2.21</v>
          </cell>
          <cell r="W328">
            <v>2.3199999999999998</v>
          </cell>
          <cell r="X328">
            <v>2.56</v>
          </cell>
          <cell r="Y328">
            <v>2.85</v>
          </cell>
          <cell r="Z328">
            <v>3.12</v>
          </cell>
          <cell r="AA328">
            <v>2.44</v>
          </cell>
          <cell r="AB328">
            <v>2.85</v>
          </cell>
          <cell r="AC328">
            <v>2.85</v>
          </cell>
          <cell r="AD328">
            <v>2.72</v>
          </cell>
          <cell r="AE328">
            <v>2.99</v>
          </cell>
          <cell r="AF328">
            <v>3.65</v>
          </cell>
          <cell r="AG328">
            <v>3.57</v>
          </cell>
          <cell r="AH328">
            <v>3.93</v>
          </cell>
          <cell r="AI328">
            <v>3.93</v>
          </cell>
          <cell r="AJ328">
            <v>3.75</v>
          </cell>
          <cell r="AK328">
            <v>3.75</v>
          </cell>
          <cell r="AL328">
            <v>3.93</v>
          </cell>
          <cell r="AM328">
            <v>3.39</v>
          </cell>
          <cell r="AN328">
            <v>4.72</v>
          </cell>
          <cell r="AO328">
            <v>4.55</v>
          </cell>
          <cell r="AP328">
            <v>4.55</v>
          </cell>
          <cell r="AQ328">
            <v>5.23</v>
          </cell>
          <cell r="AR328">
            <v>4.5</v>
          </cell>
          <cell r="AS328">
            <v>3.74</v>
          </cell>
          <cell r="AT328">
            <v>4.12</v>
          </cell>
          <cell r="AU328">
            <v>3.93</v>
          </cell>
          <cell r="AV328">
            <v>4.12</v>
          </cell>
          <cell r="AW328">
            <v>3.93</v>
          </cell>
          <cell r="AX328">
            <v>3.93</v>
          </cell>
          <cell r="AY328">
            <v>3.74</v>
          </cell>
          <cell r="AZ328">
            <v>4.3600000000000003</v>
          </cell>
          <cell r="BA328">
            <v>4.33</v>
          </cell>
          <cell r="BB328">
            <v>4.16</v>
          </cell>
          <cell r="BC328">
            <v>5.1100000000000003</v>
          </cell>
          <cell r="BD328">
            <v>4.0999999999999996</v>
          </cell>
          <cell r="BE328">
            <v>5.32</v>
          </cell>
          <cell r="BF328">
            <v>6.37</v>
          </cell>
          <cell r="BG328">
            <v>6.05</v>
          </cell>
          <cell r="BH328">
            <v>9.69</v>
          </cell>
          <cell r="BI328">
            <v>8.85</v>
          </cell>
          <cell r="BJ328">
            <v>10.96</v>
          </cell>
          <cell r="BK328">
            <v>10.79</v>
          </cell>
          <cell r="BL328">
            <v>11.12</v>
          </cell>
          <cell r="BM328">
            <v>11.12</v>
          </cell>
          <cell r="BN328">
            <v>11.12</v>
          </cell>
          <cell r="BO328">
            <v>9.69</v>
          </cell>
          <cell r="BP328">
            <v>7.95</v>
          </cell>
          <cell r="BQ328">
            <v>7.93</v>
          </cell>
          <cell r="BR328">
            <v>5.16</v>
          </cell>
          <cell r="BS328">
            <v>4.54</v>
          </cell>
          <cell r="BT328">
            <v>3.55</v>
          </cell>
          <cell r="BU328">
            <v>2.31</v>
          </cell>
          <cell r="BV328">
            <v>2.65</v>
          </cell>
          <cell r="BW328">
            <v>1.68</v>
          </cell>
          <cell r="BX328">
            <v>1.68</v>
          </cell>
          <cell r="BY328">
            <v>1.6</v>
          </cell>
          <cell r="BZ328">
            <v>1.24</v>
          </cell>
          <cell r="CA328">
            <v>0.88</v>
          </cell>
          <cell r="CB328">
            <v>0.13</v>
          </cell>
          <cell r="CC328">
            <v>0.13</v>
          </cell>
          <cell r="CD328">
            <v>0.12</v>
          </cell>
          <cell r="CE328">
            <v>0.13</v>
          </cell>
          <cell r="CF328">
            <v>0.13</v>
          </cell>
          <cell r="CG328">
            <v>0.12</v>
          </cell>
          <cell r="CH328">
            <v>0.06</v>
          </cell>
        </row>
        <row r="329">
          <cell r="A329" t="str">
            <v xml:space="preserve">          LOE01.04.12.541</v>
          </cell>
          <cell r="B329" t="str">
            <v>COST SEG 6.2 HOME OFFICE (PROJ. MGMT. &amp; INSPECTION)</v>
          </cell>
          <cell r="C329" t="str">
            <v>Level of Effort</v>
          </cell>
          <cell r="D329">
            <v>100</v>
          </cell>
          <cell r="E329">
            <v>40526</v>
          </cell>
          <cell r="F329">
            <v>41288</v>
          </cell>
          <cell r="G329" t="str">
            <v>B HO 4-11</v>
          </cell>
          <cell r="H329" t="str">
            <v>Budgeted Material Cost</v>
          </cell>
          <cell r="AZ329">
            <v>0.25</v>
          </cell>
          <cell r="BA329">
            <v>0.4</v>
          </cell>
          <cell r="BB329">
            <v>0.42</v>
          </cell>
          <cell r="BC329">
            <v>1.3</v>
          </cell>
          <cell r="BD329">
            <v>1.19</v>
          </cell>
          <cell r="BE329">
            <v>2.42</v>
          </cell>
          <cell r="BF329">
            <v>3.32</v>
          </cell>
          <cell r="BG329">
            <v>3.28</v>
          </cell>
          <cell r="BH329">
            <v>6.51</v>
          </cell>
          <cell r="BI329">
            <v>5.94</v>
          </cell>
          <cell r="BJ329">
            <v>8.06</v>
          </cell>
          <cell r="BK329">
            <v>8.68</v>
          </cell>
          <cell r="BL329">
            <v>9.11</v>
          </cell>
          <cell r="BM329">
            <v>9.11</v>
          </cell>
          <cell r="BN329">
            <v>9.11</v>
          </cell>
          <cell r="BO329">
            <v>7.58</v>
          </cell>
          <cell r="BP329">
            <v>5.94</v>
          </cell>
          <cell r="BQ329">
            <v>5.83</v>
          </cell>
          <cell r="BR329">
            <v>3.17</v>
          </cell>
          <cell r="BS329">
            <v>3.17</v>
          </cell>
          <cell r="BT329">
            <v>2.06</v>
          </cell>
          <cell r="BU329">
            <v>1.08</v>
          </cell>
          <cell r="BV329">
            <v>1.1499999999999999</v>
          </cell>
          <cell r="BW329">
            <v>0.38</v>
          </cell>
          <cell r="BX329">
            <v>0.38</v>
          </cell>
          <cell r="BY329">
            <v>0.17</v>
          </cell>
        </row>
        <row r="330">
          <cell r="A330" t="str">
            <v xml:space="preserve">          LOE01.04.12.551</v>
          </cell>
          <cell r="B330" t="str">
            <v>COST SEG 6.2 HOME OFFICE (ESTIMATING, PROTECTION STUDIES)</v>
          </cell>
          <cell r="C330" t="str">
            <v>Level of Effort</v>
          </cell>
          <cell r="D330">
            <v>100</v>
          </cell>
          <cell r="E330" t="str">
            <v>01-May-07 A</v>
          </cell>
          <cell r="F330">
            <v>41288</v>
          </cell>
          <cell r="G330" t="str">
            <v>B HO 4-11</v>
          </cell>
          <cell r="H330" t="str">
            <v>Budgeted Material Cost</v>
          </cell>
          <cell r="I330">
            <v>1.91</v>
          </cell>
          <cell r="J330">
            <v>1.83</v>
          </cell>
          <cell r="K330">
            <v>1.83</v>
          </cell>
          <cell r="L330">
            <v>2</v>
          </cell>
          <cell r="M330">
            <v>1.65</v>
          </cell>
          <cell r="N330">
            <v>2</v>
          </cell>
          <cell r="O330">
            <v>1.74</v>
          </cell>
          <cell r="P330">
            <v>1.65</v>
          </cell>
          <cell r="Q330">
            <v>1.91</v>
          </cell>
          <cell r="R330">
            <v>1.83</v>
          </cell>
          <cell r="S330">
            <v>1.83</v>
          </cell>
          <cell r="T330">
            <v>1.91</v>
          </cell>
          <cell r="U330">
            <v>1.83</v>
          </cell>
          <cell r="V330">
            <v>1.83</v>
          </cell>
          <cell r="W330">
            <v>1.91</v>
          </cell>
          <cell r="X330">
            <v>1.83</v>
          </cell>
          <cell r="Y330">
            <v>1.83</v>
          </cell>
          <cell r="Z330">
            <v>2</v>
          </cell>
          <cell r="AA330">
            <v>1.57</v>
          </cell>
          <cell r="AB330">
            <v>1.83</v>
          </cell>
          <cell r="AC330">
            <v>1.83</v>
          </cell>
          <cell r="AD330">
            <v>1.74</v>
          </cell>
          <cell r="AE330">
            <v>1.91</v>
          </cell>
          <cell r="AF330">
            <v>1.91</v>
          </cell>
          <cell r="AG330">
            <v>1.74</v>
          </cell>
          <cell r="AH330">
            <v>1.91</v>
          </cell>
          <cell r="AI330">
            <v>1.91</v>
          </cell>
          <cell r="AJ330">
            <v>1.83</v>
          </cell>
          <cell r="AK330">
            <v>1.83</v>
          </cell>
          <cell r="AL330">
            <v>1.91</v>
          </cell>
          <cell r="AM330">
            <v>1.65</v>
          </cell>
          <cell r="AN330">
            <v>1.83</v>
          </cell>
          <cell r="AO330">
            <v>1.74</v>
          </cell>
          <cell r="AP330">
            <v>1.74</v>
          </cell>
          <cell r="AQ330">
            <v>2</v>
          </cell>
          <cell r="AR330">
            <v>1.41</v>
          </cell>
          <cell r="AS330">
            <v>0.94</v>
          </cell>
          <cell r="AT330">
            <v>1.03</v>
          </cell>
          <cell r="AU330">
            <v>0.98</v>
          </cell>
          <cell r="AV330">
            <v>1.03</v>
          </cell>
          <cell r="AW330">
            <v>0.98</v>
          </cell>
          <cell r="AX330">
            <v>0.98</v>
          </cell>
          <cell r="AY330">
            <v>0.94</v>
          </cell>
          <cell r="AZ330">
            <v>1.03</v>
          </cell>
          <cell r="BA330">
            <v>0.98</v>
          </cell>
          <cell r="BB330">
            <v>0.94</v>
          </cell>
          <cell r="BC330">
            <v>1.08</v>
          </cell>
          <cell r="BD330">
            <v>0.98</v>
          </cell>
          <cell r="BE330">
            <v>0.98</v>
          </cell>
          <cell r="BF330">
            <v>1.03</v>
          </cell>
          <cell r="BG330">
            <v>0.94</v>
          </cell>
          <cell r="BH330">
            <v>1.08</v>
          </cell>
          <cell r="BI330">
            <v>0.98</v>
          </cell>
          <cell r="BJ330">
            <v>0.98</v>
          </cell>
          <cell r="BK330">
            <v>0.94</v>
          </cell>
          <cell r="BL330">
            <v>0.98</v>
          </cell>
          <cell r="BM330">
            <v>0.98</v>
          </cell>
          <cell r="BN330">
            <v>0.98</v>
          </cell>
          <cell r="BO330">
            <v>1.03</v>
          </cell>
          <cell r="BP330">
            <v>0.98</v>
          </cell>
          <cell r="BQ330">
            <v>1.03</v>
          </cell>
          <cell r="BR330">
            <v>0.98</v>
          </cell>
          <cell r="BS330">
            <v>0.98</v>
          </cell>
          <cell r="BT330">
            <v>1.08</v>
          </cell>
          <cell r="BU330">
            <v>0.89</v>
          </cell>
          <cell r="BV330">
            <v>1.08</v>
          </cell>
          <cell r="BW330">
            <v>0.94</v>
          </cell>
          <cell r="BX330">
            <v>0.94</v>
          </cell>
          <cell r="BY330">
            <v>1.03</v>
          </cell>
          <cell r="BZ330">
            <v>0.94</v>
          </cell>
          <cell r="CA330">
            <v>0.75</v>
          </cell>
        </row>
        <row r="331">
          <cell r="A331" t="str">
            <v xml:space="preserve">          LOE01.04.12.111</v>
          </cell>
          <cell r="B331" t="str">
            <v>COST SEG 6.2 HOME OFFICE (OWNER'S AGENT, PROJ. MGR., PROJ. ADMIN., B&amp;A, COST SCHED., NON-TDBU SUPPORT, OTHER)</v>
          </cell>
          <cell r="C331" t="str">
            <v>Level of Effort</v>
          </cell>
          <cell r="D331">
            <v>100</v>
          </cell>
          <cell r="E331" t="str">
            <v>01-May-07 A</v>
          </cell>
          <cell r="F331">
            <v>41493</v>
          </cell>
          <cell r="G331" t="str">
            <v>B HO 4-11</v>
          </cell>
          <cell r="H331" t="str">
            <v>Budgeted Material Cost</v>
          </cell>
          <cell r="I331">
            <v>0.13</v>
          </cell>
          <cell r="J331">
            <v>0.13</v>
          </cell>
          <cell r="K331">
            <v>0.13</v>
          </cell>
          <cell r="L331">
            <v>0.14000000000000001</v>
          </cell>
          <cell r="M331">
            <v>0.12</v>
          </cell>
          <cell r="N331">
            <v>0.14000000000000001</v>
          </cell>
          <cell r="O331">
            <v>0.12</v>
          </cell>
          <cell r="P331">
            <v>0.17</v>
          </cell>
          <cell r="Q331">
            <v>0.4</v>
          </cell>
          <cell r="R331">
            <v>0.38</v>
          </cell>
          <cell r="S331">
            <v>0.38</v>
          </cell>
          <cell r="T331">
            <v>0.4</v>
          </cell>
          <cell r="U331">
            <v>0.38</v>
          </cell>
          <cell r="V331">
            <v>0.38</v>
          </cell>
          <cell r="W331">
            <v>0.4</v>
          </cell>
          <cell r="X331">
            <v>0.73</v>
          </cell>
          <cell r="Y331">
            <v>1.03</v>
          </cell>
          <cell r="Z331">
            <v>1.1200000000000001</v>
          </cell>
          <cell r="AA331">
            <v>0.88</v>
          </cell>
          <cell r="AB331">
            <v>1.03</v>
          </cell>
          <cell r="AC331">
            <v>1.03</v>
          </cell>
          <cell r="AD331">
            <v>0.98</v>
          </cell>
          <cell r="AE331">
            <v>1.07</v>
          </cell>
          <cell r="AF331">
            <v>1.74</v>
          </cell>
          <cell r="AG331">
            <v>1.83</v>
          </cell>
          <cell r="AH331">
            <v>2.0099999999999998</v>
          </cell>
          <cell r="AI331">
            <v>2.0099999999999998</v>
          </cell>
          <cell r="AJ331">
            <v>1.92</v>
          </cell>
          <cell r="AK331">
            <v>1.92</v>
          </cell>
          <cell r="AL331">
            <v>2.0099999999999998</v>
          </cell>
          <cell r="AM331">
            <v>1.74</v>
          </cell>
          <cell r="AN331">
            <v>2.89</v>
          </cell>
          <cell r="AO331">
            <v>2.81</v>
          </cell>
          <cell r="AP331">
            <v>2.81</v>
          </cell>
          <cell r="AQ331">
            <v>3.23</v>
          </cell>
          <cell r="AR331">
            <v>3.09</v>
          </cell>
          <cell r="AS331">
            <v>2.81</v>
          </cell>
          <cell r="AT331">
            <v>3.09</v>
          </cell>
          <cell r="AU331">
            <v>2.95</v>
          </cell>
          <cell r="AV331">
            <v>3.09</v>
          </cell>
          <cell r="AW331">
            <v>2.95</v>
          </cell>
          <cell r="AX331">
            <v>2.95</v>
          </cell>
          <cell r="AY331">
            <v>2.81</v>
          </cell>
          <cell r="AZ331">
            <v>3.09</v>
          </cell>
          <cell r="BA331">
            <v>2.95</v>
          </cell>
          <cell r="BB331">
            <v>2.81</v>
          </cell>
          <cell r="BC331">
            <v>2.73</v>
          </cell>
          <cell r="BD331">
            <v>1.92</v>
          </cell>
          <cell r="BE331">
            <v>1.92</v>
          </cell>
          <cell r="BF331">
            <v>2.0099999999999998</v>
          </cell>
          <cell r="BG331">
            <v>1.83</v>
          </cell>
          <cell r="BH331">
            <v>2.11</v>
          </cell>
          <cell r="BI331">
            <v>1.92</v>
          </cell>
          <cell r="BJ331">
            <v>1.92</v>
          </cell>
          <cell r="BK331">
            <v>1.17</v>
          </cell>
          <cell r="BL331">
            <v>1.03</v>
          </cell>
          <cell r="BM331">
            <v>1.03</v>
          </cell>
          <cell r="BN331">
            <v>1.03</v>
          </cell>
          <cell r="BO331">
            <v>1.07</v>
          </cell>
          <cell r="BP331">
            <v>1.03</v>
          </cell>
          <cell r="BQ331">
            <v>1.07</v>
          </cell>
          <cell r="BR331">
            <v>1.01</v>
          </cell>
          <cell r="BS331">
            <v>0.38</v>
          </cell>
          <cell r="BT331">
            <v>0.42</v>
          </cell>
          <cell r="BU331">
            <v>0.35</v>
          </cell>
          <cell r="BV331">
            <v>0.42</v>
          </cell>
          <cell r="BW331">
            <v>0.37</v>
          </cell>
          <cell r="BX331">
            <v>0.37</v>
          </cell>
          <cell r="BY331">
            <v>0.4</v>
          </cell>
          <cell r="BZ331">
            <v>0.31</v>
          </cell>
          <cell r="CA331">
            <v>0.13</v>
          </cell>
          <cell r="CB331">
            <v>0.13</v>
          </cell>
          <cell r="CC331">
            <v>0.13</v>
          </cell>
          <cell r="CD331">
            <v>0.12</v>
          </cell>
          <cell r="CE331">
            <v>0.13</v>
          </cell>
          <cell r="CF331">
            <v>0.13</v>
          </cell>
          <cell r="CG331">
            <v>0.12</v>
          </cell>
          <cell r="CH331">
            <v>0.06</v>
          </cell>
        </row>
        <row r="332">
          <cell r="A332" t="str">
            <v xml:space="preserve">    SEG 6-3 - RIO HONDO/VIN #2 220kV - REMOVAL</v>
          </cell>
          <cell r="D332">
            <v>800</v>
          </cell>
          <cell r="E332" t="str">
            <v>01-May-07 A</v>
          </cell>
          <cell r="F332">
            <v>41397</v>
          </cell>
          <cell r="H332" t="str">
            <v>Budgeted Material Cost</v>
          </cell>
          <cell r="I332">
            <v>3.33</v>
          </cell>
          <cell r="J332">
            <v>3.18</v>
          </cell>
          <cell r="K332">
            <v>3.18</v>
          </cell>
          <cell r="L332">
            <v>3.51</v>
          </cell>
          <cell r="M332">
            <v>3.26</v>
          </cell>
          <cell r="N332">
            <v>3.98</v>
          </cell>
          <cell r="O332">
            <v>3.76</v>
          </cell>
          <cell r="P332">
            <v>3.57</v>
          </cell>
          <cell r="Q332">
            <v>4.34</v>
          </cell>
          <cell r="R332">
            <v>4.26</v>
          </cell>
          <cell r="S332">
            <v>4.26</v>
          </cell>
          <cell r="T332">
            <v>4.5599999999999996</v>
          </cell>
          <cell r="U332">
            <v>5.53</v>
          </cell>
          <cell r="V332">
            <v>5.72</v>
          </cell>
          <cell r="W332">
            <v>5.99</v>
          </cell>
          <cell r="X332">
            <v>5.72</v>
          </cell>
          <cell r="Y332">
            <v>5.94</v>
          </cell>
          <cell r="Z332">
            <v>6.95</v>
          </cell>
          <cell r="AA332">
            <v>6.4</v>
          </cell>
          <cell r="AB332">
            <v>7.59</v>
          </cell>
          <cell r="AC332">
            <v>7.83</v>
          </cell>
          <cell r="AD332">
            <v>7.95</v>
          </cell>
          <cell r="AE332">
            <v>8.74</v>
          </cell>
          <cell r="AF332">
            <v>8.74</v>
          </cell>
          <cell r="AG332">
            <v>9.01</v>
          </cell>
          <cell r="AH332">
            <v>9.5299999999999994</v>
          </cell>
          <cell r="AI332">
            <v>9.5</v>
          </cell>
          <cell r="AJ332">
            <v>9.23</v>
          </cell>
          <cell r="AK332">
            <v>8.7200000000000006</v>
          </cell>
          <cell r="AL332">
            <v>8.14</v>
          </cell>
          <cell r="AM332">
            <v>6.95</v>
          </cell>
          <cell r="AN332">
            <v>7.68</v>
          </cell>
          <cell r="AO332">
            <v>7.31</v>
          </cell>
          <cell r="AP332">
            <v>7.15</v>
          </cell>
          <cell r="AQ332">
            <v>8.07</v>
          </cell>
          <cell r="AR332">
            <v>7.84</v>
          </cell>
          <cell r="AS332">
            <v>6.22</v>
          </cell>
          <cell r="AT332">
            <v>6.36</v>
          </cell>
          <cell r="AU332">
            <v>5.89</v>
          </cell>
          <cell r="AV332">
            <v>6.17</v>
          </cell>
          <cell r="AW332">
            <v>5.89</v>
          </cell>
          <cell r="AX332">
            <v>5.89</v>
          </cell>
          <cell r="AY332">
            <v>4.8099999999999996</v>
          </cell>
          <cell r="AZ332">
            <v>5.0599999999999996</v>
          </cell>
          <cell r="BA332">
            <v>4.84</v>
          </cell>
          <cell r="BB332">
            <v>4.6100000000000003</v>
          </cell>
          <cell r="BC332">
            <v>5.3</v>
          </cell>
          <cell r="BD332">
            <v>4.84</v>
          </cell>
          <cell r="BE332">
            <v>4.25</v>
          </cell>
          <cell r="BF332">
            <v>4.22</v>
          </cell>
          <cell r="BG332">
            <v>4.12</v>
          </cell>
          <cell r="BH332">
            <v>4.71</v>
          </cell>
          <cell r="BI332">
            <v>4.3</v>
          </cell>
          <cell r="BJ332">
            <v>404.3</v>
          </cell>
          <cell r="BK332">
            <v>4.13</v>
          </cell>
          <cell r="BL332">
            <v>4.28</v>
          </cell>
          <cell r="BM332">
            <v>4.17</v>
          </cell>
          <cell r="BN332">
            <v>3.06</v>
          </cell>
          <cell r="BO332">
            <v>3.57</v>
          </cell>
          <cell r="BP332">
            <v>3.55</v>
          </cell>
          <cell r="BQ332">
            <v>3.61</v>
          </cell>
          <cell r="BR332">
            <v>3.39</v>
          </cell>
          <cell r="BS332">
            <v>3.71</v>
          </cell>
          <cell r="BT332">
            <v>4.3600000000000003</v>
          </cell>
          <cell r="BU332">
            <v>3.61</v>
          </cell>
          <cell r="BV332">
            <v>4.3600000000000003</v>
          </cell>
          <cell r="BW332">
            <v>3.4</v>
          </cell>
          <cell r="BX332">
            <v>2.99</v>
          </cell>
          <cell r="BY332">
            <v>3.28</v>
          </cell>
          <cell r="BZ332">
            <v>2.99</v>
          </cell>
          <cell r="CA332">
            <v>3.04</v>
          </cell>
          <cell r="CB332">
            <v>2.66</v>
          </cell>
          <cell r="CC332">
            <v>2.66</v>
          </cell>
          <cell r="CD332">
            <v>2.42</v>
          </cell>
          <cell r="CE332">
            <v>2.34</v>
          </cell>
          <cell r="CF332">
            <v>1.94</v>
          </cell>
          <cell r="CG332">
            <v>1.76</v>
          </cell>
          <cell r="CH332">
            <v>2.02</v>
          </cell>
          <cell r="CI332">
            <v>0.86</v>
          </cell>
          <cell r="CJ332">
            <v>0.64</v>
          </cell>
          <cell r="CK332">
            <v>0.62</v>
          </cell>
          <cell r="CL332">
            <v>0.56999999999999995</v>
          </cell>
          <cell r="CM332">
            <v>0.6</v>
          </cell>
          <cell r="CN332">
            <v>0.2</v>
          </cell>
        </row>
        <row r="333">
          <cell r="A333" t="str">
            <v xml:space="preserve">      T/L ENGINEERING</v>
          </cell>
          <cell r="D333">
            <v>100</v>
          </cell>
          <cell r="E333" t="str">
            <v>01-May-07 A</v>
          </cell>
          <cell r="F333">
            <v>41397</v>
          </cell>
          <cell r="H333" t="str">
            <v>Budgeted Material Cost</v>
          </cell>
          <cell r="I333">
            <v>0.32</v>
          </cell>
          <cell r="J333">
            <v>0.31</v>
          </cell>
          <cell r="K333">
            <v>0.31</v>
          </cell>
          <cell r="L333">
            <v>0.34</v>
          </cell>
          <cell r="M333">
            <v>0.53</v>
          </cell>
          <cell r="N333">
            <v>0.65</v>
          </cell>
          <cell r="O333">
            <v>0.56999999999999995</v>
          </cell>
          <cell r="P333">
            <v>0.54</v>
          </cell>
          <cell r="Q333">
            <v>0.83</v>
          </cell>
          <cell r="R333">
            <v>0.91</v>
          </cell>
          <cell r="S333">
            <v>0.91</v>
          </cell>
          <cell r="T333">
            <v>0.95</v>
          </cell>
          <cell r="U333">
            <v>1.07</v>
          </cell>
          <cell r="V333">
            <v>1.22</v>
          </cell>
          <cell r="W333">
            <v>1.27</v>
          </cell>
          <cell r="X333">
            <v>1.22</v>
          </cell>
          <cell r="Y333">
            <v>1.44</v>
          </cell>
          <cell r="Z333">
            <v>1.99</v>
          </cell>
          <cell r="AA333">
            <v>1.55</v>
          </cell>
          <cell r="AB333">
            <v>1.81</v>
          </cell>
          <cell r="AC333">
            <v>1.89</v>
          </cell>
          <cell r="AD333">
            <v>2.29</v>
          </cell>
          <cell r="AE333">
            <v>2.52</v>
          </cell>
          <cell r="AF333">
            <v>2.52</v>
          </cell>
          <cell r="AG333">
            <v>2.29</v>
          </cell>
          <cell r="AH333">
            <v>1.93</v>
          </cell>
          <cell r="AI333">
            <v>1.9</v>
          </cell>
          <cell r="AJ333">
            <v>1.81</v>
          </cell>
          <cell r="AK333">
            <v>1.81</v>
          </cell>
          <cell r="AL333">
            <v>1.37</v>
          </cell>
          <cell r="AM333">
            <v>1.1000000000000001</v>
          </cell>
          <cell r="AN333">
            <v>1.22</v>
          </cell>
          <cell r="AO333">
            <v>1.1599999999999999</v>
          </cell>
          <cell r="AP333">
            <v>1</v>
          </cell>
          <cell r="AQ333">
            <v>0.99</v>
          </cell>
          <cell r="AR333">
            <v>0.95</v>
          </cell>
          <cell r="AS333">
            <v>0.86</v>
          </cell>
          <cell r="AT333">
            <v>0.81</v>
          </cell>
          <cell r="AU333">
            <v>0.6</v>
          </cell>
          <cell r="AV333">
            <v>0.62</v>
          </cell>
          <cell r="AW333">
            <v>0.6</v>
          </cell>
          <cell r="AX333">
            <v>0.6</v>
          </cell>
          <cell r="AY333">
            <v>0.56999999999999995</v>
          </cell>
          <cell r="AZ333">
            <v>0.62</v>
          </cell>
          <cell r="BA333">
            <v>0.6</v>
          </cell>
          <cell r="BB333">
            <v>0.56999999999999995</v>
          </cell>
          <cell r="BC333">
            <v>0.65</v>
          </cell>
          <cell r="BD333">
            <v>0.6</v>
          </cell>
          <cell r="BE333">
            <v>0.6</v>
          </cell>
          <cell r="BF333">
            <v>0.63</v>
          </cell>
          <cell r="BG333">
            <v>0.86</v>
          </cell>
          <cell r="BH333">
            <v>0.99</v>
          </cell>
          <cell r="BI333">
            <v>0.91</v>
          </cell>
          <cell r="BJ333">
            <v>0.91</v>
          </cell>
          <cell r="BK333">
            <v>1.1200000000000001</v>
          </cell>
          <cell r="BL333">
            <v>1.22</v>
          </cell>
          <cell r="BM333">
            <v>1.22</v>
          </cell>
          <cell r="BN333">
            <v>1.22</v>
          </cell>
          <cell r="BO333">
            <v>1.68</v>
          </cell>
          <cell r="BP333">
            <v>1.81</v>
          </cell>
          <cell r="BQ333">
            <v>1.9</v>
          </cell>
          <cell r="BR333">
            <v>1.81</v>
          </cell>
          <cell r="BS333">
            <v>2.13</v>
          </cell>
          <cell r="BT333">
            <v>2.64</v>
          </cell>
          <cell r="BU333">
            <v>2.1800000000000002</v>
          </cell>
          <cell r="BV333">
            <v>2.64</v>
          </cell>
          <cell r="BW333">
            <v>2.06</v>
          </cell>
          <cell r="BX333">
            <v>1.73</v>
          </cell>
          <cell r="BY333">
            <v>1.9</v>
          </cell>
          <cell r="BZ333">
            <v>1.73</v>
          </cell>
          <cell r="CA333">
            <v>1.72</v>
          </cell>
          <cell r="CB333">
            <v>1.27</v>
          </cell>
          <cell r="CC333">
            <v>1.27</v>
          </cell>
          <cell r="CD333">
            <v>1.1599999999999999</v>
          </cell>
          <cell r="CE333">
            <v>1.26</v>
          </cell>
          <cell r="CF333">
            <v>0.95</v>
          </cell>
          <cell r="CG333">
            <v>0.86</v>
          </cell>
          <cell r="CH333">
            <v>0.99</v>
          </cell>
          <cell r="CI333">
            <v>0.82</v>
          </cell>
          <cell r="CJ333">
            <v>0.64</v>
          </cell>
          <cell r="CK333">
            <v>0.62</v>
          </cell>
          <cell r="CL333">
            <v>0.56999999999999995</v>
          </cell>
          <cell r="CM333">
            <v>0.6</v>
          </cell>
          <cell r="CN333">
            <v>0.2</v>
          </cell>
        </row>
        <row r="334">
          <cell r="A334" t="str">
            <v xml:space="preserve">        SEG 6 - T/L EDISON ENGG</v>
          </cell>
          <cell r="D334">
            <v>100</v>
          </cell>
          <cell r="E334" t="str">
            <v>01-May-07 A</v>
          </cell>
          <cell r="F334">
            <v>41397</v>
          </cell>
          <cell r="H334" t="str">
            <v>Budgeted Material Cost</v>
          </cell>
          <cell r="I334">
            <v>0.32</v>
          </cell>
          <cell r="J334">
            <v>0.31</v>
          </cell>
          <cell r="K334">
            <v>0.31</v>
          </cell>
          <cell r="L334">
            <v>0.34</v>
          </cell>
          <cell r="M334">
            <v>0.53</v>
          </cell>
          <cell r="N334">
            <v>0.65</v>
          </cell>
          <cell r="O334">
            <v>0.56999999999999995</v>
          </cell>
          <cell r="P334">
            <v>0.54</v>
          </cell>
          <cell r="Q334">
            <v>0.83</v>
          </cell>
          <cell r="R334">
            <v>0.91</v>
          </cell>
          <cell r="S334">
            <v>0.91</v>
          </cell>
          <cell r="T334">
            <v>0.95</v>
          </cell>
          <cell r="U334">
            <v>1.07</v>
          </cell>
          <cell r="V334">
            <v>1.22</v>
          </cell>
          <cell r="W334">
            <v>1.27</v>
          </cell>
          <cell r="X334">
            <v>1.22</v>
          </cell>
          <cell r="Y334">
            <v>1.44</v>
          </cell>
          <cell r="Z334">
            <v>1.99</v>
          </cell>
          <cell r="AA334">
            <v>1.55</v>
          </cell>
          <cell r="AB334">
            <v>1.81</v>
          </cell>
          <cell r="AC334">
            <v>1.89</v>
          </cell>
          <cell r="AD334">
            <v>2.29</v>
          </cell>
          <cell r="AE334">
            <v>2.52</v>
          </cell>
          <cell r="AF334">
            <v>2.52</v>
          </cell>
          <cell r="AG334">
            <v>2.29</v>
          </cell>
          <cell r="AH334">
            <v>1.93</v>
          </cell>
          <cell r="AI334">
            <v>1.9</v>
          </cell>
          <cell r="AJ334">
            <v>1.81</v>
          </cell>
          <cell r="AK334">
            <v>1.81</v>
          </cell>
          <cell r="AL334">
            <v>1.37</v>
          </cell>
          <cell r="AM334">
            <v>1.1000000000000001</v>
          </cell>
          <cell r="AN334">
            <v>1.22</v>
          </cell>
          <cell r="AO334">
            <v>1.1599999999999999</v>
          </cell>
          <cell r="AP334">
            <v>1</v>
          </cell>
          <cell r="AQ334">
            <v>0.99</v>
          </cell>
          <cell r="AR334">
            <v>0.95</v>
          </cell>
          <cell r="AS334">
            <v>0.86</v>
          </cell>
          <cell r="AT334">
            <v>0.81</v>
          </cell>
          <cell r="AU334">
            <v>0.6</v>
          </cell>
          <cell r="AV334">
            <v>0.62</v>
          </cell>
          <cell r="AW334">
            <v>0.6</v>
          </cell>
          <cell r="AX334">
            <v>0.6</v>
          </cell>
          <cell r="AY334">
            <v>0.56999999999999995</v>
          </cell>
          <cell r="AZ334">
            <v>0.62</v>
          </cell>
          <cell r="BA334">
            <v>0.6</v>
          </cell>
          <cell r="BB334">
            <v>0.56999999999999995</v>
          </cell>
          <cell r="BC334">
            <v>0.65</v>
          </cell>
          <cell r="BD334">
            <v>0.6</v>
          </cell>
          <cell r="BE334">
            <v>0.6</v>
          </cell>
          <cell r="BF334">
            <v>0.63</v>
          </cell>
          <cell r="BG334">
            <v>0.86</v>
          </cell>
          <cell r="BH334">
            <v>0.99</v>
          </cell>
          <cell r="BI334">
            <v>0.91</v>
          </cell>
          <cell r="BJ334">
            <v>0.91</v>
          </cell>
          <cell r="BK334">
            <v>1.1200000000000001</v>
          </cell>
          <cell r="BL334">
            <v>1.22</v>
          </cell>
          <cell r="BM334">
            <v>1.22</v>
          </cell>
          <cell r="BN334">
            <v>1.22</v>
          </cell>
          <cell r="BO334">
            <v>1.68</v>
          </cell>
          <cell r="BP334">
            <v>1.81</v>
          </cell>
          <cell r="BQ334">
            <v>1.9</v>
          </cell>
          <cell r="BR334">
            <v>1.81</v>
          </cell>
          <cell r="BS334">
            <v>2.13</v>
          </cell>
          <cell r="BT334">
            <v>2.64</v>
          </cell>
          <cell r="BU334">
            <v>2.1800000000000002</v>
          </cell>
          <cell r="BV334">
            <v>2.64</v>
          </cell>
          <cell r="BW334">
            <v>2.06</v>
          </cell>
          <cell r="BX334">
            <v>1.73</v>
          </cell>
          <cell r="BY334">
            <v>1.9</v>
          </cell>
          <cell r="BZ334">
            <v>1.73</v>
          </cell>
          <cell r="CA334">
            <v>1.72</v>
          </cell>
          <cell r="CB334">
            <v>1.27</v>
          </cell>
          <cell r="CC334">
            <v>1.27</v>
          </cell>
          <cell r="CD334">
            <v>1.1599999999999999</v>
          </cell>
          <cell r="CE334">
            <v>1.26</v>
          </cell>
          <cell r="CF334">
            <v>0.95</v>
          </cell>
          <cell r="CG334">
            <v>0.86</v>
          </cell>
          <cell r="CH334">
            <v>0.99</v>
          </cell>
          <cell r="CI334">
            <v>0.82</v>
          </cell>
          <cell r="CJ334">
            <v>0.64</v>
          </cell>
          <cell r="CK334">
            <v>0.62</v>
          </cell>
          <cell r="CL334">
            <v>0.56999999999999995</v>
          </cell>
          <cell r="CM334">
            <v>0.6</v>
          </cell>
          <cell r="CN334">
            <v>0.2</v>
          </cell>
        </row>
        <row r="335">
          <cell r="A335" t="str">
            <v xml:space="preserve">          WS01.04.02.122</v>
          </cell>
          <cell r="B335" t="str">
            <v>COST SEG 6.3 T/L ENG .EDISON ENGG</v>
          </cell>
          <cell r="C335" t="str">
            <v>Level of Effort</v>
          </cell>
          <cell r="D335">
            <v>100</v>
          </cell>
          <cell r="E335" t="str">
            <v>01-May-07 A</v>
          </cell>
          <cell r="F335">
            <v>41397</v>
          </cell>
          <cell r="G335" t="str">
            <v>B HO 4-11</v>
          </cell>
          <cell r="H335" t="str">
            <v>Budgeted Material Cost</v>
          </cell>
          <cell r="I335">
            <v>0.32</v>
          </cell>
          <cell r="J335">
            <v>0.31</v>
          </cell>
          <cell r="K335">
            <v>0.31</v>
          </cell>
          <cell r="L335">
            <v>0.34</v>
          </cell>
          <cell r="M335">
            <v>0.53</v>
          </cell>
          <cell r="N335">
            <v>0.65</v>
          </cell>
          <cell r="O335">
            <v>0.56999999999999995</v>
          </cell>
          <cell r="P335">
            <v>0.54</v>
          </cell>
          <cell r="Q335">
            <v>0.83</v>
          </cell>
          <cell r="R335">
            <v>0.91</v>
          </cell>
          <cell r="S335">
            <v>0.91</v>
          </cell>
          <cell r="T335">
            <v>0.95</v>
          </cell>
          <cell r="U335">
            <v>1.07</v>
          </cell>
          <cell r="V335">
            <v>1.22</v>
          </cell>
          <cell r="W335">
            <v>1.27</v>
          </cell>
          <cell r="X335">
            <v>1.22</v>
          </cell>
          <cell r="Y335">
            <v>1.44</v>
          </cell>
          <cell r="Z335">
            <v>1.99</v>
          </cell>
          <cell r="AA335">
            <v>1.55</v>
          </cell>
          <cell r="AB335">
            <v>1.81</v>
          </cell>
          <cell r="AC335">
            <v>1.89</v>
          </cell>
          <cell r="AD335">
            <v>2.29</v>
          </cell>
          <cell r="AE335">
            <v>2.52</v>
          </cell>
          <cell r="AF335">
            <v>2.52</v>
          </cell>
          <cell r="AG335">
            <v>2.29</v>
          </cell>
          <cell r="AH335">
            <v>1.93</v>
          </cell>
          <cell r="AI335">
            <v>1.9</v>
          </cell>
          <cell r="AJ335">
            <v>1.81</v>
          </cell>
          <cell r="AK335">
            <v>1.81</v>
          </cell>
          <cell r="AL335">
            <v>1.37</v>
          </cell>
          <cell r="AM335">
            <v>1.1000000000000001</v>
          </cell>
          <cell r="AN335">
            <v>1.22</v>
          </cell>
          <cell r="AO335">
            <v>1.1599999999999999</v>
          </cell>
          <cell r="AP335">
            <v>1</v>
          </cell>
          <cell r="AQ335">
            <v>0.99</v>
          </cell>
          <cell r="AR335">
            <v>0.95</v>
          </cell>
          <cell r="AS335">
            <v>0.86</v>
          </cell>
          <cell r="AT335">
            <v>0.81</v>
          </cell>
          <cell r="AU335">
            <v>0.6</v>
          </cell>
          <cell r="AV335">
            <v>0.62</v>
          </cell>
          <cell r="AW335">
            <v>0.6</v>
          </cell>
          <cell r="AX335">
            <v>0.6</v>
          </cell>
          <cell r="AY335">
            <v>0.56999999999999995</v>
          </cell>
          <cell r="AZ335">
            <v>0.62</v>
          </cell>
          <cell r="BA335">
            <v>0.6</v>
          </cell>
          <cell r="BB335">
            <v>0.56999999999999995</v>
          </cell>
          <cell r="BC335">
            <v>0.65</v>
          </cell>
          <cell r="BD335">
            <v>0.6</v>
          </cell>
          <cell r="BE335">
            <v>0.6</v>
          </cell>
          <cell r="BF335">
            <v>0.63</v>
          </cell>
          <cell r="BG335">
            <v>0.86</v>
          </cell>
          <cell r="BH335">
            <v>0.99</v>
          </cell>
          <cell r="BI335">
            <v>0.91</v>
          </cell>
          <cell r="BJ335">
            <v>0.91</v>
          </cell>
          <cell r="BK335">
            <v>1.1200000000000001</v>
          </cell>
          <cell r="BL335">
            <v>1.22</v>
          </cell>
          <cell r="BM335">
            <v>1.22</v>
          </cell>
          <cell r="BN335">
            <v>1.22</v>
          </cell>
          <cell r="BO335">
            <v>1.68</v>
          </cell>
          <cell r="BP335">
            <v>1.81</v>
          </cell>
          <cell r="BQ335">
            <v>1.9</v>
          </cell>
          <cell r="BR335">
            <v>1.81</v>
          </cell>
          <cell r="BS335">
            <v>2.13</v>
          </cell>
          <cell r="BT335">
            <v>2.64</v>
          </cell>
          <cell r="BU335">
            <v>2.1800000000000002</v>
          </cell>
          <cell r="BV335">
            <v>2.64</v>
          </cell>
          <cell r="BW335">
            <v>2.06</v>
          </cell>
          <cell r="BX335">
            <v>1.73</v>
          </cell>
          <cell r="BY335">
            <v>1.9</v>
          </cell>
          <cell r="BZ335">
            <v>1.73</v>
          </cell>
          <cell r="CA335">
            <v>1.72</v>
          </cell>
          <cell r="CB335">
            <v>1.27</v>
          </cell>
          <cell r="CC335">
            <v>1.27</v>
          </cell>
          <cell r="CD335">
            <v>1.1599999999999999</v>
          </cell>
          <cell r="CE335">
            <v>1.26</v>
          </cell>
          <cell r="CF335">
            <v>0.95</v>
          </cell>
          <cell r="CG335">
            <v>0.86</v>
          </cell>
          <cell r="CH335">
            <v>0.99</v>
          </cell>
          <cell r="CI335">
            <v>0.82</v>
          </cell>
          <cell r="CJ335">
            <v>0.64</v>
          </cell>
          <cell r="CK335">
            <v>0.62</v>
          </cell>
          <cell r="CL335">
            <v>0.56999999999999995</v>
          </cell>
          <cell r="CM335">
            <v>0.6</v>
          </cell>
          <cell r="CN335">
            <v>0.2</v>
          </cell>
        </row>
        <row r="336">
          <cell r="A336" t="str">
            <v xml:space="preserve">      T/L CONSTRUCTION</v>
          </cell>
          <cell r="D336">
            <v>300</v>
          </cell>
          <cell r="E336">
            <v>40823</v>
          </cell>
          <cell r="F336">
            <v>40844</v>
          </cell>
          <cell r="H336" t="str">
            <v>Budgeted Material Cost</v>
          </cell>
          <cell r="BJ336">
            <v>300</v>
          </cell>
        </row>
        <row r="337">
          <cell r="A337" t="str">
            <v xml:space="preserve">        SEG 6 T/L CONSTRUCTION CONTRACT</v>
          </cell>
          <cell r="D337">
            <v>300</v>
          </cell>
          <cell r="E337">
            <v>40823</v>
          </cell>
          <cell r="F337">
            <v>40844</v>
          </cell>
          <cell r="H337" t="str">
            <v>Budgeted Material Cost</v>
          </cell>
          <cell r="BJ337">
            <v>300</v>
          </cell>
        </row>
        <row r="338">
          <cell r="A338" t="str">
            <v xml:space="preserve">          LOE01.04.12.1751</v>
          </cell>
          <cell r="B338" t="str">
            <v>COST SEG 6.3 CONSTRUCTION (REMOVAL)</v>
          </cell>
          <cell r="C338" t="str">
            <v>Level of Effort</v>
          </cell>
          <cell r="D338">
            <v>100</v>
          </cell>
          <cell r="E338">
            <v>40823</v>
          </cell>
          <cell r="F338">
            <v>40844</v>
          </cell>
          <cell r="G338" t="str">
            <v>B CON 4-11</v>
          </cell>
          <cell r="H338" t="str">
            <v>Budgeted Material Cost</v>
          </cell>
          <cell r="BJ338">
            <v>100</v>
          </cell>
        </row>
        <row r="339">
          <cell r="A339" t="str">
            <v xml:space="preserve">          LOE01.04.12.1781</v>
          </cell>
          <cell r="B339" t="str">
            <v>COST SEG 6.3 CONSTRUCTION (ELECTRICAL PAMM, SUPPLY, &amp; OH)</v>
          </cell>
          <cell r="C339" t="str">
            <v>Level of Effort</v>
          </cell>
          <cell r="D339">
            <v>100</v>
          </cell>
          <cell r="E339">
            <v>40823</v>
          </cell>
          <cell r="F339">
            <v>40844</v>
          </cell>
          <cell r="G339" t="str">
            <v>B CON 4-11</v>
          </cell>
          <cell r="H339" t="str">
            <v>Budgeted Material Cost</v>
          </cell>
          <cell r="BJ339">
            <v>100</v>
          </cell>
        </row>
        <row r="340">
          <cell r="A340" t="str">
            <v xml:space="preserve">          LOE01.04.12.1791</v>
          </cell>
          <cell r="B340" t="str">
            <v>COST SEG 6.3 CONSTRUCTION (CIVIL PAMM, SUPPLY, &amp; OH)</v>
          </cell>
          <cell r="C340" t="str">
            <v>Level of Effort</v>
          </cell>
          <cell r="D340">
            <v>100</v>
          </cell>
          <cell r="E340">
            <v>40823</v>
          </cell>
          <cell r="F340">
            <v>40844</v>
          </cell>
          <cell r="G340" t="str">
            <v>B CON 4-11</v>
          </cell>
          <cell r="H340" t="str">
            <v>Budgeted Material Cost</v>
          </cell>
          <cell r="BJ340">
            <v>100</v>
          </cell>
        </row>
        <row r="341">
          <cell r="A341" t="str">
            <v xml:space="preserve">      T/L CONTINGENCY</v>
          </cell>
          <cell r="D341">
            <v>100</v>
          </cell>
          <cell r="E341" t="str">
            <v>01-May-07 A</v>
          </cell>
          <cell r="F341">
            <v>41348</v>
          </cell>
          <cell r="H341" t="str">
            <v>Budgeted Material Cost</v>
          </cell>
          <cell r="I341">
            <v>0.45</v>
          </cell>
          <cell r="J341">
            <v>0.43</v>
          </cell>
          <cell r="K341">
            <v>0.43</v>
          </cell>
          <cell r="L341">
            <v>0.51</v>
          </cell>
          <cell r="M341">
            <v>0.53</v>
          </cell>
          <cell r="N341">
            <v>0.64</v>
          </cell>
          <cell r="O341">
            <v>0.56000000000000005</v>
          </cell>
          <cell r="P341">
            <v>0.53</v>
          </cell>
          <cell r="Q341">
            <v>0.61</v>
          </cell>
          <cell r="R341">
            <v>0.57999999999999996</v>
          </cell>
          <cell r="S341">
            <v>0.57999999999999996</v>
          </cell>
          <cell r="T341">
            <v>0.71</v>
          </cell>
          <cell r="U341">
            <v>0.92</v>
          </cell>
          <cell r="V341">
            <v>0.92</v>
          </cell>
          <cell r="W341">
            <v>0.96</v>
          </cell>
          <cell r="X341">
            <v>0.92</v>
          </cell>
          <cell r="Y341">
            <v>0.92</v>
          </cell>
          <cell r="Z341">
            <v>1</v>
          </cell>
          <cell r="AA341">
            <v>0.78</v>
          </cell>
          <cell r="AB341">
            <v>1.04</v>
          </cell>
          <cell r="AC341">
            <v>1.19</v>
          </cell>
          <cell r="AD341">
            <v>1.1399999999999999</v>
          </cell>
          <cell r="AE341">
            <v>1.25</v>
          </cell>
          <cell r="AF341">
            <v>1.25</v>
          </cell>
          <cell r="AG341">
            <v>1.1399999999999999</v>
          </cell>
          <cell r="AH341">
            <v>1.25</v>
          </cell>
          <cell r="AI341">
            <v>1.25</v>
          </cell>
          <cell r="AJ341">
            <v>1.36</v>
          </cell>
          <cell r="AK341">
            <v>1.45</v>
          </cell>
          <cell r="AL341">
            <v>1.52</v>
          </cell>
          <cell r="AM341">
            <v>1.31</v>
          </cell>
          <cell r="AN341">
            <v>1.45</v>
          </cell>
          <cell r="AO341">
            <v>1.38</v>
          </cell>
          <cell r="AP341">
            <v>1.38</v>
          </cell>
          <cell r="AQ341">
            <v>1.59</v>
          </cell>
          <cell r="AR341">
            <v>1.64</v>
          </cell>
          <cell r="AS341">
            <v>1.53</v>
          </cell>
          <cell r="AT341">
            <v>1.68</v>
          </cell>
          <cell r="AU341">
            <v>1.6</v>
          </cell>
          <cell r="AV341">
            <v>1.68</v>
          </cell>
          <cell r="AW341">
            <v>1.6</v>
          </cell>
          <cell r="AX341">
            <v>1.6</v>
          </cell>
          <cell r="AY341">
            <v>1.53</v>
          </cell>
          <cell r="AZ341">
            <v>1.78</v>
          </cell>
          <cell r="BA341">
            <v>1.7</v>
          </cell>
          <cell r="BB341">
            <v>1.62</v>
          </cell>
          <cell r="BC341">
            <v>1.87</v>
          </cell>
          <cell r="BD341">
            <v>1.7</v>
          </cell>
          <cell r="BE341">
            <v>1.7</v>
          </cell>
          <cell r="BF341">
            <v>1.78</v>
          </cell>
          <cell r="BG341">
            <v>1.62</v>
          </cell>
          <cell r="BH341">
            <v>1.84</v>
          </cell>
          <cell r="BI341">
            <v>1.68</v>
          </cell>
          <cell r="BJ341">
            <v>1.68</v>
          </cell>
          <cell r="BK341">
            <v>1.6</v>
          </cell>
          <cell r="BL341">
            <v>1.68</v>
          </cell>
          <cell r="BM341">
            <v>1.68</v>
          </cell>
          <cell r="BN341">
            <v>1.68</v>
          </cell>
          <cell r="BO341">
            <v>1.72</v>
          </cell>
          <cell r="BP341">
            <v>1.58</v>
          </cell>
          <cell r="BQ341">
            <v>1.65</v>
          </cell>
          <cell r="BR341">
            <v>1.58</v>
          </cell>
          <cell r="BS341">
            <v>1.58</v>
          </cell>
          <cell r="BT341">
            <v>1.73</v>
          </cell>
          <cell r="BU341">
            <v>1.43</v>
          </cell>
          <cell r="BV341">
            <v>1.73</v>
          </cell>
          <cell r="BW341">
            <v>1.35</v>
          </cell>
          <cell r="BX341">
            <v>1.26</v>
          </cell>
          <cell r="BY341">
            <v>1.38</v>
          </cell>
          <cell r="BZ341">
            <v>1.26</v>
          </cell>
          <cell r="CA341">
            <v>1.32</v>
          </cell>
          <cell r="CB341">
            <v>1.38</v>
          </cell>
          <cell r="CC341">
            <v>1.38</v>
          </cell>
          <cell r="CD341">
            <v>1.26</v>
          </cell>
          <cell r="CE341">
            <v>1.08</v>
          </cell>
          <cell r="CF341">
            <v>0.99</v>
          </cell>
          <cell r="CG341">
            <v>0.9</v>
          </cell>
          <cell r="CH341">
            <v>1.03</v>
          </cell>
          <cell r="CI341">
            <v>0.04</v>
          </cell>
        </row>
        <row r="342">
          <cell r="A342" t="str">
            <v xml:space="preserve">        CONTINGENCY</v>
          </cell>
          <cell r="D342">
            <v>100</v>
          </cell>
          <cell r="E342" t="str">
            <v>01-May-07 A</v>
          </cell>
          <cell r="F342">
            <v>41348</v>
          </cell>
          <cell r="H342" t="str">
            <v>Budgeted Material Cost</v>
          </cell>
          <cell r="I342">
            <v>0.45</v>
          </cell>
          <cell r="J342">
            <v>0.43</v>
          </cell>
          <cell r="K342">
            <v>0.43</v>
          </cell>
          <cell r="L342">
            <v>0.51</v>
          </cell>
          <cell r="M342">
            <v>0.53</v>
          </cell>
          <cell r="N342">
            <v>0.64</v>
          </cell>
          <cell r="O342">
            <v>0.56000000000000005</v>
          </cell>
          <cell r="P342">
            <v>0.53</v>
          </cell>
          <cell r="Q342">
            <v>0.61</v>
          </cell>
          <cell r="R342">
            <v>0.57999999999999996</v>
          </cell>
          <cell r="S342">
            <v>0.57999999999999996</v>
          </cell>
          <cell r="T342">
            <v>0.71</v>
          </cell>
          <cell r="U342">
            <v>0.92</v>
          </cell>
          <cell r="V342">
            <v>0.92</v>
          </cell>
          <cell r="W342">
            <v>0.96</v>
          </cell>
          <cell r="X342">
            <v>0.92</v>
          </cell>
          <cell r="Y342">
            <v>0.92</v>
          </cell>
          <cell r="Z342">
            <v>1</v>
          </cell>
          <cell r="AA342">
            <v>0.78</v>
          </cell>
          <cell r="AB342">
            <v>1.04</v>
          </cell>
          <cell r="AC342">
            <v>1.19</v>
          </cell>
          <cell r="AD342">
            <v>1.1399999999999999</v>
          </cell>
          <cell r="AE342">
            <v>1.25</v>
          </cell>
          <cell r="AF342">
            <v>1.25</v>
          </cell>
          <cell r="AG342">
            <v>1.1399999999999999</v>
          </cell>
          <cell r="AH342">
            <v>1.25</v>
          </cell>
          <cell r="AI342">
            <v>1.25</v>
          </cell>
          <cell r="AJ342">
            <v>1.36</v>
          </cell>
          <cell r="AK342">
            <v>1.45</v>
          </cell>
          <cell r="AL342">
            <v>1.52</v>
          </cell>
          <cell r="AM342">
            <v>1.31</v>
          </cell>
          <cell r="AN342">
            <v>1.45</v>
          </cell>
          <cell r="AO342">
            <v>1.38</v>
          </cell>
          <cell r="AP342">
            <v>1.38</v>
          </cell>
          <cell r="AQ342">
            <v>1.59</v>
          </cell>
          <cell r="AR342">
            <v>1.64</v>
          </cell>
          <cell r="AS342">
            <v>1.53</v>
          </cell>
          <cell r="AT342">
            <v>1.68</v>
          </cell>
          <cell r="AU342">
            <v>1.6</v>
          </cell>
          <cell r="AV342">
            <v>1.68</v>
          </cell>
          <cell r="AW342">
            <v>1.6</v>
          </cell>
          <cell r="AX342">
            <v>1.6</v>
          </cell>
          <cell r="AY342">
            <v>1.53</v>
          </cell>
          <cell r="AZ342">
            <v>1.78</v>
          </cell>
          <cell r="BA342">
            <v>1.7</v>
          </cell>
          <cell r="BB342">
            <v>1.62</v>
          </cell>
          <cell r="BC342">
            <v>1.87</v>
          </cell>
          <cell r="BD342">
            <v>1.7</v>
          </cell>
          <cell r="BE342">
            <v>1.7</v>
          </cell>
          <cell r="BF342">
            <v>1.78</v>
          </cell>
          <cell r="BG342">
            <v>1.62</v>
          </cell>
          <cell r="BH342">
            <v>1.84</v>
          </cell>
          <cell r="BI342">
            <v>1.68</v>
          </cell>
          <cell r="BJ342">
            <v>1.68</v>
          </cell>
          <cell r="BK342">
            <v>1.6</v>
          </cell>
          <cell r="BL342">
            <v>1.68</v>
          </cell>
          <cell r="BM342">
            <v>1.68</v>
          </cell>
          <cell r="BN342">
            <v>1.68</v>
          </cell>
          <cell r="BO342">
            <v>1.72</v>
          </cell>
          <cell r="BP342">
            <v>1.58</v>
          </cell>
          <cell r="BQ342">
            <v>1.65</v>
          </cell>
          <cell r="BR342">
            <v>1.58</v>
          </cell>
          <cell r="BS342">
            <v>1.58</v>
          </cell>
          <cell r="BT342">
            <v>1.73</v>
          </cell>
          <cell r="BU342">
            <v>1.43</v>
          </cell>
          <cell r="BV342">
            <v>1.73</v>
          </cell>
          <cell r="BW342">
            <v>1.35</v>
          </cell>
          <cell r="BX342">
            <v>1.26</v>
          </cell>
          <cell r="BY342">
            <v>1.38</v>
          </cell>
          <cell r="BZ342">
            <v>1.26</v>
          </cell>
          <cell r="CA342">
            <v>1.32</v>
          </cell>
          <cell r="CB342">
            <v>1.38</v>
          </cell>
          <cell r="CC342">
            <v>1.38</v>
          </cell>
          <cell r="CD342">
            <v>1.26</v>
          </cell>
          <cell r="CE342">
            <v>1.08</v>
          </cell>
          <cell r="CF342">
            <v>0.99</v>
          </cell>
          <cell r="CG342">
            <v>0.9</v>
          </cell>
          <cell r="CH342">
            <v>1.03</v>
          </cell>
          <cell r="CI342">
            <v>0.04</v>
          </cell>
        </row>
        <row r="343">
          <cell r="A343" t="str">
            <v xml:space="preserve">          WS01.04.11.131</v>
          </cell>
          <cell r="B343" t="str">
            <v>COST SEG 6.3 CONTINGENCY .CONTINGENCY</v>
          </cell>
          <cell r="C343" t="str">
            <v>Level of Effort</v>
          </cell>
          <cell r="D343">
            <v>100</v>
          </cell>
          <cell r="E343" t="str">
            <v>01-May-07 A</v>
          </cell>
          <cell r="F343">
            <v>41348</v>
          </cell>
          <cell r="G343" t="str">
            <v>B CONT 4-11</v>
          </cell>
          <cell r="H343" t="str">
            <v>Budgeted Material Cost</v>
          </cell>
          <cell r="I343">
            <v>0.45</v>
          </cell>
          <cell r="J343">
            <v>0.43</v>
          </cell>
          <cell r="K343">
            <v>0.43</v>
          </cell>
          <cell r="L343">
            <v>0.51</v>
          </cell>
          <cell r="M343">
            <v>0.53</v>
          </cell>
          <cell r="N343">
            <v>0.64</v>
          </cell>
          <cell r="O343">
            <v>0.56000000000000005</v>
          </cell>
          <cell r="P343">
            <v>0.53</v>
          </cell>
          <cell r="Q343">
            <v>0.61</v>
          </cell>
          <cell r="R343">
            <v>0.57999999999999996</v>
          </cell>
          <cell r="S343">
            <v>0.57999999999999996</v>
          </cell>
          <cell r="T343">
            <v>0.71</v>
          </cell>
          <cell r="U343">
            <v>0.92</v>
          </cell>
          <cell r="V343">
            <v>0.92</v>
          </cell>
          <cell r="W343">
            <v>0.96</v>
          </cell>
          <cell r="X343">
            <v>0.92</v>
          </cell>
          <cell r="Y343">
            <v>0.92</v>
          </cell>
          <cell r="Z343">
            <v>1</v>
          </cell>
          <cell r="AA343">
            <v>0.78</v>
          </cell>
          <cell r="AB343">
            <v>1.04</v>
          </cell>
          <cell r="AC343">
            <v>1.19</v>
          </cell>
          <cell r="AD343">
            <v>1.1399999999999999</v>
          </cell>
          <cell r="AE343">
            <v>1.25</v>
          </cell>
          <cell r="AF343">
            <v>1.25</v>
          </cell>
          <cell r="AG343">
            <v>1.1399999999999999</v>
          </cell>
          <cell r="AH343">
            <v>1.25</v>
          </cell>
          <cell r="AI343">
            <v>1.25</v>
          </cell>
          <cell r="AJ343">
            <v>1.36</v>
          </cell>
          <cell r="AK343">
            <v>1.45</v>
          </cell>
          <cell r="AL343">
            <v>1.52</v>
          </cell>
          <cell r="AM343">
            <v>1.31</v>
          </cell>
          <cell r="AN343">
            <v>1.45</v>
          </cell>
          <cell r="AO343">
            <v>1.38</v>
          </cell>
          <cell r="AP343">
            <v>1.38</v>
          </cell>
          <cell r="AQ343">
            <v>1.59</v>
          </cell>
          <cell r="AR343">
            <v>1.64</v>
          </cell>
          <cell r="AS343">
            <v>1.53</v>
          </cell>
          <cell r="AT343">
            <v>1.68</v>
          </cell>
          <cell r="AU343">
            <v>1.6</v>
          </cell>
          <cell r="AV343">
            <v>1.68</v>
          </cell>
          <cell r="AW343">
            <v>1.6</v>
          </cell>
          <cell r="AX343">
            <v>1.6</v>
          </cell>
          <cell r="AY343">
            <v>1.53</v>
          </cell>
          <cell r="AZ343">
            <v>1.78</v>
          </cell>
          <cell r="BA343">
            <v>1.7</v>
          </cell>
          <cell r="BB343">
            <v>1.62</v>
          </cell>
          <cell r="BC343">
            <v>1.87</v>
          </cell>
          <cell r="BD343">
            <v>1.7</v>
          </cell>
          <cell r="BE343">
            <v>1.7</v>
          </cell>
          <cell r="BF343">
            <v>1.78</v>
          </cell>
          <cell r="BG343">
            <v>1.62</v>
          </cell>
          <cell r="BH343">
            <v>1.84</v>
          </cell>
          <cell r="BI343">
            <v>1.68</v>
          </cell>
          <cell r="BJ343">
            <v>1.68</v>
          </cell>
          <cell r="BK343">
            <v>1.6</v>
          </cell>
          <cell r="BL343">
            <v>1.68</v>
          </cell>
          <cell r="BM343">
            <v>1.68</v>
          </cell>
          <cell r="BN343">
            <v>1.68</v>
          </cell>
          <cell r="BO343">
            <v>1.72</v>
          </cell>
          <cell r="BP343">
            <v>1.58</v>
          </cell>
          <cell r="BQ343">
            <v>1.65</v>
          </cell>
          <cell r="BR343">
            <v>1.58</v>
          </cell>
          <cell r="BS343">
            <v>1.58</v>
          </cell>
          <cell r="BT343">
            <v>1.73</v>
          </cell>
          <cell r="BU343">
            <v>1.43</v>
          </cell>
          <cell r="BV343">
            <v>1.73</v>
          </cell>
          <cell r="BW343">
            <v>1.35</v>
          </cell>
          <cell r="BX343">
            <v>1.26</v>
          </cell>
          <cell r="BY343">
            <v>1.38</v>
          </cell>
          <cell r="BZ343">
            <v>1.26</v>
          </cell>
          <cell r="CA343">
            <v>1.32</v>
          </cell>
          <cell r="CB343">
            <v>1.38</v>
          </cell>
          <cell r="CC343">
            <v>1.38</v>
          </cell>
          <cell r="CD343">
            <v>1.26</v>
          </cell>
          <cell r="CE343">
            <v>1.08</v>
          </cell>
          <cell r="CF343">
            <v>0.99</v>
          </cell>
          <cell r="CG343">
            <v>0.9</v>
          </cell>
          <cell r="CH343">
            <v>1.03</v>
          </cell>
          <cell r="CI343">
            <v>0.04</v>
          </cell>
        </row>
        <row r="344">
          <cell r="A344" t="str">
            <v xml:space="preserve">      T/L HOME OFFICE</v>
          </cell>
          <cell r="D344">
            <v>300</v>
          </cell>
          <cell r="E344" t="str">
            <v>01-May-07 A</v>
          </cell>
          <cell r="F344">
            <v>40931</v>
          </cell>
          <cell r="H344" t="str">
            <v>Budgeted Material Cost</v>
          </cell>
          <cell r="I344">
            <v>2.5499999999999998</v>
          </cell>
          <cell r="J344">
            <v>2.44</v>
          </cell>
          <cell r="K344">
            <v>2.44</v>
          </cell>
          <cell r="L344">
            <v>2.67</v>
          </cell>
          <cell r="M344">
            <v>2.2000000000000002</v>
          </cell>
          <cell r="N344">
            <v>2.69</v>
          </cell>
          <cell r="O344">
            <v>2.63</v>
          </cell>
          <cell r="P344">
            <v>2.5</v>
          </cell>
          <cell r="Q344">
            <v>2.9</v>
          </cell>
          <cell r="R344">
            <v>2.77</v>
          </cell>
          <cell r="S344">
            <v>2.77</v>
          </cell>
          <cell r="T344">
            <v>2.9</v>
          </cell>
          <cell r="U344">
            <v>3.55</v>
          </cell>
          <cell r="V344">
            <v>3.59</v>
          </cell>
          <cell r="W344">
            <v>3.76</v>
          </cell>
          <cell r="X344">
            <v>3.59</v>
          </cell>
          <cell r="Y344">
            <v>3.59</v>
          </cell>
          <cell r="Z344">
            <v>3.96</v>
          </cell>
          <cell r="AA344">
            <v>4.0599999999999996</v>
          </cell>
          <cell r="AB344">
            <v>4.74</v>
          </cell>
          <cell r="AC344">
            <v>4.74</v>
          </cell>
          <cell r="AD344">
            <v>4.5199999999999996</v>
          </cell>
          <cell r="AE344">
            <v>4.97</v>
          </cell>
          <cell r="AF344">
            <v>4.97</v>
          </cell>
          <cell r="AG344">
            <v>5.58</v>
          </cell>
          <cell r="AH344">
            <v>6.35</v>
          </cell>
          <cell r="AI344">
            <v>6.35</v>
          </cell>
          <cell r="AJ344">
            <v>6.06</v>
          </cell>
          <cell r="AK344">
            <v>5.46</v>
          </cell>
          <cell r="AL344">
            <v>5.25</v>
          </cell>
          <cell r="AM344">
            <v>4.53</v>
          </cell>
          <cell r="AN344">
            <v>5.01</v>
          </cell>
          <cell r="AO344">
            <v>4.7699999999999996</v>
          </cell>
          <cell r="AP344">
            <v>4.7699999999999996</v>
          </cell>
          <cell r="AQ344">
            <v>5.49</v>
          </cell>
          <cell r="AR344">
            <v>5.25</v>
          </cell>
          <cell r="AS344">
            <v>3.83</v>
          </cell>
          <cell r="AT344">
            <v>3.87</v>
          </cell>
          <cell r="AU344">
            <v>3.69</v>
          </cell>
          <cell r="AV344">
            <v>3.87</v>
          </cell>
          <cell r="AW344">
            <v>3.69</v>
          </cell>
          <cell r="AX344">
            <v>3.69</v>
          </cell>
          <cell r="AY344">
            <v>2.72</v>
          </cell>
          <cell r="AZ344">
            <v>2.66</v>
          </cell>
          <cell r="BA344">
            <v>2.54</v>
          </cell>
          <cell r="BB344">
            <v>2.42</v>
          </cell>
          <cell r="BC344">
            <v>2.78</v>
          </cell>
          <cell r="BD344">
            <v>2.54</v>
          </cell>
          <cell r="BE344">
            <v>1.95</v>
          </cell>
          <cell r="BF344">
            <v>1.8</v>
          </cell>
          <cell r="BG344">
            <v>1.64</v>
          </cell>
          <cell r="BH344">
            <v>1.88</v>
          </cell>
          <cell r="BI344">
            <v>1.72</v>
          </cell>
          <cell r="BJ344">
            <v>101.72</v>
          </cell>
          <cell r="BK344">
            <v>1.41</v>
          </cell>
          <cell r="BL344">
            <v>1.39</v>
          </cell>
          <cell r="BM344">
            <v>1.27</v>
          </cell>
          <cell r="BN344">
            <v>0.16</v>
          </cell>
          <cell r="BO344">
            <v>0.17</v>
          </cell>
          <cell r="BP344">
            <v>0.16</v>
          </cell>
          <cell r="BQ344">
            <v>0.05</v>
          </cell>
        </row>
        <row r="345">
          <cell r="A345" t="str">
            <v xml:space="preserve">        HOME OFFICE</v>
          </cell>
          <cell r="D345">
            <v>300</v>
          </cell>
          <cell r="E345" t="str">
            <v>01-May-07 A</v>
          </cell>
          <cell r="F345">
            <v>40931</v>
          </cell>
          <cell r="H345" t="str">
            <v>Budgeted Material Cost</v>
          </cell>
          <cell r="I345">
            <v>2.5499999999999998</v>
          </cell>
          <cell r="J345">
            <v>2.44</v>
          </cell>
          <cell r="K345">
            <v>2.44</v>
          </cell>
          <cell r="L345">
            <v>2.67</v>
          </cell>
          <cell r="M345">
            <v>2.2000000000000002</v>
          </cell>
          <cell r="N345">
            <v>2.69</v>
          </cell>
          <cell r="O345">
            <v>2.63</v>
          </cell>
          <cell r="P345">
            <v>2.5</v>
          </cell>
          <cell r="Q345">
            <v>2.9</v>
          </cell>
          <cell r="R345">
            <v>2.77</v>
          </cell>
          <cell r="S345">
            <v>2.77</v>
          </cell>
          <cell r="T345">
            <v>2.9</v>
          </cell>
          <cell r="U345">
            <v>3.55</v>
          </cell>
          <cell r="V345">
            <v>3.59</v>
          </cell>
          <cell r="W345">
            <v>3.76</v>
          </cell>
          <cell r="X345">
            <v>3.59</v>
          </cell>
          <cell r="Y345">
            <v>3.59</v>
          </cell>
          <cell r="Z345">
            <v>3.96</v>
          </cell>
          <cell r="AA345">
            <v>4.0599999999999996</v>
          </cell>
          <cell r="AB345">
            <v>4.74</v>
          </cell>
          <cell r="AC345">
            <v>4.74</v>
          </cell>
          <cell r="AD345">
            <v>4.5199999999999996</v>
          </cell>
          <cell r="AE345">
            <v>4.97</v>
          </cell>
          <cell r="AF345">
            <v>4.97</v>
          </cell>
          <cell r="AG345">
            <v>5.58</v>
          </cell>
          <cell r="AH345">
            <v>6.35</v>
          </cell>
          <cell r="AI345">
            <v>6.35</v>
          </cell>
          <cell r="AJ345">
            <v>6.06</v>
          </cell>
          <cell r="AK345">
            <v>5.46</v>
          </cell>
          <cell r="AL345">
            <v>5.25</v>
          </cell>
          <cell r="AM345">
            <v>4.53</v>
          </cell>
          <cell r="AN345">
            <v>5.01</v>
          </cell>
          <cell r="AO345">
            <v>4.7699999999999996</v>
          </cell>
          <cell r="AP345">
            <v>4.7699999999999996</v>
          </cell>
          <cell r="AQ345">
            <v>5.49</v>
          </cell>
          <cell r="AR345">
            <v>5.25</v>
          </cell>
          <cell r="AS345">
            <v>3.83</v>
          </cell>
          <cell r="AT345">
            <v>3.87</v>
          </cell>
          <cell r="AU345">
            <v>3.69</v>
          </cell>
          <cell r="AV345">
            <v>3.87</v>
          </cell>
          <cell r="AW345">
            <v>3.69</v>
          </cell>
          <cell r="AX345">
            <v>3.69</v>
          </cell>
          <cell r="AY345">
            <v>2.72</v>
          </cell>
          <cell r="AZ345">
            <v>2.66</v>
          </cell>
          <cell r="BA345">
            <v>2.54</v>
          </cell>
          <cell r="BB345">
            <v>2.42</v>
          </cell>
          <cell r="BC345">
            <v>2.78</v>
          </cell>
          <cell r="BD345">
            <v>2.54</v>
          </cell>
          <cell r="BE345">
            <v>1.95</v>
          </cell>
          <cell r="BF345">
            <v>1.8</v>
          </cell>
          <cell r="BG345">
            <v>1.64</v>
          </cell>
          <cell r="BH345">
            <v>1.88</v>
          </cell>
          <cell r="BI345">
            <v>1.72</v>
          </cell>
          <cell r="BJ345">
            <v>101.72</v>
          </cell>
          <cell r="BK345">
            <v>1.41</v>
          </cell>
          <cell r="BL345">
            <v>1.39</v>
          </cell>
          <cell r="BM345">
            <v>1.27</v>
          </cell>
          <cell r="BN345">
            <v>0.16</v>
          </cell>
          <cell r="BO345">
            <v>0.17</v>
          </cell>
          <cell r="BP345">
            <v>0.16</v>
          </cell>
          <cell r="BQ345">
            <v>0.05</v>
          </cell>
        </row>
        <row r="346">
          <cell r="A346" t="str">
            <v xml:space="preserve">          LOE01.04.12.561</v>
          </cell>
          <cell r="B346" t="str">
            <v>COST SEG 6.3 HOME OFFICE (PROJ. MGMT. &amp; INSPECTION)</v>
          </cell>
          <cell r="C346" t="str">
            <v>Level of Effort</v>
          </cell>
          <cell r="D346">
            <v>100</v>
          </cell>
          <cell r="E346">
            <v>40823</v>
          </cell>
          <cell r="F346">
            <v>40844</v>
          </cell>
          <cell r="G346" t="str">
            <v>B HO 4-11</v>
          </cell>
          <cell r="H346" t="str">
            <v>Budgeted Material Cost</v>
          </cell>
          <cell r="BJ346">
            <v>100</v>
          </cell>
        </row>
        <row r="347">
          <cell r="A347" t="str">
            <v xml:space="preserve">          LOE01.04.12.571</v>
          </cell>
          <cell r="B347" t="str">
            <v>COST SEG 6.3 HOME OFFICE (ESTIMATING, PROTECTION STUDIES)</v>
          </cell>
          <cell r="C347" t="str">
            <v>Level of Effort</v>
          </cell>
          <cell r="D347">
            <v>100</v>
          </cell>
          <cell r="E347" t="str">
            <v>01-May-07 A</v>
          </cell>
          <cell r="F347">
            <v>40844</v>
          </cell>
          <cell r="G347" t="str">
            <v>B HO 4-11</v>
          </cell>
          <cell r="H347" t="str">
            <v>Budgeted Material Cost</v>
          </cell>
          <cell r="I347">
            <v>2.38</v>
          </cell>
          <cell r="J347">
            <v>2.27</v>
          </cell>
          <cell r="K347">
            <v>2.27</v>
          </cell>
          <cell r="L347">
            <v>2.4900000000000002</v>
          </cell>
          <cell r="M347">
            <v>2.0499999999999998</v>
          </cell>
          <cell r="N347">
            <v>2.4900000000000002</v>
          </cell>
          <cell r="O347">
            <v>2.16</v>
          </cell>
          <cell r="P347">
            <v>2.0499999999999998</v>
          </cell>
          <cell r="Q347">
            <v>2.38</v>
          </cell>
          <cell r="R347">
            <v>2.27</v>
          </cell>
          <cell r="S347">
            <v>2.27</v>
          </cell>
          <cell r="T347">
            <v>2.38</v>
          </cell>
          <cell r="U347">
            <v>2.27</v>
          </cell>
          <cell r="V347">
            <v>2.27</v>
          </cell>
          <cell r="W347">
            <v>2.38</v>
          </cell>
          <cell r="X347">
            <v>2.27</v>
          </cell>
          <cell r="Y347">
            <v>2.27</v>
          </cell>
          <cell r="Z347">
            <v>2.4900000000000002</v>
          </cell>
          <cell r="AA347">
            <v>1.95</v>
          </cell>
          <cell r="AB347">
            <v>2.27</v>
          </cell>
          <cell r="AC347">
            <v>2.27</v>
          </cell>
          <cell r="AD347">
            <v>2.16</v>
          </cell>
          <cell r="AE347">
            <v>2.38</v>
          </cell>
          <cell r="AF347">
            <v>2.38</v>
          </cell>
          <cell r="AG347">
            <v>2.16</v>
          </cell>
          <cell r="AH347">
            <v>2.38</v>
          </cell>
          <cell r="AI347">
            <v>2.38</v>
          </cell>
          <cell r="AJ347">
            <v>2.27</v>
          </cell>
          <cell r="AK347">
            <v>1.67</v>
          </cell>
          <cell r="AL347">
            <v>1.28</v>
          </cell>
          <cell r="AM347">
            <v>1.1100000000000001</v>
          </cell>
          <cell r="AN347">
            <v>1.22</v>
          </cell>
          <cell r="AO347">
            <v>1.1599999999999999</v>
          </cell>
          <cell r="AP347">
            <v>1.1599999999999999</v>
          </cell>
          <cell r="AQ347">
            <v>1.34</v>
          </cell>
          <cell r="AR347">
            <v>1.28</v>
          </cell>
          <cell r="AS347">
            <v>1.1599999999999999</v>
          </cell>
          <cell r="AT347">
            <v>1.28</v>
          </cell>
          <cell r="AU347">
            <v>1.22</v>
          </cell>
          <cell r="AV347">
            <v>1.28</v>
          </cell>
          <cell r="AW347">
            <v>1.22</v>
          </cell>
          <cell r="AX347">
            <v>1.22</v>
          </cell>
          <cell r="AY347">
            <v>1.1599999999999999</v>
          </cell>
          <cell r="AZ347">
            <v>1.28</v>
          </cell>
          <cell r="BA347">
            <v>1.22</v>
          </cell>
          <cell r="BB347">
            <v>1.1599999999999999</v>
          </cell>
          <cell r="BC347">
            <v>1.34</v>
          </cell>
          <cell r="BD347">
            <v>1.22</v>
          </cell>
          <cell r="BE347">
            <v>1.22</v>
          </cell>
          <cell r="BF347">
            <v>1.28</v>
          </cell>
          <cell r="BG347">
            <v>1.1599999999999999</v>
          </cell>
          <cell r="BH347">
            <v>1.34</v>
          </cell>
          <cell r="BI347">
            <v>1.22</v>
          </cell>
          <cell r="BJ347">
            <v>1.22</v>
          </cell>
          <cell r="BK347">
            <v>1.1599999999999999</v>
          </cell>
          <cell r="BL347">
            <v>1.22</v>
          </cell>
          <cell r="BM347">
            <v>1.1100000000000001</v>
          </cell>
        </row>
        <row r="348">
          <cell r="A348" t="str">
            <v xml:space="preserve">          LOE01.04.12.131</v>
          </cell>
          <cell r="B348" t="str">
            <v>COST SEG 6.3 HOME OFFICE (OWNER'S AGENT, PROJ. MGR., PROJ. ADMIN., B&amp;A, COST SCHED., NON-TDBU SUPPORT, OTHER)</v>
          </cell>
          <cell r="C348" t="str">
            <v>Level of Effort</v>
          </cell>
          <cell r="D348">
            <v>100</v>
          </cell>
          <cell r="E348" t="str">
            <v>01-May-07 A</v>
          </cell>
          <cell r="F348">
            <v>40931</v>
          </cell>
          <cell r="G348" t="str">
            <v>B HO 4-11</v>
          </cell>
          <cell r="H348" t="str">
            <v>Budgeted Material Cost</v>
          </cell>
          <cell r="I348">
            <v>0.17</v>
          </cell>
          <cell r="J348">
            <v>0.16</v>
          </cell>
          <cell r="K348">
            <v>0.16</v>
          </cell>
          <cell r="L348">
            <v>0.18</v>
          </cell>
          <cell r="M348">
            <v>0.15</v>
          </cell>
          <cell r="N348">
            <v>0.2</v>
          </cell>
          <cell r="O348">
            <v>0.47</v>
          </cell>
          <cell r="P348">
            <v>0.45</v>
          </cell>
          <cell r="Q348">
            <v>0.52</v>
          </cell>
          <cell r="R348">
            <v>0.49</v>
          </cell>
          <cell r="S348">
            <v>0.49</v>
          </cell>
          <cell r="T348">
            <v>0.52</v>
          </cell>
          <cell r="U348">
            <v>1.28</v>
          </cell>
          <cell r="V348">
            <v>1.32</v>
          </cell>
          <cell r="W348">
            <v>1.38</v>
          </cell>
          <cell r="X348">
            <v>1.32</v>
          </cell>
          <cell r="Y348">
            <v>1.32</v>
          </cell>
          <cell r="Z348">
            <v>1.47</v>
          </cell>
          <cell r="AA348">
            <v>2.12</v>
          </cell>
          <cell r="AB348">
            <v>2.4700000000000002</v>
          </cell>
          <cell r="AC348">
            <v>2.4700000000000002</v>
          </cell>
          <cell r="AD348">
            <v>2.35</v>
          </cell>
          <cell r="AE348">
            <v>2.59</v>
          </cell>
          <cell r="AF348">
            <v>2.59</v>
          </cell>
          <cell r="AG348">
            <v>3.42</v>
          </cell>
          <cell r="AH348">
            <v>3.97</v>
          </cell>
          <cell r="AI348">
            <v>3.97</v>
          </cell>
          <cell r="AJ348">
            <v>3.79</v>
          </cell>
          <cell r="AK348">
            <v>3.79</v>
          </cell>
          <cell r="AL348">
            <v>3.97</v>
          </cell>
          <cell r="AM348">
            <v>3.43</v>
          </cell>
          <cell r="AN348">
            <v>3.79</v>
          </cell>
          <cell r="AO348">
            <v>3.61</v>
          </cell>
          <cell r="AP348">
            <v>3.61</v>
          </cell>
          <cell r="AQ348">
            <v>4.1500000000000004</v>
          </cell>
          <cell r="AR348">
            <v>3.97</v>
          </cell>
          <cell r="AS348">
            <v>2.67</v>
          </cell>
          <cell r="AT348">
            <v>2.59</v>
          </cell>
          <cell r="AU348">
            <v>2.4700000000000002</v>
          </cell>
          <cell r="AV348">
            <v>2.59</v>
          </cell>
          <cell r="AW348">
            <v>2.4700000000000002</v>
          </cell>
          <cell r="AX348">
            <v>2.4700000000000002</v>
          </cell>
          <cell r="AY348">
            <v>1.56</v>
          </cell>
          <cell r="AZ348">
            <v>1.38</v>
          </cell>
          <cell r="BA348">
            <v>1.32</v>
          </cell>
          <cell r="BB348">
            <v>1.25</v>
          </cell>
          <cell r="BC348">
            <v>1.44</v>
          </cell>
          <cell r="BD348">
            <v>1.32</v>
          </cell>
          <cell r="BE348">
            <v>0.73</v>
          </cell>
          <cell r="BF348">
            <v>0.52</v>
          </cell>
          <cell r="BG348">
            <v>0.47</v>
          </cell>
          <cell r="BH348">
            <v>0.54</v>
          </cell>
          <cell r="BI348">
            <v>0.49</v>
          </cell>
          <cell r="BJ348">
            <v>0.49</v>
          </cell>
          <cell r="BK348">
            <v>0.24</v>
          </cell>
          <cell r="BL348">
            <v>0.16</v>
          </cell>
          <cell r="BM348">
            <v>0.16</v>
          </cell>
          <cell r="BN348">
            <v>0.16</v>
          </cell>
          <cell r="BO348">
            <v>0.17</v>
          </cell>
          <cell r="BP348">
            <v>0.16</v>
          </cell>
          <cell r="BQ348">
            <v>0.05</v>
          </cell>
        </row>
        <row r="349">
          <cell r="A349" t="str">
            <v xml:space="preserve">    SEG 6-4 - VIN/ANF 500kV</v>
          </cell>
          <cell r="D349">
            <v>2200</v>
          </cell>
          <cell r="E349" t="str">
            <v>01-May-07 A</v>
          </cell>
          <cell r="F349">
            <v>41495</v>
          </cell>
          <cell r="H349" t="str">
            <v>Budgeted Material Cost</v>
          </cell>
          <cell r="I349">
            <v>7.43</v>
          </cell>
          <cell r="J349">
            <v>2.3199999999999998</v>
          </cell>
          <cell r="K349">
            <v>2.3199999999999998</v>
          </cell>
          <cell r="L349">
            <v>3.54</v>
          </cell>
          <cell r="M349">
            <v>3.8</v>
          </cell>
          <cell r="N349">
            <v>4.5999999999999996</v>
          </cell>
          <cell r="O349">
            <v>4</v>
          </cell>
          <cell r="P349">
            <v>3.89</v>
          </cell>
          <cell r="Q349">
            <v>4.96</v>
          </cell>
          <cell r="R349">
            <v>4.78</v>
          </cell>
          <cell r="S349">
            <v>4.78</v>
          </cell>
          <cell r="T349">
            <v>5.1100000000000003</v>
          </cell>
          <cell r="U349">
            <v>5.39</v>
          </cell>
          <cell r="V349">
            <v>5.43</v>
          </cell>
          <cell r="W349">
            <v>9.3800000000000008</v>
          </cell>
          <cell r="X349">
            <v>9.85</v>
          </cell>
          <cell r="Y349">
            <v>10.48</v>
          </cell>
          <cell r="Z349">
            <v>11.58</v>
          </cell>
          <cell r="AA349">
            <v>9.06</v>
          </cell>
          <cell r="AB349">
            <v>10.69</v>
          </cell>
          <cell r="AC349">
            <v>11.3</v>
          </cell>
          <cell r="AD349">
            <v>10.92</v>
          </cell>
          <cell r="AE349">
            <v>12.12</v>
          </cell>
          <cell r="AF349">
            <v>12.97</v>
          </cell>
          <cell r="AG349">
            <v>10.36</v>
          </cell>
          <cell r="AH349">
            <v>10.82</v>
          </cell>
          <cell r="AI349">
            <v>10.82</v>
          </cell>
          <cell r="AJ349">
            <v>10.5</v>
          </cell>
          <cell r="AK349">
            <v>10.16</v>
          </cell>
          <cell r="AL349">
            <v>11.16</v>
          </cell>
          <cell r="AM349">
            <v>10.18</v>
          </cell>
          <cell r="AN349">
            <v>11.82</v>
          </cell>
          <cell r="AO349">
            <v>11.21</v>
          </cell>
          <cell r="AP349">
            <v>11.07</v>
          </cell>
          <cell r="AQ349">
            <v>12.6</v>
          </cell>
          <cell r="AR349">
            <v>11.85</v>
          </cell>
          <cell r="AS349">
            <v>10.92</v>
          </cell>
          <cell r="AT349">
            <v>12.1</v>
          </cell>
          <cell r="AU349">
            <v>11.55</v>
          </cell>
          <cell r="AV349">
            <v>11.18</v>
          </cell>
          <cell r="AW349">
            <v>7.68</v>
          </cell>
          <cell r="AX349">
            <v>7.98</v>
          </cell>
          <cell r="AY349">
            <v>7.74</v>
          </cell>
          <cell r="AZ349">
            <v>195.96</v>
          </cell>
          <cell r="BA349">
            <v>30.31</v>
          </cell>
          <cell r="BB349">
            <v>107.27</v>
          </cell>
          <cell r="BC349">
            <v>24.03</v>
          </cell>
          <cell r="BD349">
            <v>17.71</v>
          </cell>
          <cell r="BE349">
            <v>20.309999999999999</v>
          </cell>
          <cell r="BF349">
            <v>22.37</v>
          </cell>
          <cell r="BG349">
            <v>22.14</v>
          </cell>
          <cell r="BH349">
            <v>28.02</v>
          </cell>
          <cell r="BI349">
            <v>26.27</v>
          </cell>
          <cell r="BJ349">
            <v>28.38</v>
          </cell>
          <cell r="BK349">
            <v>112.53</v>
          </cell>
          <cell r="BL349">
            <v>42.76</v>
          </cell>
          <cell r="BM349">
            <v>123.54</v>
          </cell>
          <cell r="BN349">
            <v>152.56</v>
          </cell>
          <cell r="BO349">
            <v>139.36000000000001</v>
          </cell>
          <cell r="BP349">
            <v>30.26</v>
          </cell>
          <cell r="BQ349">
            <v>33.47</v>
          </cell>
          <cell r="BR349">
            <v>88.74</v>
          </cell>
          <cell r="BS349">
            <v>244.2</v>
          </cell>
          <cell r="BT349">
            <v>64.319999999999993</v>
          </cell>
          <cell r="BU349">
            <v>26.63</v>
          </cell>
          <cell r="BV349">
            <v>44.13</v>
          </cell>
          <cell r="BW349">
            <v>54.93</v>
          </cell>
          <cell r="BX349">
            <v>51.07</v>
          </cell>
          <cell r="BY349">
            <v>28.32</v>
          </cell>
          <cell r="BZ349">
            <v>23.27</v>
          </cell>
          <cell r="CA349">
            <v>13.62</v>
          </cell>
          <cell r="CB349">
            <v>5.04</v>
          </cell>
          <cell r="CC349">
            <v>4.96</v>
          </cell>
          <cell r="CD349">
            <v>4.2699999999999996</v>
          </cell>
          <cell r="CE349">
            <v>4.4000000000000004</v>
          </cell>
          <cell r="CF349">
            <v>4.08</v>
          </cell>
          <cell r="CG349">
            <v>3.16</v>
          </cell>
          <cell r="CH349">
            <v>3.34</v>
          </cell>
          <cell r="CI349">
            <v>0.68</v>
          </cell>
          <cell r="CJ349">
            <v>0.61</v>
          </cell>
          <cell r="CK349">
            <v>0.56000000000000005</v>
          </cell>
        </row>
        <row r="350">
          <cell r="A350" t="str">
            <v xml:space="preserve">      T/L ENGINEERING</v>
          </cell>
          <cell r="D350">
            <v>200</v>
          </cell>
          <cell r="E350" t="str">
            <v>01-May-07 A</v>
          </cell>
          <cell r="F350">
            <v>41397</v>
          </cell>
          <cell r="H350" t="str">
            <v>Budgeted Material Cost</v>
          </cell>
          <cell r="I350">
            <v>0.33</v>
          </cell>
          <cell r="J350">
            <v>0.32</v>
          </cell>
          <cell r="K350">
            <v>0.32</v>
          </cell>
          <cell r="L350">
            <v>0.37</v>
          </cell>
          <cell r="M350">
            <v>0.56000000000000005</v>
          </cell>
          <cell r="N350">
            <v>0.67</v>
          </cell>
          <cell r="O350">
            <v>0.57999999999999996</v>
          </cell>
          <cell r="P350">
            <v>0.56000000000000005</v>
          </cell>
          <cell r="Q350">
            <v>0.93</v>
          </cell>
          <cell r="R350">
            <v>0.93</v>
          </cell>
          <cell r="S350">
            <v>0.93</v>
          </cell>
          <cell r="T350">
            <v>0.98</v>
          </cell>
          <cell r="U350">
            <v>1.21</v>
          </cell>
          <cell r="V350">
            <v>1.25</v>
          </cell>
          <cell r="W350">
            <v>5</v>
          </cell>
          <cell r="X350">
            <v>5.13</v>
          </cell>
          <cell r="Y350">
            <v>5.65</v>
          </cell>
          <cell r="Z350">
            <v>6.29</v>
          </cell>
          <cell r="AA350">
            <v>4.92</v>
          </cell>
          <cell r="AB350">
            <v>5.74</v>
          </cell>
          <cell r="AC350">
            <v>6.19</v>
          </cell>
          <cell r="AD350">
            <v>6.05</v>
          </cell>
          <cell r="AE350">
            <v>6.66</v>
          </cell>
          <cell r="AF350">
            <v>6.66</v>
          </cell>
          <cell r="AG350">
            <v>5.64</v>
          </cell>
          <cell r="AH350">
            <v>6.01</v>
          </cell>
          <cell r="AI350">
            <v>6.01</v>
          </cell>
          <cell r="AJ350">
            <v>5.74</v>
          </cell>
          <cell r="AK350">
            <v>5.32</v>
          </cell>
          <cell r="AL350">
            <v>5.37</v>
          </cell>
          <cell r="AM350">
            <v>4.6399999999999997</v>
          </cell>
          <cell r="AN350">
            <v>5.13</v>
          </cell>
          <cell r="AO350">
            <v>4.72</v>
          </cell>
          <cell r="AP350">
            <v>4.58</v>
          </cell>
          <cell r="AQ350">
            <v>5.27</v>
          </cell>
          <cell r="AR350">
            <v>5.04</v>
          </cell>
          <cell r="AS350">
            <v>4.42</v>
          </cell>
          <cell r="AT350">
            <v>4.7</v>
          </cell>
          <cell r="AU350">
            <v>4.49</v>
          </cell>
          <cell r="AV350">
            <v>3.78</v>
          </cell>
          <cell r="AW350">
            <v>0.61</v>
          </cell>
          <cell r="AX350">
            <v>0.61</v>
          </cell>
          <cell r="AY350">
            <v>0.57999999999999996</v>
          </cell>
          <cell r="AZ350">
            <v>0.64</v>
          </cell>
          <cell r="BA350">
            <v>0.61</v>
          </cell>
          <cell r="BB350">
            <v>0.57999999999999996</v>
          </cell>
          <cell r="BC350">
            <v>0.67</v>
          </cell>
          <cell r="BD350">
            <v>0.61</v>
          </cell>
          <cell r="BE350">
            <v>0.75</v>
          </cell>
          <cell r="BF350">
            <v>0.98</v>
          </cell>
          <cell r="BG350">
            <v>0.89</v>
          </cell>
          <cell r="BH350">
            <v>1.02</v>
          </cell>
          <cell r="BI350">
            <v>1.08</v>
          </cell>
          <cell r="BJ350">
            <v>1.25</v>
          </cell>
          <cell r="BK350">
            <v>1.19</v>
          </cell>
          <cell r="BL350">
            <v>1.25</v>
          </cell>
          <cell r="BM350">
            <v>1.46</v>
          </cell>
          <cell r="BN350">
            <v>1.87</v>
          </cell>
          <cell r="BO350">
            <v>1.96</v>
          </cell>
          <cell r="BP350">
            <v>1.87</v>
          </cell>
          <cell r="BQ350">
            <v>2.17</v>
          </cell>
          <cell r="BR350">
            <v>2.48</v>
          </cell>
          <cell r="BS350">
            <v>2.48</v>
          </cell>
          <cell r="BT350">
            <v>2.72</v>
          </cell>
          <cell r="BU350">
            <v>2.0699999999999998</v>
          </cell>
          <cell r="BV350">
            <v>2.04</v>
          </cell>
          <cell r="BW350">
            <v>1.78</v>
          </cell>
          <cell r="BX350">
            <v>1.78</v>
          </cell>
          <cell r="BY350">
            <v>1.79</v>
          </cell>
          <cell r="BZ350">
            <v>1.19</v>
          </cell>
          <cell r="CA350">
            <v>1.25</v>
          </cell>
          <cell r="CB350">
            <v>1.31</v>
          </cell>
          <cell r="CC350">
            <v>1.24</v>
          </cell>
          <cell r="CD350">
            <v>0.89</v>
          </cell>
          <cell r="CE350">
            <v>0.98</v>
          </cell>
          <cell r="CF350">
            <v>0.98</v>
          </cell>
          <cell r="CG350">
            <v>0.84</v>
          </cell>
          <cell r="CH350">
            <v>0.67</v>
          </cell>
          <cell r="CI350">
            <v>0.56000000000000005</v>
          </cell>
          <cell r="CJ350">
            <v>0.61</v>
          </cell>
          <cell r="CK350">
            <v>0.56000000000000005</v>
          </cell>
        </row>
        <row r="351">
          <cell r="A351" t="str">
            <v xml:space="preserve">        SEG 6 - T/L VENDOR ENGG</v>
          </cell>
          <cell r="D351">
            <v>100</v>
          </cell>
          <cell r="E351" t="str">
            <v>03-Jul-08 A</v>
          </cell>
          <cell r="F351">
            <v>40416</v>
          </cell>
          <cell r="H351" t="str">
            <v>Budgeted Material Cost</v>
          </cell>
          <cell r="W351">
            <v>3.69</v>
          </cell>
          <cell r="X351">
            <v>3.87</v>
          </cell>
          <cell r="Y351">
            <v>3.87</v>
          </cell>
          <cell r="Z351">
            <v>4.24</v>
          </cell>
          <cell r="AA351">
            <v>3.32</v>
          </cell>
          <cell r="AB351">
            <v>3.87</v>
          </cell>
          <cell r="AC351">
            <v>3.87</v>
          </cell>
          <cell r="AD351">
            <v>3.69</v>
          </cell>
          <cell r="AE351">
            <v>4.0599999999999996</v>
          </cell>
          <cell r="AF351">
            <v>4.0599999999999996</v>
          </cell>
          <cell r="AG351">
            <v>3.69</v>
          </cell>
          <cell r="AH351">
            <v>4.0599999999999996</v>
          </cell>
          <cell r="AI351">
            <v>4.0599999999999996</v>
          </cell>
          <cell r="AJ351">
            <v>3.87</v>
          </cell>
          <cell r="AK351">
            <v>3.87</v>
          </cell>
          <cell r="AL351">
            <v>4.0599999999999996</v>
          </cell>
          <cell r="AM351">
            <v>3.51</v>
          </cell>
          <cell r="AN351">
            <v>3.87</v>
          </cell>
          <cell r="AO351">
            <v>3.69</v>
          </cell>
          <cell r="AP351">
            <v>3.69</v>
          </cell>
          <cell r="AQ351">
            <v>4.24</v>
          </cell>
          <cell r="AR351">
            <v>4.0599999999999996</v>
          </cell>
          <cell r="AS351">
            <v>3.69</v>
          </cell>
          <cell r="AT351">
            <v>4.0599999999999996</v>
          </cell>
          <cell r="AU351">
            <v>3.87</v>
          </cell>
          <cell r="AV351">
            <v>3.14</v>
          </cell>
        </row>
        <row r="352">
          <cell r="A352" t="str">
            <v xml:space="preserve">          WS01.04.02.71</v>
          </cell>
          <cell r="B352" t="str">
            <v>COST SEG 6.4 T/L ENG .VENDOR ENGG</v>
          </cell>
          <cell r="C352" t="str">
            <v>Level of Effort</v>
          </cell>
          <cell r="D352">
            <v>100</v>
          </cell>
          <cell r="E352" t="str">
            <v>03-Jul-08 A</v>
          </cell>
          <cell r="F352">
            <v>40416</v>
          </cell>
          <cell r="G352" t="str">
            <v>B HO 4-11</v>
          </cell>
          <cell r="H352" t="str">
            <v>Budgeted Material Cost</v>
          </cell>
          <cell r="W352">
            <v>3.69</v>
          </cell>
          <cell r="X352">
            <v>3.87</v>
          </cell>
          <cell r="Y352">
            <v>3.87</v>
          </cell>
          <cell r="Z352">
            <v>4.24</v>
          </cell>
          <cell r="AA352">
            <v>3.32</v>
          </cell>
          <cell r="AB352">
            <v>3.87</v>
          </cell>
          <cell r="AC352">
            <v>3.87</v>
          </cell>
          <cell r="AD352">
            <v>3.69</v>
          </cell>
          <cell r="AE352">
            <v>4.0599999999999996</v>
          </cell>
          <cell r="AF352">
            <v>4.0599999999999996</v>
          </cell>
          <cell r="AG352">
            <v>3.69</v>
          </cell>
          <cell r="AH352">
            <v>4.0599999999999996</v>
          </cell>
          <cell r="AI352">
            <v>4.0599999999999996</v>
          </cell>
          <cell r="AJ352">
            <v>3.87</v>
          </cell>
          <cell r="AK352">
            <v>3.87</v>
          </cell>
          <cell r="AL352">
            <v>4.0599999999999996</v>
          </cell>
          <cell r="AM352">
            <v>3.51</v>
          </cell>
          <cell r="AN352">
            <v>3.87</v>
          </cell>
          <cell r="AO352">
            <v>3.69</v>
          </cell>
          <cell r="AP352">
            <v>3.69</v>
          </cell>
          <cell r="AQ352">
            <v>4.24</v>
          </cell>
          <cell r="AR352">
            <v>4.0599999999999996</v>
          </cell>
          <cell r="AS352">
            <v>3.69</v>
          </cell>
          <cell r="AT352">
            <v>4.0599999999999996</v>
          </cell>
          <cell r="AU352">
            <v>3.87</v>
          </cell>
          <cell r="AV352">
            <v>3.14</v>
          </cell>
        </row>
        <row r="353">
          <cell r="A353" t="str">
            <v xml:space="preserve">        SEG 6 - T/L EDISON ENGG</v>
          </cell>
          <cell r="D353">
            <v>100</v>
          </cell>
          <cell r="E353" t="str">
            <v>01-May-07 A</v>
          </cell>
          <cell r="F353">
            <v>41397</v>
          </cell>
          <cell r="H353" t="str">
            <v>Budgeted Material Cost</v>
          </cell>
          <cell r="I353">
            <v>0.33</v>
          </cell>
          <cell r="J353">
            <v>0.32</v>
          </cell>
          <cell r="K353">
            <v>0.32</v>
          </cell>
          <cell r="L353">
            <v>0.37</v>
          </cell>
          <cell r="M353">
            <v>0.56000000000000005</v>
          </cell>
          <cell r="N353">
            <v>0.67</v>
          </cell>
          <cell r="O353">
            <v>0.57999999999999996</v>
          </cell>
          <cell r="P353">
            <v>0.56000000000000005</v>
          </cell>
          <cell r="Q353">
            <v>0.93</v>
          </cell>
          <cell r="R353">
            <v>0.93</v>
          </cell>
          <cell r="S353">
            <v>0.93</v>
          </cell>
          <cell r="T353">
            <v>0.98</v>
          </cell>
          <cell r="U353">
            <v>1.21</v>
          </cell>
          <cell r="V353">
            <v>1.25</v>
          </cell>
          <cell r="W353">
            <v>1.31</v>
          </cell>
          <cell r="X353">
            <v>1.25</v>
          </cell>
          <cell r="Y353">
            <v>1.78</v>
          </cell>
          <cell r="Z353">
            <v>2.04</v>
          </cell>
          <cell r="AA353">
            <v>1.6</v>
          </cell>
          <cell r="AB353">
            <v>1.87</v>
          </cell>
          <cell r="AC353">
            <v>2.3199999999999998</v>
          </cell>
          <cell r="AD353">
            <v>2.36</v>
          </cell>
          <cell r="AE353">
            <v>2.6</v>
          </cell>
          <cell r="AF353">
            <v>2.6</v>
          </cell>
          <cell r="AG353">
            <v>1.95</v>
          </cell>
          <cell r="AH353">
            <v>1.96</v>
          </cell>
          <cell r="AI353">
            <v>1.96</v>
          </cell>
          <cell r="AJ353">
            <v>1.87</v>
          </cell>
          <cell r="AK353">
            <v>1.44</v>
          </cell>
          <cell r="AL353">
            <v>1.31</v>
          </cell>
          <cell r="AM353">
            <v>1.1299999999999999</v>
          </cell>
          <cell r="AN353">
            <v>1.25</v>
          </cell>
          <cell r="AO353">
            <v>1.03</v>
          </cell>
          <cell r="AP353">
            <v>0.89</v>
          </cell>
          <cell r="AQ353">
            <v>1.02</v>
          </cell>
          <cell r="AR353">
            <v>0.98</v>
          </cell>
          <cell r="AS353">
            <v>0.73</v>
          </cell>
          <cell r="AT353">
            <v>0.64</v>
          </cell>
          <cell r="AU353">
            <v>0.61</v>
          </cell>
          <cell r="AV353">
            <v>0.64</v>
          </cell>
          <cell r="AW353">
            <v>0.61</v>
          </cell>
          <cell r="AX353">
            <v>0.61</v>
          </cell>
          <cell r="AY353">
            <v>0.57999999999999996</v>
          </cell>
          <cell r="AZ353">
            <v>0.64</v>
          </cell>
          <cell r="BA353">
            <v>0.61</v>
          </cell>
          <cell r="BB353">
            <v>0.57999999999999996</v>
          </cell>
          <cell r="BC353">
            <v>0.67</v>
          </cell>
          <cell r="BD353">
            <v>0.61</v>
          </cell>
          <cell r="BE353">
            <v>0.75</v>
          </cell>
          <cell r="BF353">
            <v>0.98</v>
          </cell>
          <cell r="BG353">
            <v>0.89</v>
          </cell>
          <cell r="BH353">
            <v>1.02</v>
          </cell>
          <cell r="BI353">
            <v>1.08</v>
          </cell>
          <cell r="BJ353">
            <v>1.25</v>
          </cell>
          <cell r="BK353">
            <v>1.19</v>
          </cell>
          <cell r="BL353">
            <v>1.25</v>
          </cell>
          <cell r="BM353">
            <v>1.46</v>
          </cell>
          <cell r="BN353">
            <v>1.87</v>
          </cell>
          <cell r="BO353">
            <v>1.96</v>
          </cell>
          <cell r="BP353">
            <v>1.87</v>
          </cell>
          <cell r="BQ353">
            <v>2.17</v>
          </cell>
          <cell r="BR353">
            <v>2.48</v>
          </cell>
          <cell r="BS353">
            <v>2.48</v>
          </cell>
          <cell r="BT353">
            <v>2.72</v>
          </cell>
          <cell r="BU353">
            <v>2.0699999999999998</v>
          </cell>
          <cell r="BV353">
            <v>2.04</v>
          </cell>
          <cell r="BW353">
            <v>1.78</v>
          </cell>
          <cell r="BX353">
            <v>1.78</v>
          </cell>
          <cell r="BY353">
            <v>1.79</v>
          </cell>
          <cell r="BZ353">
            <v>1.19</v>
          </cell>
          <cell r="CA353">
            <v>1.25</v>
          </cell>
          <cell r="CB353">
            <v>1.31</v>
          </cell>
          <cell r="CC353">
            <v>1.24</v>
          </cell>
          <cell r="CD353">
            <v>0.89</v>
          </cell>
          <cell r="CE353">
            <v>0.98</v>
          </cell>
          <cell r="CF353">
            <v>0.98</v>
          </cell>
          <cell r="CG353">
            <v>0.84</v>
          </cell>
          <cell r="CH353">
            <v>0.67</v>
          </cell>
          <cell r="CI353">
            <v>0.56000000000000005</v>
          </cell>
          <cell r="CJ353">
            <v>0.61</v>
          </cell>
          <cell r="CK353">
            <v>0.56000000000000005</v>
          </cell>
        </row>
        <row r="354">
          <cell r="A354" t="str">
            <v xml:space="preserve">          WS01.04.02.142</v>
          </cell>
          <cell r="B354" t="str">
            <v>COST SEG 6.4 T/L ENG .EDISON ENGG</v>
          </cell>
          <cell r="C354" t="str">
            <v>Level of Effort</v>
          </cell>
          <cell r="D354">
            <v>100</v>
          </cell>
          <cell r="E354" t="str">
            <v>01-May-07 A</v>
          </cell>
          <cell r="F354">
            <v>41397</v>
          </cell>
          <cell r="G354" t="str">
            <v>B HO 4-11</v>
          </cell>
          <cell r="H354" t="str">
            <v>Budgeted Material Cost</v>
          </cell>
          <cell r="I354">
            <v>0.33</v>
          </cell>
          <cell r="J354">
            <v>0.32</v>
          </cell>
          <cell r="K354">
            <v>0.32</v>
          </cell>
          <cell r="L354">
            <v>0.37</v>
          </cell>
          <cell r="M354">
            <v>0.56000000000000005</v>
          </cell>
          <cell r="N354">
            <v>0.67</v>
          </cell>
          <cell r="O354">
            <v>0.57999999999999996</v>
          </cell>
          <cell r="P354">
            <v>0.56000000000000005</v>
          </cell>
          <cell r="Q354">
            <v>0.93</v>
          </cell>
          <cell r="R354">
            <v>0.93</v>
          </cell>
          <cell r="S354">
            <v>0.93</v>
          </cell>
          <cell r="T354">
            <v>0.98</v>
          </cell>
          <cell r="U354">
            <v>1.21</v>
          </cell>
          <cell r="V354">
            <v>1.25</v>
          </cell>
          <cell r="W354">
            <v>1.31</v>
          </cell>
          <cell r="X354">
            <v>1.25</v>
          </cell>
          <cell r="Y354">
            <v>1.78</v>
          </cell>
          <cell r="Z354">
            <v>2.04</v>
          </cell>
          <cell r="AA354">
            <v>1.6</v>
          </cell>
          <cell r="AB354">
            <v>1.87</v>
          </cell>
          <cell r="AC354">
            <v>2.3199999999999998</v>
          </cell>
          <cell r="AD354">
            <v>2.36</v>
          </cell>
          <cell r="AE354">
            <v>2.6</v>
          </cell>
          <cell r="AF354">
            <v>2.6</v>
          </cell>
          <cell r="AG354">
            <v>1.95</v>
          </cell>
          <cell r="AH354">
            <v>1.96</v>
          </cell>
          <cell r="AI354">
            <v>1.96</v>
          </cell>
          <cell r="AJ354">
            <v>1.87</v>
          </cell>
          <cell r="AK354">
            <v>1.44</v>
          </cell>
          <cell r="AL354">
            <v>1.31</v>
          </cell>
          <cell r="AM354">
            <v>1.1299999999999999</v>
          </cell>
          <cell r="AN354">
            <v>1.25</v>
          </cell>
          <cell r="AO354">
            <v>1.03</v>
          </cell>
          <cell r="AP354">
            <v>0.89</v>
          </cell>
          <cell r="AQ354">
            <v>1.02</v>
          </cell>
          <cell r="AR354">
            <v>0.98</v>
          </cell>
          <cell r="AS354">
            <v>0.73</v>
          </cell>
          <cell r="AT354">
            <v>0.64</v>
          </cell>
          <cell r="AU354">
            <v>0.61</v>
          </cell>
          <cell r="AV354">
            <v>0.64</v>
          </cell>
          <cell r="AW354">
            <v>0.61</v>
          </cell>
          <cell r="AX354">
            <v>0.61</v>
          </cell>
          <cell r="AY354">
            <v>0.57999999999999996</v>
          </cell>
          <cell r="AZ354">
            <v>0.64</v>
          </cell>
          <cell r="BA354">
            <v>0.61</v>
          </cell>
          <cell r="BB354">
            <v>0.57999999999999996</v>
          </cell>
          <cell r="BC354">
            <v>0.67</v>
          </cell>
          <cell r="BD354">
            <v>0.61</v>
          </cell>
          <cell r="BE354">
            <v>0.75</v>
          </cell>
          <cell r="BF354">
            <v>0.98</v>
          </cell>
          <cell r="BG354">
            <v>0.89</v>
          </cell>
          <cell r="BH354">
            <v>1.02</v>
          </cell>
          <cell r="BI354">
            <v>1.08</v>
          </cell>
          <cell r="BJ354">
            <v>1.25</v>
          </cell>
          <cell r="BK354">
            <v>1.19</v>
          </cell>
          <cell r="BL354">
            <v>1.25</v>
          </cell>
          <cell r="BM354">
            <v>1.46</v>
          </cell>
          <cell r="BN354">
            <v>1.87</v>
          </cell>
          <cell r="BO354">
            <v>1.96</v>
          </cell>
          <cell r="BP354">
            <v>1.87</v>
          </cell>
          <cell r="BQ354">
            <v>2.17</v>
          </cell>
          <cell r="BR354">
            <v>2.48</v>
          </cell>
          <cell r="BS354">
            <v>2.48</v>
          </cell>
          <cell r="BT354">
            <v>2.72</v>
          </cell>
          <cell r="BU354">
            <v>2.0699999999999998</v>
          </cell>
          <cell r="BV354">
            <v>2.04</v>
          </cell>
          <cell r="BW354">
            <v>1.78</v>
          </cell>
          <cell r="BX354">
            <v>1.78</v>
          </cell>
          <cell r="BY354">
            <v>1.79</v>
          </cell>
          <cell r="BZ354">
            <v>1.19</v>
          </cell>
          <cell r="CA354">
            <v>1.25</v>
          </cell>
          <cell r="CB354">
            <v>1.31</v>
          </cell>
          <cell r="CC354">
            <v>1.24</v>
          </cell>
          <cell r="CD354">
            <v>0.89</v>
          </cell>
          <cell r="CE354">
            <v>0.98</v>
          </cell>
          <cell r="CF354">
            <v>0.98</v>
          </cell>
          <cell r="CG354">
            <v>0.84</v>
          </cell>
          <cell r="CH354">
            <v>0.67</v>
          </cell>
          <cell r="CI354">
            <v>0.56000000000000005</v>
          </cell>
          <cell r="CJ354">
            <v>0.61</v>
          </cell>
          <cell r="CK354">
            <v>0.56000000000000005</v>
          </cell>
        </row>
        <row r="355">
          <cell r="A355" t="str">
            <v xml:space="preserve">      T/L PROCUREMENT</v>
          </cell>
          <cell r="D355">
            <v>700</v>
          </cell>
          <cell r="E355" t="str">
            <v>06-Jan-10 A</v>
          </cell>
          <cell r="F355">
            <v>41124</v>
          </cell>
          <cell r="H355" t="str">
            <v>Budgeted Material Cost</v>
          </cell>
          <cell r="BB355">
            <v>93.2</v>
          </cell>
          <cell r="BC355">
            <v>6.8</v>
          </cell>
          <cell r="BK355">
            <v>85.47</v>
          </cell>
          <cell r="BL355">
            <v>14.53</v>
          </cell>
          <cell r="BM355">
            <v>42.5</v>
          </cell>
          <cell r="BN355">
            <v>52.5</v>
          </cell>
          <cell r="BO355">
            <v>105</v>
          </cell>
          <cell r="BR355">
            <v>57.48</v>
          </cell>
          <cell r="BS355">
            <v>212.2</v>
          </cell>
          <cell r="BT355">
            <v>30.31</v>
          </cell>
        </row>
        <row r="356">
          <cell r="A356" t="str">
            <v xml:space="preserve">        SEG 6 - T/L TOWER STEEL</v>
          </cell>
          <cell r="D356">
            <v>100</v>
          </cell>
          <cell r="E356" t="str">
            <v>21-Apr-10 A</v>
          </cell>
          <cell r="F356">
            <v>40882</v>
          </cell>
          <cell r="H356" t="str">
            <v>Budgeted Material Cost</v>
          </cell>
          <cell r="BK356">
            <v>85.47</v>
          </cell>
          <cell r="BL356">
            <v>14.53</v>
          </cell>
        </row>
        <row r="357">
          <cell r="A357" t="str">
            <v xml:space="preserve">          WS01.04.03.141</v>
          </cell>
          <cell r="B357" t="str">
            <v>COST SEG 6.4 PROC .TOWER STEEL</v>
          </cell>
          <cell r="C357" t="str">
            <v>Level of Effort</v>
          </cell>
          <cell r="D357">
            <v>100</v>
          </cell>
          <cell r="E357" t="str">
            <v>21-Apr-10 A</v>
          </cell>
          <cell r="F357">
            <v>40882</v>
          </cell>
          <cell r="G357" t="str">
            <v>B PRO 4-11</v>
          </cell>
          <cell r="H357" t="str">
            <v>Budgeted Material Cost</v>
          </cell>
          <cell r="BK357">
            <v>85.47</v>
          </cell>
          <cell r="BL357">
            <v>14.53</v>
          </cell>
        </row>
        <row r="358">
          <cell r="A358" t="str">
            <v xml:space="preserve">        SEG 6 - T/L CONDUCTORS</v>
          </cell>
          <cell r="D358">
            <v>100</v>
          </cell>
          <cell r="E358" t="str">
            <v>06-Jan-10 A</v>
          </cell>
          <cell r="F358">
            <v>40603</v>
          </cell>
          <cell r="H358" t="str">
            <v>Budgeted Material Cost</v>
          </cell>
          <cell r="BB358">
            <v>93.2</v>
          </cell>
          <cell r="BC358">
            <v>6.8</v>
          </cell>
        </row>
        <row r="359">
          <cell r="A359" t="str">
            <v xml:space="preserve">          WS01.04.03.152</v>
          </cell>
          <cell r="B359" t="str">
            <v>COST SEG 6.4 PROC .CONDUCTORS</v>
          </cell>
          <cell r="C359" t="str">
            <v>Level of Effort</v>
          </cell>
          <cell r="D359">
            <v>100</v>
          </cell>
          <cell r="E359" t="str">
            <v>06-Jan-10 A</v>
          </cell>
          <cell r="F359">
            <v>40603</v>
          </cell>
          <cell r="G359" t="str">
            <v>B PRO 4-11</v>
          </cell>
          <cell r="H359" t="str">
            <v>Budgeted Material Cost</v>
          </cell>
          <cell r="BB359">
            <v>93.2</v>
          </cell>
          <cell r="BC359">
            <v>6.8</v>
          </cell>
        </row>
        <row r="360">
          <cell r="A360" t="str">
            <v xml:space="preserve">        SEG 6 - T/L FIBER OPTIC CABLE</v>
          </cell>
          <cell r="D360">
            <v>100</v>
          </cell>
          <cell r="E360">
            <v>40406</v>
          </cell>
          <cell r="F360">
            <v>41124</v>
          </cell>
          <cell r="H360" t="str">
            <v>Budgeted Material Cost</v>
          </cell>
          <cell r="BR360">
            <v>4.38</v>
          </cell>
          <cell r="BS360">
            <v>83.67</v>
          </cell>
          <cell r="BT360">
            <v>11.95</v>
          </cell>
        </row>
        <row r="361">
          <cell r="A361" t="str">
            <v xml:space="preserve">          WS01.04.03.833</v>
          </cell>
          <cell r="B361" t="str">
            <v>COST SEG 6.4 PROC .FIBER OPTIC CABLE</v>
          </cell>
          <cell r="C361" t="str">
            <v>Level of Effort</v>
          </cell>
          <cell r="D361">
            <v>100</v>
          </cell>
          <cell r="E361">
            <v>40406</v>
          </cell>
          <cell r="F361">
            <v>41124</v>
          </cell>
          <cell r="G361" t="str">
            <v>B PRO 4-11</v>
          </cell>
          <cell r="H361" t="str">
            <v>Budgeted Material Cost</v>
          </cell>
          <cell r="BR361">
            <v>4.38</v>
          </cell>
          <cell r="BS361">
            <v>83.67</v>
          </cell>
          <cell r="BT361">
            <v>11.95</v>
          </cell>
        </row>
        <row r="362">
          <cell r="A362" t="str">
            <v xml:space="preserve">        SEG 6 - T/L MISC HARDWARE</v>
          </cell>
          <cell r="D362">
            <v>100</v>
          </cell>
          <cell r="E362" t="str">
            <v>12-Jan-10 A</v>
          </cell>
          <cell r="F362">
            <v>40882</v>
          </cell>
          <cell r="H362" t="str">
            <v>Budgeted Material Cost</v>
          </cell>
          <cell r="BR362">
            <v>26.61</v>
          </cell>
          <cell r="BS362">
            <v>64.22</v>
          </cell>
          <cell r="BT362">
            <v>9.17</v>
          </cell>
        </row>
        <row r="363">
          <cell r="A363" t="str">
            <v xml:space="preserve">          WS01.04.03.75</v>
          </cell>
          <cell r="B363" t="str">
            <v>COST SEG 6.4 PROC .MISC HARDWARE</v>
          </cell>
          <cell r="C363" t="str">
            <v>Level of Effort</v>
          </cell>
          <cell r="D363">
            <v>100</v>
          </cell>
          <cell r="E363" t="str">
            <v>12-Jan-10 A</v>
          </cell>
          <cell r="F363">
            <v>40882</v>
          </cell>
          <cell r="G363" t="str">
            <v>B PRO 4-11</v>
          </cell>
          <cell r="H363" t="str">
            <v>Budgeted Material Cost</v>
          </cell>
          <cell r="BR363">
            <v>26.61</v>
          </cell>
          <cell r="BS363">
            <v>64.22</v>
          </cell>
          <cell r="BT363">
            <v>9.17</v>
          </cell>
        </row>
        <row r="364">
          <cell r="A364" t="str">
            <v xml:space="preserve">        SEG 6 - T/L SHIELD/GROUND CABLE</v>
          </cell>
          <cell r="D364">
            <v>100</v>
          </cell>
          <cell r="E364" t="str">
            <v>12-Jan-10 A</v>
          </cell>
          <cell r="F364">
            <v>41124</v>
          </cell>
          <cell r="H364" t="str">
            <v>Budgeted Material Cost</v>
          </cell>
          <cell r="BR364">
            <v>26.49</v>
          </cell>
          <cell r="BS364">
            <v>64.319999999999993</v>
          </cell>
          <cell r="BT364">
            <v>9.19</v>
          </cell>
        </row>
        <row r="365">
          <cell r="A365" t="str">
            <v xml:space="preserve">          WS01.04.03.214</v>
          </cell>
          <cell r="B365" t="str">
            <v>COST SEG 6.4 PROC .SHIELD/GROUND CABLE</v>
          </cell>
          <cell r="C365" t="str">
            <v>Level of Effort</v>
          </cell>
          <cell r="D365">
            <v>100</v>
          </cell>
          <cell r="E365" t="str">
            <v>12-Jan-10 A</v>
          </cell>
          <cell r="F365">
            <v>41124</v>
          </cell>
          <cell r="G365" t="str">
            <v>B PRO 4-11</v>
          </cell>
          <cell r="H365" t="str">
            <v>Budgeted Material Cost</v>
          </cell>
          <cell r="BR365">
            <v>26.49</v>
          </cell>
          <cell r="BS365">
            <v>64.319999999999993</v>
          </cell>
          <cell r="BT365">
            <v>9.19</v>
          </cell>
        </row>
        <row r="366">
          <cell r="A366" t="str">
            <v xml:space="preserve">        SEG 6 - T/L MATERIAL PAMM &amp; SUPPLY EXPENSE</v>
          </cell>
          <cell r="D366">
            <v>100</v>
          </cell>
          <cell r="E366">
            <v>40917</v>
          </cell>
          <cell r="F366">
            <v>40970</v>
          </cell>
          <cell r="H366" t="str">
            <v>Budgeted Material Cost</v>
          </cell>
          <cell r="BO366">
            <v>100</v>
          </cell>
        </row>
        <row r="367">
          <cell r="A367" t="str">
            <v xml:space="preserve">          WS01.04.03.853</v>
          </cell>
          <cell r="B367" t="str">
            <v>COST SEG 6.4 PROC .MATERIAL PAMM &amp; SUPPLY EXP</v>
          </cell>
          <cell r="C367" t="str">
            <v>Level of Effort</v>
          </cell>
          <cell r="D367">
            <v>100</v>
          </cell>
          <cell r="E367">
            <v>40917</v>
          </cell>
          <cell r="F367">
            <v>40970</v>
          </cell>
          <cell r="G367" t="str">
            <v>B PRO 4-11</v>
          </cell>
          <cell r="H367" t="str">
            <v>Budgeted Material Cost</v>
          </cell>
          <cell r="BO367">
            <v>100</v>
          </cell>
        </row>
        <row r="368">
          <cell r="A368" t="str">
            <v xml:space="preserve">        SEG 6 - T/L CIVIL MATERIAL</v>
          </cell>
          <cell r="D368">
            <v>100</v>
          </cell>
          <cell r="E368">
            <v>40917</v>
          </cell>
          <cell r="F368">
            <v>40970</v>
          </cell>
          <cell r="H368" t="str">
            <v>Budgeted Material Cost</v>
          </cell>
          <cell r="BM368">
            <v>42.5</v>
          </cell>
          <cell r="BN368">
            <v>52.5</v>
          </cell>
          <cell r="BO368">
            <v>5</v>
          </cell>
        </row>
        <row r="369">
          <cell r="A369" t="str">
            <v xml:space="preserve">          WS01.04.03.873</v>
          </cell>
          <cell r="B369" t="str">
            <v>COST SEG 6.4 PROC .CIVIL MATERIAL</v>
          </cell>
          <cell r="C369" t="str">
            <v>Level of Effort</v>
          </cell>
          <cell r="D369">
            <v>100</v>
          </cell>
          <cell r="E369">
            <v>40917</v>
          </cell>
          <cell r="F369">
            <v>40970</v>
          </cell>
          <cell r="G369" t="str">
            <v>B PRO 4-11</v>
          </cell>
          <cell r="H369" t="str">
            <v>Budgeted Material Cost</v>
          </cell>
          <cell r="BM369">
            <v>42.5</v>
          </cell>
          <cell r="BN369">
            <v>52.5</v>
          </cell>
          <cell r="BO369">
            <v>5</v>
          </cell>
        </row>
        <row r="370">
          <cell r="A370" t="str">
            <v xml:space="preserve">      T/L CONSTRUCTION</v>
          </cell>
          <cell r="D370">
            <v>800</v>
          </cell>
          <cell r="E370">
            <v>40513</v>
          </cell>
          <cell r="F370">
            <v>41360</v>
          </cell>
          <cell r="H370" t="str">
            <v>Budgeted Material Cost</v>
          </cell>
          <cell r="AZ370">
            <v>186.94</v>
          </cell>
          <cell r="BA370">
            <v>21.69</v>
          </cell>
          <cell r="BB370">
            <v>5.79</v>
          </cell>
          <cell r="BC370">
            <v>7.78</v>
          </cell>
          <cell r="BD370">
            <v>8.9600000000000009</v>
          </cell>
          <cell r="BE370">
            <v>9.9600000000000009</v>
          </cell>
          <cell r="BF370">
            <v>11.59</v>
          </cell>
          <cell r="BG370">
            <v>11.35</v>
          </cell>
          <cell r="BH370">
            <v>13.61</v>
          </cell>
          <cell r="BI370">
            <v>13.18</v>
          </cell>
          <cell r="BJ370">
            <v>13.09</v>
          </cell>
          <cell r="BK370">
            <v>12.35</v>
          </cell>
          <cell r="BL370">
            <v>12.78</v>
          </cell>
          <cell r="BM370">
            <v>65.239999999999995</v>
          </cell>
          <cell r="BN370">
            <v>83.84</v>
          </cell>
          <cell r="BO370">
            <v>19.68</v>
          </cell>
          <cell r="BP370">
            <v>17.239999999999998</v>
          </cell>
          <cell r="BQ370">
            <v>20.28</v>
          </cell>
          <cell r="BR370">
            <v>21.04</v>
          </cell>
          <cell r="BS370">
            <v>21.77</v>
          </cell>
          <cell r="BT370">
            <v>24.21</v>
          </cell>
          <cell r="BU370">
            <v>19.309999999999999</v>
          </cell>
          <cell r="BV370">
            <v>35.89</v>
          </cell>
          <cell r="BW370">
            <v>48.68</v>
          </cell>
          <cell r="BX370">
            <v>44.9</v>
          </cell>
          <cell r="BY370">
            <v>22.05</v>
          </cell>
          <cell r="BZ370">
            <v>18.309999999999999</v>
          </cell>
          <cell r="CA370">
            <v>8.48</v>
          </cell>
        </row>
        <row r="371">
          <cell r="A371" t="str">
            <v xml:space="preserve">        SEG 6 T/L CONSTRUCTION CONTRACT</v>
          </cell>
          <cell r="D371">
            <v>800</v>
          </cell>
          <cell r="E371">
            <v>40513</v>
          </cell>
          <cell r="F371">
            <v>41360</v>
          </cell>
          <cell r="H371" t="str">
            <v>Budgeted Material Cost</v>
          </cell>
          <cell r="AZ371">
            <v>186.94</v>
          </cell>
          <cell r="BA371">
            <v>21.69</v>
          </cell>
          <cell r="BB371">
            <v>5.79</v>
          </cell>
          <cell r="BC371">
            <v>7.78</v>
          </cell>
          <cell r="BD371">
            <v>8.9600000000000009</v>
          </cell>
          <cell r="BE371">
            <v>9.9600000000000009</v>
          </cell>
          <cell r="BF371">
            <v>11.59</v>
          </cell>
          <cell r="BG371">
            <v>11.35</v>
          </cell>
          <cell r="BH371">
            <v>13.61</v>
          </cell>
          <cell r="BI371">
            <v>13.18</v>
          </cell>
          <cell r="BJ371">
            <v>13.09</v>
          </cell>
          <cell r="BK371">
            <v>12.35</v>
          </cell>
          <cell r="BL371">
            <v>12.78</v>
          </cell>
          <cell r="BM371">
            <v>65.239999999999995</v>
          </cell>
          <cell r="BN371">
            <v>83.84</v>
          </cell>
          <cell r="BO371">
            <v>19.68</v>
          </cell>
          <cell r="BP371">
            <v>17.239999999999998</v>
          </cell>
          <cell r="BQ371">
            <v>20.28</v>
          </cell>
          <cell r="BR371">
            <v>21.04</v>
          </cell>
          <cell r="BS371">
            <v>21.77</v>
          </cell>
          <cell r="BT371">
            <v>24.21</v>
          </cell>
          <cell r="BU371">
            <v>19.309999999999999</v>
          </cell>
          <cell r="BV371">
            <v>35.89</v>
          </cell>
          <cell r="BW371">
            <v>48.68</v>
          </cell>
          <cell r="BX371">
            <v>44.9</v>
          </cell>
          <cell r="BY371">
            <v>22.05</v>
          </cell>
          <cell r="BZ371">
            <v>18.309999999999999</v>
          </cell>
          <cell r="CA371">
            <v>8.48</v>
          </cell>
        </row>
        <row r="372">
          <cell r="A372" t="str">
            <v xml:space="preserve">          LOE01.04.12.3121</v>
          </cell>
          <cell r="B372" t="str">
            <v>COST SEG 6.4 CONSTRUCTION (MOBILIZATION/DEMOBILIZATION)</v>
          </cell>
          <cell r="C372" t="str">
            <v>Level of Effort</v>
          </cell>
          <cell r="D372">
            <v>100</v>
          </cell>
          <cell r="E372">
            <v>40513</v>
          </cell>
          <cell r="F372">
            <v>40529</v>
          </cell>
          <cell r="G372" t="str">
            <v>B CON 4-11</v>
          </cell>
          <cell r="H372" t="str">
            <v>Budgeted Material Cost</v>
          </cell>
          <cell r="AZ372">
            <v>100</v>
          </cell>
        </row>
        <row r="373">
          <cell r="A373" t="str">
            <v xml:space="preserve">          LOE01.04.12.1841</v>
          </cell>
          <cell r="B373" t="str">
            <v>COST SEG 6.4 CONSTRUCTION (ACCESS ROADS)</v>
          </cell>
          <cell r="C373" t="str">
            <v>Level of Effort</v>
          </cell>
          <cell r="D373">
            <v>100</v>
          </cell>
          <cell r="E373">
            <v>40513</v>
          </cell>
          <cell r="F373">
            <v>40560</v>
          </cell>
          <cell r="G373" t="str">
            <v>B CON 4-11</v>
          </cell>
          <cell r="H373" t="str">
            <v>Budgeted Material Cost</v>
          </cell>
          <cell r="AZ373">
            <v>83</v>
          </cell>
          <cell r="BA373">
            <v>17</v>
          </cell>
        </row>
        <row r="374">
          <cell r="A374" t="str">
            <v xml:space="preserve">          LOE01.04.12.1831</v>
          </cell>
          <cell r="B374" t="str">
            <v>COST SEG 6.4 CONSTRUCTION (FOUNDATIONS)</v>
          </cell>
          <cell r="C374" t="str">
            <v>Level of Effort</v>
          </cell>
          <cell r="D374">
            <v>100</v>
          </cell>
          <cell r="E374">
            <v>40917</v>
          </cell>
          <cell r="F374">
            <v>40970</v>
          </cell>
          <cell r="G374" t="str">
            <v>B CON 4-11</v>
          </cell>
          <cell r="H374" t="str">
            <v>Budgeted Material Cost</v>
          </cell>
          <cell r="BM374">
            <v>31.45</v>
          </cell>
          <cell r="BN374">
            <v>64.849999999999994</v>
          </cell>
          <cell r="BO374">
            <v>3.7</v>
          </cell>
        </row>
        <row r="375">
          <cell r="A375" t="str">
            <v xml:space="preserve">          LOE01.04.12.1861</v>
          </cell>
          <cell r="B375" t="str">
            <v>COST SEG 6.4 CONSTRUCTION (CIVIL PAMM, SUPPLY, &amp; OH)</v>
          </cell>
          <cell r="C375" t="str">
            <v>Level of Effort</v>
          </cell>
          <cell r="D375">
            <v>100</v>
          </cell>
          <cell r="E375">
            <v>40513</v>
          </cell>
          <cell r="F375">
            <v>40970</v>
          </cell>
          <cell r="G375" t="str">
            <v>B CON 4-11</v>
          </cell>
          <cell r="H375" t="str">
            <v>Budgeted Material Cost</v>
          </cell>
          <cell r="AZ375">
            <v>2.56</v>
          </cell>
          <cell r="BA375">
            <v>3.02</v>
          </cell>
          <cell r="BB375">
            <v>4.09</v>
          </cell>
          <cell r="BC375">
            <v>5.59</v>
          </cell>
          <cell r="BD375">
            <v>6.17</v>
          </cell>
          <cell r="BE375">
            <v>7.17</v>
          </cell>
          <cell r="BF375">
            <v>8.06</v>
          </cell>
          <cell r="BG375">
            <v>7.88</v>
          </cell>
          <cell r="BH375">
            <v>9.48</v>
          </cell>
          <cell r="BI375">
            <v>8.76</v>
          </cell>
          <cell r="BJ375">
            <v>8.66</v>
          </cell>
          <cell r="BK375">
            <v>7.88</v>
          </cell>
          <cell r="BL375">
            <v>7.89</v>
          </cell>
          <cell r="BM375">
            <v>6.83</v>
          </cell>
          <cell r="BN375">
            <v>5.51</v>
          </cell>
          <cell r="BO375">
            <v>0.46</v>
          </cell>
        </row>
        <row r="376">
          <cell r="A376" t="str">
            <v xml:space="preserve">          LOE01.04.12.1801</v>
          </cell>
          <cell r="B376" t="str">
            <v>COST SEG 6.4 CONSTRUCTION (TOWERS)</v>
          </cell>
          <cell r="C376" t="str">
            <v>Level of Effort</v>
          </cell>
          <cell r="D376">
            <v>100</v>
          </cell>
          <cell r="E376">
            <v>40945</v>
          </cell>
          <cell r="F376">
            <v>41246</v>
          </cell>
          <cell r="G376" t="str">
            <v>B CON 4-11</v>
          </cell>
          <cell r="H376" t="str">
            <v>Budgeted Material Cost</v>
          </cell>
          <cell r="BN376">
            <v>3.32</v>
          </cell>
          <cell r="BO376">
            <v>5.83</v>
          </cell>
          <cell r="BP376">
            <v>8.0299999999999994</v>
          </cell>
          <cell r="BQ376">
            <v>10.67</v>
          </cell>
          <cell r="BR376">
            <v>11.86</v>
          </cell>
          <cell r="BS376">
            <v>12.88</v>
          </cell>
          <cell r="BT376">
            <v>14.5</v>
          </cell>
          <cell r="BU376">
            <v>11.55</v>
          </cell>
          <cell r="BV376">
            <v>12.51</v>
          </cell>
          <cell r="BW376">
            <v>8.5</v>
          </cell>
          <cell r="BX376">
            <v>0.35</v>
          </cell>
        </row>
        <row r="377">
          <cell r="A377" t="str">
            <v xml:space="preserve">          LOE01.04.12.1811</v>
          </cell>
          <cell r="B377" t="str">
            <v>COST SEG 6.4 CONSTRUCTION (WIRES)</v>
          </cell>
          <cell r="C377" t="str">
            <v>Level of Effort</v>
          </cell>
          <cell r="D377">
            <v>100</v>
          </cell>
          <cell r="E377">
            <v>41190</v>
          </cell>
          <cell r="F377">
            <v>41290</v>
          </cell>
          <cell r="G377" t="str">
            <v>B CON 4-11</v>
          </cell>
          <cell r="H377" t="str">
            <v>Budgeted Material Cost</v>
          </cell>
          <cell r="BV377">
            <v>14.52</v>
          </cell>
          <cell r="BW377">
            <v>32.479999999999997</v>
          </cell>
          <cell r="BX377">
            <v>37.729999999999997</v>
          </cell>
          <cell r="BY377">
            <v>15.27</v>
          </cell>
        </row>
        <row r="378">
          <cell r="A378" t="str">
            <v xml:space="preserve">          LOE01.04.12.1851</v>
          </cell>
          <cell r="B378" t="str">
            <v>COST SEG 6.4 CONSTRUCTION (ELECTRICAL PAMM, SUPPLY, &amp; OH)</v>
          </cell>
          <cell r="C378" t="str">
            <v>Level of Effort</v>
          </cell>
          <cell r="D378">
            <v>100</v>
          </cell>
          <cell r="E378">
            <v>40513</v>
          </cell>
          <cell r="F378">
            <v>41290</v>
          </cell>
          <cell r="G378" t="str">
            <v>B CON 4-11</v>
          </cell>
          <cell r="H378" t="str">
            <v>Budgeted Material Cost</v>
          </cell>
          <cell r="AZ378">
            <v>1.38</v>
          </cell>
          <cell r="BA378">
            <v>1.67</v>
          </cell>
          <cell r="BB378">
            <v>1.7</v>
          </cell>
          <cell r="BC378">
            <v>2.19</v>
          </cell>
          <cell r="BD378">
            <v>2.79</v>
          </cell>
          <cell r="BE378">
            <v>2.79</v>
          </cell>
          <cell r="BF378">
            <v>3.53</v>
          </cell>
          <cell r="BG378">
            <v>3.48</v>
          </cell>
          <cell r="BH378">
            <v>4.13</v>
          </cell>
          <cell r="BI378">
            <v>4.43</v>
          </cell>
          <cell r="BJ378">
            <v>4.43</v>
          </cell>
          <cell r="BK378">
            <v>4.47</v>
          </cell>
          <cell r="BL378">
            <v>4.8899999999999997</v>
          </cell>
          <cell r="BM378">
            <v>4.8899999999999997</v>
          </cell>
          <cell r="BN378">
            <v>5.19</v>
          </cell>
          <cell r="BO378">
            <v>5.45</v>
          </cell>
          <cell r="BP378">
            <v>5.17</v>
          </cell>
          <cell r="BQ378">
            <v>5.37</v>
          </cell>
          <cell r="BR378">
            <v>5.12</v>
          </cell>
          <cell r="BS378">
            <v>4.84</v>
          </cell>
          <cell r="BT378">
            <v>5.27</v>
          </cell>
          <cell r="BU378">
            <v>4.09</v>
          </cell>
          <cell r="BV378">
            <v>4.42</v>
          </cell>
          <cell r="BW378">
            <v>3.84</v>
          </cell>
          <cell r="BX378">
            <v>2.95</v>
          </cell>
          <cell r="BY378">
            <v>1.5</v>
          </cell>
        </row>
        <row r="379">
          <cell r="A379" t="str">
            <v xml:space="preserve">          LOE01.04.12.1061</v>
          </cell>
          <cell r="B379" t="str">
            <v>COST SEG 6.4 CONSTRUCTION (PERMITTING)</v>
          </cell>
          <cell r="C379" t="str">
            <v>Level of Effort</v>
          </cell>
          <cell r="D379">
            <v>100</v>
          </cell>
          <cell r="E379">
            <v>40917</v>
          </cell>
          <cell r="F379">
            <v>41360</v>
          </cell>
          <cell r="G379" t="str">
            <v>B CON 4-11</v>
          </cell>
          <cell r="H379" t="str">
            <v>Budgeted Material Cost</v>
          </cell>
          <cell r="BM379">
            <v>22.07</v>
          </cell>
          <cell r="BN379">
            <v>4.96</v>
          </cell>
          <cell r="BO379">
            <v>4.24</v>
          </cell>
          <cell r="BP379">
            <v>4.05</v>
          </cell>
          <cell r="BQ379">
            <v>4.24</v>
          </cell>
          <cell r="BR379">
            <v>4.05</v>
          </cell>
          <cell r="BS379">
            <v>4.05</v>
          </cell>
          <cell r="BT379">
            <v>4.4400000000000004</v>
          </cell>
          <cell r="BU379">
            <v>3.67</v>
          </cell>
          <cell r="BV379">
            <v>4.4400000000000004</v>
          </cell>
          <cell r="BW379">
            <v>3.86</v>
          </cell>
          <cell r="BX379">
            <v>3.86</v>
          </cell>
          <cell r="BY379">
            <v>5.28</v>
          </cell>
          <cell r="BZ379">
            <v>18.309999999999999</v>
          </cell>
          <cell r="CA379">
            <v>8.48</v>
          </cell>
        </row>
        <row r="380">
          <cell r="A380" t="str">
            <v xml:space="preserve">      T/L ENVIRONMENTAL</v>
          </cell>
          <cell r="D380">
            <v>100</v>
          </cell>
          <cell r="E380" t="str">
            <v>01-Oct-09 A</v>
          </cell>
          <cell r="F380">
            <v>41348</v>
          </cell>
          <cell r="H380" t="str">
            <v>Budgeted Material Cost</v>
          </cell>
          <cell r="AL380">
            <v>0.72</v>
          </cell>
          <cell r="AM380">
            <v>0.62</v>
          </cell>
          <cell r="AN380">
            <v>0.8</v>
          </cell>
          <cell r="AO380">
            <v>0.89</v>
          </cell>
          <cell r="AP380">
            <v>0.89</v>
          </cell>
          <cell r="AQ380">
            <v>1.02</v>
          </cell>
          <cell r="AR380">
            <v>0.97</v>
          </cell>
          <cell r="AS380">
            <v>1.1599999999999999</v>
          </cell>
          <cell r="AT380">
            <v>1.52</v>
          </cell>
          <cell r="AU380">
            <v>1.46</v>
          </cell>
          <cell r="AV380">
            <v>1.52</v>
          </cell>
          <cell r="AW380">
            <v>1.46</v>
          </cell>
          <cell r="AX380">
            <v>1.75</v>
          </cell>
          <cell r="AY380">
            <v>1.81</v>
          </cell>
          <cell r="AZ380">
            <v>1.99</v>
          </cell>
          <cell r="BA380">
            <v>1.9</v>
          </cell>
          <cell r="BB380">
            <v>1.81</v>
          </cell>
          <cell r="BC380">
            <v>2.39</v>
          </cell>
          <cell r="BD380">
            <v>2.2999999999999998</v>
          </cell>
          <cell r="BE380">
            <v>2.2999999999999998</v>
          </cell>
          <cell r="BF380">
            <v>2.41</v>
          </cell>
          <cell r="BG380">
            <v>2.19</v>
          </cell>
          <cell r="BH380">
            <v>2.75</v>
          </cell>
          <cell r="BI380">
            <v>2.5499999999999998</v>
          </cell>
          <cell r="BJ380">
            <v>2.5499999999999998</v>
          </cell>
          <cell r="BK380">
            <v>2.4300000000000002</v>
          </cell>
          <cell r="BL380">
            <v>2.5499999999999998</v>
          </cell>
          <cell r="BM380">
            <v>2.7</v>
          </cell>
          <cell r="BN380">
            <v>2.71</v>
          </cell>
          <cell r="BO380">
            <v>2.84</v>
          </cell>
          <cell r="BP380">
            <v>2.71</v>
          </cell>
          <cell r="BQ380">
            <v>2.83</v>
          </cell>
          <cell r="BR380">
            <v>2.67</v>
          </cell>
          <cell r="BS380">
            <v>2.67</v>
          </cell>
          <cell r="BT380">
            <v>2.92</v>
          </cell>
          <cell r="BU380">
            <v>2.41</v>
          </cell>
          <cell r="BV380">
            <v>2.89</v>
          </cell>
          <cell r="BW380">
            <v>2.39</v>
          </cell>
          <cell r="BX380">
            <v>2.39</v>
          </cell>
          <cell r="BY380">
            <v>2.63</v>
          </cell>
          <cell r="BZ380">
            <v>2.39</v>
          </cell>
          <cell r="CA380">
            <v>2.4300000000000002</v>
          </cell>
          <cell r="CB380">
            <v>2.2000000000000002</v>
          </cell>
          <cell r="CC380">
            <v>2.2000000000000002</v>
          </cell>
          <cell r="CD380">
            <v>2</v>
          </cell>
          <cell r="CE380">
            <v>2.2000000000000002</v>
          </cell>
          <cell r="CF380">
            <v>1.98</v>
          </cell>
          <cell r="CG380">
            <v>1.42</v>
          </cell>
          <cell r="CH380">
            <v>1.64</v>
          </cell>
          <cell r="CI380">
            <v>0.08</v>
          </cell>
        </row>
        <row r="381">
          <cell r="A381" t="str">
            <v xml:space="preserve">        WS02.06.08.11</v>
          </cell>
          <cell r="B381" t="str">
            <v>COST SEG 6.4 ENVIRONMENTAL</v>
          </cell>
          <cell r="C381" t="str">
            <v>Level of Effort</v>
          </cell>
          <cell r="D381">
            <v>100</v>
          </cell>
          <cell r="E381" t="str">
            <v>01-Oct-09 A</v>
          </cell>
          <cell r="F381">
            <v>41348</v>
          </cell>
          <cell r="G381" t="str">
            <v>B HO 4-11</v>
          </cell>
          <cell r="H381" t="str">
            <v>Budgeted Material Cost</v>
          </cell>
          <cell r="AL381">
            <v>0.72</v>
          </cell>
          <cell r="AM381">
            <v>0.62</v>
          </cell>
          <cell r="AN381">
            <v>0.8</v>
          </cell>
          <cell r="AO381">
            <v>0.89</v>
          </cell>
          <cell r="AP381">
            <v>0.89</v>
          </cell>
          <cell r="AQ381">
            <v>1.02</v>
          </cell>
          <cell r="AR381">
            <v>0.97</v>
          </cell>
          <cell r="AS381">
            <v>1.1599999999999999</v>
          </cell>
          <cell r="AT381">
            <v>1.52</v>
          </cell>
          <cell r="AU381">
            <v>1.46</v>
          </cell>
          <cell r="AV381">
            <v>1.52</v>
          </cell>
          <cell r="AW381">
            <v>1.46</v>
          </cell>
          <cell r="AX381">
            <v>1.75</v>
          </cell>
          <cell r="AY381">
            <v>1.81</v>
          </cell>
          <cell r="AZ381">
            <v>1.99</v>
          </cell>
          <cell r="BA381">
            <v>1.9</v>
          </cell>
          <cell r="BB381">
            <v>1.81</v>
          </cell>
          <cell r="BC381">
            <v>2.39</v>
          </cell>
          <cell r="BD381">
            <v>2.2999999999999998</v>
          </cell>
          <cell r="BE381">
            <v>2.2999999999999998</v>
          </cell>
          <cell r="BF381">
            <v>2.41</v>
          </cell>
          <cell r="BG381">
            <v>2.19</v>
          </cell>
          <cell r="BH381">
            <v>2.75</v>
          </cell>
          <cell r="BI381">
            <v>2.5499999999999998</v>
          </cell>
          <cell r="BJ381">
            <v>2.5499999999999998</v>
          </cell>
          <cell r="BK381">
            <v>2.4300000000000002</v>
          </cell>
          <cell r="BL381">
            <v>2.5499999999999998</v>
          </cell>
          <cell r="BM381">
            <v>2.7</v>
          </cell>
          <cell r="BN381">
            <v>2.71</v>
          </cell>
          <cell r="BO381">
            <v>2.84</v>
          </cell>
          <cell r="BP381">
            <v>2.71</v>
          </cell>
          <cell r="BQ381">
            <v>2.83</v>
          </cell>
          <cell r="BR381">
            <v>2.67</v>
          </cell>
          <cell r="BS381">
            <v>2.67</v>
          </cell>
          <cell r="BT381">
            <v>2.92</v>
          </cell>
          <cell r="BU381">
            <v>2.41</v>
          </cell>
          <cell r="BV381">
            <v>2.89</v>
          </cell>
          <cell r="BW381">
            <v>2.39</v>
          </cell>
          <cell r="BX381">
            <v>2.39</v>
          </cell>
          <cell r="BY381">
            <v>2.63</v>
          </cell>
          <cell r="BZ381">
            <v>2.39</v>
          </cell>
          <cell r="CA381">
            <v>2.4300000000000002</v>
          </cell>
          <cell r="CB381">
            <v>2.2000000000000002</v>
          </cell>
          <cell r="CC381">
            <v>2.2000000000000002</v>
          </cell>
          <cell r="CD381">
            <v>2</v>
          </cell>
          <cell r="CE381">
            <v>2.2000000000000002</v>
          </cell>
          <cell r="CF381">
            <v>1.98</v>
          </cell>
          <cell r="CG381">
            <v>1.42</v>
          </cell>
          <cell r="CH381">
            <v>1.64</v>
          </cell>
          <cell r="CI381">
            <v>0.08</v>
          </cell>
        </row>
        <row r="382">
          <cell r="A382" t="str">
            <v xml:space="preserve">      T/L CONTINGENCY</v>
          </cell>
          <cell r="D382">
            <v>100</v>
          </cell>
          <cell r="E382" t="str">
            <v>01-May-07 A</v>
          </cell>
          <cell r="F382">
            <v>41348</v>
          </cell>
          <cell r="H382" t="str">
            <v>Budgeted Material Cost</v>
          </cell>
          <cell r="I382">
            <v>0.45</v>
          </cell>
          <cell r="J382">
            <v>0.43</v>
          </cell>
          <cell r="K382">
            <v>0.43</v>
          </cell>
          <cell r="L382">
            <v>0.51</v>
          </cell>
          <cell r="M382">
            <v>0.53</v>
          </cell>
          <cell r="N382">
            <v>0.64</v>
          </cell>
          <cell r="O382">
            <v>0.56000000000000005</v>
          </cell>
          <cell r="P382">
            <v>0.53</v>
          </cell>
          <cell r="Q382">
            <v>0.61</v>
          </cell>
          <cell r="R382">
            <v>0.57999999999999996</v>
          </cell>
          <cell r="S382">
            <v>0.57999999999999996</v>
          </cell>
          <cell r="T382">
            <v>0.71</v>
          </cell>
          <cell r="U382">
            <v>0.92</v>
          </cell>
          <cell r="V382">
            <v>0.92</v>
          </cell>
          <cell r="W382">
            <v>0.96</v>
          </cell>
          <cell r="X382">
            <v>0.92</v>
          </cell>
          <cell r="Y382">
            <v>0.92</v>
          </cell>
          <cell r="Z382">
            <v>1</v>
          </cell>
          <cell r="AA382">
            <v>0.78</v>
          </cell>
          <cell r="AB382">
            <v>1.04</v>
          </cell>
          <cell r="AC382">
            <v>1.19</v>
          </cell>
          <cell r="AD382">
            <v>1.1399999999999999</v>
          </cell>
          <cell r="AE382">
            <v>1.25</v>
          </cell>
          <cell r="AF382">
            <v>1.25</v>
          </cell>
          <cell r="AG382">
            <v>1.1399999999999999</v>
          </cell>
          <cell r="AH382">
            <v>1.25</v>
          </cell>
          <cell r="AI382">
            <v>1.25</v>
          </cell>
          <cell r="AJ382">
            <v>1.36</v>
          </cell>
          <cell r="AK382">
            <v>1.45</v>
          </cell>
          <cell r="AL382">
            <v>1.52</v>
          </cell>
          <cell r="AM382">
            <v>1.31</v>
          </cell>
          <cell r="AN382">
            <v>1.45</v>
          </cell>
          <cell r="AO382">
            <v>1.38</v>
          </cell>
          <cell r="AP382">
            <v>1.38</v>
          </cell>
          <cell r="AQ382">
            <v>1.59</v>
          </cell>
          <cell r="AR382">
            <v>1.64</v>
          </cell>
          <cell r="AS382">
            <v>1.53</v>
          </cell>
          <cell r="AT382">
            <v>1.68</v>
          </cell>
          <cell r="AU382">
            <v>1.6</v>
          </cell>
          <cell r="AV382">
            <v>1.68</v>
          </cell>
          <cell r="AW382">
            <v>1.6</v>
          </cell>
          <cell r="AX382">
            <v>1.6</v>
          </cell>
          <cell r="AY382">
            <v>1.53</v>
          </cell>
          <cell r="AZ382">
            <v>1.78</v>
          </cell>
          <cell r="BA382">
            <v>1.7</v>
          </cell>
          <cell r="BB382">
            <v>1.62</v>
          </cell>
          <cell r="BC382">
            <v>1.87</v>
          </cell>
          <cell r="BD382">
            <v>1.7</v>
          </cell>
          <cell r="BE382">
            <v>1.7</v>
          </cell>
          <cell r="BF382">
            <v>1.78</v>
          </cell>
          <cell r="BG382">
            <v>1.62</v>
          </cell>
          <cell r="BH382">
            <v>1.84</v>
          </cell>
          <cell r="BI382">
            <v>1.68</v>
          </cell>
          <cell r="BJ382">
            <v>1.68</v>
          </cell>
          <cell r="BK382">
            <v>1.6</v>
          </cell>
          <cell r="BL382">
            <v>1.68</v>
          </cell>
          <cell r="BM382">
            <v>1.68</v>
          </cell>
          <cell r="BN382">
            <v>1.68</v>
          </cell>
          <cell r="BO382">
            <v>1.72</v>
          </cell>
          <cell r="BP382">
            <v>1.58</v>
          </cell>
          <cell r="BQ382">
            <v>1.65</v>
          </cell>
          <cell r="BR382">
            <v>1.58</v>
          </cell>
          <cell r="BS382">
            <v>1.58</v>
          </cell>
          <cell r="BT382">
            <v>1.73</v>
          </cell>
          <cell r="BU382">
            <v>1.43</v>
          </cell>
          <cell r="BV382">
            <v>1.73</v>
          </cell>
          <cell r="BW382">
            <v>1.35</v>
          </cell>
          <cell r="BX382">
            <v>1.26</v>
          </cell>
          <cell r="BY382">
            <v>1.38</v>
          </cell>
          <cell r="BZ382">
            <v>1.26</v>
          </cell>
          <cell r="CA382">
            <v>1.32</v>
          </cell>
          <cell r="CB382">
            <v>1.38</v>
          </cell>
          <cell r="CC382">
            <v>1.38</v>
          </cell>
          <cell r="CD382">
            <v>1.26</v>
          </cell>
          <cell r="CE382">
            <v>1.08</v>
          </cell>
          <cell r="CF382">
            <v>0.99</v>
          </cell>
          <cell r="CG382">
            <v>0.9</v>
          </cell>
          <cell r="CH382">
            <v>1.03</v>
          </cell>
          <cell r="CI382">
            <v>0.04</v>
          </cell>
        </row>
        <row r="383">
          <cell r="A383" t="str">
            <v xml:space="preserve">        CONTINGENCY</v>
          </cell>
          <cell r="D383">
            <v>100</v>
          </cell>
          <cell r="E383" t="str">
            <v>01-May-07 A</v>
          </cell>
          <cell r="F383">
            <v>41348</v>
          </cell>
          <cell r="H383" t="str">
            <v>Budgeted Material Cost</v>
          </cell>
          <cell r="I383">
            <v>0.45</v>
          </cell>
          <cell r="J383">
            <v>0.43</v>
          </cell>
          <cell r="K383">
            <v>0.43</v>
          </cell>
          <cell r="L383">
            <v>0.51</v>
          </cell>
          <cell r="M383">
            <v>0.53</v>
          </cell>
          <cell r="N383">
            <v>0.64</v>
          </cell>
          <cell r="O383">
            <v>0.56000000000000005</v>
          </cell>
          <cell r="P383">
            <v>0.53</v>
          </cell>
          <cell r="Q383">
            <v>0.61</v>
          </cell>
          <cell r="R383">
            <v>0.57999999999999996</v>
          </cell>
          <cell r="S383">
            <v>0.57999999999999996</v>
          </cell>
          <cell r="T383">
            <v>0.71</v>
          </cell>
          <cell r="U383">
            <v>0.92</v>
          </cell>
          <cell r="V383">
            <v>0.92</v>
          </cell>
          <cell r="W383">
            <v>0.96</v>
          </cell>
          <cell r="X383">
            <v>0.92</v>
          </cell>
          <cell r="Y383">
            <v>0.92</v>
          </cell>
          <cell r="Z383">
            <v>1</v>
          </cell>
          <cell r="AA383">
            <v>0.78</v>
          </cell>
          <cell r="AB383">
            <v>1.04</v>
          </cell>
          <cell r="AC383">
            <v>1.19</v>
          </cell>
          <cell r="AD383">
            <v>1.1399999999999999</v>
          </cell>
          <cell r="AE383">
            <v>1.25</v>
          </cell>
          <cell r="AF383">
            <v>1.25</v>
          </cell>
          <cell r="AG383">
            <v>1.1399999999999999</v>
          </cell>
          <cell r="AH383">
            <v>1.25</v>
          </cell>
          <cell r="AI383">
            <v>1.25</v>
          </cell>
          <cell r="AJ383">
            <v>1.36</v>
          </cell>
          <cell r="AK383">
            <v>1.45</v>
          </cell>
          <cell r="AL383">
            <v>1.52</v>
          </cell>
          <cell r="AM383">
            <v>1.31</v>
          </cell>
          <cell r="AN383">
            <v>1.45</v>
          </cell>
          <cell r="AO383">
            <v>1.38</v>
          </cell>
          <cell r="AP383">
            <v>1.38</v>
          </cell>
          <cell r="AQ383">
            <v>1.59</v>
          </cell>
          <cell r="AR383">
            <v>1.64</v>
          </cell>
          <cell r="AS383">
            <v>1.53</v>
          </cell>
          <cell r="AT383">
            <v>1.68</v>
          </cell>
          <cell r="AU383">
            <v>1.6</v>
          </cell>
          <cell r="AV383">
            <v>1.68</v>
          </cell>
          <cell r="AW383">
            <v>1.6</v>
          </cell>
          <cell r="AX383">
            <v>1.6</v>
          </cell>
          <cell r="AY383">
            <v>1.53</v>
          </cell>
          <cell r="AZ383">
            <v>1.78</v>
          </cell>
          <cell r="BA383">
            <v>1.7</v>
          </cell>
          <cell r="BB383">
            <v>1.62</v>
          </cell>
          <cell r="BC383">
            <v>1.87</v>
          </cell>
          <cell r="BD383">
            <v>1.7</v>
          </cell>
          <cell r="BE383">
            <v>1.7</v>
          </cell>
          <cell r="BF383">
            <v>1.78</v>
          </cell>
          <cell r="BG383">
            <v>1.62</v>
          </cell>
          <cell r="BH383">
            <v>1.84</v>
          </cell>
          <cell r="BI383">
            <v>1.68</v>
          </cell>
          <cell r="BJ383">
            <v>1.68</v>
          </cell>
          <cell r="BK383">
            <v>1.6</v>
          </cell>
          <cell r="BL383">
            <v>1.68</v>
          </cell>
          <cell r="BM383">
            <v>1.68</v>
          </cell>
          <cell r="BN383">
            <v>1.68</v>
          </cell>
          <cell r="BO383">
            <v>1.72</v>
          </cell>
          <cell r="BP383">
            <v>1.58</v>
          </cell>
          <cell r="BQ383">
            <v>1.65</v>
          </cell>
          <cell r="BR383">
            <v>1.58</v>
          </cell>
          <cell r="BS383">
            <v>1.58</v>
          </cell>
          <cell r="BT383">
            <v>1.73</v>
          </cell>
          <cell r="BU383">
            <v>1.43</v>
          </cell>
          <cell r="BV383">
            <v>1.73</v>
          </cell>
          <cell r="BW383">
            <v>1.35</v>
          </cell>
          <cell r="BX383">
            <v>1.26</v>
          </cell>
          <cell r="BY383">
            <v>1.38</v>
          </cell>
          <cell r="BZ383">
            <v>1.26</v>
          </cell>
          <cell r="CA383">
            <v>1.32</v>
          </cell>
          <cell r="CB383">
            <v>1.38</v>
          </cell>
          <cell r="CC383">
            <v>1.38</v>
          </cell>
          <cell r="CD383">
            <v>1.26</v>
          </cell>
          <cell r="CE383">
            <v>1.08</v>
          </cell>
          <cell r="CF383">
            <v>0.99</v>
          </cell>
          <cell r="CG383">
            <v>0.9</v>
          </cell>
          <cell r="CH383">
            <v>1.03</v>
          </cell>
          <cell r="CI383">
            <v>0.04</v>
          </cell>
        </row>
        <row r="384">
          <cell r="A384" t="str">
            <v xml:space="preserve">          WS01.04.11.151</v>
          </cell>
          <cell r="B384" t="str">
            <v>COST SEG 6.4 CONTINGENCY .CONTINGENCY</v>
          </cell>
          <cell r="C384" t="str">
            <v>Level of Effort</v>
          </cell>
          <cell r="D384">
            <v>100</v>
          </cell>
          <cell r="E384" t="str">
            <v>01-May-07 A</v>
          </cell>
          <cell r="F384">
            <v>41348</v>
          </cell>
          <cell r="G384" t="str">
            <v>B CONT 4-11</v>
          </cell>
          <cell r="H384" t="str">
            <v>Budgeted Material Cost</v>
          </cell>
          <cell r="I384">
            <v>0.45</v>
          </cell>
          <cell r="J384">
            <v>0.43</v>
          </cell>
          <cell r="K384">
            <v>0.43</v>
          </cell>
          <cell r="L384">
            <v>0.51</v>
          </cell>
          <cell r="M384">
            <v>0.53</v>
          </cell>
          <cell r="N384">
            <v>0.64</v>
          </cell>
          <cell r="O384">
            <v>0.56000000000000005</v>
          </cell>
          <cell r="P384">
            <v>0.53</v>
          </cell>
          <cell r="Q384">
            <v>0.61</v>
          </cell>
          <cell r="R384">
            <v>0.57999999999999996</v>
          </cell>
          <cell r="S384">
            <v>0.57999999999999996</v>
          </cell>
          <cell r="T384">
            <v>0.71</v>
          </cell>
          <cell r="U384">
            <v>0.92</v>
          </cell>
          <cell r="V384">
            <v>0.92</v>
          </cell>
          <cell r="W384">
            <v>0.96</v>
          </cell>
          <cell r="X384">
            <v>0.92</v>
          </cell>
          <cell r="Y384">
            <v>0.92</v>
          </cell>
          <cell r="Z384">
            <v>1</v>
          </cell>
          <cell r="AA384">
            <v>0.78</v>
          </cell>
          <cell r="AB384">
            <v>1.04</v>
          </cell>
          <cell r="AC384">
            <v>1.19</v>
          </cell>
          <cell r="AD384">
            <v>1.1399999999999999</v>
          </cell>
          <cell r="AE384">
            <v>1.25</v>
          </cell>
          <cell r="AF384">
            <v>1.25</v>
          </cell>
          <cell r="AG384">
            <v>1.1399999999999999</v>
          </cell>
          <cell r="AH384">
            <v>1.25</v>
          </cell>
          <cell r="AI384">
            <v>1.25</v>
          </cell>
          <cell r="AJ384">
            <v>1.36</v>
          </cell>
          <cell r="AK384">
            <v>1.45</v>
          </cell>
          <cell r="AL384">
            <v>1.52</v>
          </cell>
          <cell r="AM384">
            <v>1.31</v>
          </cell>
          <cell r="AN384">
            <v>1.45</v>
          </cell>
          <cell r="AO384">
            <v>1.38</v>
          </cell>
          <cell r="AP384">
            <v>1.38</v>
          </cell>
          <cell r="AQ384">
            <v>1.59</v>
          </cell>
          <cell r="AR384">
            <v>1.64</v>
          </cell>
          <cell r="AS384">
            <v>1.53</v>
          </cell>
          <cell r="AT384">
            <v>1.68</v>
          </cell>
          <cell r="AU384">
            <v>1.6</v>
          </cell>
          <cell r="AV384">
            <v>1.68</v>
          </cell>
          <cell r="AW384">
            <v>1.6</v>
          </cell>
          <cell r="AX384">
            <v>1.6</v>
          </cell>
          <cell r="AY384">
            <v>1.53</v>
          </cell>
          <cell r="AZ384">
            <v>1.78</v>
          </cell>
          <cell r="BA384">
            <v>1.7</v>
          </cell>
          <cell r="BB384">
            <v>1.62</v>
          </cell>
          <cell r="BC384">
            <v>1.87</v>
          </cell>
          <cell r="BD384">
            <v>1.7</v>
          </cell>
          <cell r="BE384">
            <v>1.7</v>
          </cell>
          <cell r="BF384">
            <v>1.78</v>
          </cell>
          <cell r="BG384">
            <v>1.62</v>
          </cell>
          <cell r="BH384">
            <v>1.84</v>
          </cell>
          <cell r="BI384">
            <v>1.68</v>
          </cell>
          <cell r="BJ384">
            <v>1.68</v>
          </cell>
          <cell r="BK384">
            <v>1.6</v>
          </cell>
          <cell r="BL384">
            <v>1.68</v>
          </cell>
          <cell r="BM384">
            <v>1.68</v>
          </cell>
          <cell r="BN384">
            <v>1.68</v>
          </cell>
          <cell r="BO384">
            <v>1.72</v>
          </cell>
          <cell r="BP384">
            <v>1.58</v>
          </cell>
          <cell r="BQ384">
            <v>1.65</v>
          </cell>
          <cell r="BR384">
            <v>1.58</v>
          </cell>
          <cell r="BS384">
            <v>1.58</v>
          </cell>
          <cell r="BT384">
            <v>1.73</v>
          </cell>
          <cell r="BU384">
            <v>1.43</v>
          </cell>
          <cell r="BV384">
            <v>1.73</v>
          </cell>
          <cell r="BW384">
            <v>1.35</v>
          </cell>
          <cell r="BX384">
            <v>1.26</v>
          </cell>
          <cell r="BY384">
            <v>1.38</v>
          </cell>
          <cell r="BZ384">
            <v>1.26</v>
          </cell>
          <cell r="CA384">
            <v>1.32</v>
          </cell>
          <cell r="CB384">
            <v>1.38</v>
          </cell>
          <cell r="CC384">
            <v>1.38</v>
          </cell>
          <cell r="CD384">
            <v>1.26</v>
          </cell>
          <cell r="CE384">
            <v>1.08</v>
          </cell>
          <cell r="CF384">
            <v>0.99</v>
          </cell>
          <cell r="CG384">
            <v>0.9</v>
          </cell>
          <cell r="CH384">
            <v>1.03</v>
          </cell>
          <cell r="CI384">
            <v>0.04</v>
          </cell>
        </row>
        <row r="385">
          <cell r="A385" t="str">
            <v xml:space="preserve">      T/L HOME OFFICE</v>
          </cell>
          <cell r="D385">
            <v>300</v>
          </cell>
          <cell r="E385" t="str">
            <v>01-May-07 A</v>
          </cell>
          <cell r="F385">
            <v>41495</v>
          </cell>
          <cell r="H385" t="str">
            <v>Budgeted Material Cost</v>
          </cell>
          <cell r="I385">
            <v>6.64</v>
          </cell>
          <cell r="J385">
            <v>1.57</v>
          </cell>
          <cell r="K385">
            <v>1.57</v>
          </cell>
          <cell r="L385">
            <v>2.66</v>
          </cell>
          <cell r="M385">
            <v>2.72</v>
          </cell>
          <cell r="N385">
            <v>3.29</v>
          </cell>
          <cell r="O385">
            <v>2.86</v>
          </cell>
          <cell r="P385">
            <v>2.81</v>
          </cell>
          <cell r="Q385">
            <v>3.42</v>
          </cell>
          <cell r="R385">
            <v>3.26</v>
          </cell>
          <cell r="S385">
            <v>3.26</v>
          </cell>
          <cell r="T385">
            <v>3.42</v>
          </cell>
          <cell r="U385">
            <v>3.26</v>
          </cell>
          <cell r="V385">
            <v>3.26</v>
          </cell>
          <cell r="W385">
            <v>3.42</v>
          </cell>
          <cell r="X385">
            <v>3.8</v>
          </cell>
          <cell r="Y385">
            <v>3.92</v>
          </cell>
          <cell r="Z385">
            <v>4.29</v>
          </cell>
          <cell r="AA385">
            <v>3.36</v>
          </cell>
          <cell r="AB385">
            <v>3.92</v>
          </cell>
          <cell r="AC385">
            <v>3.92</v>
          </cell>
          <cell r="AD385">
            <v>3.73</v>
          </cell>
          <cell r="AE385">
            <v>4.22</v>
          </cell>
          <cell r="AF385">
            <v>5.0599999999999996</v>
          </cell>
          <cell r="AG385">
            <v>3.58</v>
          </cell>
          <cell r="AH385">
            <v>3.56</v>
          </cell>
          <cell r="AI385">
            <v>3.56</v>
          </cell>
          <cell r="AJ385">
            <v>3.39</v>
          </cell>
          <cell r="AK385">
            <v>3.39</v>
          </cell>
          <cell r="AL385">
            <v>3.56</v>
          </cell>
          <cell r="AM385">
            <v>3.61</v>
          </cell>
          <cell r="AN385">
            <v>4.4400000000000004</v>
          </cell>
          <cell r="AO385">
            <v>4.2300000000000004</v>
          </cell>
          <cell r="AP385">
            <v>4.2300000000000004</v>
          </cell>
          <cell r="AQ385">
            <v>4.7300000000000004</v>
          </cell>
          <cell r="AR385">
            <v>4.2</v>
          </cell>
          <cell r="AS385">
            <v>3.82</v>
          </cell>
          <cell r="AT385">
            <v>4.2</v>
          </cell>
          <cell r="AU385">
            <v>4.01</v>
          </cell>
          <cell r="AV385">
            <v>4.2</v>
          </cell>
          <cell r="AW385">
            <v>4.01</v>
          </cell>
          <cell r="AX385">
            <v>4.01</v>
          </cell>
          <cell r="AY385">
            <v>3.82</v>
          </cell>
          <cell r="AZ385">
            <v>4.6100000000000003</v>
          </cell>
          <cell r="BA385">
            <v>4.4000000000000004</v>
          </cell>
          <cell r="BB385">
            <v>4.26</v>
          </cell>
          <cell r="BC385">
            <v>4.5199999999999996</v>
          </cell>
          <cell r="BD385">
            <v>4.13</v>
          </cell>
          <cell r="BE385">
            <v>5.59</v>
          </cell>
          <cell r="BF385">
            <v>5.61</v>
          </cell>
          <cell r="BG385">
            <v>6.09</v>
          </cell>
          <cell r="BH385">
            <v>8.8000000000000007</v>
          </cell>
          <cell r="BI385">
            <v>7.78</v>
          </cell>
          <cell r="BJ385">
            <v>9.82</v>
          </cell>
          <cell r="BK385">
            <v>9.5</v>
          </cell>
          <cell r="BL385">
            <v>9.9700000000000006</v>
          </cell>
          <cell r="BM385">
            <v>9.9700000000000006</v>
          </cell>
          <cell r="BN385">
            <v>9.9700000000000006</v>
          </cell>
          <cell r="BO385">
            <v>8.17</v>
          </cell>
          <cell r="BP385">
            <v>6.87</v>
          </cell>
          <cell r="BQ385">
            <v>6.53</v>
          </cell>
          <cell r="BR385">
            <v>3.5</v>
          </cell>
          <cell r="BS385">
            <v>3.5</v>
          </cell>
          <cell r="BT385">
            <v>2.4300000000000002</v>
          </cell>
          <cell r="BU385">
            <v>1.41</v>
          </cell>
          <cell r="BV385">
            <v>1.59</v>
          </cell>
          <cell r="BW385">
            <v>0.74</v>
          </cell>
          <cell r="BX385">
            <v>0.74</v>
          </cell>
          <cell r="BY385">
            <v>0.47</v>
          </cell>
          <cell r="BZ385">
            <v>0.12</v>
          </cell>
          <cell r="CA385">
            <v>0.13</v>
          </cell>
          <cell r="CB385">
            <v>0.14000000000000001</v>
          </cell>
          <cell r="CC385">
            <v>0.14000000000000001</v>
          </cell>
          <cell r="CD385">
            <v>0.12</v>
          </cell>
          <cell r="CE385">
            <v>0.14000000000000001</v>
          </cell>
          <cell r="CF385">
            <v>0.14000000000000001</v>
          </cell>
        </row>
        <row r="386">
          <cell r="A386" t="str">
            <v xml:space="preserve">        HOME OFFICE</v>
          </cell>
          <cell r="D386">
            <v>300</v>
          </cell>
          <cell r="E386" t="str">
            <v>01-May-07 A</v>
          </cell>
          <cell r="F386">
            <v>41495</v>
          </cell>
          <cell r="H386" t="str">
            <v>Budgeted Material Cost</v>
          </cell>
          <cell r="I386">
            <v>6.64</v>
          </cell>
          <cell r="J386">
            <v>1.57</v>
          </cell>
          <cell r="K386">
            <v>1.57</v>
          </cell>
          <cell r="L386">
            <v>2.66</v>
          </cell>
          <cell r="M386">
            <v>2.72</v>
          </cell>
          <cell r="N386">
            <v>3.29</v>
          </cell>
          <cell r="O386">
            <v>2.86</v>
          </cell>
          <cell r="P386">
            <v>2.81</v>
          </cell>
          <cell r="Q386">
            <v>3.42</v>
          </cell>
          <cell r="R386">
            <v>3.26</v>
          </cell>
          <cell r="S386">
            <v>3.26</v>
          </cell>
          <cell r="T386">
            <v>3.42</v>
          </cell>
          <cell r="U386">
            <v>3.26</v>
          </cell>
          <cell r="V386">
            <v>3.26</v>
          </cell>
          <cell r="W386">
            <v>3.42</v>
          </cell>
          <cell r="X386">
            <v>3.8</v>
          </cell>
          <cell r="Y386">
            <v>3.92</v>
          </cell>
          <cell r="Z386">
            <v>4.29</v>
          </cell>
          <cell r="AA386">
            <v>3.36</v>
          </cell>
          <cell r="AB386">
            <v>3.92</v>
          </cell>
          <cell r="AC386">
            <v>3.92</v>
          </cell>
          <cell r="AD386">
            <v>3.73</v>
          </cell>
          <cell r="AE386">
            <v>4.22</v>
          </cell>
          <cell r="AF386">
            <v>5.0599999999999996</v>
          </cell>
          <cell r="AG386">
            <v>3.58</v>
          </cell>
          <cell r="AH386">
            <v>3.56</v>
          </cell>
          <cell r="AI386">
            <v>3.56</v>
          </cell>
          <cell r="AJ386">
            <v>3.39</v>
          </cell>
          <cell r="AK386">
            <v>3.39</v>
          </cell>
          <cell r="AL386">
            <v>3.56</v>
          </cell>
          <cell r="AM386">
            <v>3.61</v>
          </cell>
          <cell r="AN386">
            <v>4.4400000000000004</v>
          </cell>
          <cell r="AO386">
            <v>4.2300000000000004</v>
          </cell>
          <cell r="AP386">
            <v>4.2300000000000004</v>
          </cell>
          <cell r="AQ386">
            <v>4.7300000000000004</v>
          </cell>
          <cell r="AR386">
            <v>4.2</v>
          </cell>
          <cell r="AS386">
            <v>3.82</v>
          </cell>
          <cell r="AT386">
            <v>4.2</v>
          </cell>
          <cell r="AU386">
            <v>4.01</v>
          </cell>
          <cell r="AV386">
            <v>4.2</v>
          </cell>
          <cell r="AW386">
            <v>4.01</v>
          </cell>
          <cell r="AX386">
            <v>4.01</v>
          </cell>
          <cell r="AY386">
            <v>3.82</v>
          </cell>
          <cell r="AZ386">
            <v>4.6100000000000003</v>
          </cell>
          <cell r="BA386">
            <v>4.4000000000000004</v>
          </cell>
          <cell r="BB386">
            <v>4.26</v>
          </cell>
          <cell r="BC386">
            <v>4.5199999999999996</v>
          </cell>
          <cell r="BD386">
            <v>4.13</v>
          </cell>
          <cell r="BE386">
            <v>5.59</v>
          </cell>
          <cell r="BF386">
            <v>5.61</v>
          </cell>
          <cell r="BG386">
            <v>6.09</v>
          </cell>
          <cell r="BH386">
            <v>8.8000000000000007</v>
          </cell>
          <cell r="BI386">
            <v>7.78</v>
          </cell>
          <cell r="BJ386">
            <v>9.82</v>
          </cell>
          <cell r="BK386">
            <v>9.5</v>
          </cell>
          <cell r="BL386">
            <v>9.9700000000000006</v>
          </cell>
          <cell r="BM386">
            <v>9.9700000000000006</v>
          </cell>
          <cell r="BN386">
            <v>9.9700000000000006</v>
          </cell>
          <cell r="BO386">
            <v>8.17</v>
          </cell>
          <cell r="BP386">
            <v>6.87</v>
          </cell>
          <cell r="BQ386">
            <v>6.53</v>
          </cell>
          <cell r="BR386">
            <v>3.5</v>
          </cell>
          <cell r="BS386">
            <v>3.5</v>
          </cell>
          <cell r="BT386">
            <v>2.4300000000000002</v>
          </cell>
          <cell r="BU386">
            <v>1.41</v>
          </cell>
          <cell r="BV386">
            <v>1.59</v>
          </cell>
          <cell r="BW386">
            <v>0.74</v>
          </cell>
          <cell r="BX386">
            <v>0.74</v>
          </cell>
          <cell r="BY386">
            <v>0.47</v>
          </cell>
          <cell r="BZ386">
            <v>0.12</v>
          </cell>
          <cell r="CA386">
            <v>0.13</v>
          </cell>
          <cell r="CB386">
            <v>0.14000000000000001</v>
          </cell>
          <cell r="CC386">
            <v>0.14000000000000001</v>
          </cell>
          <cell r="CD386">
            <v>0.12</v>
          </cell>
          <cell r="CE386">
            <v>0.14000000000000001</v>
          </cell>
          <cell r="CF386">
            <v>0.14000000000000001</v>
          </cell>
        </row>
        <row r="387">
          <cell r="A387" t="str">
            <v xml:space="preserve">          LOE01.04.12.581</v>
          </cell>
          <cell r="B387" t="str">
            <v>COST SEG 6.4 HOME OFFICE (PROJ. MGMT. &amp; INSPECTION)</v>
          </cell>
          <cell r="C387" t="str">
            <v>Level of Effort</v>
          </cell>
          <cell r="D387">
            <v>100</v>
          </cell>
          <cell r="E387">
            <v>40513</v>
          </cell>
          <cell r="F387">
            <v>41290</v>
          </cell>
          <cell r="G387" t="str">
            <v>B HO 4-11</v>
          </cell>
          <cell r="H387" t="str">
            <v>Budgeted Material Cost</v>
          </cell>
          <cell r="AZ387">
            <v>0.41</v>
          </cell>
          <cell r="BA387">
            <v>0.39</v>
          </cell>
          <cell r="BB387">
            <v>0.7</v>
          </cell>
          <cell r="BC387">
            <v>1.28</v>
          </cell>
          <cell r="BD387">
            <v>1.1599999999999999</v>
          </cell>
          <cell r="BE387">
            <v>2.99</v>
          </cell>
          <cell r="BF387">
            <v>3.25</v>
          </cell>
          <cell r="BG387">
            <v>3.95</v>
          </cell>
          <cell r="BH387">
            <v>6.38</v>
          </cell>
          <cell r="BI387">
            <v>5.82</v>
          </cell>
          <cell r="BJ387">
            <v>8.57</v>
          </cell>
          <cell r="BK387">
            <v>8.5</v>
          </cell>
          <cell r="BL387">
            <v>8.93</v>
          </cell>
          <cell r="BM387">
            <v>8.93</v>
          </cell>
          <cell r="BN387">
            <v>8.93</v>
          </cell>
          <cell r="BO387">
            <v>7.08</v>
          </cell>
          <cell r="BP387">
            <v>5.82</v>
          </cell>
          <cell r="BQ387">
            <v>5.54</v>
          </cell>
          <cell r="BR387">
            <v>3.11</v>
          </cell>
          <cell r="BS387">
            <v>3.11</v>
          </cell>
          <cell r="BT387">
            <v>2</v>
          </cell>
          <cell r="BU387">
            <v>1.05</v>
          </cell>
          <cell r="BV387">
            <v>1.1599999999999999</v>
          </cell>
          <cell r="BW387">
            <v>0.37</v>
          </cell>
          <cell r="BX387">
            <v>0.37</v>
          </cell>
          <cell r="BY387">
            <v>0.2</v>
          </cell>
        </row>
        <row r="388">
          <cell r="A388" t="str">
            <v xml:space="preserve">          LOE01.04.12.591</v>
          </cell>
          <cell r="B388" t="str">
            <v>COST SEG 6.4 HOME OFFICE (ESTIMATING, PROTECTION STUDIES)</v>
          </cell>
          <cell r="C388" t="str">
            <v>Level of Effort</v>
          </cell>
          <cell r="D388">
            <v>100</v>
          </cell>
          <cell r="E388" t="str">
            <v>01-May-07 A</v>
          </cell>
          <cell r="F388">
            <v>41290</v>
          </cell>
          <cell r="G388" t="str">
            <v>B HO 4-11</v>
          </cell>
          <cell r="H388" t="str">
            <v>Budgeted Material Cost</v>
          </cell>
          <cell r="I388">
            <v>6.5</v>
          </cell>
          <cell r="J388">
            <v>1.44</v>
          </cell>
          <cell r="K388">
            <v>1.44</v>
          </cell>
          <cell r="L388">
            <v>2.52</v>
          </cell>
          <cell r="M388">
            <v>2.6</v>
          </cell>
          <cell r="N388">
            <v>3.14</v>
          </cell>
          <cell r="O388">
            <v>2.73</v>
          </cell>
          <cell r="P388">
            <v>2.6</v>
          </cell>
          <cell r="Q388">
            <v>3.01</v>
          </cell>
          <cell r="R388">
            <v>2.87</v>
          </cell>
          <cell r="S388">
            <v>2.87</v>
          </cell>
          <cell r="T388">
            <v>3.01</v>
          </cell>
          <cell r="U388">
            <v>2.87</v>
          </cell>
          <cell r="V388">
            <v>2.87</v>
          </cell>
          <cell r="W388">
            <v>3.01</v>
          </cell>
          <cell r="X388">
            <v>2.87</v>
          </cell>
          <cell r="Y388">
            <v>2.87</v>
          </cell>
          <cell r="Z388">
            <v>3.14</v>
          </cell>
          <cell r="AA388">
            <v>2.46</v>
          </cell>
          <cell r="AB388">
            <v>2.87</v>
          </cell>
          <cell r="AC388">
            <v>2.87</v>
          </cell>
          <cell r="AD388">
            <v>2.73</v>
          </cell>
          <cell r="AE388">
            <v>3.01</v>
          </cell>
          <cell r="AF388">
            <v>3.01</v>
          </cell>
          <cell r="AG388">
            <v>1.71</v>
          </cell>
          <cell r="AH388">
            <v>1.5</v>
          </cell>
          <cell r="AI388">
            <v>1.5</v>
          </cell>
          <cell r="AJ388">
            <v>1.44</v>
          </cell>
          <cell r="AK388">
            <v>1.44</v>
          </cell>
          <cell r="AL388">
            <v>1.5</v>
          </cell>
          <cell r="AM388">
            <v>1.3</v>
          </cell>
          <cell r="AN388">
            <v>1.44</v>
          </cell>
          <cell r="AO388">
            <v>1.37</v>
          </cell>
          <cell r="AP388">
            <v>1.37</v>
          </cell>
          <cell r="AQ388">
            <v>1.44</v>
          </cell>
          <cell r="AR388">
            <v>1.05</v>
          </cell>
          <cell r="AS388">
            <v>0.96</v>
          </cell>
          <cell r="AT388">
            <v>1.05</v>
          </cell>
          <cell r="AU388">
            <v>1</v>
          </cell>
          <cell r="AV388">
            <v>1.05</v>
          </cell>
          <cell r="AW388">
            <v>1</v>
          </cell>
          <cell r="AX388">
            <v>1</v>
          </cell>
          <cell r="AY388">
            <v>0.96</v>
          </cell>
          <cell r="AZ388">
            <v>1.05</v>
          </cell>
          <cell r="BA388">
            <v>1</v>
          </cell>
          <cell r="BB388">
            <v>0.96</v>
          </cell>
          <cell r="BC388">
            <v>1.1000000000000001</v>
          </cell>
          <cell r="BD388">
            <v>1</v>
          </cell>
          <cell r="BE388">
            <v>0.63</v>
          </cell>
          <cell r="BF388">
            <v>0.3</v>
          </cell>
          <cell r="BG388">
            <v>0.27</v>
          </cell>
          <cell r="BH388">
            <v>0.28000000000000003</v>
          </cell>
        </row>
        <row r="389">
          <cell r="A389" t="str">
            <v xml:space="preserve">          LOE01.04.12.151</v>
          </cell>
          <cell r="B389" t="str">
            <v>COST SEG 6.4 HOME OFFICE (OWNER'S AGENT, PROJ. MGR., PROJ. ADMIN., B&amp;A, COST SCHED., NON-TDBU SUPPORT, OTHER)</v>
          </cell>
          <cell r="C389" t="str">
            <v>Level of Effort</v>
          </cell>
          <cell r="D389">
            <v>100</v>
          </cell>
          <cell r="E389" t="str">
            <v>01-May-07 A</v>
          </cell>
          <cell r="F389">
            <v>41495</v>
          </cell>
          <cell r="G389" t="str">
            <v>B HO 4-11</v>
          </cell>
          <cell r="H389" t="str">
            <v>Budgeted Material Cost</v>
          </cell>
          <cell r="I389">
            <v>0.14000000000000001</v>
          </cell>
          <cell r="J389">
            <v>0.13</v>
          </cell>
          <cell r="K389">
            <v>0.13</v>
          </cell>
          <cell r="L389">
            <v>0.14000000000000001</v>
          </cell>
          <cell r="M389">
            <v>0.12</v>
          </cell>
          <cell r="N389">
            <v>0.14000000000000001</v>
          </cell>
          <cell r="O389">
            <v>0.12</v>
          </cell>
          <cell r="P389">
            <v>0.21</v>
          </cell>
          <cell r="Q389">
            <v>0.41</v>
          </cell>
          <cell r="R389">
            <v>0.39</v>
          </cell>
          <cell r="S389">
            <v>0.39</v>
          </cell>
          <cell r="T389">
            <v>0.41</v>
          </cell>
          <cell r="U389">
            <v>0.39</v>
          </cell>
          <cell r="V389">
            <v>0.39</v>
          </cell>
          <cell r="W389">
            <v>0.41</v>
          </cell>
          <cell r="X389">
            <v>0.93</v>
          </cell>
          <cell r="Y389">
            <v>1.04</v>
          </cell>
          <cell r="Z389">
            <v>1.1399999999999999</v>
          </cell>
          <cell r="AA389">
            <v>0.9</v>
          </cell>
          <cell r="AB389">
            <v>1.04</v>
          </cell>
          <cell r="AC389">
            <v>1.04</v>
          </cell>
          <cell r="AD389">
            <v>1</v>
          </cell>
          <cell r="AE389">
            <v>1.21</v>
          </cell>
          <cell r="AF389">
            <v>2.0499999999999998</v>
          </cell>
          <cell r="AG389">
            <v>1.87</v>
          </cell>
          <cell r="AH389">
            <v>2.0499999999999998</v>
          </cell>
          <cell r="AI389">
            <v>2.0499999999999998</v>
          </cell>
          <cell r="AJ389">
            <v>1.96</v>
          </cell>
          <cell r="AK389">
            <v>1.96</v>
          </cell>
          <cell r="AL389">
            <v>2.0499999999999998</v>
          </cell>
          <cell r="AM389">
            <v>2.31</v>
          </cell>
          <cell r="AN389">
            <v>3</v>
          </cell>
          <cell r="AO389">
            <v>2.86</v>
          </cell>
          <cell r="AP389">
            <v>2.86</v>
          </cell>
          <cell r="AQ389">
            <v>3.29</v>
          </cell>
          <cell r="AR389">
            <v>3.15</v>
          </cell>
          <cell r="AS389">
            <v>2.86</v>
          </cell>
          <cell r="AT389">
            <v>3.15</v>
          </cell>
          <cell r="AU389">
            <v>3</v>
          </cell>
          <cell r="AV389">
            <v>3.15</v>
          </cell>
          <cell r="AW389">
            <v>3</v>
          </cell>
          <cell r="AX389">
            <v>3</v>
          </cell>
          <cell r="AY389">
            <v>2.86</v>
          </cell>
          <cell r="AZ389">
            <v>3.15</v>
          </cell>
          <cell r="BA389">
            <v>3</v>
          </cell>
          <cell r="BB389">
            <v>2.6</v>
          </cell>
          <cell r="BC389">
            <v>2.15</v>
          </cell>
          <cell r="BD389">
            <v>1.96</v>
          </cell>
          <cell r="BE389">
            <v>1.96</v>
          </cell>
          <cell r="BF389">
            <v>2.0499999999999998</v>
          </cell>
          <cell r="BG389">
            <v>1.87</v>
          </cell>
          <cell r="BH389">
            <v>2.15</v>
          </cell>
          <cell r="BI389">
            <v>1.96</v>
          </cell>
          <cell r="BJ389">
            <v>1.25</v>
          </cell>
          <cell r="BK389">
            <v>1</v>
          </cell>
          <cell r="BL389">
            <v>1.04</v>
          </cell>
          <cell r="BM389">
            <v>1.04</v>
          </cell>
          <cell r="BN389">
            <v>1.04</v>
          </cell>
          <cell r="BO389">
            <v>1.0900000000000001</v>
          </cell>
          <cell r="BP389">
            <v>1.04</v>
          </cell>
          <cell r="BQ389">
            <v>0.98</v>
          </cell>
          <cell r="BR389">
            <v>0.39</v>
          </cell>
          <cell r="BS389">
            <v>0.39</v>
          </cell>
          <cell r="BT389">
            <v>0.43</v>
          </cell>
          <cell r="BU389">
            <v>0.35</v>
          </cell>
          <cell r="BV389">
            <v>0.43</v>
          </cell>
          <cell r="BW389">
            <v>0.37</v>
          </cell>
          <cell r="BX389">
            <v>0.37</v>
          </cell>
          <cell r="BY389">
            <v>0.26</v>
          </cell>
          <cell r="BZ389">
            <v>0.12</v>
          </cell>
          <cell r="CA389">
            <v>0.13</v>
          </cell>
          <cell r="CB389">
            <v>0.14000000000000001</v>
          </cell>
          <cell r="CC389">
            <v>0.14000000000000001</v>
          </cell>
          <cell r="CD389">
            <v>0.12</v>
          </cell>
          <cell r="CE389">
            <v>0.14000000000000001</v>
          </cell>
          <cell r="CF389">
            <v>0.14000000000000001</v>
          </cell>
        </row>
        <row r="390">
          <cell r="A390" t="str">
            <v>SEGMENT 11</v>
          </cell>
          <cell r="D390">
            <v>6700</v>
          </cell>
          <cell r="E390" t="str">
            <v>01-May-07 A</v>
          </cell>
          <cell r="F390">
            <v>42478</v>
          </cell>
          <cell r="H390" t="str">
            <v>Budgeted Material Cost</v>
          </cell>
          <cell r="I390">
            <v>13.55</v>
          </cell>
          <cell r="J390">
            <v>8.16</v>
          </cell>
          <cell r="K390">
            <v>8.16</v>
          </cell>
          <cell r="L390">
            <v>8.94</v>
          </cell>
          <cell r="M390">
            <v>8.14</v>
          </cell>
          <cell r="N390">
            <v>11.72</v>
          </cell>
          <cell r="O390">
            <v>10.210000000000001</v>
          </cell>
          <cell r="P390">
            <v>9.6999999999999993</v>
          </cell>
          <cell r="Q390">
            <v>11.23</v>
          </cell>
          <cell r="R390">
            <v>11.64</v>
          </cell>
          <cell r="S390">
            <v>12.37</v>
          </cell>
          <cell r="T390">
            <v>13.22</v>
          </cell>
          <cell r="U390">
            <v>12.62</v>
          </cell>
          <cell r="V390">
            <v>12.84</v>
          </cell>
          <cell r="W390">
            <v>27.8</v>
          </cell>
          <cell r="X390">
            <v>28.49</v>
          </cell>
          <cell r="Y390">
            <v>28.6</v>
          </cell>
          <cell r="Z390">
            <v>31.32</v>
          </cell>
          <cell r="AA390">
            <v>25.69</v>
          </cell>
          <cell r="AB390">
            <v>31.25</v>
          </cell>
          <cell r="AC390">
            <v>31.79</v>
          </cell>
          <cell r="AD390">
            <v>30.86</v>
          </cell>
          <cell r="AE390">
            <v>34.270000000000003</v>
          </cell>
          <cell r="AF390">
            <v>36.14</v>
          </cell>
          <cell r="AG390">
            <v>33.14</v>
          </cell>
          <cell r="AH390">
            <v>37.08</v>
          </cell>
          <cell r="AI390">
            <v>37.42</v>
          </cell>
          <cell r="AJ390">
            <v>35.43</v>
          </cell>
          <cell r="AK390">
            <v>36.619999999999997</v>
          </cell>
          <cell r="AL390">
            <v>38.92</v>
          </cell>
          <cell r="AM390">
            <v>33.32</v>
          </cell>
          <cell r="AN390">
            <v>37.65</v>
          </cell>
          <cell r="AO390">
            <v>35.5</v>
          </cell>
          <cell r="AP390">
            <v>34.520000000000003</v>
          </cell>
          <cell r="AQ390">
            <v>39.729999999999997</v>
          </cell>
          <cell r="AR390">
            <v>37.94</v>
          </cell>
          <cell r="AS390">
            <v>34.61</v>
          </cell>
          <cell r="AT390">
            <v>38.4</v>
          </cell>
          <cell r="AU390">
            <v>37.74</v>
          </cell>
          <cell r="AV390">
            <v>40.01</v>
          </cell>
          <cell r="AW390">
            <v>38.1</v>
          </cell>
          <cell r="AX390">
            <v>38.19</v>
          </cell>
          <cell r="AY390">
            <v>35.49</v>
          </cell>
          <cell r="AZ390">
            <v>226.61</v>
          </cell>
          <cell r="BA390">
            <v>28.95</v>
          </cell>
          <cell r="BB390">
            <v>26.84</v>
          </cell>
          <cell r="BC390">
            <v>30.47</v>
          </cell>
          <cell r="BD390">
            <v>27.66</v>
          </cell>
          <cell r="BE390">
            <v>28.29</v>
          </cell>
          <cell r="BF390">
            <v>30.74</v>
          </cell>
          <cell r="BG390">
            <v>28.03</v>
          </cell>
          <cell r="BH390">
            <v>32.33</v>
          </cell>
          <cell r="BI390">
            <v>30.18</v>
          </cell>
          <cell r="BJ390">
            <v>31.02</v>
          </cell>
          <cell r="BK390">
            <v>29.85</v>
          </cell>
          <cell r="BL390">
            <v>31.54</v>
          </cell>
          <cell r="BM390">
            <v>32.35</v>
          </cell>
          <cell r="BN390">
            <v>32.17</v>
          </cell>
          <cell r="BO390">
            <v>33.78</v>
          </cell>
          <cell r="BP390">
            <v>32.42</v>
          </cell>
          <cell r="BQ390">
            <v>35.5</v>
          </cell>
          <cell r="BR390">
            <v>34.56</v>
          </cell>
          <cell r="BS390">
            <v>33.869999999999997</v>
          </cell>
          <cell r="BT390">
            <v>37.090000000000003</v>
          </cell>
          <cell r="BU390">
            <v>31.14</v>
          </cell>
          <cell r="BV390">
            <v>37.74</v>
          </cell>
          <cell r="BW390">
            <v>32.42</v>
          </cell>
          <cell r="BX390">
            <v>32.07</v>
          </cell>
          <cell r="BY390">
            <v>35.26</v>
          </cell>
          <cell r="BZ390">
            <v>33.380000000000003</v>
          </cell>
          <cell r="CA390">
            <v>35.19</v>
          </cell>
          <cell r="CB390">
            <v>37.1</v>
          </cell>
          <cell r="CC390">
            <v>36.14</v>
          </cell>
          <cell r="CD390">
            <v>71.459999999999994</v>
          </cell>
          <cell r="CE390">
            <v>94.3</v>
          </cell>
          <cell r="CF390">
            <v>121.67</v>
          </cell>
          <cell r="CG390">
            <v>340.24</v>
          </cell>
          <cell r="CH390">
            <v>258.38</v>
          </cell>
          <cell r="CI390">
            <v>268.47000000000003</v>
          </cell>
          <cell r="CJ390">
            <v>247.67</v>
          </cell>
          <cell r="CK390">
            <v>167.29</v>
          </cell>
          <cell r="CL390">
            <v>232.63</v>
          </cell>
          <cell r="CM390">
            <v>357.11</v>
          </cell>
          <cell r="CN390">
            <v>53.08</v>
          </cell>
          <cell r="CO390">
            <v>152.41</v>
          </cell>
          <cell r="CP390">
            <v>321.39</v>
          </cell>
          <cell r="CQ390">
            <v>204.96</v>
          </cell>
          <cell r="CR390">
            <v>163.44</v>
          </cell>
          <cell r="CS390">
            <v>65.11</v>
          </cell>
          <cell r="CT390">
            <v>131.75</v>
          </cell>
          <cell r="CU390">
            <v>392.04</v>
          </cell>
          <cell r="CV390">
            <v>137.94</v>
          </cell>
          <cell r="CW390">
            <v>214.17</v>
          </cell>
          <cell r="CX390">
            <v>157.4</v>
          </cell>
          <cell r="CY390">
            <v>41.14</v>
          </cell>
          <cell r="CZ390">
            <v>41.05</v>
          </cell>
          <cell r="DA390">
            <v>34.619999999999997</v>
          </cell>
          <cell r="DB390">
            <v>36.15</v>
          </cell>
          <cell r="DC390">
            <v>32.65</v>
          </cell>
          <cell r="DD390">
            <v>25.85</v>
          </cell>
          <cell r="DE390">
            <v>11.11</v>
          </cell>
          <cell r="DF390">
            <v>0.68</v>
          </cell>
          <cell r="DG390">
            <v>0.17</v>
          </cell>
          <cell r="DH390">
            <v>0.11</v>
          </cell>
          <cell r="DI390">
            <v>0.09</v>
          </cell>
          <cell r="DJ390">
            <v>0.09</v>
          </cell>
          <cell r="DK390">
            <v>0.1</v>
          </cell>
          <cell r="DL390">
            <v>7.0000000000000007E-2</v>
          </cell>
        </row>
        <row r="391">
          <cell r="A391" t="str">
            <v xml:space="preserve">  SEG 11 - T/L</v>
          </cell>
          <cell r="D391">
            <v>6700</v>
          </cell>
          <cell r="E391" t="str">
            <v>01-May-07 A</v>
          </cell>
          <cell r="F391">
            <v>42478</v>
          </cell>
          <cell r="H391" t="str">
            <v>Budgeted Material Cost</v>
          </cell>
          <cell r="I391">
            <v>13.55</v>
          </cell>
          <cell r="J391">
            <v>8.16</v>
          </cell>
          <cell r="K391">
            <v>8.16</v>
          </cell>
          <cell r="L391">
            <v>8.94</v>
          </cell>
          <cell r="M391">
            <v>8.14</v>
          </cell>
          <cell r="N391">
            <v>11.72</v>
          </cell>
          <cell r="O391">
            <v>10.210000000000001</v>
          </cell>
          <cell r="P391">
            <v>9.6999999999999993</v>
          </cell>
          <cell r="Q391">
            <v>11.23</v>
          </cell>
          <cell r="R391">
            <v>11.64</v>
          </cell>
          <cell r="S391">
            <v>12.37</v>
          </cell>
          <cell r="T391">
            <v>13.22</v>
          </cell>
          <cell r="U391">
            <v>12.62</v>
          </cell>
          <cell r="V391">
            <v>12.84</v>
          </cell>
          <cell r="W391">
            <v>27.8</v>
          </cell>
          <cell r="X391">
            <v>28.49</v>
          </cell>
          <cell r="Y391">
            <v>28.6</v>
          </cell>
          <cell r="Z391">
            <v>31.32</v>
          </cell>
          <cell r="AA391">
            <v>25.69</v>
          </cell>
          <cell r="AB391">
            <v>31.25</v>
          </cell>
          <cell r="AC391">
            <v>31.79</v>
          </cell>
          <cell r="AD391">
            <v>30.86</v>
          </cell>
          <cell r="AE391">
            <v>34.270000000000003</v>
          </cell>
          <cell r="AF391">
            <v>36.14</v>
          </cell>
          <cell r="AG391">
            <v>33.14</v>
          </cell>
          <cell r="AH391">
            <v>37.08</v>
          </cell>
          <cell r="AI391">
            <v>37.42</v>
          </cell>
          <cell r="AJ391">
            <v>35.43</v>
          </cell>
          <cell r="AK391">
            <v>36.619999999999997</v>
          </cell>
          <cell r="AL391">
            <v>38.92</v>
          </cell>
          <cell r="AM391">
            <v>33.32</v>
          </cell>
          <cell r="AN391">
            <v>37.65</v>
          </cell>
          <cell r="AO391">
            <v>35.5</v>
          </cell>
          <cell r="AP391">
            <v>34.520000000000003</v>
          </cell>
          <cell r="AQ391">
            <v>39.729999999999997</v>
          </cell>
          <cell r="AR391">
            <v>37.94</v>
          </cell>
          <cell r="AS391">
            <v>34.61</v>
          </cell>
          <cell r="AT391">
            <v>38.4</v>
          </cell>
          <cell r="AU391">
            <v>37.74</v>
          </cell>
          <cell r="AV391">
            <v>40.01</v>
          </cell>
          <cell r="AW391">
            <v>38.1</v>
          </cell>
          <cell r="AX391">
            <v>38.19</v>
          </cell>
          <cell r="AY391">
            <v>35.49</v>
          </cell>
          <cell r="AZ391">
            <v>226.61</v>
          </cell>
          <cell r="BA391">
            <v>28.95</v>
          </cell>
          <cell r="BB391">
            <v>26.84</v>
          </cell>
          <cell r="BC391">
            <v>30.47</v>
          </cell>
          <cell r="BD391">
            <v>27.66</v>
          </cell>
          <cell r="BE391">
            <v>28.29</v>
          </cell>
          <cell r="BF391">
            <v>30.74</v>
          </cell>
          <cell r="BG391">
            <v>28.03</v>
          </cell>
          <cell r="BH391">
            <v>32.33</v>
          </cell>
          <cell r="BI391">
            <v>30.18</v>
          </cell>
          <cell r="BJ391">
            <v>31.02</v>
          </cell>
          <cell r="BK391">
            <v>29.85</v>
          </cell>
          <cell r="BL391">
            <v>31.54</v>
          </cell>
          <cell r="BM391">
            <v>32.35</v>
          </cell>
          <cell r="BN391">
            <v>32.17</v>
          </cell>
          <cell r="BO391">
            <v>33.78</v>
          </cell>
          <cell r="BP391">
            <v>32.42</v>
          </cell>
          <cell r="BQ391">
            <v>35.5</v>
          </cell>
          <cell r="BR391">
            <v>34.56</v>
          </cell>
          <cell r="BS391">
            <v>33.869999999999997</v>
          </cell>
          <cell r="BT391">
            <v>37.090000000000003</v>
          </cell>
          <cell r="BU391">
            <v>31.14</v>
          </cell>
          <cell r="BV391">
            <v>37.74</v>
          </cell>
          <cell r="BW391">
            <v>32.42</v>
          </cell>
          <cell r="BX391">
            <v>32.07</v>
          </cell>
          <cell r="BY391">
            <v>35.26</v>
          </cell>
          <cell r="BZ391">
            <v>33.380000000000003</v>
          </cell>
          <cell r="CA391">
            <v>35.19</v>
          </cell>
          <cell r="CB391">
            <v>37.1</v>
          </cell>
          <cell r="CC391">
            <v>36.14</v>
          </cell>
          <cell r="CD391">
            <v>71.459999999999994</v>
          </cell>
          <cell r="CE391">
            <v>94.3</v>
          </cell>
          <cell r="CF391">
            <v>121.67</v>
          </cell>
          <cell r="CG391">
            <v>340.24</v>
          </cell>
          <cell r="CH391">
            <v>258.38</v>
          </cell>
          <cell r="CI391">
            <v>268.47000000000003</v>
          </cell>
          <cell r="CJ391">
            <v>247.67</v>
          </cell>
          <cell r="CK391">
            <v>167.29</v>
          </cell>
          <cell r="CL391">
            <v>232.63</v>
          </cell>
          <cell r="CM391">
            <v>357.11</v>
          </cell>
          <cell r="CN391">
            <v>53.08</v>
          </cell>
          <cell r="CO391">
            <v>152.41</v>
          </cell>
          <cell r="CP391">
            <v>321.39</v>
          </cell>
          <cell r="CQ391">
            <v>204.96</v>
          </cell>
          <cell r="CR391">
            <v>163.44</v>
          </cell>
          <cell r="CS391">
            <v>65.11</v>
          </cell>
          <cell r="CT391">
            <v>131.75</v>
          </cell>
          <cell r="CU391">
            <v>392.04</v>
          </cell>
          <cell r="CV391">
            <v>137.94</v>
          </cell>
          <cell r="CW391">
            <v>214.17</v>
          </cell>
          <cell r="CX391">
            <v>157.4</v>
          </cell>
          <cell r="CY391">
            <v>41.14</v>
          </cell>
          <cell r="CZ391">
            <v>41.05</v>
          </cell>
          <cell r="DA391">
            <v>34.619999999999997</v>
          </cell>
          <cell r="DB391">
            <v>36.15</v>
          </cell>
          <cell r="DC391">
            <v>32.65</v>
          </cell>
          <cell r="DD391">
            <v>25.85</v>
          </cell>
          <cell r="DE391">
            <v>11.11</v>
          </cell>
          <cell r="DF391">
            <v>0.68</v>
          </cell>
          <cell r="DG391">
            <v>0.17</v>
          </cell>
          <cell r="DH391">
            <v>0.11</v>
          </cell>
          <cell r="DI391">
            <v>0.09</v>
          </cell>
          <cell r="DJ391">
            <v>0.09</v>
          </cell>
          <cell r="DK391">
            <v>0.1</v>
          </cell>
          <cell r="DL391">
            <v>7.0000000000000007E-2</v>
          </cell>
        </row>
        <row r="392">
          <cell r="A392" t="str">
            <v xml:space="preserve">    SEG 11-1 - MESA/VIN #1 500kV</v>
          </cell>
          <cell r="D392">
            <v>2000</v>
          </cell>
          <cell r="E392" t="str">
            <v>01-May-07 A</v>
          </cell>
          <cell r="F392">
            <v>42478</v>
          </cell>
          <cell r="H392" t="str">
            <v>Budgeted Material Cost</v>
          </cell>
          <cell r="I392">
            <v>2.0499999999999998</v>
          </cell>
          <cell r="J392">
            <v>1.96</v>
          </cell>
          <cell r="K392">
            <v>1.96</v>
          </cell>
          <cell r="L392">
            <v>2.14</v>
          </cell>
          <cell r="M392">
            <v>1.77</v>
          </cell>
          <cell r="N392">
            <v>2.52</v>
          </cell>
          <cell r="O392">
            <v>2.2000000000000002</v>
          </cell>
          <cell r="P392">
            <v>2.09</v>
          </cell>
          <cell r="Q392">
            <v>2.42</v>
          </cell>
          <cell r="R392">
            <v>2.31</v>
          </cell>
          <cell r="S392">
            <v>2.57</v>
          </cell>
          <cell r="T392">
            <v>2.88</v>
          </cell>
          <cell r="U392">
            <v>2.75</v>
          </cell>
          <cell r="V392">
            <v>2.75</v>
          </cell>
          <cell r="W392">
            <v>6.17</v>
          </cell>
          <cell r="X392">
            <v>6.65</v>
          </cell>
          <cell r="Y392">
            <v>6.72</v>
          </cell>
          <cell r="Z392">
            <v>7.36</v>
          </cell>
          <cell r="AA392">
            <v>5.76</v>
          </cell>
          <cell r="AB392">
            <v>6.72</v>
          </cell>
          <cell r="AC392">
            <v>7.08</v>
          </cell>
          <cell r="AD392">
            <v>7.01</v>
          </cell>
          <cell r="AE392">
            <v>8.0299999999999994</v>
          </cell>
          <cell r="AF392">
            <v>8.0299999999999994</v>
          </cell>
          <cell r="AG392">
            <v>7.3</v>
          </cell>
          <cell r="AH392">
            <v>8.52</v>
          </cell>
          <cell r="AI392">
            <v>8.77</v>
          </cell>
          <cell r="AJ392">
            <v>8.3699999999999992</v>
          </cell>
          <cell r="AK392">
            <v>8.83</v>
          </cell>
          <cell r="AL392">
            <v>9.3000000000000007</v>
          </cell>
          <cell r="AM392">
            <v>7.74</v>
          </cell>
          <cell r="AN392">
            <v>8.48</v>
          </cell>
          <cell r="AO392">
            <v>8.49</v>
          </cell>
          <cell r="AP392">
            <v>8.77</v>
          </cell>
          <cell r="AQ392">
            <v>10.09</v>
          </cell>
          <cell r="AR392">
            <v>9.49</v>
          </cell>
          <cell r="AS392">
            <v>8.49</v>
          </cell>
          <cell r="AT392">
            <v>9.34</v>
          </cell>
          <cell r="AU392">
            <v>9.24</v>
          </cell>
          <cell r="AV392">
            <v>9.75</v>
          </cell>
          <cell r="AW392">
            <v>9.17</v>
          </cell>
          <cell r="AX392">
            <v>9.0500000000000007</v>
          </cell>
          <cell r="AY392">
            <v>8.4499999999999993</v>
          </cell>
          <cell r="AZ392">
            <v>7.15</v>
          </cell>
          <cell r="BA392">
            <v>7.06</v>
          </cell>
          <cell r="BB392">
            <v>7.04</v>
          </cell>
          <cell r="BC392">
            <v>8.14</v>
          </cell>
          <cell r="BD392">
            <v>7.43</v>
          </cell>
          <cell r="BE392">
            <v>7.43</v>
          </cell>
          <cell r="BF392">
            <v>7.79</v>
          </cell>
          <cell r="BG392">
            <v>7.12</v>
          </cell>
          <cell r="BH392">
            <v>8.24</v>
          </cell>
          <cell r="BI392">
            <v>7.66</v>
          </cell>
          <cell r="BJ392">
            <v>7.66</v>
          </cell>
          <cell r="BK392">
            <v>7.29</v>
          </cell>
          <cell r="BL392">
            <v>7.9</v>
          </cell>
          <cell r="BM392">
            <v>8.17</v>
          </cell>
          <cell r="BN392">
            <v>8.17</v>
          </cell>
          <cell r="BO392">
            <v>8.7200000000000006</v>
          </cell>
          <cell r="BP392">
            <v>8.35</v>
          </cell>
          <cell r="BQ392">
            <v>9.0500000000000007</v>
          </cell>
          <cell r="BR392">
            <v>9</v>
          </cell>
          <cell r="BS392">
            <v>9</v>
          </cell>
          <cell r="BT392">
            <v>9.86</v>
          </cell>
          <cell r="BU392">
            <v>7.98</v>
          </cell>
          <cell r="BV392">
            <v>9.4</v>
          </cell>
          <cell r="BW392">
            <v>8.43</v>
          </cell>
          <cell r="BX392">
            <v>8.43</v>
          </cell>
          <cell r="BY392">
            <v>9.2799999999999994</v>
          </cell>
          <cell r="BZ392">
            <v>8.43</v>
          </cell>
          <cell r="CA392">
            <v>9</v>
          </cell>
          <cell r="CB392">
            <v>9.94</v>
          </cell>
          <cell r="CC392">
            <v>9.92</v>
          </cell>
          <cell r="CD392">
            <v>9.02</v>
          </cell>
          <cell r="CE392">
            <v>9.92</v>
          </cell>
          <cell r="CF392">
            <v>9.65</v>
          </cell>
          <cell r="CG392">
            <v>8.76</v>
          </cell>
          <cell r="CH392">
            <v>61.51</v>
          </cell>
          <cell r="CI392">
            <v>57.55</v>
          </cell>
          <cell r="CJ392">
            <v>109.86</v>
          </cell>
          <cell r="CK392">
            <v>10.7</v>
          </cell>
          <cell r="CL392">
            <v>9.31</v>
          </cell>
          <cell r="CM392">
            <v>11.79</v>
          </cell>
          <cell r="CN392">
            <v>16.66</v>
          </cell>
          <cell r="CO392">
            <v>21.83</v>
          </cell>
          <cell r="CP392">
            <v>286.83999999999997</v>
          </cell>
          <cell r="CQ392">
            <v>167.87</v>
          </cell>
          <cell r="CR392">
            <v>132.52000000000001</v>
          </cell>
          <cell r="CS392">
            <v>35.5</v>
          </cell>
          <cell r="CT392">
            <v>46.76</v>
          </cell>
          <cell r="CU392">
            <v>38.729999999999997</v>
          </cell>
          <cell r="CV392">
            <v>47.49</v>
          </cell>
          <cell r="CW392">
            <v>135.41999999999999</v>
          </cell>
          <cell r="CX392">
            <v>46.03</v>
          </cell>
          <cell r="CY392">
            <v>38.01</v>
          </cell>
          <cell r="CZ392">
            <v>38.380000000000003</v>
          </cell>
          <cell r="DA392">
            <v>32.42</v>
          </cell>
          <cell r="DB392">
            <v>34.020000000000003</v>
          </cell>
          <cell r="DC392">
            <v>30.73</v>
          </cell>
          <cell r="DD392">
            <v>24.02</v>
          </cell>
          <cell r="DE392">
            <v>9.2799999999999994</v>
          </cell>
          <cell r="DF392">
            <v>0.28000000000000003</v>
          </cell>
          <cell r="DG392">
            <v>0.08</v>
          </cell>
          <cell r="DH392">
            <v>0.1</v>
          </cell>
          <cell r="DI392">
            <v>0.09</v>
          </cell>
          <cell r="DJ392">
            <v>0.09</v>
          </cell>
          <cell r="DK392">
            <v>0.1</v>
          </cell>
          <cell r="DL392">
            <v>7.0000000000000007E-2</v>
          </cell>
        </row>
        <row r="393">
          <cell r="A393" t="str">
            <v xml:space="preserve">      T/L ENGINEERING</v>
          </cell>
          <cell r="D393">
            <v>200</v>
          </cell>
          <cell r="E393" t="str">
            <v>01-May-07 A</v>
          </cell>
          <cell r="F393">
            <v>42272</v>
          </cell>
          <cell r="H393" t="str">
            <v>Budgeted Material Cost</v>
          </cell>
          <cell r="I393">
            <v>0.27</v>
          </cell>
          <cell r="J393">
            <v>0.26</v>
          </cell>
          <cell r="K393">
            <v>0.26</v>
          </cell>
          <cell r="L393">
            <v>0.28000000000000003</v>
          </cell>
          <cell r="M393">
            <v>0.23</v>
          </cell>
          <cell r="N393">
            <v>0.53</v>
          </cell>
          <cell r="O393">
            <v>0.47</v>
          </cell>
          <cell r="P393">
            <v>0.44</v>
          </cell>
          <cell r="Q393">
            <v>0.51</v>
          </cell>
          <cell r="R393">
            <v>0.49</v>
          </cell>
          <cell r="S393">
            <v>0.71</v>
          </cell>
          <cell r="T393">
            <v>0.78</v>
          </cell>
          <cell r="U393">
            <v>0.75</v>
          </cell>
          <cell r="V393">
            <v>0.75</v>
          </cell>
          <cell r="W393">
            <v>4.07</v>
          </cell>
          <cell r="X393">
            <v>4.42</v>
          </cell>
          <cell r="Y393">
            <v>4.46</v>
          </cell>
          <cell r="Z393">
            <v>4.88</v>
          </cell>
          <cell r="AA393">
            <v>3.82</v>
          </cell>
          <cell r="AB393">
            <v>4.46</v>
          </cell>
          <cell r="AC393">
            <v>4.82</v>
          </cell>
          <cell r="AD393">
            <v>4.71</v>
          </cell>
          <cell r="AE393">
            <v>5.18</v>
          </cell>
          <cell r="AF393">
            <v>5.18</v>
          </cell>
          <cell r="AG393">
            <v>4.71</v>
          </cell>
          <cell r="AH393">
            <v>5.52</v>
          </cell>
          <cell r="AI393">
            <v>5.7</v>
          </cell>
          <cell r="AJ393">
            <v>5.44</v>
          </cell>
          <cell r="AK393">
            <v>5.44</v>
          </cell>
          <cell r="AL393">
            <v>5.7</v>
          </cell>
          <cell r="AM393">
            <v>4.63</v>
          </cell>
          <cell r="AN393">
            <v>4.95</v>
          </cell>
          <cell r="AO393">
            <v>4.71</v>
          </cell>
          <cell r="AP393">
            <v>4.71</v>
          </cell>
          <cell r="AQ393">
            <v>5.42</v>
          </cell>
          <cell r="AR393">
            <v>4.91</v>
          </cell>
          <cell r="AS393">
            <v>4.24</v>
          </cell>
          <cell r="AT393">
            <v>4.67</v>
          </cell>
          <cell r="AU393">
            <v>4.46</v>
          </cell>
          <cell r="AV393">
            <v>4.67</v>
          </cell>
          <cell r="AW393">
            <v>4.32</v>
          </cell>
          <cell r="AX393">
            <v>4.2</v>
          </cell>
          <cell r="AY393">
            <v>3.84</v>
          </cell>
          <cell r="AZ393">
            <v>0.78</v>
          </cell>
          <cell r="BA393">
            <v>0.75</v>
          </cell>
          <cell r="BB393">
            <v>0.61</v>
          </cell>
          <cell r="BC393">
            <v>0.54</v>
          </cell>
          <cell r="BD393">
            <v>0.49</v>
          </cell>
          <cell r="BE393">
            <v>0.49</v>
          </cell>
          <cell r="BF393">
            <v>0.51</v>
          </cell>
          <cell r="BG393">
            <v>0.47</v>
          </cell>
          <cell r="BH393">
            <v>0.54</v>
          </cell>
          <cell r="BI393">
            <v>0.49</v>
          </cell>
          <cell r="BJ393">
            <v>0.49</v>
          </cell>
          <cell r="BK393">
            <v>0.47</v>
          </cell>
          <cell r="BL393">
            <v>0.49</v>
          </cell>
          <cell r="BM393">
            <v>0.49</v>
          </cell>
          <cell r="BN393">
            <v>0.49</v>
          </cell>
          <cell r="BO393">
            <v>0.51</v>
          </cell>
          <cell r="BP393">
            <v>0.49</v>
          </cell>
          <cell r="BQ393">
            <v>0.6</v>
          </cell>
          <cell r="BR393">
            <v>0.75</v>
          </cell>
          <cell r="BS393">
            <v>0.75</v>
          </cell>
          <cell r="BT393">
            <v>0.82</v>
          </cell>
          <cell r="BU393">
            <v>0.68</v>
          </cell>
          <cell r="BV393">
            <v>0.91</v>
          </cell>
          <cell r="BW393">
            <v>0.95</v>
          </cell>
          <cell r="BX393">
            <v>0.95</v>
          </cell>
          <cell r="BY393">
            <v>1.05</v>
          </cell>
          <cell r="BZ393">
            <v>0.95</v>
          </cell>
          <cell r="CA393">
            <v>1.08</v>
          </cell>
          <cell r="CB393">
            <v>1.56</v>
          </cell>
          <cell r="CC393">
            <v>1.56</v>
          </cell>
          <cell r="CD393">
            <v>1.42</v>
          </cell>
          <cell r="CE393">
            <v>1.56</v>
          </cell>
          <cell r="CF393">
            <v>1.67</v>
          </cell>
          <cell r="CG393">
            <v>1.89</v>
          </cell>
          <cell r="CH393">
            <v>2.17</v>
          </cell>
          <cell r="CI393">
            <v>1.8</v>
          </cell>
          <cell r="CJ393">
            <v>1.98</v>
          </cell>
          <cell r="CK393">
            <v>2.02</v>
          </cell>
          <cell r="CL393">
            <v>1.42</v>
          </cell>
          <cell r="CM393">
            <v>1.49</v>
          </cell>
          <cell r="CN393">
            <v>1.56</v>
          </cell>
          <cell r="CO393">
            <v>1.49</v>
          </cell>
          <cell r="CP393">
            <v>1.48</v>
          </cell>
          <cell r="CQ393">
            <v>1.05</v>
          </cell>
          <cell r="CR393">
            <v>1</v>
          </cell>
          <cell r="CS393">
            <v>1</v>
          </cell>
          <cell r="CT393">
            <v>1.1000000000000001</v>
          </cell>
          <cell r="CU393">
            <v>0.86</v>
          </cell>
          <cell r="CV393">
            <v>0.8</v>
          </cell>
          <cell r="CW393">
            <v>0.75</v>
          </cell>
          <cell r="CX393">
            <v>0.71</v>
          </cell>
          <cell r="CY393">
            <v>0.78</v>
          </cell>
          <cell r="CZ393">
            <v>0.78</v>
          </cell>
          <cell r="DA393">
            <v>0.48</v>
          </cell>
          <cell r="DB393">
            <v>0.51</v>
          </cell>
          <cell r="DC393">
            <v>0.51</v>
          </cell>
          <cell r="DD393">
            <v>0.49</v>
          </cell>
          <cell r="DE393">
            <v>0.49</v>
          </cell>
          <cell r="DF393">
            <v>0.05</v>
          </cell>
        </row>
        <row r="394">
          <cell r="A394" t="str">
            <v xml:space="preserve">        VENDOR ENGG</v>
          </cell>
          <cell r="D394">
            <v>100</v>
          </cell>
          <cell r="E394" t="str">
            <v>03-Jul-08 A</v>
          </cell>
          <cell r="F394">
            <v>40541</v>
          </cell>
          <cell r="H394" t="str">
            <v>Budgeted Material Cost</v>
          </cell>
          <cell r="W394">
            <v>3.29</v>
          </cell>
          <cell r="X394">
            <v>3.45</v>
          </cell>
          <cell r="Y394">
            <v>3.45</v>
          </cell>
          <cell r="Z394">
            <v>3.78</v>
          </cell>
          <cell r="AA394">
            <v>2.96</v>
          </cell>
          <cell r="AB394">
            <v>3.45</v>
          </cell>
          <cell r="AC394">
            <v>3.45</v>
          </cell>
          <cell r="AD394">
            <v>3.29</v>
          </cell>
          <cell r="AE394">
            <v>3.62</v>
          </cell>
          <cell r="AF394">
            <v>3.62</v>
          </cell>
          <cell r="AG394">
            <v>3.29</v>
          </cell>
          <cell r="AH394">
            <v>3.62</v>
          </cell>
          <cell r="AI394">
            <v>3.62</v>
          </cell>
          <cell r="AJ394">
            <v>3.45</v>
          </cell>
          <cell r="AK394">
            <v>3.45</v>
          </cell>
          <cell r="AL394">
            <v>3.62</v>
          </cell>
          <cell r="AM394">
            <v>3.13</v>
          </cell>
          <cell r="AN394">
            <v>3.45</v>
          </cell>
          <cell r="AO394">
            <v>3.29</v>
          </cell>
          <cell r="AP394">
            <v>3.29</v>
          </cell>
          <cell r="AQ394">
            <v>3.78</v>
          </cell>
          <cell r="AR394">
            <v>3.62</v>
          </cell>
          <cell r="AS394">
            <v>3.29</v>
          </cell>
          <cell r="AT394">
            <v>3.62</v>
          </cell>
          <cell r="AU394">
            <v>3.45</v>
          </cell>
          <cell r="AV394">
            <v>3.62</v>
          </cell>
          <cell r="AW394">
            <v>3.45</v>
          </cell>
          <cell r="AX394">
            <v>3.45</v>
          </cell>
          <cell r="AY394">
            <v>3.13</v>
          </cell>
        </row>
        <row r="395">
          <cell r="A395" t="str">
            <v xml:space="preserve">          WS02.11.02.01</v>
          </cell>
          <cell r="B395" t="str">
            <v>COST SEG 11.1 T/L ENG .VENDOR ENGG</v>
          </cell>
          <cell r="C395" t="str">
            <v>Level of Effort</v>
          </cell>
          <cell r="D395">
            <v>100</v>
          </cell>
          <cell r="E395" t="str">
            <v>03-Jul-08 A</v>
          </cell>
          <cell r="F395">
            <v>40541</v>
          </cell>
          <cell r="G395" t="str">
            <v>B HO 4-11</v>
          </cell>
          <cell r="H395" t="str">
            <v>Budgeted Material Cost</v>
          </cell>
          <cell r="W395">
            <v>3.29</v>
          </cell>
          <cell r="X395">
            <v>3.45</v>
          </cell>
          <cell r="Y395">
            <v>3.45</v>
          </cell>
          <cell r="Z395">
            <v>3.78</v>
          </cell>
          <cell r="AA395">
            <v>2.96</v>
          </cell>
          <cell r="AB395">
            <v>3.45</v>
          </cell>
          <cell r="AC395">
            <v>3.45</v>
          </cell>
          <cell r="AD395">
            <v>3.29</v>
          </cell>
          <cell r="AE395">
            <v>3.62</v>
          </cell>
          <cell r="AF395">
            <v>3.62</v>
          </cell>
          <cell r="AG395">
            <v>3.29</v>
          </cell>
          <cell r="AH395">
            <v>3.62</v>
          </cell>
          <cell r="AI395">
            <v>3.62</v>
          </cell>
          <cell r="AJ395">
            <v>3.45</v>
          </cell>
          <cell r="AK395">
            <v>3.45</v>
          </cell>
          <cell r="AL395">
            <v>3.62</v>
          </cell>
          <cell r="AM395">
            <v>3.13</v>
          </cell>
          <cell r="AN395">
            <v>3.45</v>
          </cell>
          <cell r="AO395">
            <v>3.29</v>
          </cell>
          <cell r="AP395">
            <v>3.29</v>
          </cell>
          <cell r="AQ395">
            <v>3.78</v>
          </cell>
          <cell r="AR395">
            <v>3.62</v>
          </cell>
          <cell r="AS395">
            <v>3.29</v>
          </cell>
          <cell r="AT395">
            <v>3.62</v>
          </cell>
          <cell r="AU395">
            <v>3.45</v>
          </cell>
          <cell r="AV395">
            <v>3.62</v>
          </cell>
          <cell r="AW395">
            <v>3.45</v>
          </cell>
          <cell r="AX395">
            <v>3.45</v>
          </cell>
          <cell r="AY395">
            <v>3.13</v>
          </cell>
        </row>
        <row r="396">
          <cell r="A396" t="str">
            <v xml:space="preserve">        EDISON ENGG</v>
          </cell>
          <cell r="D396">
            <v>100</v>
          </cell>
          <cell r="E396" t="str">
            <v>01-May-07 A</v>
          </cell>
          <cell r="F396">
            <v>42272</v>
          </cell>
          <cell r="H396" t="str">
            <v>Budgeted Material Cost</v>
          </cell>
          <cell r="I396">
            <v>0.27</v>
          </cell>
          <cell r="J396">
            <v>0.26</v>
          </cell>
          <cell r="K396">
            <v>0.26</v>
          </cell>
          <cell r="L396">
            <v>0.28000000000000003</v>
          </cell>
          <cell r="M396">
            <v>0.23</v>
          </cell>
          <cell r="N396">
            <v>0.53</v>
          </cell>
          <cell r="O396">
            <v>0.47</v>
          </cell>
          <cell r="P396">
            <v>0.44</v>
          </cell>
          <cell r="Q396">
            <v>0.51</v>
          </cell>
          <cell r="R396">
            <v>0.49</v>
          </cell>
          <cell r="S396">
            <v>0.71</v>
          </cell>
          <cell r="T396">
            <v>0.78</v>
          </cell>
          <cell r="U396">
            <v>0.75</v>
          </cell>
          <cell r="V396">
            <v>0.75</v>
          </cell>
          <cell r="W396">
            <v>0.78</v>
          </cell>
          <cell r="X396">
            <v>0.97</v>
          </cell>
          <cell r="Y396">
            <v>1</v>
          </cell>
          <cell r="Z396">
            <v>1.1000000000000001</v>
          </cell>
          <cell r="AA396">
            <v>0.86</v>
          </cell>
          <cell r="AB396">
            <v>1</v>
          </cell>
          <cell r="AC396">
            <v>1.36</v>
          </cell>
          <cell r="AD396">
            <v>1.42</v>
          </cell>
          <cell r="AE396">
            <v>1.56</v>
          </cell>
          <cell r="AF396">
            <v>1.56</v>
          </cell>
          <cell r="AG396">
            <v>1.42</v>
          </cell>
          <cell r="AH396">
            <v>1.9</v>
          </cell>
          <cell r="AI396">
            <v>2.08</v>
          </cell>
          <cell r="AJ396">
            <v>1.98</v>
          </cell>
          <cell r="AK396">
            <v>1.98</v>
          </cell>
          <cell r="AL396">
            <v>2.08</v>
          </cell>
          <cell r="AM396">
            <v>1.5</v>
          </cell>
          <cell r="AN396">
            <v>1.49</v>
          </cell>
          <cell r="AO396">
            <v>1.42</v>
          </cell>
          <cell r="AP396">
            <v>1.42</v>
          </cell>
          <cell r="AQ396">
            <v>1.64</v>
          </cell>
          <cell r="AR396">
            <v>1.29</v>
          </cell>
          <cell r="AS396">
            <v>0.95</v>
          </cell>
          <cell r="AT396">
            <v>1.05</v>
          </cell>
          <cell r="AU396">
            <v>1</v>
          </cell>
          <cell r="AV396">
            <v>1.05</v>
          </cell>
          <cell r="AW396">
            <v>0.87</v>
          </cell>
          <cell r="AX396">
            <v>0.75</v>
          </cell>
          <cell r="AY396">
            <v>0.71</v>
          </cell>
          <cell r="AZ396">
            <v>0.78</v>
          </cell>
          <cell r="BA396">
            <v>0.75</v>
          </cell>
          <cell r="BB396">
            <v>0.61</v>
          </cell>
          <cell r="BC396">
            <v>0.54</v>
          </cell>
          <cell r="BD396">
            <v>0.49</v>
          </cell>
          <cell r="BE396">
            <v>0.49</v>
          </cell>
          <cell r="BF396">
            <v>0.51</v>
          </cell>
          <cell r="BG396">
            <v>0.47</v>
          </cell>
          <cell r="BH396">
            <v>0.54</v>
          </cell>
          <cell r="BI396">
            <v>0.49</v>
          </cell>
          <cell r="BJ396">
            <v>0.49</v>
          </cell>
          <cell r="BK396">
            <v>0.47</v>
          </cell>
          <cell r="BL396">
            <v>0.49</v>
          </cell>
          <cell r="BM396">
            <v>0.49</v>
          </cell>
          <cell r="BN396">
            <v>0.49</v>
          </cell>
          <cell r="BO396">
            <v>0.51</v>
          </cell>
          <cell r="BP396">
            <v>0.49</v>
          </cell>
          <cell r="BQ396">
            <v>0.6</v>
          </cell>
          <cell r="BR396">
            <v>0.75</v>
          </cell>
          <cell r="BS396">
            <v>0.75</v>
          </cell>
          <cell r="BT396">
            <v>0.82</v>
          </cell>
          <cell r="BU396">
            <v>0.68</v>
          </cell>
          <cell r="BV396">
            <v>0.91</v>
          </cell>
          <cell r="BW396">
            <v>0.95</v>
          </cell>
          <cell r="BX396">
            <v>0.95</v>
          </cell>
          <cell r="BY396">
            <v>1.05</v>
          </cell>
          <cell r="BZ396">
            <v>0.95</v>
          </cell>
          <cell r="CA396">
            <v>1.08</v>
          </cell>
          <cell r="CB396">
            <v>1.56</v>
          </cell>
          <cell r="CC396">
            <v>1.56</v>
          </cell>
          <cell r="CD396">
            <v>1.42</v>
          </cell>
          <cell r="CE396">
            <v>1.56</v>
          </cell>
          <cell r="CF396">
            <v>1.67</v>
          </cell>
          <cell r="CG396">
            <v>1.89</v>
          </cell>
          <cell r="CH396">
            <v>2.17</v>
          </cell>
          <cell r="CI396">
            <v>1.8</v>
          </cell>
          <cell r="CJ396">
            <v>1.98</v>
          </cell>
          <cell r="CK396">
            <v>2.02</v>
          </cell>
          <cell r="CL396">
            <v>1.42</v>
          </cell>
          <cell r="CM396">
            <v>1.49</v>
          </cell>
          <cell r="CN396">
            <v>1.56</v>
          </cell>
          <cell r="CO396">
            <v>1.49</v>
          </cell>
          <cell r="CP396">
            <v>1.48</v>
          </cell>
          <cell r="CQ396">
            <v>1.05</v>
          </cell>
          <cell r="CR396">
            <v>1</v>
          </cell>
          <cell r="CS396">
            <v>1</v>
          </cell>
          <cell r="CT396">
            <v>1.1000000000000001</v>
          </cell>
          <cell r="CU396">
            <v>0.86</v>
          </cell>
          <cell r="CV396">
            <v>0.8</v>
          </cell>
          <cell r="CW396">
            <v>0.75</v>
          </cell>
          <cell r="CX396">
            <v>0.71</v>
          </cell>
          <cell r="CY396">
            <v>0.78</v>
          </cell>
          <cell r="CZ396">
            <v>0.78</v>
          </cell>
          <cell r="DA396">
            <v>0.48</v>
          </cell>
          <cell r="DB396">
            <v>0.51</v>
          </cell>
          <cell r="DC396">
            <v>0.51</v>
          </cell>
          <cell r="DD396">
            <v>0.49</v>
          </cell>
          <cell r="DE396">
            <v>0.49</v>
          </cell>
          <cell r="DF396">
            <v>0.05</v>
          </cell>
        </row>
        <row r="397">
          <cell r="A397" t="str">
            <v xml:space="preserve">          WS02.11.02.02</v>
          </cell>
          <cell r="B397" t="str">
            <v>COST SEG 11.1 T/L ENG .EDISON ENGG</v>
          </cell>
          <cell r="C397" t="str">
            <v>Level of Effort</v>
          </cell>
          <cell r="D397">
            <v>100</v>
          </cell>
          <cell r="E397" t="str">
            <v>01-May-07 A</v>
          </cell>
          <cell r="F397">
            <v>42272</v>
          </cell>
          <cell r="G397" t="str">
            <v>B HO 4-11</v>
          </cell>
          <cell r="H397" t="str">
            <v>Budgeted Material Cost</v>
          </cell>
          <cell r="I397">
            <v>0.27</v>
          </cell>
          <cell r="J397">
            <v>0.26</v>
          </cell>
          <cell r="K397">
            <v>0.26</v>
          </cell>
          <cell r="L397">
            <v>0.28000000000000003</v>
          </cell>
          <cell r="M397">
            <v>0.23</v>
          </cell>
          <cell r="N397">
            <v>0.53</v>
          </cell>
          <cell r="O397">
            <v>0.47</v>
          </cell>
          <cell r="P397">
            <v>0.44</v>
          </cell>
          <cell r="Q397">
            <v>0.51</v>
          </cell>
          <cell r="R397">
            <v>0.49</v>
          </cell>
          <cell r="S397">
            <v>0.71</v>
          </cell>
          <cell r="T397">
            <v>0.78</v>
          </cell>
          <cell r="U397">
            <v>0.75</v>
          </cell>
          <cell r="V397">
            <v>0.75</v>
          </cell>
          <cell r="W397">
            <v>0.78</v>
          </cell>
          <cell r="X397">
            <v>0.97</v>
          </cell>
          <cell r="Y397">
            <v>1</v>
          </cell>
          <cell r="Z397">
            <v>1.1000000000000001</v>
          </cell>
          <cell r="AA397">
            <v>0.86</v>
          </cell>
          <cell r="AB397">
            <v>1</v>
          </cell>
          <cell r="AC397">
            <v>1.36</v>
          </cell>
          <cell r="AD397">
            <v>1.42</v>
          </cell>
          <cell r="AE397">
            <v>1.56</v>
          </cell>
          <cell r="AF397">
            <v>1.56</v>
          </cell>
          <cell r="AG397">
            <v>1.42</v>
          </cell>
          <cell r="AH397">
            <v>1.9</v>
          </cell>
          <cell r="AI397">
            <v>2.08</v>
          </cell>
          <cell r="AJ397">
            <v>1.98</v>
          </cell>
          <cell r="AK397">
            <v>1.98</v>
          </cell>
          <cell r="AL397">
            <v>2.08</v>
          </cell>
          <cell r="AM397">
            <v>1.5</v>
          </cell>
          <cell r="AN397">
            <v>1.49</v>
          </cell>
          <cell r="AO397">
            <v>1.42</v>
          </cell>
          <cell r="AP397">
            <v>1.42</v>
          </cell>
          <cell r="AQ397">
            <v>1.64</v>
          </cell>
          <cell r="AR397">
            <v>1.29</v>
          </cell>
          <cell r="AS397">
            <v>0.95</v>
          </cell>
          <cell r="AT397">
            <v>1.05</v>
          </cell>
          <cell r="AU397">
            <v>1</v>
          </cell>
          <cell r="AV397">
            <v>1.05</v>
          </cell>
          <cell r="AW397">
            <v>0.87</v>
          </cell>
          <cell r="AX397">
            <v>0.75</v>
          </cell>
          <cell r="AY397">
            <v>0.71</v>
          </cell>
          <cell r="AZ397">
            <v>0.78</v>
          </cell>
          <cell r="BA397">
            <v>0.75</v>
          </cell>
          <cell r="BB397">
            <v>0.61</v>
          </cell>
          <cell r="BC397">
            <v>0.54</v>
          </cell>
          <cell r="BD397">
            <v>0.49</v>
          </cell>
          <cell r="BE397">
            <v>0.49</v>
          </cell>
          <cell r="BF397">
            <v>0.51</v>
          </cell>
          <cell r="BG397">
            <v>0.47</v>
          </cell>
          <cell r="BH397">
            <v>0.54</v>
          </cell>
          <cell r="BI397">
            <v>0.49</v>
          </cell>
          <cell r="BJ397">
            <v>0.49</v>
          </cell>
          <cell r="BK397">
            <v>0.47</v>
          </cell>
          <cell r="BL397">
            <v>0.49</v>
          </cell>
          <cell r="BM397">
            <v>0.49</v>
          </cell>
          <cell r="BN397">
            <v>0.49</v>
          </cell>
          <cell r="BO397">
            <v>0.51</v>
          </cell>
          <cell r="BP397">
            <v>0.49</v>
          </cell>
          <cell r="BQ397">
            <v>0.6</v>
          </cell>
          <cell r="BR397">
            <v>0.75</v>
          </cell>
          <cell r="BS397">
            <v>0.75</v>
          </cell>
          <cell r="BT397">
            <v>0.82</v>
          </cell>
          <cell r="BU397">
            <v>0.68</v>
          </cell>
          <cell r="BV397">
            <v>0.91</v>
          </cell>
          <cell r="BW397">
            <v>0.95</v>
          </cell>
          <cell r="BX397">
            <v>0.95</v>
          </cell>
          <cell r="BY397">
            <v>1.05</v>
          </cell>
          <cell r="BZ397">
            <v>0.95</v>
          </cell>
          <cell r="CA397">
            <v>1.08</v>
          </cell>
          <cell r="CB397">
            <v>1.56</v>
          </cell>
          <cell r="CC397">
            <v>1.56</v>
          </cell>
          <cell r="CD397">
            <v>1.42</v>
          </cell>
          <cell r="CE397">
            <v>1.56</v>
          </cell>
          <cell r="CF397">
            <v>1.67</v>
          </cell>
          <cell r="CG397">
            <v>1.89</v>
          </cell>
          <cell r="CH397">
            <v>2.17</v>
          </cell>
          <cell r="CI397">
            <v>1.8</v>
          </cell>
          <cell r="CJ397">
            <v>1.98</v>
          </cell>
          <cell r="CK397">
            <v>2.02</v>
          </cell>
          <cell r="CL397">
            <v>1.42</v>
          </cell>
          <cell r="CM397">
            <v>1.49</v>
          </cell>
          <cell r="CN397">
            <v>1.56</v>
          </cell>
          <cell r="CO397">
            <v>1.49</v>
          </cell>
          <cell r="CP397">
            <v>1.48</v>
          </cell>
          <cell r="CQ397">
            <v>1.05</v>
          </cell>
          <cell r="CR397">
            <v>1</v>
          </cell>
          <cell r="CS397">
            <v>1</v>
          </cell>
          <cell r="CT397">
            <v>1.1000000000000001</v>
          </cell>
          <cell r="CU397">
            <v>0.86</v>
          </cell>
          <cell r="CV397">
            <v>0.8</v>
          </cell>
          <cell r="CW397">
            <v>0.75</v>
          </cell>
          <cell r="CX397">
            <v>0.71</v>
          </cell>
          <cell r="CY397">
            <v>0.78</v>
          </cell>
          <cell r="CZ397">
            <v>0.78</v>
          </cell>
          <cell r="DA397">
            <v>0.48</v>
          </cell>
          <cell r="DB397">
            <v>0.51</v>
          </cell>
          <cell r="DC397">
            <v>0.51</v>
          </cell>
          <cell r="DD397">
            <v>0.49</v>
          </cell>
          <cell r="DE397">
            <v>0.49</v>
          </cell>
          <cell r="DF397">
            <v>0.05</v>
          </cell>
        </row>
        <row r="398">
          <cell r="A398" t="str">
            <v xml:space="preserve">      SEG 11 PROCUREMENT (18mi SINGLE CIR 500KV, 2.2mi SINGLE CIR 230KV)</v>
          </cell>
          <cell r="D398">
            <v>700</v>
          </cell>
          <cell r="E398">
            <v>41179</v>
          </cell>
          <cell r="F398">
            <v>42272</v>
          </cell>
          <cell r="H398" t="str">
            <v>Budgeted Material Cost</v>
          </cell>
          <cell r="CH398">
            <v>51.05</v>
          </cell>
          <cell r="CI398">
            <v>48.95</v>
          </cell>
          <cell r="CP398">
            <v>261.76</v>
          </cell>
          <cell r="CQ398">
            <v>138.24</v>
          </cell>
          <cell r="CR398">
            <v>100</v>
          </cell>
          <cell r="CW398">
            <v>90.57</v>
          </cell>
          <cell r="CX398">
            <v>9.43</v>
          </cell>
        </row>
        <row r="399">
          <cell r="A399" t="str">
            <v xml:space="preserve">        TOWER STEEL-COMPETITIVE BID</v>
          </cell>
          <cell r="D399">
            <v>100</v>
          </cell>
          <cell r="E399">
            <v>41179</v>
          </cell>
          <cell r="F399">
            <v>41589</v>
          </cell>
          <cell r="H399" t="str">
            <v>Budgeted Material Cost</v>
          </cell>
          <cell r="CH399">
            <v>51.05</v>
          </cell>
          <cell r="CI399">
            <v>48.95</v>
          </cell>
        </row>
        <row r="400">
          <cell r="A400" t="str">
            <v xml:space="preserve">          LOE02.11.03.33</v>
          </cell>
          <cell r="B400" t="str">
            <v>COST LOE SEG 11-1 PROC .TOWER STEEL</v>
          </cell>
          <cell r="C400" t="str">
            <v>Level of Effort</v>
          </cell>
          <cell r="D400">
            <v>100</v>
          </cell>
          <cell r="E400">
            <v>41179</v>
          </cell>
          <cell r="F400">
            <v>41589</v>
          </cell>
          <cell r="G400" t="str">
            <v>B PRO 4-11</v>
          </cell>
          <cell r="H400" t="str">
            <v>Budgeted Material Cost</v>
          </cell>
          <cell r="CH400">
            <v>51.05</v>
          </cell>
          <cell r="CI400">
            <v>48.95</v>
          </cell>
        </row>
        <row r="401">
          <cell r="A401" t="str">
            <v xml:space="preserve">        CONDUCTOR-COMPETITIVE BID</v>
          </cell>
          <cell r="D401">
            <v>100</v>
          </cell>
          <cell r="E401">
            <v>41276</v>
          </cell>
          <cell r="F401">
            <v>41830</v>
          </cell>
          <cell r="H401" t="str">
            <v>Budgeted Material Cost</v>
          </cell>
          <cell r="CP401">
            <v>63.92</v>
          </cell>
          <cell r="CQ401">
            <v>36.08</v>
          </cell>
        </row>
        <row r="402">
          <cell r="A402" t="str">
            <v xml:space="preserve">          LOE02.11.03.23</v>
          </cell>
          <cell r="B402" t="str">
            <v>COST LOE SEG 11-1 PROC .CONDUCTORS</v>
          </cell>
          <cell r="C402" t="str">
            <v>Level of Effort</v>
          </cell>
          <cell r="D402">
            <v>100</v>
          </cell>
          <cell r="E402">
            <v>41276</v>
          </cell>
          <cell r="F402">
            <v>41830</v>
          </cell>
          <cell r="G402" t="str">
            <v>B PRO 4-11</v>
          </cell>
          <cell r="H402" t="str">
            <v>Budgeted Material Cost</v>
          </cell>
          <cell r="CP402">
            <v>63.92</v>
          </cell>
          <cell r="CQ402">
            <v>36.08</v>
          </cell>
        </row>
        <row r="403">
          <cell r="A403" t="str">
            <v xml:space="preserve">        FIBER OPTIC CABLE-COMPETITIVE BID</v>
          </cell>
          <cell r="D403">
            <v>100</v>
          </cell>
          <cell r="E403">
            <v>41270</v>
          </cell>
          <cell r="F403">
            <v>41830</v>
          </cell>
          <cell r="H403" t="str">
            <v>Budgeted Material Cost</v>
          </cell>
          <cell r="CP403">
            <v>64.19</v>
          </cell>
          <cell r="CQ403">
            <v>35.81</v>
          </cell>
        </row>
        <row r="404">
          <cell r="A404" t="str">
            <v xml:space="preserve">          LOE02.11.03.13</v>
          </cell>
          <cell r="B404" t="str">
            <v>COST LOE SEG 11-1 PROC .FIBER OPTIC CABLE</v>
          </cell>
          <cell r="C404" t="str">
            <v>Level of Effort</v>
          </cell>
          <cell r="D404">
            <v>100</v>
          </cell>
          <cell r="E404">
            <v>41270</v>
          </cell>
          <cell r="F404">
            <v>41830</v>
          </cell>
          <cell r="G404" t="str">
            <v>B PRO 4-11</v>
          </cell>
          <cell r="H404" t="str">
            <v>Budgeted Material Cost</v>
          </cell>
          <cell r="CP404">
            <v>64.19</v>
          </cell>
          <cell r="CQ404">
            <v>35.81</v>
          </cell>
        </row>
        <row r="405">
          <cell r="A405" t="str">
            <v xml:space="preserve">        SHIELD/GROUND CABLE-COMPETITIVE BID</v>
          </cell>
          <cell r="D405">
            <v>100</v>
          </cell>
          <cell r="E405">
            <v>41260</v>
          </cell>
          <cell r="F405">
            <v>41830</v>
          </cell>
          <cell r="H405" t="str">
            <v>Budgeted Material Cost</v>
          </cell>
          <cell r="CP405">
            <v>64.819999999999993</v>
          </cell>
          <cell r="CQ405">
            <v>35.18</v>
          </cell>
        </row>
        <row r="406">
          <cell r="A406" t="str">
            <v xml:space="preserve">          LOE02.11.03.14</v>
          </cell>
          <cell r="B406" t="str">
            <v>COST LOE SEG 11-1 PROC .SHIELD/GROUND HARDWARE</v>
          </cell>
          <cell r="C406" t="str">
            <v>Level of Effort</v>
          </cell>
          <cell r="D406">
            <v>100</v>
          </cell>
          <cell r="E406">
            <v>41260</v>
          </cell>
          <cell r="F406">
            <v>41830</v>
          </cell>
          <cell r="G406" t="str">
            <v>B PRO 4-11</v>
          </cell>
          <cell r="H406" t="str">
            <v>Budgeted Material Cost</v>
          </cell>
          <cell r="CP406">
            <v>64.819999999999993</v>
          </cell>
          <cell r="CQ406">
            <v>35.18</v>
          </cell>
        </row>
        <row r="407">
          <cell r="A407" t="str">
            <v xml:space="preserve">        MISC HARDWARE-COMPETITIVE BID</v>
          </cell>
          <cell r="D407">
            <v>100</v>
          </cell>
          <cell r="E407">
            <v>41185</v>
          </cell>
          <cell r="F407">
            <v>41830</v>
          </cell>
          <cell r="H407" t="str">
            <v>Budgeted Material Cost</v>
          </cell>
          <cell r="CP407">
            <v>68.819999999999993</v>
          </cell>
          <cell r="CQ407">
            <v>31.18</v>
          </cell>
        </row>
        <row r="408">
          <cell r="A408" t="str">
            <v xml:space="preserve">          LOE02.11.03.43</v>
          </cell>
          <cell r="B408" t="str">
            <v>COST LOE SEG 11-1 PROC .MISC HARDWARE</v>
          </cell>
          <cell r="C408" t="str">
            <v>Level of Effort</v>
          </cell>
          <cell r="D408">
            <v>100</v>
          </cell>
          <cell r="E408">
            <v>41185</v>
          </cell>
          <cell r="F408">
            <v>41830</v>
          </cell>
          <cell r="G408" t="str">
            <v>B PRO 4-11</v>
          </cell>
          <cell r="H408" t="str">
            <v>Budgeted Material Cost</v>
          </cell>
          <cell r="CP408">
            <v>68.819999999999993</v>
          </cell>
          <cell r="CQ408">
            <v>31.18</v>
          </cell>
        </row>
        <row r="409">
          <cell r="A409" t="str">
            <v xml:space="preserve">        SEG 11 - T/L MATERIAL PAMM &amp; SUPPLY EXPENSE</v>
          </cell>
          <cell r="D409">
            <v>100</v>
          </cell>
          <cell r="E409">
            <v>41731</v>
          </cell>
          <cell r="F409">
            <v>42272</v>
          </cell>
          <cell r="H409" t="str">
            <v>Budgeted Material Cost</v>
          </cell>
          <cell r="CW409">
            <v>90.57</v>
          </cell>
          <cell r="CX409">
            <v>9.43</v>
          </cell>
        </row>
        <row r="410">
          <cell r="A410" t="str">
            <v xml:space="preserve">          LOE01.04.03.103</v>
          </cell>
          <cell r="B410" t="str">
            <v>COST LOE SEG 11-1 PROC .MATERIAL PAMM &amp; SUPPLY EXP</v>
          </cell>
          <cell r="C410" t="str">
            <v>Level of Effort</v>
          </cell>
          <cell r="D410">
            <v>100</v>
          </cell>
          <cell r="E410">
            <v>41731</v>
          </cell>
          <cell r="F410">
            <v>42272</v>
          </cell>
          <cell r="G410" t="str">
            <v>B PRO 4-11</v>
          </cell>
          <cell r="H410" t="str">
            <v>Budgeted Material Cost</v>
          </cell>
          <cell r="CW410">
            <v>90.57</v>
          </cell>
          <cell r="CX410">
            <v>9.43</v>
          </cell>
        </row>
        <row r="411">
          <cell r="A411" t="str">
            <v xml:space="preserve">        SEG 11 - T/L CIVIL MATERIAL</v>
          </cell>
          <cell r="D411">
            <v>100</v>
          </cell>
          <cell r="E411">
            <v>41731</v>
          </cell>
          <cell r="F411">
            <v>42039</v>
          </cell>
          <cell r="H411" t="str">
            <v>Budgeted Material Cost</v>
          </cell>
          <cell r="CR411">
            <v>100</v>
          </cell>
        </row>
        <row r="412">
          <cell r="A412" t="str">
            <v xml:space="preserve">          LOE01.04.03.323</v>
          </cell>
          <cell r="B412" t="str">
            <v>COST LOE SEG 11-1 PROC .CIVIL MATERIAL</v>
          </cell>
          <cell r="C412" t="str">
            <v>Level of Effort</v>
          </cell>
          <cell r="D412">
            <v>100</v>
          </cell>
          <cell r="E412">
            <v>41731</v>
          </cell>
          <cell r="F412">
            <v>42039</v>
          </cell>
          <cell r="G412" t="str">
            <v>B PRO 4-11</v>
          </cell>
          <cell r="H412" t="str">
            <v>Budgeted Material Cost</v>
          </cell>
          <cell r="CR412">
            <v>100</v>
          </cell>
        </row>
        <row r="413">
          <cell r="A413" t="str">
            <v xml:space="preserve">      T/L CONSTRUCTION</v>
          </cell>
          <cell r="D413">
            <v>600</v>
          </cell>
          <cell r="E413">
            <v>40513</v>
          </cell>
          <cell r="F413">
            <v>42272</v>
          </cell>
          <cell r="H413" t="str">
            <v>Budgeted Material Cost</v>
          </cell>
          <cell r="AZ413">
            <v>0.7</v>
          </cell>
          <cell r="BA413">
            <v>0.67</v>
          </cell>
          <cell r="BB413">
            <v>0.75</v>
          </cell>
          <cell r="BC413">
            <v>1</v>
          </cell>
          <cell r="BD413">
            <v>0.91</v>
          </cell>
          <cell r="BE413">
            <v>0.91</v>
          </cell>
          <cell r="BF413">
            <v>0.95</v>
          </cell>
          <cell r="BG413">
            <v>1.1299999999999999</v>
          </cell>
          <cell r="BH413">
            <v>1.56</v>
          </cell>
          <cell r="BI413">
            <v>1.42</v>
          </cell>
          <cell r="BJ413">
            <v>1.42</v>
          </cell>
          <cell r="BK413">
            <v>1.36</v>
          </cell>
          <cell r="BL413">
            <v>1.64</v>
          </cell>
          <cell r="BM413">
            <v>1.86</v>
          </cell>
          <cell r="BN413">
            <v>1.86</v>
          </cell>
          <cell r="BO413">
            <v>1.95</v>
          </cell>
          <cell r="BP413">
            <v>1.86</v>
          </cell>
          <cell r="BQ413">
            <v>2.16</v>
          </cell>
          <cell r="BR413">
            <v>2.25</v>
          </cell>
          <cell r="BS413">
            <v>2.25</v>
          </cell>
          <cell r="BT413">
            <v>2.4700000000000002</v>
          </cell>
          <cell r="BU413">
            <v>2.04</v>
          </cell>
          <cell r="BV413">
            <v>2.61</v>
          </cell>
          <cell r="BW413">
            <v>2.37</v>
          </cell>
          <cell r="BX413">
            <v>2.37</v>
          </cell>
          <cell r="BY413">
            <v>2.61</v>
          </cell>
          <cell r="BZ413">
            <v>2.37</v>
          </cell>
          <cell r="CA413">
            <v>2.56</v>
          </cell>
          <cell r="CB413">
            <v>2.78</v>
          </cell>
          <cell r="CC413">
            <v>2.78</v>
          </cell>
          <cell r="CD413">
            <v>2.52</v>
          </cell>
          <cell r="CE413">
            <v>2.78</v>
          </cell>
          <cell r="CF413">
            <v>2.76</v>
          </cell>
          <cell r="CG413">
            <v>2.4900000000000002</v>
          </cell>
          <cell r="CH413">
            <v>2.86</v>
          </cell>
          <cell r="CI413">
            <v>2.36</v>
          </cell>
          <cell r="CJ413">
            <v>102.61</v>
          </cell>
          <cell r="CK413">
            <v>2.66</v>
          </cell>
          <cell r="CL413">
            <v>2.34</v>
          </cell>
          <cell r="CM413">
            <v>2.4500000000000002</v>
          </cell>
          <cell r="CN413">
            <v>6.88</v>
          </cell>
          <cell r="CO413">
            <v>10.51</v>
          </cell>
          <cell r="CP413">
            <v>13.14</v>
          </cell>
          <cell r="CQ413">
            <v>16.920000000000002</v>
          </cell>
          <cell r="CR413">
            <v>18.350000000000001</v>
          </cell>
          <cell r="CS413">
            <v>21.32</v>
          </cell>
          <cell r="CT413">
            <v>31.23</v>
          </cell>
          <cell r="CU413">
            <v>26.58</v>
          </cell>
          <cell r="CV413">
            <v>35.119999999999997</v>
          </cell>
          <cell r="CW413">
            <v>34.729999999999997</v>
          </cell>
          <cell r="CX413">
            <v>27.42</v>
          </cell>
          <cell r="CY413">
            <v>30.69</v>
          </cell>
          <cell r="CZ413">
            <v>32.01</v>
          </cell>
          <cell r="DA413">
            <v>28.83</v>
          </cell>
          <cell r="DB413">
            <v>30.58</v>
          </cell>
          <cell r="DC413">
            <v>27.77</v>
          </cell>
          <cell r="DD413">
            <v>21.6</v>
          </cell>
          <cell r="DE413">
            <v>6.92</v>
          </cell>
        </row>
        <row r="414">
          <cell r="A414" t="str">
            <v xml:space="preserve">        SEG 11 T/L CONSTRUCTION CONTRACT</v>
          </cell>
          <cell r="D414">
            <v>600</v>
          </cell>
          <cell r="E414">
            <v>40513</v>
          </cell>
          <cell r="F414">
            <v>42272</v>
          </cell>
          <cell r="H414" t="str">
            <v>Budgeted Material Cost</v>
          </cell>
          <cell r="AZ414">
            <v>0.7</v>
          </cell>
          <cell r="BA414">
            <v>0.67</v>
          </cell>
          <cell r="BB414">
            <v>0.75</v>
          </cell>
          <cell r="BC414">
            <v>1</v>
          </cell>
          <cell r="BD414">
            <v>0.91</v>
          </cell>
          <cell r="BE414">
            <v>0.91</v>
          </cell>
          <cell r="BF414">
            <v>0.95</v>
          </cell>
          <cell r="BG414">
            <v>1.1299999999999999</v>
          </cell>
          <cell r="BH414">
            <v>1.56</v>
          </cell>
          <cell r="BI414">
            <v>1.42</v>
          </cell>
          <cell r="BJ414">
            <v>1.42</v>
          </cell>
          <cell r="BK414">
            <v>1.36</v>
          </cell>
          <cell r="BL414">
            <v>1.64</v>
          </cell>
          <cell r="BM414">
            <v>1.86</v>
          </cell>
          <cell r="BN414">
            <v>1.86</v>
          </cell>
          <cell r="BO414">
            <v>1.95</v>
          </cell>
          <cell r="BP414">
            <v>1.86</v>
          </cell>
          <cell r="BQ414">
            <v>2.16</v>
          </cell>
          <cell r="BR414">
            <v>2.25</v>
          </cell>
          <cell r="BS414">
            <v>2.25</v>
          </cell>
          <cell r="BT414">
            <v>2.4700000000000002</v>
          </cell>
          <cell r="BU414">
            <v>2.04</v>
          </cell>
          <cell r="BV414">
            <v>2.61</v>
          </cell>
          <cell r="BW414">
            <v>2.37</v>
          </cell>
          <cell r="BX414">
            <v>2.37</v>
          </cell>
          <cell r="BY414">
            <v>2.61</v>
          </cell>
          <cell r="BZ414">
            <v>2.37</v>
          </cell>
          <cell r="CA414">
            <v>2.56</v>
          </cell>
          <cell r="CB414">
            <v>2.78</v>
          </cell>
          <cell r="CC414">
            <v>2.78</v>
          </cell>
          <cell r="CD414">
            <v>2.52</v>
          </cell>
          <cell r="CE414">
            <v>2.78</v>
          </cell>
          <cell r="CF414">
            <v>2.76</v>
          </cell>
          <cell r="CG414">
            <v>2.4900000000000002</v>
          </cell>
          <cell r="CH414">
            <v>2.86</v>
          </cell>
          <cell r="CI414">
            <v>2.36</v>
          </cell>
          <cell r="CJ414">
            <v>102.61</v>
          </cell>
          <cell r="CK414">
            <v>2.66</v>
          </cell>
          <cell r="CL414">
            <v>2.34</v>
          </cell>
          <cell r="CM414">
            <v>2.4500000000000002</v>
          </cell>
          <cell r="CN414">
            <v>6.88</v>
          </cell>
          <cell r="CO414">
            <v>10.51</v>
          </cell>
          <cell r="CP414">
            <v>13.14</v>
          </cell>
          <cell r="CQ414">
            <v>16.920000000000002</v>
          </cell>
          <cell r="CR414">
            <v>18.350000000000001</v>
          </cell>
          <cell r="CS414">
            <v>21.32</v>
          </cell>
          <cell r="CT414">
            <v>31.23</v>
          </cell>
          <cell r="CU414">
            <v>26.58</v>
          </cell>
          <cell r="CV414">
            <v>35.119999999999997</v>
          </cell>
          <cell r="CW414">
            <v>34.729999999999997</v>
          </cell>
          <cell r="CX414">
            <v>27.42</v>
          </cell>
          <cell r="CY414">
            <v>30.69</v>
          </cell>
          <cell r="CZ414">
            <v>32.01</v>
          </cell>
          <cell r="DA414">
            <v>28.83</v>
          </cell>
          <cell r="DB414">
            <v>30.58</v>
          </cell>
          <cell r="DC414">
            <v>27.77</v>
          </cell>
          <cell r="DD414">
            <v>21.6</v>
          </cell>
          <cell r="DE414">
            <v>6.92</v>
          </cell>
        </row>
        <row r="415">
          <cell r="A415" t="str">
            <v xml:space="preserve">          LOE01.04.12.3131</v>
          </cell>
          <cell r="B415" t="str">
            <v>COST SEG 11.1 CONSTRUCTION (MOBILIZATION/DEMOBILIZATION)</v>
          </cell>
          <cell r="C415" t="str">
            <v>Level of Effort</v>
          </cell>
          <cell r="D415">
            <v>100</v>
          </cell>
          <cell r="E415">
            <v>41554</v>
          </cell>
          <cell r="F415">
            <v>41613</v>
          </cell>
          <cell r="G415" t="str">
            <v>B CON 4-11</v>
          </cell>
          <cell r="H415" t="str">
            <v>Budgeted Material Cost</v>
          </cell>
          <cell r="CJ415">
            <v>100</v>
          </cell>
        </row>
        <row r="416">
          <cell r="A416" t="str">
            <v xml:space="preserve">          LOE01.04.12.1901</v>
          </cell>
          <cell r="B416" t="str">
            <v>COST SEG 11.1 CONSTRUCTION (FOUNDATIONS)</v>
          </cell>
          <cell r="C416" t="str">
            <v>Level of Effort</v>
          </cell>
          <cell r="D416">
            <v>100</v>
          </cell>
          <cell r="E416">
            <v>41731</v>
          </cell>
          <cell r="F416">
            <v>42039</v>
          </cell>
          <cell r="G416" t="str">
            <v>B CON 4-11</v>
          </cell>
          <cell r="H416" t="str">
            <v>Budgeted Material Cost</v>
          </cell>
          <cell r="CN416">
            <v>3.91</v>
          </cell>
          <cell r="CO416">
            <v>5.72</v>
          </cell>
          <cell r="CP416">
            <v>8.0399999999999991</v>
          </cell>
          <cell r="CQ416">
            <v>10.61</v>
          </cell>
          <cell r="CR416">
            <v>11.73</v>
          </cell>
          <cell r="CS416">
            <v>12.71</v>
          </cell>
          <cell r="CT416">
            <v>14.3</v>
          </cell>
          <cell r="CU416">
            <v>10.82</v>
          </cell>
          <cell r="CV416">
            <v>11.99</v>
          </cell>
          <cell r="CW416">
            <v>9.1300000000000008</v>
          </cell>
          <cell r="CX416">
            <v>1.04</v>
          </cell>
        </row>
        <row r="417">
          <cell r="A417" t="str">
            <v xml:space="preserve">          LOE01.04.12.1931</v>
          </cell>
          <cell r="B417" t="str">
            <v>COST SEG 11.1 CONSTRUCTION (CIVIL PAMM, SUPPLY, &amp; OH)</v>
          </cell>
          <cell r="C417" t="str">
            <v>Level of Effort</v>
          </cell>
          <cell r="D417">
            <v>100</v>
          </cell>
          <cell r="E417">
            <v>40513</v>
          </cell>
          <cell r="F417">
            <v>42039</v>
          </cell>
          <cell r="G417" t="str">
            <v>B CON 4-11</v>
          </cell>
          <cell r="H417" t="str">
            <v>Budgeted Material Cost</v>
          </cell>
          <cell r="AZ417">
            <v>0.7</v>
          </cell>
          <cell r="BA417">
            <v>0.67</v>
          </cell>
          <cell r="BB417">
            <v>0.75</v>
          </cell>
          <cell r="BC417">
            <v>1</v>
          </cell>
          <cell r="BD417">
            <v>0.91</v>
          </cell>
          <cell r="BE417">
            <v>0.91</v>
          </cell>
          <cell r="BF417">
            <v>0.95</v>
          </cell>
          <cell r="BG417">
            <v>1.1299999999999999</v>
          </cell>
          <cell r="BH417">
            <v>1.56</v>
          </cell>
          <cell r="BI417">
            <v>1.42</v>
          </cell>
          <cell r="BJ417">
            <v>1.42</v>
          </cell>
          <cell r="BK417">
            <v>1.36</v>
          </cell>
          <cell r="BL417">
            <v>1.64</v>
          </cell>
          <cell r="BM417">
            <v>1.86</v>
          </cell>
          <cell r="BN417">
            <v>1.86</v>
          </cell>
          <cell r="BO417">
            <v>1.95</v>
          </cell>
          <cell r="BP417">
            <v>1.86</v>
          </cell>
          <cell r="BQ417">
            <v>2.16</v>
          </cell>
          <cell r="BR417">
            <v>2.25</v>
          </cell>
          <cell r="BS417">
            <v>2.25</v>
          </cell>
          <cell r="BT417">
            <v>2.4700000000000002</v>
          </cell>
          <cell r="BU417">
            <v>2.04</v>
          </cell>
          <cell r="BV417">
            <v>2.61</v>
          </cell>
          <cell r="BW417">
            <v>2.37</v>
          </cell>
          <cell r="BX417">
            <v>2.37</v>
          </cell>
          <cell r="BY417">
            <v>2.61</v>
          </cell>
          <cell r="BZ417">
            <v>2.37</v>
          </cell>
          <cell r="CA417">
            <v>2.56</v>
          </cell>
          <cell r="CB417">
            <v>2.78</v>
          </cell>
          <cell r="CC417">
            <v>2.78</v>
          </cell>
          <cell r="CD417">
            <v>2.52</v>
          </cell>
          <cell r="CE417">
            <v>2.78</v>
          </cell>
          <cell r="CF417">
            <v>2.76</v>
          </cell>
          <cell r="CG417">
            <v>2.4900000000000002</v>
          </cell>
          <cell r="CH417">
            <v>2.86</v>
          </cell>
          <cell r="CI417">
            <v>2.36</v>
          </cell>
          <cell r="CJ417">
            <v>2.61</v>
          </cell>
          <cell r="CK417">
            <v>2.66</v>
          </cell>
          <cell r="CL417">
            <v>2.34</v>
          </cell>
          <cell r="CM417">
            <v>2.4500000000000002</v>
          </cell>
          <cell r="CN417">
            <v>2.57</v>
          </cell>
          <cell r="CO417">
            <v>2.4500000000000002</v>
          </cell>
          <cell r="CP417">
            <v>2.2999999999999998</v>
          </cell>
          <cell r="CQ417">
            <v>2.15</v>
          </cell>
          <cell r="CR417">
            <v>2.06</v>
          </cell>
          <cell r="CS417">
            <v>2.06</v>
          </cell>
          <cell r="CT417">
            <v>2.25</v>
          </cell>
          <cell r="CU417">
            <v>1.56</v>
          </cell>
          <cell r="CV417">
            <v>1.53</v>
          </cell>
          <cell r="CW417">
            <v>1.46</v>
          </cell>
          <cell r="CX417">
            <v>0.21</v>
          </cell>
        </row>
        <row r="418">
          <cell r="A418" t="str">
            <v xml:space="preserve">          LOE01.04.12.1871</v>
          </cell>
          <cell r="B418" t="str">
            <v>COST SEG 11.1 CONSTRUCTION (TOWERS)</v>
          </cell>
          <cell r="C418" t="str">
            <v>Level of Effort</v>
          </cell>
          <cell r="D418">
            <v>100</v>
          </cell>
          <cell r="E418">
            <v>41754</v>
          </cell>
          <cell r="F418">
            <v>42249</v>
          </cell>
          <cell r="G418" t="str">
            <v>B CON 4-11</v>
          </cell>
          <cell r="H418" t="str">
            <v>Budgeted Material Cost</v>
          </cell>
          <cell r="CN418">
            <v>0.39</v>
          </cell>
          <cell r="CO418">
            <v>2.34</v>
          </cell>
          <cell r="CP418">
            <v>2.8</v>
          </cell>
          <cell r="CQ418">
            <v>4.16</v>
          </cell>
          <cell r="CR418">
            <v>4.5599999999999996</v>
          </cell>
          <cell r="CS418">
            <v>5.72</v>
          </cell>
          <cell r="CT418">
            <v>6.98</v>
          </cell>
          <cell r="CU418">
            <v>5.95</v>
          </cell>
          <cell r="CV418">
            <v>7.89</v>
          </cell>
          <cell r="CW418">
            <v>7.77</v>
          </cell>
          <cell r="CX418">
            <v>7.77</v>
          </cell>
          <cell r="CY418">
            <v>8.48</v>
          </cell>
          <cell r="CZ418">
            <v>8.42</v>
          </cell>
          <cell r="DA418">
            <v>7.21</v>
          </cell>
          <cell r="DB418">
            <v>7.52</v>
          </cell>
          <cell r="DC418">
            <v>6.63</v>
          </cell>
          <cell r="DD418">
            <v>5</v>
          </cell>
          <cell r="DE418">
            <v>0.43</v>
          </cell>
        </row>
        <row r="419">
          <cell r="A419" t="str">
            <v xml:space="preserve">          LOE01.04.12.1921</v>
          </cell>
          <cell r="B419" t="str">
            <v>COST SEG 11.1 CONSTRUCTION (ELECTRICAL PAMM, SUPPLY, &amp; OH)</v>
          </cell>
          <cell r="C419" t="str">
            <v>Level of Effort</v>
          </cell>
          <cell r="D419">
            <v>100</v>
          </cell>
          <cell r="E419">
            <v>41908</v>
          </cell>
          <cell r="F419">
            <v>42249</v>
          </cell>
          <cell r="G419" t="str">
            <v>B CON 4-11</v>
          </cell>
          <cell r="H419" t="str">
            <v>Budgeted Material Cost</v>
          </cell>
          <cell r="CS419">
            <v>0.43</v>
          </cell>
          <cell r="CT419">
            <v>4</v>
          </cell>
          <cell r="CU419">
            <v>4.3899999999999997</v>
          </cell>
          <cell r="CV419">
            <v>7.26</v>
          </cell>
          <cell r="CW419">
            <v>8.61</v>
          </cell>
          <cell r="CX419">
            <v>9.58</v>
          </cell>
          <cell r="CY419">
            <v>11.64</v>
          </cell>
          <cell r="CZ419">
            <v>12.32</v>
          </cell>
          <cell r="DA419">
            <v>11.12</v>
          </cell>
          <cell r="DB419">
            <v>11.71</v>
          </cell>
          <cell r="DC419">
            <v>10.39</v>
          </cell>
          <cell r="DD419">
            <v>7.93</v>
          </cell>
          <cell r="DE419">
            <v>0.62</v>
          </cell>
        </row>
        <row r="420">
          <cell r="A420" t="str">
            <v xml:space="preserve">          LOE01.04.12.1881</v>
          </cell>
          <cell r="B420" t="str">
            <v>COST SEG 11.1 CONSTRUCTION (WIRES)</v>
          </cell>
          <cell r="C420" t="str">
            <v>Level of Effort</v>
          </cell>
          <cell r="D420">
            <v>100</v>
          </cell>
          <cell r="E420">
            <v>41908</v>
          </cell>
          <cell r="F420">
            <v>42272</v>
          </cell>
          <cell r="G420" t="str">
            <v>B CON 4-11</v>
          </cell>
          <cell r="H420" t="str">
            <v>Budgeted Material Cost</v>
          </cell>
          <cell r="CS420">
            <v>0.4</v>
          </cell>
          <cell r="CT420">
            <v>3.71</v>
          </cell>
          <cell r="CU420">
            <v>3.86</v>
          </cell>
          <cell r="CV420">
            <v>6.45</v>
          </cell>
          <cell r="CW420">
            <v>7.77</v>
          </cell>
          <cell r="CX420">
            <v>8.83</v>
          </cell>
          <cell r="CY420">
            <v>10.57</v>
          </cell>
          <cell r="CZ420">
            <v>11.27</v>
          </cell>
          <cell r="DA420">
            <v>10.5</v>
          </cell>
          <cell r="DB420">
            <v>11.35</v>
          </cell>
          <cell r="DC420">
            <v>10.74</v>
          </cell>
          <cell r="DD420">
            <v>8.67</v>
          </cell>
          <cell r="DE420">
            <v>5.87</v>
          </cell>
        </row>
        <row r="421">
          <cell r="A421" t="str">
            <v xml:space="preserve">      ENVIRONMENTAL</v>
          </cell>
          <cell r="D421">
            <v>100</v>
          </cell>
          <cell r="E421" t="str">
            <v>03-Sep-09 A</v>
          </cell>
          <cell r="F421">
            <v>41929</v>
          </cell>
          <cell r="H421" t="str">
            <v>Budgeted Material Cost</v>
          </cell>
          <cell r="AK421">
            <v>0.46</v>
          </cell>
          <cell r="AL421">
            <v>0.53</v>
          </cell>
          <cell r="AM421">
            <v>0.46</v>
          </cell>
          <cell r="AN421">
            <v>0.6</v>
          </cell>
          <cell r="AO421">
            <v>0.65</v>
          </cell>
          <cell r="AP421">
            <v>0.65</v>
          </cell>
          <cell r="AQ421">
            <v>0.75</v>
          </cell>
          <cell r="AR421">
            <v>0.72</v>
          </cell>
          <cell r="AS421">
            <v>0.65</v>
          </cell>
          <cell r="AT421">
            <v>0.72</v>
          </cell>
          <cell r="AU421">
            <v>1.01</v>
          </cell>
          <cell r="AV421">
            <v>1.1200000000000001</v>
          </cell>
          <cell r="AW421">
            <v>1.07</v>
          </cell>
          <cell r="AX421">
            <v>1.07</v>
          </cell>
          <cell r="AY421">
            <v>1.02</v>
          </cell>
          <cell r="AZ421">
            <v>1.1200000000000001</v>
          </cell>
          <cell r="BA421">
            <v>1.1299999999999999</v>
          </cell>
          <cell r="BB421">
            <v>1.33</v>
          </cell>
          <cell r="BC421">
            <v>1.53</v>
          </cell>
          <cell r="BD421">
            <v>1.4</v>
          </cell>
          <cell r="BE421">
            <v>1.4</v>
          </cell>
          <cell r="BF421">
            <v>1.47</v>
          </cell>
          <cell r="BG421">
            <v>1.33</v>
          </cell>
          <cell r="BH421">
            <v>1.71</v>
          </cell>
          <cell r="BI421">
            <v>1.7</v>
          </cell>
          <cell r="BJ421">
            <v>1.7</v>
          </cell>
          <cell r="BK421">
            <v>1.62</v>
          </cell>
          <cell r="BL421">
            <v>1.7</v>
          </cell>
          <cell r="BM421">
            <v>1.7</v>
          </cell>
          <cell r="BN421">
            <v>1.7</v>
          </cell>
          <cell r="BO421">
            <v>1.94</v>
          </cell>
          <cell r="BP421">
            <v>1.88</v>
          </cell>
          <cell r="BQ421">
            <v>1.97</v>
          </cell>
          <cell r="BR421">
            <v>1.88</v>
          </cell>
          <cell r="BS421">
            <v>1.88</v>
          </cell>
          <cell r="BT421">
            <v>2.06</v>
          </cell>
          <cell r="BU421">
            <v>1.72</v>
          </cell>
          <cell r="BV421">
            <v>2.19</v>
          </cell>
          <cell r="BW421">
            <v>1.9</v>
          </cell>
          <cell r="BX421">
            <v>1.9</v>
          </cell>
          <cell r="BY421">
            <v>2.09</v>
          </cell>
          <cell r="BZ421">
            <v>1.9</v>
          </cell>
          <cell r="CA421">
            <v>2</v>
          </cell>
          <cell r="CB421">
            <v>2.0699999999999998</v>
          </cell>
          <cell r="CC421">
            <v>2.06</v>
          </cell>
          <cell r="CD421">
            <v>1.87</v>
          </cell>
          <cell r="CE421">
            <v>2.06</v>
          </cell>
          <cell r="CF421">
            <v>2.06</v>
          </cell>
          <cell r="CG421">
            <v>1.87</v>
          </cell>
          <cell r="CH421">
            <v>2.15</v>
          </cell>
          <cell r="CI421">
            <v>1.67</v>
          </cell>
          <cell r="CJ421">
            <v>1.85</v>
          </cell>
          <cell r="CK421">
            <v>1.93</v>
          </cell>
          <cell r="CL421">
            <v>1.76</v>
          </cell>
          <cell r="CM421">
            <v>1.85</v>
          </cell>
          <cell r="CN421">
            <v>1.93</v>
          </cell>
          <cell r="CO421">
            <v>1.78</v>
          </cell>
          <cell r="CP421">
            <v>1.55</v>
          </cell>
          <cell r="CQ421">
            <v>1.62</v>
          </cell>
          <cell r="CR421">
            <v>1.55</v>
          </cell>
          <cell r="CS421">
            <v>1.55</v>
          </cell>
          <cell r="CT421">
            <v>1.7</v>
          </cell>
          <cell r="CU421">
            <v>1.33</v>
          </cell>
          <cell r="CV421">
            <v>1.38</v>
          </cell>
          <cell r="CW421">
            <v>1.1000000000000001</v>
          </cell>
          <cell r="CX421">
            <v>1.05</v>
          </cell>
          <cell r="CY421">
            <v>0.94</v>
          </cell>
        </row>
        <row r="422">
          <cell r="A422" t="str">
            <v xml:space="preserve">        WS02.11.08.01</v>
          </cell>
          <cell r="B422" t="str">
            <v>COST SEG 11.1 ENVIRONMENTAL</v>
          </cell>
          <cell r="C422" t="str">
            <v>Level of Effort</v>
          </cell>
          <cell r="D422">
            <v>100</v>
          </cell>
          <cell r="E422" t="str">
            <v>03-Sep-09 A</v>
          </cell>
          <cell r="F422">
            <v>41929</v>
          </cell>
          <cell r="G422" t="str">
            <v>B HO 4-11</v>
          </cell>
          <cell r="H422" t="str">
            <v>Budgeted Material Cost</v>
          </cell>
          <cell r="AK422">
            <v>0.46</v>
          </cell>
          <cell r="AL422">
            <v>0.53</v>
          </cell>
          <cell r="AM422">
            <v>0.46</v>
          </cell>
          <cell r="AN422">
            <v>0.6</v>
          </cell>
          <cell r="AO422">
            <v>0.65</v>
          </cell>
          <cell r="AP422">
            <v>0.65</v>
          </cell>
          <cell r="AQ422">
            <v>0.75</v>
          </cell>
          <cell r="AR422">
            <v>0.72</v>
          </cell>
          <cell r="AS422">
            <v>0.65</v>
          </cell>
          <cell r="AT422">
            <v>0.72</v>
          </cell>
          <cell r="AU422">
            <v>1.01</v>
          </cell>
          <cell r="AV422">
            <v>1.1200000000000001</v>
          </cell>
          <cell r="AW422">
            <v>1.07</v>
          </cell>
          <cell r="AX422">
            <v>1.07</v>
          </cell>
          <cell r="AY422">
            <v>1.02</v>
          </cell>
          <cell r="AZ422">
            <v>1.1200000000000001</v>
          </cell>
          <cell r="BA422">
            <v>1.1299999999999999</v>
          </cell>
          <cell r="BB422">
            <v>1.33</v>
          </cell>
          <cell r="BC422">
            <v>1.53</v>
          </cell>
          <cell r="BD422">
            <v>1.4</v>
          </cell>
          <cell r="BE422">
            <v>1.4</v>
          </cell>
          <cell r="BF422">
            <v>1.47</v>
          </cell>
          <cell r="BG422">
            <v>1.33</v>
          </cell>
          <cell r="BH422">
            <v>1.71</v>
          </cell>
          <cell r="BI422">
            <v>1.7</v>
          </cell>
          <cell r="BJ422">
            <v>1.7</v>
          </cell>
          <cell r="BK422">
            <v>1.62</v>
          </cell>
          <cell r="BL422">
            <v>1.7</v>
          </cell>
          <cell r="BM422">
            <v>1.7</v>
          </cell>
          <cell r="BN422">
            <v>1.7</v>
          </cell>
          <cell r="BO422">
            <v>1.94</v>
          </cell>
          <cell r="BP422">
            <v>1.88</v>
          </cell>
          <cell r="BQ422">
            <v>1.97</v>
          </cell>
          <cell r="BR422">
            <v>1.88</v>
          </cell>
          <cell r="BS422">
            <v>1.88</v>
          </cell>
          <cell r="BT422">
            <v>2.06</v>
          </cell>
          <cell r="BU422">
            <v>1.72</v>
          </cell>
          <cell r="BV422">
            <v>2.19</v>
          </cell>
          <cell r="BW422">
            <v>1.9</v>
          </cell>
          <cell r="BX422">
            <v>1.9</v>
          </cell>
          <cell r="BY422">
            <v>2.09</v>
          </cell>
          <cell r="BZ422">
            <v>1.9</v>
          </cell>
          <cell r="CA422">
            <v>2</v>
          </cell>
          <cell r="CB422">
            <v>2.0699999999999998</v>
          </cell>
          <cell r="CC422">
            <v>2.06</v>
          </cell>
          <cell r="CD422">
            <v>1.87</v>
          </cell>
          <cell r="CE422">
            <v>2.06</v>
          </cell>
          <cell r="CF422">
            <v>2.06</v>
          </cell>
          <cell r="CG422">
            <v>1.87</v>
          </cell>
          <cell r="CH422">
            <v>2.15</v>
          </cell>
          <cell r="CI422">
            <v>1.67</v>
          </cell>
          <cell r="CJ422">
            <v>1.85</v>
          </cell>
          <cell r="CK422">
            <v>1.93</v>
          </cell>
          <cell r="CL422">
            <v>1.76</v>
          </cell>
          <cell r="CM422">
            <v>1.85</v>
          </cell>
          <cell r="CN422">
            <v>1.93</v>
          </cell>
          <cell r="CO422">
            <v>1.78</v>
          </cell>
          <cell r="CP422">
            <v>1.55</v>
          </cell>
          <cell r="CQ422">
            <v>1.62</v>
          </cell>
          <cell r="CR422">
            <v>1.55</v>
          </cell>
          <cell r="CS422">
            <v>1.55</v>
          </cell>
          <cell r="CT422">
            <v>1.7</v>
          </cell>
          <cell r="CU422">
            <v>1.33</v>
          </cell>
          <cell r="CV422">
            <v>1.38</v>
          </cell>
          <cell r="CW422">
            <v>1.1000000000000001</v>
          </cell>
          <cell r="CX422">
            <v>1.05</v>
          </cell>
          <cell r="CY422">
            <v>0.94</v>
          </cell>
        </row>
        <row r="423">
          <cell r="A423" t="str">
            <v xml:space="preserve">      CONTINGENCY</v>
          </cell>
          <cell r="D423">
            <v>100</v>
          </cell>
          <cell r="E423" t="str">
            <v>01-May-07 A</v>
          </cell>
          <cell r="F423">
            <v>41936</v>
          </cell>
          <cell r="H423" t="str">
            <v>Budgeted Material Cost</v>
          </cell>
          <cell r="I423">
            <v>0.35</v>
          </cell>
          <cell r="J423">
            <v>0.33</v>
          </cell>
          <cell r="K423">
            <v>0.33</v>
          </cell>
          <cell r="L423">
            <v>0.37</v>
          </cell>
          <cell r="M423">
            <v>0.3</v>
          </cell>
          <cell r="N423">
            <v>0.49</v>
          </cell>
          <cell r="O423">
            <v>0.43</v>
          </cell>
          <cell r="P423">
            <v>0.41</v>
          </cell>
          <cell r="Q423">
            <v>0.47</v>
          </cell>
          <cell r="R423">
            <v>0.45</v>
          </cell>
          <cell r="S423">
            <v>0.45</v>
          </cell>
          <cell r="T423">
            <v>0.47</v>
          </cell>
          <cell r="U423">
            <v>0.45</v>
          </cell>
          <cell r="V423">
            <v>0.45</v>
          </cell>
          <cell r="W423">
            <v>0.47</v>
          </cell>
          <cell r="X423">
            <v>0.67</v>
          </cell>
          <cell r="Y423">
            <v>0.71</v>
          </cell>
          <cell r="Z423">
            <v>0.77</v>
          </cell>
          <cell r="AA423">
            <v>0.61</v>
          </cell>
          <cell r="AB423">
            <v>0.71</v>
          </cell>
          <cell r="AC423">
            <v>0.71</v>
          </cell>
          <cell r="AD423">
            <v>0.67</v>
          </cell>
          <cell r="AE423">
            <v>0.74</v>
          </cell>
          <cell r="AF423">
            <v>0.74</v>
          </cell>
          <cell r="AG423">
            <v>0.67</v>
          </cell>
          <cell r="AH423">
            <v>0.89</v>
          </cell>
          <cell r="AI423">
            <v>0.97</v>
          </cell>
          <cell r="AJ423">
            <v>0.92</v>
          </cell>
          <cell r="AK423">
            <v>0.92</v>
          </cell>
          <cell r="AL423">
            <v>0.97</v>
          </cell>
          <cell r="AM423">
            <v>0.84</v>
          </cell>
          <cell r="AN423">
            <v>0.92</v>
          </cell>
          <cell r="AO423">
            <v>0.88</v>
          </cell>
          <cell r="AP423">
            <v>0.88</v>
          </cell>
          <cell r="AQ423">
            <v>1.01</v>
          </cell>
          <cell r="AR423">
            <v>1.08</v>
          </cell>
          <cell r="AS423">
            <v>1.07</v>
          </cell>
          <cell r="AT423">
            <v>1.17</v>
          </cell>
          <cell r="AU423">
            <v>1.1200000000000001</v>
          </cell>
          <cell r="AV423">
            <v>1.17</v>
          </cell>
          <cell r="AW423">
            <v>1.1200000000000001</v>
          </cell>
          <cell r="AX423">
            <v>1.1200000000000001</v>
          </cell>
          <cell r="AY423">
            <v>1.07</v>
          </cell>
          <cell r="AZ423">
            <v>1.17</v>
          </cell>
          <cell r="BA423">
            <v>1.1200000000000001</v>
          </cell>
          <cell r="BB423">
            <v>1.1100000000000001</v>
          </cell>
          <cell r="BC423">
            <v>1.36</v>
          </cell>
          <cell r="BD423">
            <v>1.24</v>
          </cell>
          <cell r="BE423">
            <v>1.24</v>
          </cell>
          <cell r="BF423">
            <v>1.3</v>
          </cell>
          <cell r="BG423">
            <v>1.18</v>
          </cell>
          <cell r="BH423">
            <v>1.36</v>
          </cell>
          <cell r="BI423">
            <v>1.24</v>
          </cell>
          <cell r="BJ423">
            <v>1.24</v>
          </cell>
          <cell r="BK423">
            <v>1.18</v>
          </cell>
          <cell r="BL423">
            <v>1.26</v>
          </cell>
          <cell r="BM423">
            <v>1.32</v>
          </cell>
          <cell r="BN423">
            <v>1.32</v>
          </cell>
          <cell r="BO423">
            <v>1.38</v>
          </cell>
          <cell r="BP423">
            <v>1.32</v>
          </cell>
          <cell r="BQ423">
            <v>1.38</v>
          </cell>
          <cell r="BR423">
            <v>1.32</v>
          </cell>
          <cell r="BS423">
            <v>1.32</v>
          </cell>
          <cell r="BT423">
            <v>1.44</v>
          </cell>
          <cell r="BU423">
            <v>1.19</v>
          </cell>
          <cell r="BV423">
            <v>1.43</v>
          </cell>
          <cell r="BW423">
            <v>1.23</v>
          </cell>
          <cell r="BX423">
            <v>1.23</v>
          </cell>
          <cell r="BY423">
            <v>1.36</v>
          </cell>
          <cell r="BZ423">
            <v>1.23</v>
          </cell>
          <cell r="CA423">
            <v>1.3</v>
          </cell>
          <cell r="CB423">
            <v>1.36</v>
          </cell>
          <cell r="CC423">
            <v>1.36</v>
          </cell>
          <cell r="CD423">
            <v>1.23</v>
          </cell>
          <cell r="CE423">
            <v>1.36</v>
          </cell>
          <cell r="CF423">
            <v>1.34</v>
          </cell>
          <cell r="CG423">
            <v>1.1599999999999999</v>
          </cell>
          <cell r="CH423">
            <v>1.33</v>
          </cell>
          <cell r="CI423">
            <v>1.1000000000000001</v>
          </cell>
          <cell r="CJ423">
            <v>1.22</v>
          </cell>
          <cell r="CK423">
            <v>1.28</v>
          </cell>
          <cell r="CL423">
            <v>1.1599999999999999</v>
          </cell>
          <cell r="CM423">
            <v>1.22</v>
          </cell>
          <cell r="CN423">
            <v>1.28</v>
          </cell>
          <cell r="CO423">
            <v>1.22</v>
          </cell>
          <cell r="CP423">
            <v>1.21</v>
          </cell>
          <cell r="CQ423">
            <v>1.07</v>
          </cell>
          <cell r="CR423">
            <v>1.02</v>
          </cell>
          <cell r="CS423">
            <v>1.02</v>
          </cell>
          <cell r="CT423">
            <v>1.1200000000000001</v>
          </cell>
          <cell r="CU423">
            <v>0.88</v>
          </cell>
          <cell r="CV423">
            <v>1.07</v>
          </cell>
          <cell r="CW423">
            <v>1.02</v>
          </cell>
          <cell r="CX423">
            <v>0.97</v>
          </cell>
          <cell r="CY423">
            <v>1.07</v>
          </cell>
          <cell r="CZ423">
            <v>1.07</v>
          </cell>
          <cell r="DA423">
            <v>0.71</v>
          </cell>
          <cell r="DB423">
            <v>0.76</v>
          </cell>
          <cell r="DC423">
            <v>0.76</v>
          </cell>
          <cell r="DD423">
            <v>0.73</v>
          </cell>
          <cell r="DE423">
            <v>0.73</v>
          </cell>
          <cell r="DF423">
            <v>7.0000000000000007E-2</v>
          </cell>
        </row>
        <row r="424">
          <cell r="A424" t="str">
            <v xml:space="preserve">        CONTINGENCY</v>
          </cell>
          <cell r="D424">
            <v>100</v>
          </cell>
          <cell r="E424" t="str">
            <v>01-May-07 A</v>
          </cell>
          <cell r="F424">
            <v>41936</v>
          </cell>
          <cell r="H424" t="str">
            <v>Budgeted Material Cost</v>
          </cell>
          <cell r="I424">
            <v>0.35</v>
          </cell>
          <cell r="J424">
            <v>0.33</v>
          </cell>
          <cell r="K424">
            <v>0.33</v>
          </cell>
          <cell r="L424">
            <v>0.37</v>
          </cell>
          <cell r="M424">
            <v>0.3</v>
          </cell>
          <cell r="N424">
            <v>0.49</v>
          </cell>
          <cell r="O424">
            <v>0.43</v>
          </cell>
          <cell r="P424">
            <v>0.41</v>
          </cell>
          <cell r="Q424">
            <v>0.47</v>
          </cell>
          <cell r="R424">
            <v>0.45</v>
          </cell>
          <cell r="S424">
            <v>0.45</v>
          </cell>
          <cell r="T424">
            <v>0.47</v>
          </cell>
          <cell r="U424">
            <v>0.45</v>
          </cell>
          <cell r="V424">
            <v>0.45</v>
          </cell>
          <cell r="W424">
            <v>0.47</v>
          </cell>
          <cell r="X424">
            <v>0.67</v>
          </cell>
          <cell r="Y424">
            <v>0.71</v>
          </cell>
          <cell r="Z424">
            <v>0.77</v>
          </cell>
          <cell r="AA424">
            <v>0.61</v>
          </cell>
          <cell r="AB424">
            <v>0.71</v>
          </cell>
          <cell r="AC424">
            <v>0.71</v>
          </cell>
          <cell r="AD424">
            <v>0.67</v>
          </cell>
          <cell r="AE424">
            <v>0.74</v>
          </cell>
          <cell r="AF424">
            <v>0.74</v>
          </cell>
          <cell r="AG424">
            <v>0.67</v>
          </cell>
          <cell r="AH424">
            <v>0.89</v>
          </cell>
          <cell r="AI424">
            <v>0.97</v>
          </cell>
          <cell r="AJ424">
            <v>0.92</v>
          </cell>
          <cell r="AK424">
            <v>0.92</v>
          </cell>
          <cell r="AL424">
            <v>0.97</v>
          </cell>
          <cell r="AM424">
            <v>0.84</v>
          </cell>
          <cell r="AN424">
            <v>0.92</v>
          </cell>
          <cell r="AO424">
            <v>0.88</v>
          </cell>
          <cell r="AP424">
            <v>0.88</v>
          </cell>
          <cell r="AQ424">
            <v>1.01</v>
          </cell>
          <cell r="AR424">
            <v>1.08</v>
          </cell>
          <cell r="AS424">
            <v>1.07</v>
          </cell>
          <cell r="AT424">
            <v>1.17</v>
          </cell>
          <cell r="AU424">
            <v>1.1200000000000001</v>
          </cell>
          <cell r="AV424">
            <v>1.17</v>
          </cell>
          <cell r="AW424">
            <v>1.1200000000000001</v>
          </cell>
          <cell r="AX424">
            <v>1.1200000000000001</v>
          </cell>
          <cell r="AY424">
            <v>1.07</v>
          </cell>
          <cell r="AZ424">
            <v>1.17</v>
          </cell>
          <cell r="BA424">
            <v>1.1200000000000001</v>
          </cell>
          <cell r="BB424">
            <v>1.1100000000000001</v>
          </cell>
          <cell r="BC424">
            <v>1.36</v>
          </cell>
          <cell r="BD424">
            <v>1.24</v>
          </cell>
          <cell r="BE424">
            <v>1.24</v>
          </cell>
          <cell r="BF424">
            <v>1.3</v>
          </cell>
          <cell r="BG424">
            <v>1.18</v>
          </cell>
          <cell r="BH424">
            <v>1.36</v>
          </cell>
          <cell r="BI424">
            <v>1.24</v>
          </cell>
          <cell r="BJ424">
            <v>1.24</v>
          </cell>
          <cell r="BK424">
            <v>1.18</v>
          </cell>
          <cell r="BL424">
            <v>1.26</v>
          </cell>
          <cell r="BM424">
            <v>1.32</v>
          </cell>
          <cell r="BN424">
            <v>1.32</v>
          </cell>
          <cell r="BO424">
            <v>1.38</v>
          </cell>
          <cell r="BP424">
            <v>1.32</v>
          </cell>
          <cell r="BQ424">
            <v>1.38</v>
          </cell>
          <cell r="BR424">
            <v>1.32</v>
          </cell>
          <cell r="BS424">
            <v>1.32</v>
          </cell>
          <cell r="BT424">
            <v>1.44</v>
          </cell>
          <cell r="BU424">
            <v>1.19</v>
          </cell>
          <cell r="BV424">
            <v>1.43</v>
          </cell>
          <cell r="BW424">
            <v>1.23</v>
          </cell>
          <cell r="BX424">
            <v>1.23</v>
          </cell>
          <cell r="BY424">
            <v>1.36</v>
          </cell>
          <cell r="BZ424">
            <v>1.23</v>
          </cell>
          <cell r="CA424">
            <v>1.3</v>
          </cell>
          <cell r="CB424">
            <v>1.36</v>
          </cell>
          <cell r="CC424">
            <v>1.36</v>
          </cell>
          <cell r="CD424">
            <v>1.23</v>
          </cell>
          <cell r="CE424">
            <v>1.36</v>
          </cell>
          <cell r="CF424">
            <v>1.34</v>
          </cell>
          <cell r="CG424">
            <v>1.1599999999999999</v>
          </cell>
          <cell r="CH424">
            <v>1.33</v>
          </cell>
          <cell r="CI424">
            <v>1.1000000000000001</v>
          </cell>
          <cell r="CJ424">
            <v>1.22</v>
          </cell>
          <cell r="CK424">
            <v>1.28</v>
          </cell>
          <cell r="CL424">
            <v>1.1599999999999999</v>
          </cell>
          <cell r="CM424">
            <v>1.22</v>
          </cell>
          <cell r="CN424">
            <v>1.28</v>
          </cell>
          <cell r="CO424">
            <v>1.22</v>
          </cell>
          <cell r="CP424">
            <v>1.21</v>
          </cell>
          <cell r="CQ424">
            <v>1.07</v>
          </cell>
          <cell r="CR424">
            <v>1.02</v>
          </cell>
          <cell r="CS424">
            <v>1.02</v>
          </cell>
          <cell r="CT424">
            <v>1.1200000000000001</v>
          </cell>
          <cell r="CU424">
            <v>0.88</v>
          </cell>
          <cell r="CV424">
            <v>1.07</v>
          </cell>
          <cell r="CW424">
            <v>1.02</v>
          </cell>
          <cell r="CX424">
            <v>0.97</v>
          </cell>
          <cell r="CY424">
            <v>1.07</v>
          </cell>
          <cell r="CZ424">
            <v>1.07</v>
          </cell>
          <cell r="DA424">
            <v>0.71</v>
          </cell>
          <cell r="DB424">
            <v>0.76</v>
          </cell>
          <cell r="DC424">
            <v>0.76</v>
          </cell>
          <cell r="DD424">
            <v>0.73</v>
          </cell>
          <cell r="DE424">
            <v>0.73</v>
          </cell>
          <cell r="DF424">
            <v>7.0000000000000007E-2</v>
          </cell>
        </row>
        <row r="425">
          <cell r="A425" t="str">
            <v xml:space="preserve">          WS02.11.11.01</v>
          </cell>
          <cell r="B425" t="str">
            <v>COST SEG 11.1 CONTINGENCY .CONTINGENCY</v>
          </cell>
          <cell r="C425" t="str">
            <v>Level of Effort</v>
          </cell>
          <cell r="D425">
            <v>100</v>
          </cell>
          <cell r="E425" t="str">
            <v>01-May-07 A</v>
          </cell>
          <cell r="F425">
            <v>41936</v>
          </cell>
          <cell r="G425" t="str">
            <v>B CONT 4-11</v>
          </cell>
          <cell r="H425" t="str">
            <v>Budgeted Material Cost</v>
          </cell>
          <cell r="I425">
            <v>0.35</v>
          </cell>
          <cell r="J425">
            <v>0.33</v>
          </cell>
          <cell r="K425">
            <v>0.33</v>
          </cell>
          <cell r="L425">
            <v>0.37</v>
          </cell>
          <cell r="M425">
            <v>0.3</v>
          </cell>
          <cell r="N425">
            <v>0.49</v>
          </cell>
          <cell r="O425">
            <v>0.43</v>
          </cell>
          <cell r="P425">
            <v>0.41</v>
          </cell>
          <cell r="Q425">
            <v>0.47</v>
          </cell>
          <cell r="R425">
            <v>0.45</v>
          </cell>
          <cell r="S425">
            <v>0.45</v>
          </cell>
          <cell r="T425">
            <v>0.47</v>
          </cell>
          <cell r="U425">
            <v>0.45</v>
          </cell>
          <cell r="V425">
            <v>0.45</v>
          </cell>
          <cell r="W425">
            <v>0.47</v>
          </cell>
          <cell r="X425">
            <v>0.67</v>
          </cell>
          <cell r="Y425">
            <v>0.71</v>
          </cell>
          <cell r="Z425">
            <v>0.77</v>
          </cell>
          <cell r="AA425">
            <v>0.61</v>
          </cell>
          <cell r="AB425">
            <v>0.71</v>
          </cell>
          <cell r="AC425">
            <v>0.71</v>
          </cell>
          <cell r="AD425">
            <v>0.67</v>
          </cell>
          <cell r="AE425">
            <v>0.74</v>
          </cell>
          <cell r="AF425">
            <v>0.74</v>
          </cell>
          <cell r="AG425">
            <v>0.67</v>
          </cell>
          <cell r="AH425">
            <v>0.89</v>
          </cell>
          <cell r="AI425">
            <v>0.97</v>
          </cell>
          <cell r="AJ425">
            <v>0.92</v>
          </cell>
          <cell r="AK425">
            <v>0.92</v>
          </cell>
          <cell r="AL425">
            <v>0.97</v>
          </cell>
          <cell r="AM425">
            <v>0.84</v>
          </cell>
          <cell r="AN425">
            <v>0.92</v>
          </cell>
          <cell r="AO425">
            <v>0.88</v>
          </cell>
          <cell r="AP425">
            <v>0.88</v>
          </cell>
          <cell r="AQ425">
            <v>1.01</v>
          </cell>
          <cell r="AR425">
            <v>1.08</v>
          </cell>
          <cell r="AS425">
            <v>1.07</v>
          </cell>
          <cell r="AT425">
            <v>1.17</v>
          </cell>
          <cell r="AU425">
            <v>1.1200000000000001</v>
          </cell>
          <cell r="AV425">
            <v>1.17</v>
          </cell>
          <cell r="AW425">
            <v>1.1200000000000001</v>
          </cell>
          <cell r="AX425">
            <v>1.1200000000000001</v>
          </cell>
          <cell r="AY425">
            <v>1.07</v>
          </cell>
          <cell r="AZ425">
            <v>1.17</v>
          </cell>
          <cell r="BA425">
            <v>1.1200000000000001</v>
          </cell>
          <cell r="BB425">
            <v>1.1100000000000001</v>
          </cell>
          <cell r="BC425">
            <v>1.36</v>
          </cell>
          <cell r="BD425">
            <v>1.24</v>
          </cell>
          <cell r="BE425">
            <v>1.24</v>
          </cell>
          <cell r="BF425">
            <v>1.3</v>
          </cell>
          <cell r="BG425">
            <v>1.18</v>
          </cell>
          <cell r="BH425">
            <v>1.36</v>
          </cell>
          <cell r="BI425">
            <v>1.24</v>
          </cell>
          <cell r="BJ425">
            <v>1.24</v>
          </cell>
          <cell r="BK425">
            <v>1.18</v>
          </cell>
          <cell r="BL425">
            <v>1.26</v>
          </cell>
          <cell r="BM425">
            <v>1.32</v>
          </cell>
          <cell r="BN425">
            <v>1.32</v>
          </cell>
          <cell r="BO425">
            <v>1.38</v>
          </cell>
          <cell r="BP425">
            <v>1.32</v>
          </cell>
          <cell r="BQ425">
            <v>1.38</v>
          </cell>
          <cell r="BR425">
            <v>1.32</v>
          </cell>
          <cell r="BS425">
            <v>1.32</v>
          </cell>
          <cell r="BT425">
            <v>1.44</v>
          </cell>
          <cell r="BU425">
            <v>1.19</v>
          </cell>
          <cell r="BV425">
            <v>1.43</v>
          </cell>
          <cell r="BW425">
            <v>1.23</v>
          </cell>
          <cell r="BX425">
            <v>1.23</v>
          </cell>
          <cell r="BY425">
            <v>1.36</v>
          </cell>
          <cell r="BZ425">
            <v>1.23</v>
          </cell>
          <cell r="CA425">
            <v>1.3</v>
          </cell>
          <cell r="CB425">
            <v>1.36</v>
          </cell>
          <cell r="CC425">
            <v>1.36</v>
          </cell>
          <cell r="CD425">
            <v>1.23</v>
          </cell>
          <cell r="CE425">
            <v>1.36</v>
          </cell>
          <cell r="CF425">
            <v>1.34</v>
          </cell>
          <cell r="CG425">
            <v>1.1599999999999999</v>
          </cell>
          <cell r="CH425">
            <v>1.33</v>
          </cell>
          <cell r="CI425">
            <v>1.1000000000000001</v>
          </cell>
          <cell r="CJ425">
            <v>1.22</v>
          </cell>
          <cell r="CK425">
            <v>1.28</v>
          </cell>
          <cell r="CL425">
            <v>1.1599999999999999</v>
          </cell>
          <cell r="CM425">
            <v>1.22</v>
          </cell>
          <cell r="CN425">
            <v>1.28</v>
          </cell>
          <cell r="CO425">
            <v>1.22</v>
          </cell>
          <cell r="CP425">
            <v>1.21</v>
          </cell>
          <cell r="CQ425">
            <v>1.07</v>
          </cell>
          <cell r="CR425">
            <v>1.02</v>
          </cell>
          <cell r="CS425">
            <v>1.02</v>
          </cell>
          <cell r="CT425">
            <v>1.1200000000000001</v>
          </cell>
          <cell r="CU425">
            <v>0.88</v>
          </cell>
          <cell r="CV425">
            <v>1.07</v>
          </cell>
          <cell r="CW425">
            <v>1.02</v>
          </cell>
          <cell r="CX425">
            <v>0.97</v>
          </cell>
          <cell r="CY425">
            <v>1.07</v>
          </cell>
          <cell r="CZ425">
            <v>1.07</v>
          </cell>
          <cell r="DA425">
            <v>0.71</v>
          </cell>
          <cell r="DB425">
            <v>0.76</v>
          </cell>
          <cell r="DC425">
            <v>0.76</v>
          </cell>
          <cell r="DD425">
            <v>0.73</v>
          </cell>
          <cell r="DE425">
            <v>0.73</v>
          </cell>
          <cell r="DF425">
            <v>7.0000000000000007E-2</v>
          </cell>
        </row>
        <row r="426">
          <cell r="A426" t="str">
            <v xml:space="preserve">      HOME OFFICE</v>
          </cell>
          <cell r="D426">
            <v>300</v>
          </cell>
          <cell r="E426" t="str">
            <v>01-May-07 A</v>
          </cell>
          <cell r="F426">
            <v>42478</v>
          </cell>
          <cell r="H426" t="str">
            <v>Budgeted Material Cost</v>
          </cell>
          <cell r="I426">
            <v>1.43</v>
          </cell>
          <cell r="J426">
            <v>1.37</v>
          </cell>
          <cell r="K426">
            <v>1.37</v>
          </cell>
          <cell r="L426">
            <v>1.5</v>
          </cell>
          <cell r="M426">
            <v>1.24</v>
          </cell>
          <cell r="N426">
            <v>1.5</v>
          </cell>
          <cell r="O426">
            <v>1.3</v>
          </cell>
          <cell r="P426">
            <v>1.24</v>
          </cell>
          <cell r="Q426">
            <v>1.43</v>
          </cell>
          <cell r="R426">
            <v>1.37</v>
          </cell>
          <cell r="S426">
            <v>1.4</v>
          </cell>
          <cell r="T426">
            <v>1.63</v>
          </cell>
          <cell r="U426">
            <v>1.55</v>
          </cell>
          <cell r="V426">
            <v>1.55</v>
          </cell>
          <cell r="W426">
            <v>1.63</v>
          </cell>
          <cell r="X426">
            <v>1.55</v>
          </cell>
          <cell r="Y426">
            <v>1.55</v>
          </cell>
          <cell r="Z426">
            <v>1.7</v>
          </cell>
          <cell r="AA426">
            <v>1.33</v>
          </cell>
          <cell r="AB426">
            <v>1.55</v>
          </cell>
          <cell r="AC426">
            <v>1.55</v>
          </cell>
          <cell r="AD426">
            <v>1.63</v>
          </cell>
          <cell r="AE426">
            <v>2.11</v>
          </cell>
          <cell r="AF426">
            <v>2.11</v>
          </cell>
          <cell r="AG426">
            <v>1.92</v>
          </cell>
          <cell r="AH426">
            <v>2.11</v>
          </cell>
          <cell r="AI426">
            <v>2.11</v>
          </cell>
          <cell r="AJ426">
            <v>2.0099999999999998</v>
          </cell>
          <cell r="AK426">
            <v>2.0099999999999998</v>
          </cell>
          <cell r="AL426">
            <v>2.11</v>
          </cell>
          <cell r="AM426">
            <v>1.82</v>
          </cell>
          <cell r="AN426">
            <v>2.0099999999999998</v>
          </cell>
          <cell r="AO426">
            <v>2.25</v>
          </cell>
          <cell r="AP426">
            <v>2.5299999999999998</v>
          </cell>
          <cell r="AQ426">
            <v>2.91</v>
          </cell>
          <cell r="AR426">
            <v>2.78</v>
          </cell>
          <cell r="AS426">
            <v>2.5299999999999998</v>
          </cell>
          <cell r="AT426">
            <v>2.78</v>
          </cell>
          <cell r="AU426">
            <v>2.66</v>
          </cell>
          <cell r="AV426">
            <v>2.78</v>
          </cell>
          <cell r="AW426">
            <v>2.66</v>
          </cell>
          <cell r="AX426">
            <v>2.66</v>
          </cell>
          <cell r="AY426">
            <v>2.5299999999999998</v>
          </cell>
          <cell r="AZ426">
            <v>3.37</v>
          </cell>
          <cell r="BA426">
            <v>3.39</v>
          </cell>
          <cell r="BB426">
            <v>3.23</v>
          </cell>
          <cell r="BC426">
            <v>3.72</v>
          </cell>
          <cell r="BD426">
            <v>3.39</v>
          </cell>
          <cell r="BE426">
            <v>3.39</v>
          </cell>
          <cell r="BF426">
            <v>3.56</v>
          </cell>
          <cell r="BG426">
            <v>3.01</v>
          </cell>
          <cell r="BH426">
            <v>3.07</v>
          </cell>
          <cell r="BI426">
            <v>2.81</v>
          </cell>
          <cell r="BJ426">
            <v>2.81</v>
          </cell>
          <cell r="BK426">
            <v>2.67</v>
          </cell>
          <cell r="BL426">
            <v>2.81</v>
          </cell>
          <cell r="BM426">
            <v>2.81</v>
          </cell>
          <cell r="BN426">
            <v>2.81</v>
          </cell>
          <cell r="BO426">
            <v>2.94</v>
          </cell>
          <cell r="BP426">
            <v>2.81</v>
          </cell>
          <cell r="BQ426">
            <v>2.94</v>
          </cell>
          <cell r="BR426">
            <v>2.81</v>
          </cell>
          <cell r="BS426">
            <v>2.81</v>
          </cell>
          <cell r="BT426">
            <v>3.07</v>
          </cell>
          <cell r="BU426">
            <v>2.35</v>
          </cell>
          <cell r="BV426">
            <v>2.27</v>
          </cell>
          <cell r="BW426">
            <v>1.97</v>
          </cell>
          <cell r="BX426">
            <v>1.97</v>
          </cell>
          <cell r="BY426">
            <v>2.17</v>
          </cell>
          <cell r="BZ426">
            <v>1.97</v>
          </cell>
          <cell r="CA426">
            <v>2.0699999999999998</v>
          </cell>
          <cell r="CB426">
            <v>2.17</v>
          </cell>
          <cell r="CC426">
            <v>2.17</v>
          </cell>
          <cell r="CD426">
            <v>1.97</v>
          </cell>
          <cell r="CE426">
            <v>2.17</v>
          </cell>
          <cell r="CF426">
            <v>1.82</v>
          </cell>
          <cell r="CG426">
            <v>1.36</v>
          </cell>
          <cell r="CH426">
            <v>1.94</v>
          </cell>
          <cell r="CI426">
            <v>1.67</v>
          </cell>
          <cell r="CJ426">
            <v>2.2000000000000002</v>
          </cell>
          <cell r="CK426">
            <v>2.81</v>
          </cell>
          <cell r="CL426">
            <v>2.63</v>
          </cell>
          <cell r="CM426">
            <v>4.78</v>
          </cell>
          <cell r="CN426">
            <v>5</v>
          </cell>
          <cell r="CO426">
            <v>6.83</v>
          </cell>
          <cell r="CP426">
            <v>7.71</v>
          </cell>
          <cell r="CQ426">
            <v>8.9600000000000009</v>
          </cell>
          <cell r="CR426">
            <v>10.6</v>
          </cell>
          <cell r="CS426">
            <v>10.6</v>
          </cell>
          <cell r="CT426">
            <v>11.61</v>
          </cell>
          <cell r="CU426">
            <v>9.09</v>
          </cell>
          <cell r="CV426">
            <v>9.1300000000000008</v>
          </cell>
          <cell r="CW426">
            <v>7.25</v>
          </cell>
          <cell r="CX426">
            <v>6.44</v>
          </cell>
          <cell r="CY426">
            <v>4.5199999999999996</v>
          </cell>
          <cell r="CZ426">
            <v>4.5199999999999996</v>
          </cell>
          <cell r="DA426">
            <v>2.39</v>
          </cell>
          <cell r="DB426">
            <v>2.16</v>
          </cell>
          <cell r="DC426">
            <v>1.69</v>
          </cell>
          <cell r="DD426">
            <v>1.2</v>
          </cell>
          <cell r="DE426">
            <v>1.1399999999999999</v>
          </cell>
          <cell r="DF426">
            <v>0.16</v>
          </cell>
          <cell r="DG426">
            <v>0.08</v>
          </cell>
          <cell r="DH426">
            <v>0.1</v>
          </cell>
          <cell r="DI426">
            <v>0.09</v>
          </cell>
          <cell r="DJ426">
            <v>0.09</v>
          </cell>
          <cell r="DK426">
            <v>0.1</v>
          </cell>
          <cell r="DL426">
            <v>7.0000000000000007E-2</v>
          </cell>
        </row>
        <row r="427">
          <cell r="A427" t="str">
            <v xml:space="preserve">        HOME OFFICE</v>
          </cell>
          <cell r="D427">
            <v>300</v>
          </cell>
          <cell r="E427" t="str">
            <v>01-May-07 A</v>
          </cell>
          <cell r="F427">
            <v>42478</v>
          </cell>
          <cell r="H427" t="str">
            <v>Budgeted Material Cost</v>
          </cell>
          <cell r="I427">
            <v>1.43</v>
          </cell>
          <cell r="J427">
            <v>1.37</v>
          </cell>
          <cell r="K427">
            <v>1.37</v>
          </cell>
          <cell r="L427">
            <v>1.5</v>
          </cell>
          <cell r="M427">
            <v>1.24</v>
          </cell>
          <cell r="N427">
            <v>1.5</v>
          </cell>
          <cell r="O427">
            <v>1.3</v>
          </cell>
          <cell r="P427">
            <v>1.24</v>
          </cell>
          <cell r="Q427">
            <v>1.43</v>
          </cell>
          <cell r="R427">
            <v>1.37</v>
          </cell>
          <cell r="S427">
            <v>1.4</v>
          </cell>
          <cell r="T427">
            <v>1.63</v>
          </cell>
          <cell r="U427">
            <v>1.55</v>
          </cell>
          <cell r="V427">
            <v>1.55</v>
          </cell>
          <cell r="W427">
            <v>1.63</v>
          </cell>
          <cell r="X427">
            <v>1.55</v>
          </cell>
          <cell r="Y427">
            <v>1.55</v>
          </cell>
          <cell r="Z427">
            <v>1.7</v>
          </cell>
          <cell r="AA427">
            <v>1.33</v>
          </cell>
          <cell r="AB427">
            <v>1.55</v>
          </cell>
          <cell r="AC427">
            <v>1.55</v>
          </cell>
          <cell r="AD427">
            <v>1.63</v>
          </cell>
          <cell r="AE427">
            <v>2.11</v>
          </cell>
          <cell r="AF427">
            <v>2.11</v>
          </cell>
          <cell r="AG427">
            <v>1.92</v>
          </cell>
          <cell r="AH427">
            <v>2.11</v>
          </cell>
          <cell r="AI427">
            <v>2.11</v>
          </cell>
          <cell r="AJ427">
            <v>2.0099999999999998</v>
          </cell>
          <cell r="AK427">
            <v>2.0099999999999998</v>
          </cell>
          <cell r="AL427">
            <v>2.11</v>
          </cell>
          <cell r="AM427">
            <v>1.82</v>
          </cell>
          <cell r="AN427">
            <v>2.0099999999999998</v>
          </cell>
          <cell r="AO427">
            <v>2.25</v>
          </cell>
          <cell r="AP427">
            <v>2.5299999999999998</v>
          </cell>
          <cell r="AQ427">
            <v>2.91</v>
          </cell>
          <cell r="AR427">
            <v>2.78</v>
          </cell>
          <cell r="AS427">
            <v>2.5299999999999998</v>
          </cell>
          <cell r="AT427">
            <v>2.78</v>
          </cell>
          <cell r="AU427">
            <v>2.66</v>
          </cell>
          <cell r="AV427">
            <v>2.78</v>
          </cell>
          <cell r="AW427">
            <v>2.66</v>
          </cell>
          <cell r="AX427">
            <v>2.66</v>
          </cell>
          <cell r="AY427">
            <v>2.5299999999999998</v>
          </cell>
          <cell r="AZ427">
            <v>3.37</v>
          </cell>
          <cell r="BA427">
            <v>3.39</v>
          </cell>
          <cell r="BB427">
            <v>3.23</v>
          </cell>
          <cell r="BC427">
            <v>3.72</v>
          </cell>
          <cell r="BD427">
            <v>3.39</v>
          </cell>
          <cell r="BE427">
            <v>3.39</v>
          </cell>
          <cell r="BF427">
            <v>3.56</v>
          </cell>
          <cell r="BG427">
            <v>3.01</v>
          </cell>
          <cell r="BH427">
            <v>3.07</v>
          </cell>
          <cell r="BI427">
            <v>2.81</v>
          </cell>
          <cell r="BJ427">
            <v>2.81</v>
          </cell>
          <cell r="BK427">
            <v>2.67</v>
          </cell>
          <cell r="BL427">
            <v>2.81</v>
          </cell>
          <cell r="BM427">
            <v>2.81</v>
          </cell>
          <cell r="BN427">
            <v>2.81</v>
          </cell>
          <cell r="BO427">
            <v>2.94</v>
          </cell>
          <cell r="BP427">
            <v>2.81</v>
          </cell>
          <cell r="BQ427">
            <v>2.94</v>
          </cell>
          <cell r="BR427">
            <v>2.81</v>
          </cell>
          <cell r="BS427">
            <v>2.81</v>
          </cell>
          <cell r="BT427">
            <v>3.07</v>
          </cell>
          <cell r="BU427">
            <v>2.35</v>
          </cell>
          <cell r="BV427">
            <v>2.27</v>
          </cell>
          <cell r="BW427">
            <v>1.97</v>
          </cell>
          <cell r="BX427">
            <v>1.97</v>
          </cell>
          <cell r="BY427">
            <v>2.17</v>
          </cell>
          <cell r="BZ427">
            <v>1.97</v>
          </cell>
          <cell r="CA427">
            <v>2.0699999999999998</v>
          </cell>
          <cell r="CB427">
            <v>2.17</v>
          </cell>
          <cell r="CC427">
            <v>2.17</v>
          </cell>
          <cell r="CD427">
            <v>1.97</v>
          </cell>
          <cell r="CE427">
            <v>2.17</v>
          </cell>
          <cell r="CF427">
            <v>1.82</v>
          </cell>
          <cell r="CG427">
            <v>1.36</v>
          </cell>
          <cell r="CH427">
            <v>1.94</v>
          </cell>
          <cell r="CI427">
            <v>1.67</v>
          </cell>
          <cell r="CJ427">
            <v>2.2000000000000002</v>
          </cell>
          <cell r="CK427">
            <v>2.81</v>
          </cell>
          <cell r="CL427">
            <v>2.63</v>
          </cell>
          <cell r="CM427">
            <v>4.78</v>
          </cell>
          <cell r="CN427">
            <v>5</v>
          </cell>
          <cell r="CO427">
            <v>6.83</v>
          </cell>
          <cell r="CP427">
            <v>7.71</v>
          </cell>
          <cell r="CQ427">
            <v>8.9600000000000009</v>
          </cell>
          <cell r="CR427">
            <v>10.6</v>
          </cell>
          <cell r="CS427">
            <v>10.6</v>
          </cell>
          <cell r="CT427">
            <v>11.61</v>
          </cell>
          <cell r="CU427">
            <v>9.09</v>
          </cell>
          <cell r="CV427">
            <v>9.1300000000000008</v>
          </cell>
          <cell r="CW427">
            <v>7.25</v>
          </cell>
          <cell r="CX427">
            <v>6.44</v>
          </cell>
          <cell r="CY427">
            <v>4.5199999999999996</v>
          </cell>
          <cell r="CZ427">
            <v>4.5199999999999996</v>
          </cell>
          <cell r="DA427">
            <v>2.39</v>
          </cell>
          <cell r="DB427">
            <v>2.16</v>
          </cell>
          <cell r="DC427">
            <v>1.69</v>
          </cell>
          <cell r="DD427">
            <v>1.2</v>
          </cell>
          <cell r="DE427">
            <v>1.1399999999999999</v>
          </cell>
          <cell r="DF427">
            <v>0.16</v>
          </cell>
          <cell r="DG427">
            <v>0.08</v>
          </cell>
          <cell r="DH427">
            <v>0.1</v>
          </cell>
          <cell r="DI427">
            <v>0.09</v>
          </cell>
          <cell r="DJ427">
            <v>0.09</v>
          </cell>
          <cell r="DK427">
            <v>0.1</v>
          </cell>
          <cell r="DL427">
            <v>7.0000000000000007E-2</v>
          </cell>
        </row>
        <row r="428">
          <cell r="A428" t="str">
            <v xml:space="preserve">          LOE02.11.12.21</v>
          </cell>
          <cell r="B428" t="str">
            <v>COST SEG 11.1 HOME OFFICE (PROJ. MGMT. &amp; INSPECTION)</v>
          </cell>
          <cell r="C428" t="str">
            <v>Level of Effort</v>
          </cell>
          <cell r="D428">
            <v>100</v>
          </cell>
          <cell r="E428">
            <v>41554</v>
          </cell>
          <cell r="F428">
            <v>42272</v>
          </cell>
          <cell r="G428" t="str">
            <v>B HO 4-11</v>
          </cell>
          <cell r="H428" t="str">
            <v>Budgeted Material Cost</v>
          </cell>
          <cell r="CH428">
            <v>0.38</v>
          </cell>
          <cell r="CI428">
            <v>0.38</v>
          </cell>
          <cell r="CJ428">
            <v>0.77</v>
          </cell>
          <cell r="CK428">
            <v>1.32</v>
          </cell>
          <cell r="CL428">
            <v>1.28</v>
          </cell>
          <cell r="CM428">
            <v>3.35</v>
          </cell>
          <cell r="CN428">
            <v>3.51</v>
          </cell>
          <cell r="CO428">
            <v>5.41</v>
          </cell>
          <cell r="CP428">
            <v>6.29</v>
          </cell>
          <cell r="CQ428">
            <v>7.8</v>
          </cell>
          <cell r="CR428">
            <v>9.64</v>
          </cell>
          <cell r="CS428">
            <v>9.64</v>
          </cell>
          <cell r="CT428">
            <v>10.56</v>
          </cell>
          <cell r="CU428">
            <v>8.26</v>
          </cell>
          <cell r="CV428">
            <v>8.1199999999999992</v>
          </cell>
          <cell r="CW428">
            <v>6.29</v>
          </cell>
          <cell r="CX428">
            <v>5.53</v>
          </cell>
          <cell r="CY428">
            <v>3.51</v>
          </cell>
          <cell r="CZ428">
            <v>3.51</v>
          </cell>
          <cell r="DA428">
            <v>1.48</v>
          </cell>
          <cell r="DB428">
            <v>1.32</v>
          </cell>
          <cell r="DC428">
            <v>0.87</v>
          </cell>
          <cell r="DD428">
            <v>0.42</v>
          </cell>
          <cell r="DE428">
            <v>0.36</v>
          </cell>
        </row>
        <row r="429">
          <cell r="A429" t="str">
            <v xml:space="preserve">          LOE02.11.12.31</v>
          </cell>
          <cell r="B429" t="str">
            <v>COST SEG 11.1 HOME OFFICE (ESTIMATING, PROTECTION STUDIES)</v>
          </cell>
          <cell r="C429" t="str">
            <v>Level of Effort</v>
          </cell>
          <cell r="D429">
            <v>100</v>
          </cell>
          <cell r="E429" t="str">
            <v>01-May-07 A</v>
          </cell>
          <cell r="F429">
            <v>42272</v>
          </cell>
          <cell r="G429" t="str">
            <v>B HO 4-11</v>
          </cell>
          <cell r="H429" t="str">
            <v>Budgeted Material Cost</v>
          </cell>
          <cell r="I429">
            <v>1.34</v>
          </cell>
          <cell r="J429">
            <v>1.28</v>
          </cell>
          <cell r="K429">
            <v>1.28</v>
          </cell>
          <cell r="L429">
            <v>1.4</v>
          </cell>
          <cell r="M429">
            <v>1.1599999999999999</v>
          </cell>
          <cell r="N429">
            <v>1.4</v>
          </cell>
          <cell r="O429">
            <v>1.22</v>
          </cell>
          <cell r="P429">
            <v>1.1599999999999999</v>
          </cell>
          <cell r="Q429">
            <v>1.34</v>
          </cell>
          <cell r="R429">
            <v>1.28</v>
          </cell>
          <cell r="S429">
            <v>1.28</v>
          </cell>
          <cell r="T429">
            <v>1.34</v>
          </cell>
          <cell r="U429">
            <v>1.28</v>
          </cell>
          <cell r="V429">
            <v>1.28</v>
          </cell>
          <cell r="W429">
            <v>1.34</v>
          </cell>
          <cell r="X429">
            <v>1.28</v>
          </cell>
          <cell r="Y429">
            <v>1.28</v>
          </cell>
          <cell r="Z429">
            <v>1.4</v>
          </cell>
          <cell r="AA429">
            <v>1.0900000000000001</v>
          </cell>
          <cell r="AB429">
            <v>1.28</v>
          </cell>
          <cell r="AC429">
            <v>1.28</v>
          </cell>
          <cell r="AD429">
            <v>1.22</v>
          </cell>
          <cell r="AE429">
            <v>1.34</v>
          </cell>
          <cell r="AF429">
            <v>1.34</v>
          </cell>
          <cell r="AG429">
            <v>1.22</v>
          </cell>
          <cell r="AH429">
            <v>1.34</v>
          </cell>
          <cell r="AI429">
            <v>1.34</v>
          </cell>
          <cell r="AJ429">
            <v>1.28</v>
          </cell>
          <cell r="AK429">
            <v>1.28</v>
          </cell>
          <cell r="AL429">
            <v>1.34</v>
          </cell>
          <cell r="AM429">
            <v>1.1599999999999999</v>
          </cell>
          <cell r="AN429">
            <v>1.28</v>
          </cell>
          <cell r="AO429">
            <v>1.22</v>
          </cell>
          <cell r="AP429">
            <v>1.22</v>
          </cell>
          <cell r="AQ429">
            <v>1.4</v>
          </cell>
          <cell r="AR429">
            <v>1.34</v>
          </cell>
          <cell r="AS429">
            <v>1.22</v>
          </cell>
          <cell r="AT429">
            <v>1.34</v>
          </cell>
          <cell r="AU429">
            <v>1.28</v>
          </cell>
          <cell r="AV429">
            <v>1.34</v>
          </cell>
          <cell r="AW429">
            <v>1.28</v>
          </cell>
          <cell r="AX429">
            <v>1.28</v>
          </cell>
          <cell r="AY429">
            <v>1.22</v>
          </cell>
          <cell r="AZ429">
            <v>1.34</v>
          </cell>
          <cell r="BA429">
            <v>1.28</v>
          </cell>
          <cell r="BB429">
            <v>1.22</v>
          </cell>
          <cell r="BC429">
            <v>1.4</v>
          </cell>
          <cell r="BD429">
            <v>1.28</v>
          </cell>
          <cell r="BE429">
            <v>1.28</v>
          </cell>
          <cell r="BF429">
            <v>1.34</v>
          </cell>
          <cell r="BG429">
            <v>0.99</v>
          </cell>
          <cell r="BH429">
            <v>0.75</v>
          </cell>
          <cell r="BI429">
            <v>0.69</v>
          </cell>
          <cell r="BJ429">
            <v>0.69</v>
          </cell>
          <cell r="BK429">
            <v>0.65</v>
          </cell>
          <cell r="BL429">
            <v>0.69</v>
          </cell>
          <cell r="BM429">
            <v>0.69</v>
          </cell>
          <cell r="BN429">
            <v>0.69</v>
          </cell>
          <cell r="BO429">
            <v>0.72</v>
          </cell>
          <cell r="BP429">
            <v>0.69</v>
          </cell>
          <cell r="BQ429">
            <v>0.72</v>
          </cell>
          <cell r="BR429">
            <v>0.69</v>
          </cell>
          <cell r="BS429">
            <v>0.69</v>
          </cell>
          <cell r="BT429">
            <v>0.75</v>
          </cell>
          <cell r="BU429">
            <v>0.62</v>
          </cell>
          <cell r="BV429">
            <v>0.75</v>
          </cell>
          <cell r="BW429">
            <v>0.65</v>
          </cell>
          <cell r="BX429">
            <v>0.65</v>
          </cell>
          <cell r="BY429">
            <v>0.72</v>
          </cell>
          <cell r="BZ429">
            <v>0.65</v>
          </cell>
          <cell r="CA429">
            <v>0.69</v>
          </cell>
          <cell r="CB429">
            <v>0.72</v>
          </cell>
          <cell r="CC429">
            <v>0.72</v>
          </cell>
          <cell r="CD429">
            <v>0.65</v>
          </cell>
          <cell r="CE429">
            <v>0.72</v>
          </cell>
          <cell r="CF429">
            <v>0.72</v>
          </cell>
          <cell r="CG429">
            <v>0.65</v>
          </cell>
          <cell r="CH429">
            <v>0.75</v>
          </cell>
          <cell r="CI429">
            <v>0.62</v>
          </cell>
          <cell r="CJ429">
            <v>0.69</v>
          </cell>
          <cell r="CK429">
            <v>0.72</v>
          </cell>
          <cell r="CL429">
            <v>0.65</v>
          </cell>
          <cell r="CM429">
            <v>0.69</v>
          </cell>
          <cell r="CN429">
            <v>0.72</v>
          </cell>
          <cell r="CO429">
            <v>0.69</v>
          </cell>
          <cell r="CP429">
            <v>0.69</v>
          </cell>
          <cell r="CQ429">
            <v>0.72</v>
          </cell>
          <cell r="CR429">
            <v>0.69</v>
          </cell>
          <cell r="CS429">
            <v>0.69</v>
          </cell>
          <cell r="CT429">
            <v>0.75</v>
          </cell>
          <cell r="CU429">
            <v>0.59</v>
          </cell>
          <cell r="CV429">
            <v>0.72</v>
          </cell>
          <cell r="CW429">
            <v>0.69</v>
          </cell>
          <cell r="CX429">
            <v>0.65</v>
          </cell>
          <cell r="CY429">
            <v>0.72</v>
          </cell>
          <cell r="CZ429">
            <v>0.72</v>
          </cell>
          <cell r="DA429">
            <v>0.65</v>
          </cell>
          <cell r="DB429">
            <v>0.72</v>
          </cell>
          <cell r="DC429">
            <v>0.72</v>
          </cell>
          <cell r="DD429">
            <v>0.69</v>
          </cell>
          <cell r="DE429">
            <v>0.69</v>
          </cell>
          <cell r="DF429">
            <v>7.0000000000000007E-2</v>
          </cell>
        </row>
        <row r="430">
          <cell r="A430" t="str">
            <v xml:space="preserve">          LOE02.11.12.01</v>
          </cell>
          <cell r="B430" t="str">
            <v>COST SEG 11.1 HOME OFFICE (OWNER'S AGENT, PROJ. MGR., PROJ. ADMIN., B&amp;A, COST SCHED., NON-TDBU SUPPORT, OTHER)</v>
          </cell>
          <cell r="C430" t="str">
            <v>Level of Effort</v>
          </cell>
          <cell r="D430">
            <v>100</v>
          </cell>
          <cell r="E430" t="str">
            <v>01-May-07 A</v>
          </cell>
          <cell r="F430">
            <v>42478</v>
          </cell>
          <cell r="G430" t="str">
            <v>B HO 4-11</v>
          </cell>
          <cell r="H430" t="str">
            <v>Budgeted Material Cost</v>
          </cell>
          <cell r="I430">
            <v>0.1</v>
          </cell>
          <cell r="J430">
            <v>0.09</v>
          </cell>
          <cell r="K430">
            <v>0.09</v>
          </cell>
          <cell r="L430">
            <v>0.1</v>
          </cell>
          <cell r="M430">
            <v>0.08</v>
          </cell>
          <cell r="N430">
            <v>0.1</v>
          </cell>
          <cell r="O430">
            <v>0.09</v>
          </cell>
          <cell r="P430">
            <v>0.08</v>
          </cell>
          <cell r="Q430">
            <v>0.1</v>
          </cell>
          <cell r="R430">
            <v>0.09</v>
          </cell>
          <cell r="S430">
            <v>0.13</v>
          </cell>
          <cell r="T430">
            <v>0.28999999999999998</v>
          </cell>
          <cell r="U430">
            <v>0.28000000000000003</v>
          </cell>
          <cell r="V430">
            <v>0.28000000000000003</v>
          </cell>
          <cell r="W430">
            <v>0.28999999999999998</v>
          </cell>
          <cell r="X430">
            <v>0.28000000000000003</v>
          </cell>
          <cell r="Y430">
            <v>0.28000000000000003</v>
          </cell>
          <cell r="Z430">
            <v>0.3</v>
          </cell>
          <cell r="AA430">
            <v>0.24</v>
          </cell>
          <cell r="AB430">
            <v>0.28000000000000003</v>
          </cell>
          <cell r="AC430">
            <v>0.28000000000000003</v>
          </cell>
          <cell r="AD430">
            <v>0.41</v>
          </cell>
          <cell r="AE430">
            <v>0.77</v>
          </cell>
          <cell r="AF430">
            <v>0.77</v>
          </cell>
          <cell r="AG430">
            <v>0.7</v>
          </cell>
          <cell r="AH430">
            <v>0.77</v>
          </cell>
          <cell r="AI430">
            <v>0.77</v>
          </cell>
          <cell r="AJ430">
            <v>0.74</v>
          </cell>
          <cell r="AK430">
            <v>0.74</v>
          </cell>
          <cell r="AL430">
            <v>0.77</v>
          </cell>
          <cell r="AM430">
            <v>0.67</v>
          </cell>
          <cell r="AN430">
            <v>0.74</v>
          </cell>
          <cell r="AO430">
            <v>1.03</v>
          </cell>
          <cell r="AP430">
            <v>1.32</v>
          </cell>
          <cell r="AQ430">
            <v>1.51</v>
          </cell>
          <cell r="AR430">
            <v>1.45</v>
          </cell>
          <cell r="AS430">
            <v>1.32</v>
          </cell>
          <cell r="AT430">
            <v>1.45</v>
          </cell>
          <cell r="AU430">
            <v>1.38</v>
          </cell>
          <cell r="AV430">
            <v>1.45</v>
          </cell>
          <cell r="AW430">
            <v>1.38</v>
          </cell>
          <cell r="AX430">
            <v>1.38</v>
          </cell>
          <cell r="AY430">
            <v>1.32</v>
          </cell>
          <cell r="AZ430">
            <v>2.0299999999999998</v>
          </cell>
          <cell r="BA430">
            <v>2.12</v>
          </cell>
          <cell r="BB430">
            <v>2.02</v>
          </cell>
          <cell r="BC430">
            <v>2.3199999999999998</v>
          </cell>
          <cell r="BD430">
            <v>2.12</v>
          </cell>
          <cell r="BE430">
            <v>2.12</v>
          </cell>
          <cell r="BF430">
            <v>2.2200000000000002</v>
          </cell>
          <cell r="BG430">
            <v>2.02</v>
          </cell>
          <cell r="BH430">
            <v>2.3199999999999998</v>
          </cell>
          <cell r="BI430">
            <v>2.12</v>
          </cell>
          <cell r="BJ430">
            <v>2.12</v>
          </cell>
          <cell r="BK430">
            <v>2.02</v>
          </cell>
          <cell r="BL430">
            <v>2.12</v>
          </cell>
          <cell r="BM430">
            <v>2.12</v>
          </cell>
          <cell r="BN430">
            <v>2.12</v>
          </cell>
          <cell r="BO430">
            <v>2.2200000000000002</v>
          </cell>
          <cell r="BP430">
            <v>2.12</v>
          </cell>
          <cell r="BQ430">
            <v>2.2200000000000002</v>
          </cell>
          <cell r="BR430">
            <v>2.12</v>
          </cell>
          <cell r="BS430">
            <v>2.12</v>
          </cell>
          <cell r="BT430">
            <v>2.3199999999999998</v>
          </cell>
          <cell r="BU430">
            <v>1.73</v>
          </cell>
          <cell r="BV430">
            <v>1.51</v>
          </cell>
          <cell r="BW430">
            <v>1.32</v>
          </cell>
          <cell r="BX430">
            <v>1.32</v>
          </cell>
          <cell r="BY430">
            <v>1.45</v>
          </cell>
          <cell r="BZ430">
            <v>1.32</v>
          </cell>
          <cell r="CA430">
            <v>1.38</v>
          </cell>
          <cell r="CB430">
            <v>1.45</v>
          </cell>
          <cell r="CC430">
            <v>1.45</v>
          </cell>
          <cell r="CD430">
            <v>1.32</v>
          </cell>
          <cell r="CE430">
            <v>1.45</v>
          </cell>
          <cell r="CF430">
            <v>1.1000000000000001</v>
          </cell>
          <cell r="CG430">
            <v>0.7</v>
          </cell>
          <cell r="CH430">
            <v>0.81</v>
          </cell>
          <cell r="CI430">
            <v>0.67</v>
          </cell>
          <cell r="CJ430">
            <v>0.74</v>
          </cell>
          <cell r="CK430">
            <v>0.77</v>
          </cell>
          <cell r="CL430">
            <v>0.7</v>
          </cell>
          <cell r="CM430">
            <v>0.74</v>
          </cell>
          <cell r="CN430">
            <v>0.77</v>
          </cell>
          <cell r="CO430">
            <v>0.74</v>
          </cell>
          <cell r="CP430">
            <v>0.74</v>
          </cell>
          <cell r="CQ430">
            <v>0.44</v>
          </cell>
          <cell r="CR430">
            <v>0.28000000000000003</v>
          </cell>
          <cell r="CS430">
            <v>0.28000000000000003</v>
          </cell>
          <cell r="CT430">
            <v>0.3</v>
          </cell>
          <cell r="CU430">
            <v>0.24</v>
          </cell>
          <cell r="CV430">
            <v>0.28999999999999998</v>
          </cell>
          <cell r="CW430">
            <v>0.28000000000000003</v>
          </cell>
          <cell r="CX430">
            <v>0.26</v>
          </cell>
          <cell r="CY430">
            <v>0.28999999999999998</v>
          </cell>
          <cell r="CZ430">
            <v>0.28999999999999998</v>
          </cell>
          <cell r="DA430">
            <v>0.26</v>
          </cell>
          <cell r="DB430">
            <v>0.12</v>
          </cell>
          <cell r="DC430">
            <v>0.1</v>
          </cell>
          <cell r="DD430">
            <v>0.09</v>
          </cell>
          <cell r="DE430">
            <v>0.09</v>
          </cell>
          <cell r="DF430">
            <v>0.1</v>
          </cell>
          <cell r="DG430">
            <v>0.08</v>
          </cell>
          <cell r="DH430">
            <v>0.1</v>
          </cell>
          <cell r="DI430">
            <v>0.09</v>
          </cell>
          <cell r="DJ430">
            <v>0.09</v>
          </cell>
          <cell r="DK430">
            <v>0.1</v>
          </cell>
          <cell r="DL430">
            <v>7.0000000000000007E-2</v>
          </cell>
        </row>
        <row r="431">
          <cell r="A431" t="str">
            <v xml:space="preserve">    SEG 11-2 - MESA/GOULD 220kV</v>
          </cell>
          <cell r="D431">
            <v>1600</v>
          </cell>
          <cell r="E431" t="str">
            <v>01-May-07 A</v>
          </cell>
          <cell r="F431">
            <v>42341</v>
          </cell>
          <cell r="H431" t="str">
            <v>Budgeted Material Cost</v>
          </cell>
          <cell r="I431">
            <v>6.85</v>
          </cell>
          <cell r="J431">
            <v>1.77</v>
          </cell>
          <cell r="K431">
            <v>1.77</v>
          </cell>
          <cell r="L431">
            <v>1.94</v>
          </cell>
          <cell r="M431">
            <v>2.06</v>
          </cell>
          <cell r="N431">
            <v>3.5</v>
          </cell>
          <cell r="O431">
            <v>3.05</v>
          </cell>
          <cell r="P431">
            <v>2.9</v>
          </cell>
          <cell r="Q431">
            <v>3.36</v>
          </cell>
          <cell r="R431">
            <v>3.42</v>
          </cell>
          <cell r="S431">
            <v>3.61</v>
          </cell>
          <cell r="T431">
            <v>3.85</v>
          </cell>
          <cell r="U431">
            <v>3.68</v>
          </cell>
          <cell r="V431">
            <v>3.73</v>
          </cell>
          <cell r="W431">
            <v>7.44</v>
          </cell>
          <cell r="X431">
            <v>7.63</v>
          </cell>
          <cell r="Y431">
            <v>7.67</v>
          </cell>
          <cell r="Z431">
            <v>8.4</v>
          </cell>
          <cell r="AA431">
            <v>6.86</v>
          </cell>
          <cell r="AB431">
            <v>8.2100000000000009</v>
          </cell>
          <cell r="AC431">
            <v>8.36</v>
          </cell>
          <cell r="AD431">
            <v>8.27</v>
          </cell>
          <cell r="AE431">
            <v>9.1</v>
          </cell>
          <cell r="AF431">
            <v>9.61</v>
          </cell>
          <cell r="AG431">
            <v>8.7899999999999991</v>
          </cell>
          <cell r="AH431">
            <v>9.8000000000000007</v>
          </cell>
          <cell r="AI431">
            <v>9.89</v>
          </cell>
          <cell r="AJ431">
            <v>9.25</v>
          </cell>
          <cell r="AK431">
            <v>9.32</v>
          </cell>
          <cell r="AL431">
            <v>9.81</v>
          </cell>
          <cell r="AM431">
            <v>8.4700000000000006</v>
          </cell>
          <cell r="AN431">
            <v>10.06</v>
          </cell>
          <cell r="AO431">
            <v>9.31</v>
          </cell>
          <cell r="AP431">
            <v>8.19</v>
          </cell>
          <cell r="AQ431">
            <v>9.42</v>
          </cell>
          <cell r="AR431">
            <v>9.11</v>
          </cell>
          <cell r="AS431">
            <v>8.3699999999999992</v>
          </cell>
          <cell r="AT431">
            <v>8.93</v>
          </cell>
          <cell r="AU431">
            <v>8.52</v>
          </cell>
          <cell r="AV431">
            <v>9.25</v>
          </cell>
          <cell r="AW431">
            <v>8.8699999999999992</v>
          </cell>
          <cell r="AX431">
            <v>9.27</v>
          </cell>
          <cell r="AY431">
            <v>8.75</v>
          </cell>
          <cell r="AZ431">
            <v>106.27</v>
          </cell>
          <cell r="BA431">
            <v>7.64</v>
          </cell>
          <cell r="BB431">
            <v>6.78</v>
          </cell>
          <cell r="BC431">
            <v>8.0500000000000007</v>
          </cell>
          <cell r="BD431">
            <v>7.19</v>
          </cell>
          <cell r="BE431">
            <v>7.34</v>
          </cell>
          <cell r="BF431">
            <v>8.2200000000000006</v>
          </cell>
          <cell r="BG431">
            <v>7.48</v>
          </cell>
          <cell r="BH431">
            <v>8.6</v>
          </cell>
          <cell r="BI431">
            <v>8.09</v>
          </cell>
          <cell r="BJ431">
            <v>8.51</v>
          </cell>
          <cell r="BK431">
            <v>8.27</v>
          </cell>
          <cell r="BL431">
            <v>8.89</v>
          </cell>
          <cell r="BM431">
            <v>9.2799999999999994</v>
          </cell>
          <cell r="BN431">
            <v>9.56</v>
          </cell>
          <cell r="BO431">
            <v>10.01</v>
          </cell>
          <cell r="BP431">
            <v>9.58</v>
          </cell>
          <cell r="BQ431">
            <v>10.51</v>
          </cell>
          <cell r="BR431">
            <v>10.220000000000001</v>
          </cell>
          <cell r="BS431">
            <v>9.5399999999999991</v>
          </cell>
          <cell r="BT431">
            <v>10.44</v>
          </cell>
          <cell r="BU431">
            <v>9.0500000000000007</v>
          </cell>
          <cell r="BV431">
            <v>11.01</v>
          </cell>
          <cell r="BW431">
            <v>9.27</v>
          </cell>
          <cell r="BX431">
            <v>9.27</v>
          </cell>
          <cell r="BY431">
            <v>10.23</v>
          </cell>
          <cell r="BZ431">
            <v>9.7799999999999994</v>
          </cell>
          <cell r="CA431">
            <v>10.19</v>
          </cell>
          <cell r="CB431">
            <v>10.6</v>
          </cell>
          <cell r="CC431">
            <v>9.83</v>
          </cell>
          <cell r="CD431">
            <v>8.65</v>
          </cell>
          <cell r="CE431">
            <v>9.11</v>
          </cell>
          <cell r="CF431">
            <v>97.39</v>
          </cell>
          <cell r="CG431">
            <v>19.32</v>
          </cell>
          <cell r="CH431">
            <v>73.69</v>
          </cell>
          <cell r="CI431">
            <v>68.94</v>
          </cell>
          <cell r="CJ431">
            <v>13.49</v>
          </cell>
          <cell r="CK431">
            <v>14.39</v>
          </cell>
          <cell r="CL431">
            <v>16.059999999999999</v>
          </cell>
          <cell r="CM431">
            <v>20.239999999999998</v>
          </cell>
          <cell r="CN431">
            <v>28.93</v>
          </cell>
          <cell r="CO431">
            <v>123.58</v>
          </cell>
          <cell r="CP431">
            <v>29.6</v>
          </cell>
          <cell r="CQ431">
            <v>32.03</v>
          </cell>
          <cell r="CR431">
            <v>26.68</v>
          </cell>
          <cell r="CS431">
            <v>25.66</v>
          </cell>
          <cell r="CT431">
            <v>32.93</v>
          </cell>
          <cell r="CU431">
            <v>34.340000000000003</v>
          </cell>
          <cell r="CV431">
            <v>50.88</v>
          </cell>
          <cell r="CW431">
            <v>77.709999999999994</v>
          </cell>
          <cell r="CX431">
            <v>110.52</v>
          </cell>
          <cell r="CY431">
            <v>2.65</v>
          </cell>
          <cell r="CZ431">
            <v>2.65</v>
          </cell>
          <cell r="DA431">
            <v>2.2000000000000002</v>
          </cell>
          <cell r="DB431">
            <v>2.13</v>
          </cell>
          <cell r="DC431">
            <v>1.92</v>
          </cell>
          <cell r="DD431">
            <v>1.83</v>
          </cell>
          <cell r="DE431">
            <v>1.83</v>
          </cell>
          <cell r="DF431">
            <v>0.4</v>
          </cell>
          <cell r="DG431">
            <v>0.09</v>
          </cell>
          <cell r="DH431">
            <v>0.02</v>
          </cell>
        </row>
        <row r="432">
          <cell r="A432" t="str">
            <v xml:space="preserve">      T/L ENGINEERING</v>
          </cell>
          <cell r="D432">
            <v>200</v>
          </cell>
          <cell r="E432" t="str">
            <v>01-May-07 A</v>
          </cell>
          <cell r="F432">
            <v>41936</v>
          </cell>
          <cell r="H432" t="str">
            <v>Budgeted Material Cost</v>
          </cell>
          <cell r="I432">
            <v>0.28999999999999998</v>
          </cell>
          <cell r="J432">
            <v>0.28000000000000003</v>
          </cell>
          <cell r="K432">
            <v>0.28000000000000003</v>
          </cell>
          <cell r="L432">
            <v>0.31</v>
          </cell>
          <cell r="M432">
            <v>0.36</v>
          </cell>
          <cell r="N432">
            <v>0.59</v>
          </cell>
          <cell r="O432">
            <v>0.51</v>
          </cell>
          <cell r="P432">
            <v>0.49</v>
          </cell>
          <cell r="Q432">
            <v>0.56000000000000005</v>
          </cell>
          <cell r="R432">
            <v>0.76</v>
          </cell>
          <cell r="S432">
            <v>0.82</v>
          </cell>
          <cell r="T432">
            <v>0.86</v>
          </cell>
          <cell r="U432">
            <v>0.82</v>
          </cell>
          <cell r="V432">
            <v>0.87</v>
          </cell>
          <cell r="W432">
            <v>4.4400000000000004</v>
          </cell>
          <cell r="X432">
            <v>4.55</v>
          </cell>
          <cell r="Y432">
            <v>4.55</v>
          </cell>
          <cell r="Z432">
            <v>4.99</v>
          </cell>
          <cell r="AA432">
            <v>4.2</v>
          </cell>
          <cell r="AB432">
            <v>5.09</v>
          </cell>
          <cell r="AC432">
            <v>5.09</v>
          </cell>
          <cell r="AD432">
            <v>4.8499999999999996</v>
          </cell>
          <cell r="AE432">
            <v>5.34</v>
          </cell>
          <cell r="AF432">
            <v>5.85</v>
          </cell>
          <cell r="AG432">
            <v>5.36</v>
          </cell>
          <cell r="AH432">
            <v>5.9</v>
          </cell>
          <cell r="AI432">
            <v>5.9</v>
          </cell>
          <cell r="AJ432">
            <v>5.44</v>
          </cell>
          <cell r="AK432">
            <v>5.09</v>
          </cell>
          <cell r="AL432">
            <v>5.34</v>
          </cell>
          <cell r="AM432">
            <v>4.6100000000000003</v>
          </cell>
          <cell r="AN432">
            <v>5.09</v>
          </cell>
          <cell r="AO432">
            <v>4.51</v>
          </cell>
          <cell r="AP432">
            <v>4.34</v>
          </cell>
          <cell r="AQ432">
            <v>4.99</v>
          </cell>
          <cell r="AR432">
            <v>4.7699999999999996</v>
          </cell>
          <cell r="AS432">
            <v>4.33</v>
          </cell>
          <cell r="AT432">
            <v>4.4800000000000004</v>
          </cell>
          <cell r="AU432">
            <v>4.2699999999999996</v>
          </cell>
          <cell r="AV432">
            <v>4.4800000000000004</v>
          </cell>
          <cell r="AW432">
            <v>4.2699999999999996</v>
          </cell>
          <cell r="AX432">
            <v>4.13</v>
          </cell>
          <cell r="AY432">
            <v>3.64</v>
          </cell>
          <cell r="AZ432">
            <v>0.56000000000000005</v>
          </cell>
          <cell r="BA432">
            <v>0.54</v>
          </cell>
          <cell r="BB432">
            <v>0.51</v>
          </cell>
          <cell r="BC432">
            <v>0.59</v>
          </cell>
          <cell r="BD432">
            <v>0.54</v>
          </cell>
          <cell r="BE432">
            <v>0.54</v>
          </cell>
          <cell r="BF432">
            <v>0.56000000000000005</v>
          </cell>
          <cell r="BG432">
            <v>0.51</v>
          </cell>
          <cell r="BH432">
            <v>0.59</v>
          </cell>
          <cell r="BI432">
            <v>0.54</v>
          </cell>
          <cell r="BJ432">
            <v>0.54</v>
          </cell>
          <cell r="BK432">
            <v>0.51</v>
          </cell>
          <cell r="BL432">
            <v>0.73</v>
          </cell>
          <cell r="BM432">
            <v>0.82</v>
          </cell>
          <cell r="BN432">
            <v>0.82</v>
          </cell>
          <cell r="BO432">
            <v>0.86</v>
          </cell>
          <cell r="BP432">
            <v>0.84</v>
          </cell>
          <cell r="BQ432">
            <v>1.1499999999999999</v>
          </cell>
          <cell r="BR432">
            <v>1.1000000000000001</v>
          </cell>
          <cell r="BS432">
            <v>1.1000000000000001</v>
          </cell>
          <cell r="BT432">
            <v>1.2</v>
          </cell>
          <cell r="BU432">
            <v>1.26</v>
          </cell>
          <cell r="BV432">
            <v>1.79</v>
          </cell>
          <cell r="BW432">
            <v>1.56</v>
          </cell>
          <cell r="BX432">
            <v>1.56</v>
          </cell>
          <cell r="BY432">
            <v>1.72</v>
          </cell>
          <cell r="BZ432">
            <v>2.02</v>
          </cell>
          <cell r="CA432">
            <v>2.1800000000000002</v>
          </cell>
          <cell r="CB432">
            <v>2.2799999999999998</v>
          </cell>
          <cell r="CC432">
            <v>2.2799999999999998</v>
          </cell>
          <cell r="CD432">
            <v>1.93</v>
          </cell>
          <cell r="CE432">
            <v>1.72</v>
          </cell>
          <cell r="CF432">
            <v>1.72</v>
          </cell>
          <cell r="CG432">
            <v>1.56</v>
          </cell>
          <cell r="CH432">
            <v>1.79</v>
          </cell>
          <cell r="CI432">
            <v>1.1200000000000001</v>
          </cell>
          <cell r="CJ432">
            <v>1.1000000000000001</v>
          </cell>
          <cell r="CK432">
            <v>1.1499999999999999</v>
          </cell>
          <cell r="CL432">
            <v>1.05</v>
          </cell>
          <cell r="CM432">
            <v>1.0900000000000001</v>
          </cell>
          <cell r="CN432">
            <v>0.86</v>
          </cell>
          <cell r="CO432">
            <v>0.82</v>
          </cell>
          <cell r="CP432">
            <v>0.82</v>
          </cell>
          <cell r="CQ432">
            <v>0.86</v>
          </cell>
          <cell r="CR432">
            <v>0.68</v>
          </cell>
          <cell r="CS432">
            <v>0.54</v>
          </cell>
          <cell r="CT432">
            <v>0.59</v>
          </cell>
          <cell r="CU432">
            <v>0.46</v>
          </cell>
          <cell r="CV432">
            <v>0.56000000000000005</v>
          </cell>
          <cell r="CW432">
            <v>0.08</v>
          </cell>
        </row>
        <row r="433">
          <cell r="A433" t="str">
            <v xml:space="preserve">        SEG 11 - T/L VENDOR ENGG</v>
          </cell>
          <cell r="D433">
            <v>100</v>
          </cell>
          <cell r="E433" t="str">
            <v>03-Jul-08 A</v>
          </cell>
          <cell r="F433">
            <v>40541</v>
          </cell>
          <cell r="H433" t="str">
            <v>Budgeted Material Cost</v>
          </cell>
          <cell r="W433">
            <v>3.29</v>
          </cell>
          <cell r="X433">
            <v>3.45</v>
          </cell>
          <cell r="Y433">
            <v>3.45</v>
          </cell>
          <cell r="Z433">
            <v>3.78</v>
          </cell>
          <cell r="AA433">
            <v>2.96</v>
          </cell>
          <cell r="AB433">
            <v>3.45</v>
          </cell>
          <cell r="AC433">
            <v>3.45</v>
          </cell>
          <cell r="AD433">
            <v>3.29</v>
          </cell>
          <cell r="AE433">
            <v>3.62</v>
          </cell>
          <cell r="AF433">
            <v>3.62</v>
          </cell>
          <cell r="AG433">
            <v>3.29</v>
          </cell>
          <cell r="AH433">
            <v>3.62</v>
          </cell>
          <cell r="AI433">
            <v>3.62</v>
          </cell>
          <cell r="AJ433">
            <v>3.45</v>
          </cell>
          <cell r="AK433">
            <v>3.45</v>
          </cell>
          <cell r="AL433">
            <v>3.62</v>
          </cell>
          <cell r="AM433">
            <v>3.13</v>
          </cell>
          <cell r="AN433">
            <v>3.45</v>
          </cell>
          <cell r="AO433">
            <v>3.29</v>
          </cell>
          <cell r="AP433">
            <v>3.29</v>
          </cell>
          <cell r="AQ433">
            <v>3.78</v>
          </cell>
          <cell r="AR433">
            <v>3.62</v>
          </cell>
          <cell r="AS433">
            <v>3.29</v>
          </cell>
          <cell r="AT433">
            <v>3.62</v>
          </cell>
          <cell r="AU433">
            <v>3.45</v>
          </cell>
          <cell r="AV433">
            <v>3.62</v>
          </cell>
          <cell r="AW433">
            <v>3.45</v>
          </cell>
          <cell r="AX433">
            <v>3.45</v>
          </cell>
          <cell r="AY433">
            <v>3.13</v>
          </cell>
        </row>
        <row r="434">
          <cell r="A434" t="str">
            <v xml:space="preserve">          WS01.04.02.81</v>
          </cell>
          <cell r="B434" t="str">
            <v>COST SEG 11.2 T/L ENG .VENDOR ENGG</v>
          </cell>
          <cell r="C434" t="str">
            <v>Level of Effort</v>
          </cell>
          <cell r="D434">
            <v>100</v>
          </cell>
          <cell r="E434" t="str">
            <v>03-Jul-08 A</v>
          </cell>
          <cell r="F434">
            <v>40541</v>
          </cell>
          <cell r="G434" t="str">
            <v>B HO 4-11</v>
          </cell>
          <cell r="H434" t="str">
            <v>Budgeted Material Cost</v>
          </cell>
          <cell r="W434">
            <v>3.29</v>
          </cell>
          <cell r="X434">
            <v>3.45</v>
          </cell>
          <cell r="Y434">
            <v>3.45</v>
          </cell>
          <cell r="Z434">
            <v>3.78</v>
          </cell>
          <cell r="AA434">
            <v>2.96</v>
          </cell>
          <cell r="AB434">
            <v>3.45</v>
          </cell>
          <cell r="AC434">
            <v>3.45</v>
          </cell>
          <cell r="AD434">
            <v>3.29</v>
          </cell>
          <cell r="AE434">
            <v>3.62</v>
          </cell>
          <cell r="AF434">
            <v>3.62</v>
          </cell>
          <cell r="AG434">
            <v>3.29</v>
          </cell>
          <cell r="AH434">
            <v>3.62</v>
          </cell>
          <cell r="AI434">
            <v>3.62</v>
          </cell>
          <cell r="AJ434">
            <v>3.45</v>
          </cell>
          <cell r="AK434">
            <v>3.45</v>
          </cell>
          <cell r="AL434">
            <v>3.62</v>
          </cell>
          <cell r="AM434">
            <v>3.13</v>
          </cell>
          <cell r="AN434">
            <v>3.45</v>
          </cell>
          <cell r="AO434">
            <v>3.29</v>
          </cell>
          <cell r="AP434">
            <v>3.29</v>
          </cell>
          <cell r="AQ434">
            <v>3.78</v>
          </cell>
          <cell r="AR434">
            <v>3.62</v>
          </cell>
          <cell r="AS434">
            <v>3.29</v>
          </cell>
          <cell r="AT434">
            <v>3.62</v>
          </cell>
          <cell r="AU434">
            <v>3.45</v>
          </cell>
          <cell r="AV434">
            <v>3.62</v>
          </cell>
          <cell r="AW434">
            <v>3.45</v>
          </cell>
          <cell r="AX434">
            <v>3.45</v>
          </cell>
          <cell r="AY434">
            <v>3.13</v>
          </cell>
        </row>
        <row r="435">
          <cell r="A435" t="str">
            <v xml:space="preserve">        SEG 11 - T/L EDISON ENGG</v>
          </cell>
          <cell r="D435">
            <v>100</v>
          </cell>
          <cell r="E435" t="str">
            <v>01-May-07 A</v>
          </cell>
          <cell r="F435">
            <v>41936</v>
          </cell>
          <cell r="H435" t="str">
            <v>Budgeted Material Cost</v>
          </cell>
          <cell r="I435">
            <v>0.28999999999999998</v>
          </cell>
          <cell r="J435">
            <v>0.28000000000000003</v>
          </cell>
          <cell r="K435">
            <v>0.28000000000000003</v>
          </cell>
          <cell r="L435">
            <v>0.31</v>
          </cell>
          <cell r="M435">
            <v>0.36</v>
          </cell>
          <cell r="N435">
            <v>0.59</v>
          </cell>
          <cell r="O435">
            <v>0.51</v>
          </cell>
          <cell r="P435">
            <v>0.49</v>
          </cell>
          <cell r="Q435">
            <v>0.56000000000000005</v>
          </cell>
          <cell r="R435">
            <v>0.76</v>
          </cell>
          <cell r="S435">
            <v>0.82</v>
          </cell>
          <cell r="T435">
            <v>0.86</v>
          </cell>
          <cell r="U435">
            <v>0.82</v>
          </cell>
          <cell r="V435">
            <v>0.87</v>
          </cell>
          <cell r="W435">
            <v>1.1499999999999999</v>
          </cell>
          <cell r="X435">
            <v>1.1000000000000001</v>
          </cell>
          <cell r="Y435">
            <v>1.1000000000000001</v>
          </cell>
          <cell r="Z435">
            <v>1.2</v>
          </cell>
          <cell r="AA435">
            <v>1.24</v>
          </cell>
          <cell r="AB435">
            <v>1.64</v>
          </cell>
          <cell r="AC435">
            <v>1.64</v>
          </cell>
          <cell r="AD435">
            <v>1.56</v>
          </cell>
          <cell r="AE435">
            <v>1.72</v>
          </cell>
          <cell r="AF435">
            <v>2.23</v>
          </cell>
          <cell r="AG435">
            <v>2.0699999999999998</v>
          </cell>
          <cell r="AH435">
            <v>2.2799999999999998</v>
          </cell>
          <cell r="AI435">
            <v>2.2799999999999998</v>
          </cell>
          <cell r="AJ435">
            <v>1.98</v>
          </cell>
          <cell r="AK435">
            <v>1.64</v>
          </cell>
          <cell r="AL435">
            <v>1.72</v>
          </cell>
          <cell r="AM435">
            <v>1.48</v>
          </cell>
          <cell r="AN435">
            <v>1.64</v>
          </cell>
          <cell r="AO435">
            <v>1.22</v>
          </cell>
          <cell r="AP435">
            <v>1.05</v>
          </cell>
          <cell r="AQ435">
            <v>1.2</v>
          </cell>
          <cell r="AR435">
            <v>1.1499999999999999</v>
          </cell>
          <cell r="AS435">
            <v>1.04</v>
          </cell>
          <cell r="AT435">
            <v>0.86</v>
          </cell>
          <cell r="AU435">
            <v>0.82</v>
          </cell>
          <cell r="AV435">
            <v>0.86</v>
          </cell>
          <cell r="AW435">
            <v>0.82</v>
          </cell>
          <cell r="AX435">
            <v>0.68</v>
          </cell>
          <cell r="AY435">
            <v>0.51</v>
          </cell>
          <cell r="AZ435">
            <v>0.56000000000000005</v>
          </cell>
          <cell r="BA435">
            <v>0.54</v>
          </cell>
          <cell r="BB435">
            <v>0.51</v>
          </cell>
          <cell r="BC435">
            <v>0.59</v>
          </cell>
          <cell r="BD435">
            <v>0.54</v>
          </cell>
          <cell r="BE435">
            <v>0.54</v>
          </cell>
          <cell r="BF435">
            <v>0.56000000000000005</v>
          </cell>
          <cell r="BG435">
            <v>0.51</v>
          </cell>
          <cell r="BH435">
            <v>0.59</v>
          </cell>
          <cell r="BI435">
            <v>0.54</v>
          </cell>
          <cell r="BJ435">
            <v>0.54</v>
          </cell>
          <cell r="BK435">
            <v>0.51</v>
          </cell>
          <cell r="BL435">
            <v>0.73</v>
          </cell>
          <cell r="BM435">
            <v>0.82</v>
          </cell>
          <cell r="BN435">
            <v>0.82</v>
          </cell>
          <cell r="BO435">
            <v>0.86</v>
          </cell>
          <cell r="BP435">
            <v>0.84</v>
          </cell>
          <cell r="BQ435">
            <v>1.1499999999999999</v>
          </cell>
          <cell r="BR435">
            <v>1.1000000000000001</v>
          </cell>
          <cell r="BS435">
            <v>1.1000000000000001</v>
          </cell>
          <cell r="BT435">
            <v>1.2</v>
          </cell>
          <cell r="BU435">
            <v>1.26</v>
          </cell>
          <cell r="BV435">
            <v>1.79</v>
          </cell>
          <cell r="BW435">
            <v>1.56</v>
          </cell>
          <cell r="BX435">
            <v>1.56</v>
          </cell>
          <cell r="BY435">
            <v>1.72</v>
          </cell>
          <cell r="BZ435">
            <v>2.02</v>
          </cell>
          <cell r="CA435">
            <v>2.1800000000000002</v>
          </cell>
          <cell r="CB435">
            <v>2.2799999999999998</v>
          </cell>
          <cell r="CC435">
            <v>2.2799999999999998</v>
          </cell>
          <cell r="CD435">
            <v>1.93</v>
          </cell>
          <cell r="CE435">
            <v>1.72</v>
          </cell>
          <cell r="CF435">
            <v>1.72</v>
          </cell>
          <cell r="CG435">
            <v>1.56</v>
          </cell>
          <cell r="CH435">
            <v>1.79</v>
          </cell>
          <cell r="CI435">
            <v>1.1200000000000001</v>
          </cell>
          <cell r="CJ435">
            <v>1.1000000000000001</v>
          </cell>
          <cell r="CK435">
            <v>1.1499999999999999</v>
          </cell>
          <cell r="CL435">
            <v>1.05</v>
          </cell>
          <cell r="CM435">
            <v>1.0900000000000001</v>
          </cell>
          <cell r="CN435">
            <v>0.86</v>
          </cell>
          <cell r="CO435">
            <v>0.82</v>
          </cell>
          <cell r="CP435">
            <v>0.82</v>
          </cell>
          <cell r="CQ435">
            <v>0.86</v>
          </cell>
          <cell r="CR435">
            <v>0.68</v>
          </cell>
          <cell r="CS435">
            <v>0.54</v>
          </cell>
          <cell r="CT435">
            <v>0.59</v>
          </cell>
          <cell r="CU435">
            <v>0.46</v>
          </cell>
          <cell r="CV435">
            <v>0.56000000000000005</v>
          </cell>
          <cell r="CW435">
            <v>0.08</v>
          </cell>
        </row>
        <row r="436">
          <cell r="A436" t="str">
            <v xml:space="preserve">          WS01.04.02.162</v>
          </cell>
          <cell r="B436" t="str">
            <v>COST SEG 11.2 T/L ENG .EDISON ENGG</v>
          </cell>
          <cell r="C436" t="str">
            <v>Level of Effort</v>
          </cell>
          <cell r="D436">
            <v>100</v>
          </cell>
          <cell r="E436" t="str">
            <v>01-May-07 A</v>
          </cell>
          <cell r="F436">
            <v>41936</v>
          </cell>
          <cell r="G436" t="str">
            <v>B HO 4-11</v>
          </cell>
          <cell r="H436" t="str">
            <v>Budgeted Material Cost</v>
          </cell>
          <cell r="I436">
            <v>0.28999999999999998</v>
          </cell>
          <cell r="J436">
            <v>0.28000000000000003</v>
          </cell>
          <cell r="K436">
            <v>0.28000000000000003</v>
          </cell>
          <cell r="L436">
            <v>0.31</v>
          </cell>
          <cell r="M436">
            <v>0.36</v>
          </cell>
          <cell r="N436">
            <v>0.59</v>
          </cell>
          <cell r="O436">
            <v>0.51</v>
          </cell>
          <cell r="P436">
            <v>0.49</v>
          </cell>
          <cell r="Q436">
            <v>0.56000000000000005</v>
          </cell>
          <cell r="R436">
            <v>0.76</v>
          </cell>
          <cell r="S436">
            <v>0.82</v>
          </cell>
          <cell r="T436">
            <v>0.86</v>
          </cell>
          <cell r="U436">
            <v>0.82</v>
          </cell>
          <cell r="V436">
            <v>0.87</v>
          </cell>
          <cell r="W436">
            <v>1.1499999999999999</v>
          </cell>
          <cell r="X436">
            <v>1.1000000000000001</v>
          </cell>
          <cell r="Y436">
            <v>1.1000000000000001</v>
          </cell>
          <cell r="Z436">
            <v>1.2</v>
          </cell>
          <cell r="AA436">
            <v>1.24</v>
          </cell>
          <cell r="AB436">
            <v>1.64</v>
          </cell>
          <cell r="AC436">
            <v>1.64</v>
          </cell>
          <cell r="AD436">
            <v>1.56</v>
          </cell>
          <cell r="AE436">
            <v>1.72</v>
          </cell>
          <cell r="AF436">
            <v>2.23</v>
          </cell>
          <cell r="AG436">
            <v>2.0699999999999998</v>
          </cell>
          <cell r="AH436">
            <v>2.2799999999999998</v>
          </cell>
          <cell r="AI436">
            <v>2.2799999999999998</v>
          </cell>
          <cell r="AJ436">
            <v>1.98</v>
          </cell>
          <cell r="AK436">
            <v>1.64</v>
          </cell>
          <cell r="AL436">
            <v>1.72</v>
          </cell>
          <cell r="AM436">
            <v>1.48</v>
          </cell>
          <cell r="AN436">
            <v>1.64</v>
          </cell>
          <cell r="AO436">
            <v>1.22</v>
          </cell>
          <cell r="AP436">
            <v>1.05</v>
          </cell>
          <cell r="AQ436">
            <v>1.2</v>
          </cell>
          <cell r="AR436">
            <v>1.1499999999999999</v>
          </cell>
          <cell r="AS436">
            <v>1.04</v>
          </cell>
          <cell r="AT436">
            <v>0.86</v>
          </cell>
          <cell r="AU436">
            <v>0.82</v>
          </cell>
          <cell r="AV436">
            <v>0.86</v>
          </cell>
          <cell r="AW436">
            <v>0.82</v>
          </cell>
          <cell r="AX436">
            <v>0.68</v>
          </cell>
          <cell r="AY436">
            <v>0.51</v>
          </cell>
          <cell r="AZ436">
            <v>0.56000000000000005</v>
          </cell>
          <cell r="BA436">
            <v>0.54</v>
          </cell>
          <cell r="BB436">
            <v>0.51</v>
          </cell>
          <cell r="BC436">
            <v>0.59</v>
          </cell>
          <cell r="BD436">
            <v>0.54</v>
          </cell>
          <cell r="BE436">
            <v>0.54</v>
          </cell>
          <cell r="BF436">
            <v>0.56000000000000005</v>
          </cell>
          <cell r="BG436">
            <v>0.51</v>
          </cell>
          <cell r="BH436">
            <v>0.59</v>
          </cell>
          <cell r="BI436">
            <v>0.54</v>
          </cell>
          <cell r="BJ436">
            <v>0.54</v>
          </cell>
          <cell r="BK436">
            <v>0.51</v>
          </cell>
          <cell r="BL436">
            <v>0.73</v>
          </cell>
          <cell r="BM436">
            <v>0.82</v>
          </cell>
          <cell r="BN436">
            <v>0.82</v>
          </cell>
          <cell r="BO436">
            <v>0.86</v>
          </cell>
          <cell r="BP436">
            <v>0.84</v>
          </cell>
          <cell r="BQ436">
            <v>1.1499999999999999</v>
          </cell>
          <cell r="BR436">
            <v>1.1000000000000001</v>
          </cell>
          <cell r="BS436">
            <v>1.1000000000000001</v>
          </cell>
          <cell r="BT436">
            <v>1.2</v>
          </cell>
          <cell r="BU436">
            <v>1.26</v>
          </cell>
          <cell r="BV436">
            <v>1.79</v>
          </cell>
          <cell r="BW436">
            <v>1.56</v>
          </cell>
          <cell r="BX436">
            <v>1.56</v>
          </cell>
          <cell r="BY436">
            <v>1.72</v>
          </cell>
          <cell r="BZ436">
            <v>2.02</v>
          </cell>
          <cell r="CA436">
            <v>2.1800000000000002</v>
          </cell>
          <cell r="CB436">
            <v>2.2799999999999998</v>
          </cell>
          <cell r="CC436">
            <v>2.2799999999999998</v>
          </cell>
          <cell r="CD436">
            <v>1.93</v>
          </cell>
          <cell r="CE436">
            <v>1.72</v>
          </cell>
          <cell r="CF436">
            <v>1.72</v>
          </cell>
          <cell r="CG436">
            <v>1.56</v>
          </cell>
          <cell r="CH436">
            <v>1.79</v>
          </cell>
          <cell r="CI436">
            <v>1.1200000000000001</v>
          </cell>
          <cell r="CJ436">
            <v>1.1000000000000001</v>
          </cell>
          <cell r="CK436">
            <v>1.1499999999999999</v>
          </cell>
          <cell r="CL436">
            <v>1.05</v>
          </cell>
          <cell r="CM436">
            <v>1.0900000000000001</v>
          </cell>
          <cell r="CN436">
            <v>0.86</v>
          </cell>
          <cell r="CO436">
            <v>0.82</v>
          </cell>
          <cell r="CP436">
            <v>0.82</v>
          </cell>
          <cell r="CQ436">
            <v>0.86</v>
          </cell>
          <cell r="CR436">
            <v>0.68</v>
          </cell>
          <cell r="CS436">
            <v>0.54</v>
          </cell>
          <cell r="CT436">
            <v>0.59</v>
          </cell>
          <cell r="CU436">
            <v>0.46</v>
          </cell>
          <cell r="CV436">
            <v>0.56000000000000005</v>
          </cell>
          <cell r="CW436">
            <v>0.08</v>
          </cell>
        </row>
        <row r="437">
          <cell r="A437" t="str">
            <v xml:space="preserve">      T/L PROCUREMENT</v>
          </cell>
          <cell r="D437">
            <v>300</v>
          </cell>
          <cell r="E437">
            <v>41185</v>
          </cell>
          <cell r="F437">
            <v>42055</v>
          </cell>
          <cell r="H437" t="str">
            <v>Budgeted Material Cost</v>
          </cell>
          <cell r="CF437">
            <v>88.37</v>
          </cell>
          <cell r="CG437">
            <v>11.63</v>
          </cell>
          <cell r="CN437">
            <v>4.76</v>
          </cell>
          <cell r="CO437">
            <v>95.24</v>
          </cell>
          <cell r="CW437">
            <v>15.41</v>
          </cell>
          <cell r="CX437">
            <v>84.59</v>
          </cell>
        </row>
        <row r="438">
          <cell r="A438" t="str">
            <v xml:space="preserve">        SEG 11 - T/L CONDUCTORS</v>
          </cell>
          <cell r="D438">
            <v>100</v>
          </cell>
          <cell r="E438">
            <v>41276</v>
          </cell>
          <cell r="F438">
            <v>41520</v>
          </cell>
          <cell r="H438" t="str">
            <v>Budgeted Material Cost</v>
          </cell>
          <cell r="CF438">
            <v>88.37</v>
          </cell>
          <cell r="CG438">
            <v>11.63</v>
          </cell>
        </row>
        <row r="439">
          <cell r="A439" t="str">
            <v xml:space="preserve">          WS01.04.03.172</v>
          </cell>
          <cell r="B439" t="str">
            <v>COST SEG 11.2 PROC .CONDUCTORS</v>
          </cell>
          <cell r="C439" t="str">
            <v>Level of Effort</v>
          </cell>
          <cell r="D439">
            <v>100</v>
          </cell>
          <cell r="E439">
            <v>41276</v>
          </cell>
          <cell r="F439">
            <v>41520</v>
          </cell>
          <cell r="G439" t="str">
            <v>B PRO 4-11</v>
          </cell>
          <cell r="H439" t="str">
            <v>Budgeted Material Cost</v>
          </cell>
          <cell r="CF439">
            <v>88.37</v>
          </cell>
          <cell r="CG439">
            <v>11.63</v>
          </cell>
        </row>
        <row r="440">
          <cell r="A440" t="str">
            <v xml:space="preserve">        SEG 11 - T/L MISC HARDWARE</v>
          </cell>
          <cell r="D440">
            <v>100</v>
          </cell>
          <cell r="E440">
            <v>41185</v>
          </cell>
          <cell r="F440">
            <v>41788</v>
          </cell>
          <cell r="H440" t="str">
            <v>Budgeted Material Cost</v>
          </cell>
          <cell r="CN440">
            <v>4.76</v>
          </cell>
          <cell r="CO440">
            <v>95.24</v>
          </cell>
        </row>
        <row r="441">
          <cell r="A441" t="str">
            <v xml:space="preserve">          WS01.04.03.85</v>
          </cell>
          <cell r="B441" t="str">
            <v>COST SEG 11.2 PROC .MISC HARDWARE</v>
          </cell>
          <cell r="C441" t="str">
            <v>Level of Effort</v>
          </cell>
          <cell r="D441">
            <v>100</v>
          </cell>
          <cell r="E441">
            <v>41185</v>
          </cell>
          <cell r="F441">
            <v>41788</v>
          </cell>
          <cell r="G441" t="str">
            <v>B PRO 4-11</v>
          </cell>
          <cell r="H441" t="str">
            <v>Budgeted Material Cost</v>
          </cell>
          <cell r="CN441">
            <v>4.76</v>
          </cell>
          <cell r="CO441">
            <v>95.24</v>
          </cell>
        </row>
        <row r="442">
          <cell r="A442" t="str">
            <v xml:space="preserve">        SEG 11 - T/L MATERIAL PAMM &amp; SUPPLY EXPENSE</v>
          </cell>
          <cell r="D442">
            <v>100</v>
          </cell>
          <cell r="E442">
            <v>41554</v>
          </cell>
          <cell r="F442">
            <v>42055</v>
          </cell>
          <cell r="H442" t="str">
            <v>Budgeted Material Cost</v>
          </cell>
          <cell r="CW442">
            <v>15.41</v>
          </cell>
          <cell r="CX442">
            <v>84.59</v>
          </cell>
        </row>
        <row r="443">
          <cell r="A443" t="str">
            <v xml:space="preserve">          WS01.04.03.913</v>
          </cell>
          <cell r="B443" t="str">
            <v>COST SEG 11.2 PROC .MATERIAL PAMM &amp; SUPPLY EXP</v>
          </cell>
          <cell r="C443" t="str">
            <v>Level of Effort</v>
          </cell>
          <cell r="D443">
            <v>100</v>
          </cell>
          <cell r="E443">
            <v>41554</v>
          </cell>
          <cell r="F443">
            <v>42055</v>
          </cell>
          <cell r="G443" t="str">
            <v>B PRO 4-11</v>
          </cell>
          <cell r="H443" t="str">
            <v>Budgeted Material Cost</v>
          </cell>
          <cell r="CW443">
            <v>15.41</v>
          </cell>
          <cell r="CX443">
            <v>84.59</v>
          </cell>
        </row>
        <row r="444">
          <cell r="A444" t="str">
            <v xml:space="preserve">      T/L CONSTRUCTION</v>
          </cell>
          <cell r="D444">
            <v>600</v>
          </cell>
          <cell r="E444">
            <v>40513</v>
          </cell>
          <cell r="F444">
            <v>42055</v>
          </cell>
          <cell r="H444" t="str">
            <v>Budgeted Material Cost</v>
          </cell>
          <cell r="AZ444">
            <v>100.08</v>
          </cell>
          <cell r="BA444">
            <v>1.73</v>
          </cell>
          <cell r="BB444">
            <v>1.1200000000000001</v>
          </cell>
          <cell r="BC444">
            <v>1.29</v>
          </cell>
          <cell r="BD444">
            <v>1.18</v>
          </cell>
          <cell r="BE444">
            <v>1.33</v>
          </cell>
          <cell r="BF444">
            <v>1.93</v>
          </cell>
          <cell r="BG444">
            <v>1.75</v>
          </cell>
          <cell r="BH444">
            <v>2.02</v>
          </cell>
          <cell r="BI444">
            <v>2.08</v>
          </cell>
          <cell r="BJ444">
            <v>2.4</v>
          </cell>
          <cell r="BK444">
            <v>2.29</v>
          </cell>
          <cell r="BL444">
            <v>2.4</v>
          </cell>
          <cell r="BM444">
            <v>2.64</v>
          </cell>
          <cell r="BN444">
            <v>2.92</v>
          </cell>
          <cell r="BO444">
            <v>3.05</v>
          </cell>
          <cell r="BP444">
            <v>2.92</v>
          </cell>
          <cell r="BQ444">
            <v>3.25</v>
          </cell>
          <cell r="BR444">
            <v>3.22</v>
          </cell>
          <cell r="BS444">
            <v>3.22</v>
          </cell>
          <cell r="BT444">
            <v>3.53</v>
          </cell>
          <cell r="BU444">
            <v>3.07</v>
          </cell>
          <cell r="BV444">
            <v>3.75</v>
          </cell>
          <cell r="BW444">
            <v>3.26</v>
          </cell>
          <cell r="BX444">
            <v>3.26</v>
          </cell>
          <cell r="BY444">
            <v>3.55</v>
          </cell>
          <cell r="BZ444">
            <v>3.22</v>
          </cell>
          <cell r="CA444">
            <v>3.38</v>
          </cell>
          <cell r="CB444">
            <v>3.54</v>
          </cell>
          <cell r="CC444">
            <v>3.33</v>
          </cell>
          <cell r="CD444">
            <v>3.02</v>
          </cell>
          <cell r="CE444">
            <v>3.32</v>
          </cell>
          <cell r="CF444">
            <v>3.25</v>
          </cell>
          <cell r="CG444">
            <v>2.5299999999999998</v>
          </cell>
          <cell r="CH444">
            <v>67.209999999999994</v>
          </cell>
          <cell r="CI444">
            <v>63.67</v>
          </cell>
          <cell r="CJ444">
            <v>6.8</v>
          </cell>
          <cell r="CK444">
            <v>5.77</v>
          </cell>
          <cell r="CL444">
            <v>6.82</v>
          </cell>
          <cell r="CM444">
            <v>7.29</v>
          </cell>
          <cell r="CN444">
            <v>9.48</v>
          </cell>
          <cell r="CO444">
            <v>10.48</v>
          </cell>
          <cell r="CP444">
            <v>11.74</v>
          </cell>
          <cell r="CQ444">
            <v>13.5</v>
          </cell>
          <cell r="CR444">
            <v>13.68</v>
          </cell>
          <cell r="CS444">
            <v>14.28</v>
          </cell>
          <cell r="CT444">
            <v>23.78</v>
          </cell>
          <cell r="CU444">
            <v>29.12</v>
          </cell>
          <cell r="CV444">
            <v>45.57</v>
          </cell>
          <cell r="CW444">
            <v>58.87</v>
          </cell>
          <cell r="CX444">
            <v>23.1</v>
          </cell>
        </row>
        <row r="445">
          <cell r="A445" t="str">
            <v xml:space="preserve">        SEG 11 T/L CONSTRUCTION CONTRACT</v>
          </cell>
          <cell r="D445">
            <v>600</v>
          </cell>
          <cell r="E445">
            <v>40513</v>
          </cell>
          <cell r="F445">
            <v>42055</v>
          </cell>
          <cell r="H445" t="str">
            <v>Budgeted Material Cost</v>
          </cell>
          <cell r="AZ445">
            <v>100.08</v>
          </cell>
          <cell r="BA445">
            <v>1.73</v>
          </cell>
          <cell r="BB445">
            <v>1.1200000000000001</v>
          </cell>
          <cell r="BC445">
            <v>1.29</v>
          </cell>
          <cell r="BD445">
            <v>1.18</v>
          </cell>
          <cell r="BE445">
            <v>1.33</v>
          </cell>
          <cell r="BF445">
            <v>1.93</v>
          </cell>
          <cell r="BG445">
            <v>1.75</v>
          </cell>
          <cell r="BH445">
            <v>2.02</v>
          </cell>
          <cell r="BI445">
            <v>2.08</v>
          </cell>
          <cell r="BJ445">
            <v>2.4</v>
          </cell>
          <cell r="BK445">
            <v>2.29</v>
          </cell>
          <cell r="BL445">
            <v>2.4</v>
          </cell>
          <cell r="BM445">
            <v>2.64</v>
          </cell>
          <cell r="BN445">
            <v>2.92</v>
          </cell>
          <cell r="BO445">
            <v>3.05</v>
          </cell>
          <cell r="BP445">
            <v>2.92</v>
          </cell>
          <cell r="BQ445">
            <v>3.25</v>
          </cell>
          <cell r="BR445">
            <v>3.22</v>
          </cell>
          <cell r="BS445">
            <v>3.22</v>
          </cell>
          <cell r="BT445">
            <v>3.53</v>
          </cell>
          <cell r="BU445">
            <v>3.07</v>
          </cell>
          <cell r="BV445">
            <v>3.75</v>
          </cell>
          <cell r="BW445">
            <v>3.26</v>
          </cell>
          <cell r="BX445">
            <v>3.26</v>
          </cell>
          <cell r="BY445">
            <v>3.55</v>
          </cell>
          <cell r="BZ445">
            <v>3.22</v>
          </cell>
          <cell r="CA445">
            <v>3.38</v>
          </cell>
          <cell r="CB445">
            <v>3.54</v>
          </cell>
          <cell r="CC445">
            <v>3.33</v>
          </cell>
          <cell r="CD445">
            <v>3.02</v>
          </cell>
          <cell r="CE445">
            <v>3.32</v>
          </cell>
          <cell r="CF445">
            <v>3.25</v>
          </cell>
          <cell r="CG445">
            <v>2.5299999999999998</v>
          </cell>
          <cell r="CH445">
            <v>67.209999999999994</v>
          </cell>
          <cell r="CI445">
            <v>63.67</v>
          </cell>
          <cell r="CJ445">
            <v>6.8</v>
          </cell>
          <cell r="CK445">
            <v>5.77</v>
          </cell>
          <cell r="CL445">
            <v>6.82</v>
          </cell>
          <cell r="CM445">
            <v>7.29</v>
          </cell>
          <cell r="CN445">
            <v>9.48</v>
          </cell>
          <cell r="CO445">
            <v>10.48</v>
          </cell>
          <cell r="CP445">
            <v>11.74</v>
          </cell>
          <cell r="CQ445">
            <v>13.5</v>
          </cell>
          <cell r="CR445">
            <v>13.68</v>
          </cell>
          <cell r="CS445">
            <v>14.28</v>
          </cell>
          <cell r="CT445">
            <v>23.78</v>
          </cell>
          <cell r="CU445">
            <v>29.12</v>
          </cell>
          <cell r="CV445">
            <v>45.57</v>
          </cell>
          <cell r="CW445">
            <v>58.87</v>
          </cell>
          <cell r="CX445">
            <v>23.1</v>
          </cell>
        </row>
        <row r="446">
          <cell r="A446" t="str">
            <v xml:space="preserve">          LOE01.04.12.1981</v>
          </cell>
          <cell r="B446" t="str">
            <v>COST SEG 11.2 CONSTRUCTION (ACCESS ROADS)</v>
          </cell>
          <cell r="C446" t="str">
            <v>Level of Effort</v>
          </cell>
          <cell r="D446">
            <v>100</v>
          </cell>
          <cell r="E446">
            <v>40513</v>
          </cell>
          <cell r="F446">
            <v>40547</v>
          </cell>
          <cell r="G446" t="str">
            <v>B CON 4-11</v>
          </cell>
          <cell r="H446" t="str">
            <v>Budgeted Material Cost</v>
          </cell>
          <cell r="AZ446">
            <v>99.17</v>
          </cell>
          <cell r="BA446">
            <v>0.83</v>
          </cell>
        </row>
        <row r="447">
          <cell r="A447" t="str">
            <v xml:space="preserve">          LOE01.04.12.1961</v>
          </cell>
          <cell r="B447" t="str">
            <v>COST SEG 11.2 CONSTRUCTION (REMOVAL)</v>
          </cell>
          <cell r="C447" t="str">
            <v>Level of Effort</v>
          </cell>
          <cell r="D447">
            <v>100</v>
          </cell>
          <cell r="E447">
            <v>41554</v>
          </cell>
          <cell r="F447">
            <v>41612</v>
          </cell>
          <cell r="G447" t="str">
            <v>B CON 4-11</v>
          </cell>
          <cell r="H447" t="str">
            <v>Budgeted Material Cost</v>
          </cell>
          <cell r="CH447">
            <v>42.24</v>
          </cell>
          <cell r="CI447">
            <v>57.09</v>
          </cell>
          <cell r="CJ447">
            <v>0.67</v>
          </cell>
        </row>
        <row r="448">
          <cell r="A448" t="str">
            <v xml:space="preserve">          LOE01.04.12.2001</v>
          </cell>
          <cell r="B448" t="str">
            <v>COST SEG 11.2 CONSTRUCTION (CIVIL PAMM, SUPPLY, &amp; OH)</v>
          </cell>
          <cell r="C448" t="str">
            <v>Level of Effort</v>
          </cell>
          <cell r="D448">
            <v>100</v>
          </cell>
          <cell r="E448">
            <v>40513</v>
          </cell>
          <cell r="F448">
            <v>41691</v>
          </cell>
          <cell r="G448" t="str">
            <v>B CON 4-11</v>
          </cell>
          <cell r="H448" t="str">
            <v>Budgeted Material Cost</v>
          </cell>
          <cell r="AZ448">
            <v>0.91</v>
          </cell>
          <cell r="BA448">
            <v>0.9</v>
          </cell>
          <cell r="BB448">
            <v>1.1200000000000001</v>
          </cell>
          <cell r="BC448">
            <v>1.29</v>
          </cell>
          <cell r="BD448">
            <v>1.18</v>
          </cell>
          <cell r="BE448">
            <v>1.33</v>
          </cell>
          <cell r="BF448">
            <v>1.93</v>
          </cell>
          <cell r="BG448">
            <v>1.75</v>
          </cell>
          <cell r="BH448">
            <v>2.02</v>
          </cell>
          <cell r="BI448">
            <v>2.08</v>
          </cell>
          <cell r="BJ448">
            <v>2.4</v>
          </cell>
          <cell r="BK448">
            <v>2.29</v>
          </cell>
          <cell r="BL448">
            <v>2.4</v>
          </cell>
          <cell r="BM448">
            <v>2.64</v>
          </cell>
          <cell r="BN448">
            <v>2.92</v>
          </cell>
          <cell r="BO448">
            <v>3.05</v>
          </cell>
          <cell r="BP448">
            <v>2.92</v>
          </cell>
          <cell r="BQ448">
            <v>3.25</v>
          </cell>
          <cell r="BR448">
            <v>3.22</v>
          </cell>
          <cell r="BS448">
            <v>3.22</v>
          </cell>
          <cell r="BT448">
            <v>3.53</v>
          </cell>
          <cell r="BU448">
            <v>3.07</v>
          </cell>
          <cell r="BV448">
            <v>3.75</v>
          </cell>
          <cell r="BW448">
            <v>3.26</v>
          </cell>
          <cell r="BX448">
            <v>3.26</v>
          </cell>
          <cell r="BY448">
            <v>3.55</v>
          </cell>
          <cell r="BZ448">
            <v>3.22</v>
          </cell>
          <cell r="CA448">
            <v>3.38</v>
          </cell>
          <cell r="CB448">
            <v>3.54</v>
          </cell>
          <cell r="CC448">
            <v>3.33</v>
          </cell>
          <cell r="CD448">
            <v>3.02</v>
          </cell>
          <cell r="CE448">
            <v>3.32</v>
          </cell>
          <cell r="CF448">
            <v>3.25</v>
          </cell>
          <cell r="CG448">
            <v>2.5299999999999998</v>
          </cell>
          <cell r="CH448">
            <v>2.91</v>
          </cell>
          <cell r="CI448">
            <v>2.41</v>
          </cell>
          <cell r="CJ448">
            <v>2.5099999999999998</v>
          </cell>
          <cell r="CK448">
            <v>1.98</v>
          </cell>
          <cell r="CL448">
            <v>1.35</v>
          </cell>
        </row>
        <row r="449">
          <cell r="A449" t="str">
            <v xml:space="preserve">          LOE01.04.12.1071</v>
          </cell>
          <cell r="B449" t="str">
            <v>COST SEG 11.2 CONSTRUCTION (PERMITTING)</v>
          </cell>
          <cell r="C449" t="str">
            <v>Level of Effort</v>
          </cell>
          <cell r="D449">
            <v>100</v>
          </cell>
          <cell r="E449">
            <v>41554</v>
          </cell>
          <cell r="F449">
            <v>42055</v>
          </cell>
          <cell r="G449" t="str">
            <v>B CON 4-11</v>
          </cell>
          <cell r="H449" t="str">
            <v>Budgeted Material Cost</v>
          </cell>
          <cell r="CH449">
            <v>22.06</v>
          </cell>
          <cell r="CI449">
            <v>4.18</v>
          </cell>
          <cell r="CJ449">
            <v>3.61</v>
          </cell>
          <cell r="CK449">
            <v>3.78</v>
          </cell>
          <cell r="CL449">
            <v>3.44</v>
          </cell>
          <cell r="CM449">
            <v>3.61</v>
          </cell>
          <cell r="CN449">
            <v>3.78</v>
          </cell>
          <cell r="CO449">
            <v>3.61</v>
          </cell>
          <cell r="CP449">
            <v>3.61</v>
          </cell>
          <cell r="CQ449">
            <v>3.78</v>
          </cell>
          <cell r="CR449">
            <v>3.61</v>
          </cell>
          <cell r="CS449">
            <v>3.61</v>
          </cell>
          <cell r="CT449">
            <v>3.96</v>
          </cell>
          <cell r="CU449">
            <v>3.1</v>
          </cell>
          <cell r="CV449">
            <v>5.78</v>
          </cell>
          <cell r="CW449">
            <v>21.07</v>
          </cell>
          <cell r="CX449">
            <v>3.38</v>
          </cell>
        </row>
        <row r="450">
          <cell r="A450" t="str">
            <v xml:space="preserve">          LOE01.04.12.1951</v>
          </cell>
          <cell r="B450" t="str">
            <v>COST SEG 11.2 CONSTRUCTION (WIRES)</v>
          </cell>
          <cell r="C450" t="str">
            <v>Level of Effort</v>
          </cell>
          <cell r="D450">
            <v>100</v>
          </cell>
          <cell r="E450">
            <v>41921</v>
          </cell>
          <cell r="F450">
            <v>42055</v>
          </cell>
          <cell r="G450" t="str">
            <v>B CON 4-11</v>
          </cell>
          <cell r="H450" t="str">
            <v>Budgeted Material Cost</v>
          </cell>
          <cell r="CT450">
            <v>8.2200000000000006</v>
          </cell>
          <cell r="CU450">
            <v>17.22</v>
          </cell>
          <cell r="CV450">
            <v>29.69</v>
          </cell>
          <cell r="CW450">
            <v>29.49</v>
          </cell>
          <cell r="CX450">
            <v>15.38</v>
          </cell>
        </row>
        <row r="451">
          <cell r="A451" t="str">
            <v xml:space="preserve">          LOE01.04.12.1991</v>
          </cell>
          <cell r="B451" t="str">
            <v>COST SEG 11.2 CONSTRUCTION (ELECTRICAL PAMM, SUPPLY, &amp; OH)</v>
          </cell>
          <cell r="C451" t="str">
            <v>Level of Effort</v>
          </cell>
          <cell r="D451">
            <v>100</v>
          </cell>
          <cell r="E451">
            <v>41680</v>
          </cell>
          <cell r="F451">
            <v>42055</v>
          </cell>
          <cell r="G451" t="str">
            <v>B CON 4-11</v>
          </cell>
          <cell r="H451" t="str">
            <v>Budgeted Material Cost</v>
          </cell>
          <cell r="CL451">
            <v>2.0299999999999998</v>
          </cell>
          <cell r="CM451">
            <v>3.68</v>
          </cell>
          <cell r="CN451">
            <v>5.69</v>
          </cell>
          <cell r="CO451">
            <v>6.87</v>
          </cell>
          <cell r="CP451">
            <v>8.1199999999999992</v>
          </cell>
          <cell r="CQ451">
            <v>9.7200000000000006</v>
          </cell>
          <cell r="CR451">
            <v>10.07</v>
          </cell>
          <cell r="CS451">
            <v>10.66</v>
          </cell>
          <cell r="CT451">
            <v>11.61</v>
          </cell>
          <cell r="CU451">
            <v>8.8000000000000007</v>
          </cell>
          <cell r="CV451">
            <v>10.1</v>
          </cell>
          <cell r="CW451">
            <v>8.31</v>
          </cell>
          <cell r="CX451">
            <v>4.34</v>
          </cell>
        </row>
        <row r="452">
          <cell r="A452" t="str">
            <v xml:space="preserve">      T/L ENVIRONMENTAL</v>
          </cell>
          <cell r="D452">
            <v>100</v>
          </cell>
          <cell r="E452" t="str">
            <v>03-Sep-09 A</v>
          </cell>
          <cell r="F452">
            <v>42055</v>
          </cell>
          <cell r="H452" t="str">
            <v>Budgeted Material Cost</v>
          </cell>
          <cell r="AK452">
            <v>0.42</v>
          </cell>
          <cell r="AL452">
            <v>0.48</v>
          </cell>
          <cell r="AM452">
            <v>0.42</v>
          </cell>
          <cell r="AN452">
            <v>0.49</v>
          </cell>
          <cell r="AO452">
            <v>0.6</v>
          </cell>
          <cell r="AP452">
            <v>0.6</v>
          </cell>
          <cell r="AQ452">
            <v>0.69</v>
          </cell>
          <cell r="AR452">
            <v>0.66</v>
          </cell>
          <cell r="AS452">
            <v>0.6</v>
          </cell>
          <cell r="AT452">
            <v>0.66</v>
          </cell>
          <cell r="AU452">
            <v>0.63</v>
          </cell>
          <cell r="AV452">
            <v>0.98</v>
          </cell>
          <cell r="AW452">
            <v>0.98</v>
          </cell>
          <cell r="AX452">
            <v>0.98</v>
          </cell>
          <cell r="AY452">
            <v>0.93</v>
          </cell>
          <cell r="AZ452">
            <v>1.03</v>
          </cell>
          <cell r="BA452">
            <v>0.98</v>
          </cell>
          <cell r="BB452">
            <v>0.93</v>
          </cell>
          <cell r="BC452">
            <v>1.26</v>
          </cell>
          <cell r="BD452">
            <v>1.28</v>
          </cell>
          <cell r="BE452">
            <v>1.28</v>
          </cell>
          <cell r="BF452">
            <v>1.34</v>
          </cell>
          <cell r="BG452">
            <v>1.22</v>
          </cell>
          <cell r="BH452">
            <v>1.4</v>
          </cell>
          <cell r="BI452">
            <v>1.28</v>
          </cell>
          <cell r="BJ452">
            <v>1.38</v>
          </cell>
          <cell r="BK452">
            <v>1.48</v>
          </cell>
          <cell r="BL452">
            <v>1.55</v>
          </cell>
          <cell r="BM452">
            <v>1.55</v>
          </cell>
          <cell r="BN452">
            <v>1.55</v>
          </cell>
          <cell r="BO452">
            <v>1.62</v>
          </cell>
          <cell r="BP452">
            <v>1.55</v>
          </cell>
          <cell r="BQ452">
            <v>1.63</v>
          </cell>
          <cell r="BR452">
            <v>1.71</v>
          </cell>
          <cell r="BS452">
            <v>1.71</v>
          </cell>
          <cell r="BT452">
            <v>1.88</v>
          </cell>
          <cell r="BU452">
            <v>1.55</v>
          </cell>
          <cell r="BV452">
            <v>1.88</v>
          </cell>
          <cell r="BW452">
            <v>1.63</v>
          </cell>
          <cell r="BX452">
            <v>1.63</v>
          </cell>
          <cell r="BY452">
            <v>1.88</v>
          </cell>
          <cell r="BZ452">
            <v>1.74</v>
          </cell>
          <cell r="CA452">
            <v>1.82</v>
          </cell>
          <cell r="CB452">
            <v>1.91</v>
          </cell>
          <cell r="CC452">
            <v>1.91</v>
          </cell>
          <cell r="CD452">
            <v>1.74</v>
          </cell>
          <cell r="CE452">
            <v>1.91</v>
          </cell>
          <cell r="CF452">
            <v>1.9</v>
          </cell>
          <cell r="CG452">
            <v>1.71</v>
          </cell>
          <cell r="CH452">
            <v>1.97</v>
          </cell>
          <cell r="CI452">
            <v>1.62</v>
          </cell>
          <cell r="CJ452">
            <v>1.8</v>
          </cell>
          <cell r="CK452">
            <v>1.88</v>
          </cell>
          <cell r="CL452">
            <v>1.71</v>
          </cell>
          <cell r="CM452">
            <v>1.78</v>
          </cell>
          <cell r="CN452">
            <v>1.77</v>
          </cell>
          <cell r="CO452">
            <v>1.69</v>
          </cell>
          <cell r="CP452">
            <v>1.69</v>
          </cell>
          <cell r="CQ452">
            <v>1.77</v>
          </cell>
          <cell r="CR452">
            <v>1.69</v>
          </cell>
          <cell r="CS452">
            <v>1.69</v>
          </cell>
          <cell r="CT452">
            <v>1.85</v>
          </cell>
          <cell r="CU452">
            <v>1.23</v>
          </cell>
          <cell r="CV452">
            <v>1.48</v>
          </cell>
          <cell r="CW452">
            <v>1.41</v>
          </cell>
          <cell r="CX452">
            <v>1.35</v>
          </cell>
          <cell r="CY452">
            <v>1.48</v>
          </cell>
          <cell r="CZ452">
            <v>1.48</v>
          </cell>
          <cell r="DA452">
            <v>1.35</v>
          </cell>
          <cell r="DB452">
            <v>1.26</v>
          </cell>
          <cell r="DC452">
            <v>1.05</v>
          </cell>
          <cell r="DD452">
            <v>1.01</v>
          </cell>
          <cell r="DE452">
            <v>1.01</v>
          </cell>
          <cell r="DF452">
            <v>0.1</v>
          </cell>
        </row>
        <row r="453">
          <cell r="A453" t="str">
            <v xml:space="preserve">        WS02.11.08.11</v>
          </cell>
          <cell r="B453" t="str">
            <v>COST SEG 11.2 ENVIRONMENTAL</v>
          </cell>
          <cell r="C453" t="str">
            <v>Level of Effort</v>
          </cell>
          <cell r="D453">
            <v>100</v>
          </cell>
          <cell r="E453" t="str">
            <v>03-Sep-09 A</v>
          </cell>
          <cell r="F453">
            <v>42055</v>
          </cell>
          <cell r="G453" t="str">
            <v>B HO 4-11</v>
          </cell>
          <cell r="H453" t="str">
            <v>Budgeted Material Cost</v>
          </cell>
          <cell r="AK453">
            <v>0.42</v>
          </cell>
          <cell r="AL453">
            <v>0.48</v>
          </cell>
          <cell r="AM453">
            <v>0.42</v>
          </cell>
          <cell r="AN453">
            <v>0.49</v>
          </cell>
          <cell r="AO453">
            <v>0.6</v>
          </cell>
          <cell r="AP453">
            <v>0.6</v>
          </cell>
          <cell r="AQ453">
            <v>0.69</v>
          </cell>
          <cell r="AR453">
            <v>0.66</v>
          </cell>
          <cell r="AS453">
            <v>0.6</v>
          </cell>
          <cell r="AT453">
            <v>0.66</v>
          </cell>
          <cell r="AU453">
            <v>0.63</v>
          </cell>
          <cell r="AV453">
            <v>0.98</v>
          </cell>
          <cell r="AW453">
            <v>0.98</v>
          </cell>
          <cell r="AX453">
            <v>0.98</v>
          </cell>
          <cell r="AY453">
            <v>0.93</v>
          </cell>
          <cell r="AZ453">
            <v>1.03</v>
          </cell>
          <cell r="BA453">
            <v>0.98</v>
          </cell>
          <cell r="BB453">
            <v>0.93</v>
          </cell>
          <cell r="BC453">
            <v>1.26</v>
          </cell>
          <cell r="BD453">
            <v>1.28</v>
          </cell>
          <cell r="BE453">
            <v>1.28</v>
          </cell>
          <cell r="BF453">
            <v>1.34</v>
          </cell>
          <cell r="BG453">
            <v>1.22</v>
          </cell>
          <cell r="BH453">
            <v>1.4</v>
          </cell>
          <cell r="BI453">
            <v>1.28</v>
          </cell>
          <cell r="BJ453">
            <v>1.38</v>
          </cell>
          <cell r="BK453">
            <v>1.48</v>
          </cell>
          <cell r="BL453">
            <v>1.55</v>
          </cell>
          <cell r="BM453">
            <v>1.55</v>
          </cell>
          <cell r="BN453">
            <v>1.55</v>
          </cell>
          <cell r="BO453">
            <v>1.62</v>
          </cell>
          <cell r="BP453">
            <v>1.55</v>
          </cell>
          <cell r="BQ453">
            <v>1.63</v>
          </cell>
          <cell r="BR453">
            <v>1.71</v>
          </cell>
          <cell r="BS453">
            <v>1.71</v>
          </cell>
          <cell r="BT453">
            <v>1.88</v>
          </cell>
          <cell r="BU453">
            <v>1.55</v>
          </cell>
          <cell r="BV453">
            <v>1.88</v>
          </cell>
          <cell r="BW453">
            <v>1.63</v>
          </cell>
          <cell r="BX453">
            <v>1.63</v>
          </cell>
          <cell r="BY453">
            <v>1.88</v>
          </cell>
          <cell r="BZ453">
            <v>1.74</v>
          </cell>
          <cell r="CA453">
            <v>1.82</v>
          </cell>
          <cell r="CB453">
            <v>1.91</v>
          </cell>
          <cell r="CC453">
            <v>1.91</v>
          </cell>
          <cell r="CD453">
            <v>1.74</v>
          </cell>
          <cell r="CE453">
            <v>1.91</v>
          </cell>
          <cell r="CF453">
            <v>1.9</v>
          </cell>
          <cell r="CG453">
            <v>1.71</v>
          </cell>
          <cell r="CH453">
            <v>1.97</v>
          </cell>
          <cell r="CI453">
            <v>1.62</v>
          </cell>
          <cell r="CJ453">
            <v>1.8</v>
          </cell>
          <cell r="CK453">
            <v>1.88</v>
          </cell>
          <cell r="CL453">
            <v>1.71</v>
          </cell>
          <cell r="CM453">
            <v>1.78</v>
          </cell>
          <cell r="CN453">
            <v>1.77</v>
          </cell>
          <cell r="CO453">
            <v>1.69</v>
          </cell>
          <cell r="CP453">
            <v>1.69</v>
          </cell>
          <cell r="CQ453">
            <v>1.77</v>
          </cell>
          <cell r="CR453">
            <v>1.69</v>
          </cell>
          <cell r="CS453">
            <v>1.69</v>
          </cell>
          <cell r="CT453">
            <v>1.85</v>
          </cell>
          <cell r="CU453">
            <v>1.23</v>
          </cell>
          <cell r="CV453">
            <v>1.48</v>
          </cell>
          <cell r="CW453">
            <v>1.41</v>
          </cell>
          <cell r="CX453">
            <v>1.35</v>
          </cell>
          <cell r="CY453">
            <v>1.48</v>
          </cell>
          <cell r="CZ453">
            <v>1.48</v>
          </cell>
          <cell r="DA453">
            <v>1.35</v>
          </cell>
          <cell r="DB453">
            <v>1.26</v>
          </cell>
          <cell r="DC453">
            <v>1.05</v>
          </cell>
          <cell r="DD453">
            <v>1.01</v>
          </cell>
          <cell r="DE453">
            <v>1.01</v>
          </cell>
          <cell r="DF453">
            <v>0.1</v>
          </cell>
        </row>
        <row r="454">
          <cell r="A454" t="str">
            <v xml:space="preserve">      T/L CONTINGENCY</v>
          </cell>
          <cell r="D454">
            <v>100</v>
          </cell>
          <cell r="E454" t="str">
            <v>01-May-07 A</v>
          </cell>
          <cell r="F454">
            <v>42283</v>
          </cell>
          <cell r="H454" t="str">
            <v>Budgeted Material Cost</v>
          </cell>
          <cell r="I454">
            <v>0.35</v>
          </cell>
          <cell r="J454">
            <v>0.33</v>
          </cell>
          <cell r="K454">
            <v>0.33</v>
          </cell>
          <cell r="L454">
            <v>0.37</v>
          </cell>
          <cell r="M454">
            <v>0.3</v>
          </cell>
          <cell r="N454">
            <v>0.49</v>
          </cell>
          <cell r="O454">
            <v>0.43</v>
          </cell>
          <cell r="P454">
            <v>0.41</v>
          </cell>
          <cell r="Q454">
            <v>0.47</v>
          </cell>
          <cell r="R454">
            <v>0.45</v>
          </cell>
          <cell r="S454">
            <v>0.45</v>
          </cell>
          <cell r="T454">
            <v>0.47</v>
          </cell>
          <cell r="U454">
            <v>0.45</v>
          </cell>
          <cell r="V454">
            <v>0.45</v>
          </cell>
          <cell r="W454">
            <v>0.47</v>
          </cell>
          <cell r="X454">
            <v>0.67</v>
          </cell>
          <cell r="Y454">
            <v>0.71</v>
          </cell>
          <cell r="Z454">
            <v>0.77</v>
          </cell>
          <cell r="AA454">
            <v>0.61</v>
          </cell>
          <cell r="AB454">
            <v>0.71</v>
          </cell>
          <cell r="AC454">
            <v>0.71</v>
          </cell>
          <cell r="AD454">
            <v>0.67</v>
          </cell>
          <cell r="AE454">
            <v>0.74</v>
          </cell>
          <cell r="AF454">
            <v>0.74</v>
          </cell>
          <cell r="AG454">
            <v>0.67</v>
          </cell>
          <cell r="AH454">
            <v>0.88</v>
          </cell>
          <cell r="AI454">
            <v>0.97</v>
          </cell>
          <cell r="AJ454">
            <v>0.92</v>
          </cell>
          <cell r="AK454">
            <v>0.92</v>
          </cell>
          <cell r="AL454">
            <v>0.97</v>
          </cell>
          <cell r="AM454">
            <v>0.83</v>
          </cell>
          <cell r="AN454">
            <v>0.92</v>
          </cell>
          <cell r="AO454">
            <v>0.88</v>
          </cell>
          <cell r="AP454">
            <v>0.88</v>
          </cell>
          <cell r="AQ454">
            <v>1.01</v>
          </cell>
          <cell r="AR454">
            <v>1.06</v>
          </cell>
          <cell r="AS454">
            <v>1.06</v>
          </cell>
          <cell r="AT454">
            <v>1.17</v>
          </cell>
          <cell r="AU454">
            <v>1.1200000000000001</v>
          </cell>
          <cell r="AV454">
            <v>1.17</v>
          </cell>
          <cell r="AW454">
            <v>1.1200000000000001</v>
          </cell>
          <cell r="AX454">
            <v>1.1200000000000001</v>
          </cell>
          <cell r="AY454">
            <v>1.06</v>
          </cell>
          <cell r="AZ454">
            <v>1.17</v>
          </cell>
          <cell r="BA454">
            <v>1.1200000000000001</v>
          </cell>
          <cell r="BB454">
            <v>1.1000000000000001</v>
          </cell>
          <cell r="BC454">
            <v>1.35</v>
          </cell>
          <cell r="BD454">
            <v>1.24</v>
          </cell>
          <cell r="BE454">
            <v>1.24</v>
          </cell>
          <cell r="BF454">
            <v>1.29</v>
          </cell>
          <cell r="BG454">
            <v>1.18</v>
          </cell>
          <cell r="BH454">
            <v>1.35</v>
          </cell>
          <cell r="BI454">
            <v>1.24</v>
          </cell>
          <cell r="BJ454">
            <v>1.24</v>
          </cell>
          <cell r="BK454">
            <v>1.18</v>
          </cell>
          <cell r="BL454">
            <v>1.25</v>
          </cell>
          <cell r="BM454">
            <v>1.31</v>
          </cell>
          <cell r="BN454">
            <v>1.31</v>
          </cell>
          <cell r="BO454">
            <v>1.38</v>
          </cell>
          <cell r="BP454">
            <v>1.31</v>
          </cell>
          <cell r="BQ454">
            <v>1.38</v>
          </cell>
          <cell r="BR454">
            <v>1.31</v>
          </cell>
          <cell r="BS454">
            <v>1.31</v>
          </cell>
          <cell r="BT454">
            <v>1.44</v>
          </cell>
          <cell r="BU454">
            <v>1.19</v>
          </cell>
          <cell r="BV454">
            <v>1.43</v>
          </cell>
          <cell r="BW454">
            <v>1.23</v>
          </cell>
          <cell r="BX454">
            <v>1.23</v>
          </cell>
          <cell r="BY454">
            <v>1.36</v>
          </cell>
          <cell r="BZ454">
            <v>1.23</v>
          </cell>
          <cell r="CA454">
            <v>1.29</v>
          </cell>
          <cell r="CB454">
            <v>1.36</v>
          </cell>
          <cell r="CC454">
            <v>1.36</v>
          </cell>
          <cell r="CD454">
            <v>1.23</v>
          </cell>
          <cell r="CE454">
            <v>1.36</v>
          </cell>
          <cell r="CF454">
            <v>1.35</v>
          </cell>
          <cell r="CG454">
            <v>1.1599999999999999</v>
          </cell>
          <cell r="CH454">
            <v>1.33</v>
          </cell>
          <cell r="CI454">
            <v>1.1000000000000001</v>
          </cell>
          <cell r="CJ454">
            <v>1.22</v>
          </cell>
          <cell r="CK454">
            <v>1.27</v>
          </cell>
          <cell r="CL454">
            <v>1.1599999999999999</v>
          </cell>
          <cell r="CM454">
            <v>1.22</v>
          </cell>
          <cell r="CN454">
            <v>1.27</v>
          </cell>
          <cell r="CO454">
            <v>1.22</v>
          </cell>
          <cell r="CP454">
            <v>1.22</v>
          </cell>
          <cell r="CQ454">
            <v>1.0900000000000001</v>
          </cell>
          <cell r="CR454">
            <v>1.02</v>
          </cell>
          <cell r="CS454">
            <v>1.02</v>
          </cell>
          <cell r="CT454">
            <v>1.1200000000000001</v>
          </cell>
          <cell r="CU454">
            <v>0.87</v>
          </cell>
          <cell r="CV454">
            <v>1.07</v>
          </cell>
          <cell r="CW454">
            <v>1.02</v>
          </cell>
          <cell r="CX454">
            <v>0.97</v>
          </cell>
          <cell r="CY454">
            <v>1.07</v>
          </cell>
          <cell r="CZ454">
            <v>1.07</v>
          </cell>
          <cell r="DA454">
            <v>0.76</v>
          </cell>
          <cell r="DB454">
            <v>0.76</v>
          </cell>
          <cell r="DC454">
            <v>0.76</v>
          </cell>
          <cell r="DD454">
            <v>0.73</v>
          </cell>
          <cell r="DE454">
            <v>0.73</v>
          </cell>
          <cell r="DF454">
            <v>0.21</v>
          </cell>
        </row>
        <row r="455">
          <cell r="A455" t="str">
            <v xml:space="preserve">        CONTINGENCY</v>
          </cell>
          <cell r="D455">
            <v>100</v>
          </cell>
          <cell r="E455" t="str">
            <v>01-May-07 A</v>
          </cell>
          <cell r="F455">
            <v>42283</v>
          </cell>
          <cell r="H455" t="str">
            <v>Budgeted Material Cost</v>
          </cell>
          <cell r="I455">
            <v>0.35</v>
          </cell>
          <cell r="J455">
            <v>0.33</v>
          </cell>
          <cell r="K455">
            <v>0.33</v>
          </cell>
          <cell r="L455">
            <v>0.37</v>
          </cell>
          <cell r="M455">
            <v>0.3</v>
          </cell>
          <cell r="N455">
            <v>0.49</v>
          </cell>
          <cell r="O455">
            <v>0.43</v>
          </cell>
          <cell r="P455">
            <v>0.41</v>
          </cell>
          <cell r="Q455">
            <v>0.47</v>
          </cell>
          <cell r="R455">
            <v>0.45</v>
          </cell>
          <cell r="S455">
            <v>0.45</v>
          </cell>
          <cell r="T455">
            <v>0.47</v>
          </cell>
          <cell r="U455">
            <v>0.45</v>
          </cell>
          <cell r="V455">
            <v>0.45</v>
          </cell>
          <cell r="W455">
            <v>0.47</v>
          </cell>
          <cell r="X455">
            <v>0.67</v>
          </cell>
          <cell r="Y455">
            <v>0.71</v>
          </cell>
          <cell r="Z455">
            <v>0.77</v>
          </cell>
          <cell r="AA455">
            <v>0.61</v>
          </cell>
          <cell r="AB455">
            <v>0.71</v>
          </cell>
          <cell r="AC455">
            <v>0.71</v>
          </cell>
          <cell r="AD455">
            <v>0.67</v>
          </cell>
          <cell r="AE455">
            <v>0.74</v>
          </cell>
          <cell r="AF455">
            <v>0.74</v>
          </cell>
          <cell r="AG455">
            <v>0.67</v>
          </cell>
          <cell r="AH455">
            <v>0.88</v>
          </cell>
          <cell r="AI455">
            <v>0.97</v>
          </cell>
          <cell r="AJ455">
            <v>0.92</v>
          </cell>
          <cell r="AK455">
            <v>0.92</v>
          </cell>
          <cell r="AL455">
            <v>0.97</v>
          </cell>
          <cell r="AM455">
            <v>0.83</v>
          </cell>
          <cell r="AN455">
            <v>0.92</v>
          </cell>
          <cell r="AO455">
            <v>0.88</v>
          </cell>
          <cell r="AP455">
            <v>0.88</v>
          </cell>
          <cell r="AQ455">
            <v>1.01</v>
          </cell>
          <cell r="AR455">
            <v>1.06</v>
          </cell>
          <cell r="AS455">
            <v>1.06</v>
          </cell>
          <cell r="AT455">
            <v>1.17</v>
          </cell>
          <cell r="AU455">
            <v>1.1200000000000001</v>
          </cell>
          <cell r="AV455">
            <v>1.17</v>
          </cell>
          <cell r="AW455">
            <v>1.1200000000000001</v>
          </cell>
          <cell r="AX455">
            <v>1.1200000000000001</v>
          </cell>
          <cell r="AY455">
            <v>1.06</v>
          </cell>
          <cell r="AZ455">
            <v>1.17</v>
          </cell>
          <cell r="BA455">
            <v>1.1200000000000001</v>
          </cell>
          <cell r="BB455">
            <v>1.1000000000000001</v>
          </cell>
          <cell r="BC455">
            <v>1.35</v>
          </cell>
          <cell r="BD455">
            <v>1.24</v>
          </cell>
          <cell r="BE455">
            <v>1.24</v>
          </cell>
          <cell r="BF455">
            <v>1.29</v>
          </cell>
          <cell r="BG455">
            <v>1.18</v>
          </cell>
          <cell r="BH455">
            <v>1.35</v>
          </cell>
          <cell r="BI455">
            <v>1.24</v>
          </cell>
          <cell r="BJ455">
            <v>1.24</v>
          </cell>
          <cell r="BK455">
            <v>1.18</v>
          </cell>
          <cell r="BL455">
            <v>1.25</v>
          </cell>
          <cell r="BM455">
            <v>1.31</v>
          </cell>
          <cell r="BN455">
            <v>1.31</v>
          </cell>
          <cell r="BO455">
            <v>1.38</v>
          </cell>
          <cell r="BP455">
            <v>1.31</v>
          </cell>
          <cell r="BQ455">
            <v>1.38</v>
          </cell>
          <cell r="BR455">
            <v>1.31</v>
          </cell>
          <cell r="BS455">
            <v>1.31</v>
          </cell>
          <cell r="BT455">
            <v>1.44</v>
          </cell>
          <cell r="BU455">
            <v>1.19</v>
          </cell>
          <cell r="BV455">
            <v>1.43</v>
          </cell>
          <cell r="BW455">
            <v>1.23</v>
          </cell>
          <cell r="BX455">
            <v>1.23</v>
          </cell>
          <cell r="BY455">
            <v>1.36</v>
          </cell>
          <cell r="BZ455">
            <v>1.23</v>
          </cell>
          <cell r="CA455">
            <v>1.29</v>
          </cell>
          <cell r="CB455">
            <v>1.36</v>
          </cell>
          <cell r="CC455">
            <v>1.36</v>
          </cell>
          <cell r="CD455">
            <v>1.23</v>
          </cell>
          <cell r="CE455">
            <v>1.36</v>
          </cell>
          <cell r="CF455">
            <v>1.35</v>
          </cell>
          <cell r="CG455">
            <v>1.1599999999999999</v>
          </cell>
          <cell r="CH455">
            <v>1.33</v>
          </cell>
          <cell r="CI455">
            <v>1.1000000000000001</v>
          </cell>
          <cell r="CJ455">
            <v>1.22</v>
          </cell>
          <cell r="CK455">
            <v>1.27</v>
          </cell>
          <cell r="CL455">
            <v>1.1599999999999999</v>
          </cell>
          <cell r="CM455">
            <v>1.22</v>
          </cell>
          <cell r="CN455">
            <v>1.27</v>
          </cell>
          <cell r="CO455">
            <v>1.22</v>
          </cell>
          <cell r="CP455">
            <v>1.22</v>
          </cell>
          <cell r="CQ455">
            <v>1.0900000000000001</v>
          </cell>
          <cell r="CR455">
            <v>1.02</v>
          </cell>
          <cell r="CS455">
            <v>1.02</v>
          </cell>
          <cell r="CT455">
            <v>1.1200000000000001</v>
          </cell>
          <cell r="CU455">
            <v>0.87</v>
          </cell>
          <cell r="CV455">
            <v>1.07</v>
          </cell>
          <cell r="CW455">
            <v>1.02</v>
          </cell>
          <cell r="CX455">
            <v>0.97</v>
          </cell>
          <cell r="CY455">
            <v>1.07</v>
          </cell>
          <cell r="CZ455">
            <v>1.07</v>
          </cell>
          <cell r="DA455">
            <v>0.76</v>
          </cell>
          <cell r="DB455">
            <v>0.76</v>
          </cell>
          <cell r="DC455">
            <v>0.76</v>
          </cell>
          <cell r="DD455">
            <v>0.73</v>
          </cell>
          <cell r="DE455">
            <v>0.73</v>
          </cell>
          <cell r="DF455">
            <v>0.21</v>
          </cell>
        </row>
        <row r="456">
          <cell r="A456" t="str">
            <v xml:space="preserve">          WS01.04.11.171</v>
          </cell>
          <cell r="B456" t="str">
            <v>COST SEG 11.2 CONTINGENCY .CONTINGENCY</v>
          </cell>
          <cell r="C456" t="str">
            <v>Level of Effort</v>
          </cell>
          <cell r="D456">
            <v>100</v>
          </cell>
          <cell r="E456" t="str">
            <v>01-May-07 A</v>
          </cell>
          <cell r="F456">
            <v>42283</v>
          </cell>
          <cell r="G456" t="str">
            <v>B CONT 4-11</v>
          </cell>
          <cell r="H456" t="str">
            <v>Budgeted Material Cost</v>
          </cell>
          <cell r="I456">
            <v>0.35</v>
          </cell>
          <cell r="J456">
            <v>0.33</v>
          </cell>
          <cell r="K456">
            <v>0.33</v>
          </cell>
          <cell r="L456">
            <v>0.37</v>
          </cell>
          <cell r="M456">
            <v>0.3</v>
          </cell>
          <cell r="N456">
            <v>0.49</v>
          </cell>
          <cell r="O456">
            <v>0.43</v>
          </cell>
          <cell r="P456">
            <v>0.41</v>
          </cell>
          <cell r="Q456">
            <v>0.47</v>
          </cell>
          <cell r="R456">
            <v>0.45</v>
          </cell>
          <cell r="S456">
            <v>0.45</v>
          </cell>
          <cell r="T456">
            <v>0.47</v>
          </cell>
          <cell r="U456">
            <v>0.45</v>
          </cell>
          <cell r="V456">
            <v>0.45</v>
          </cell>
          <cell r="W456">
            <v>0.47</v>
          </cell>
          <cell r="X456">
            <v>0.67</v>
          </cell>
          <cell r="Y456">
            <v>0.71</v>
          </cell>
          <cell r="Z456">
            <v>0.77</v>
          </cell>
          <cell r="AA456">
            <v>0.61</v>
          </cell>
          <cell r="AB456">
            <v>0.71</v>
          </cell>
          <cell r="AC456">
            <v>0.71</v>
          </cell>
          <cell r="AD456">
            <v>0.67</v>
          </cell>
          <cell r="AE456">
            <v>0.74</v>
          </cell>
          <cell r="AF456">
            <v>0.74</v>
          </cell>
          <cell r="AG456">
            <v>0.67</v>
          </cell>
          <cell r="AH456">
            <v>0.88</v>
          </cell>
          <cell r="AI456">
            <v>0.97</v>
          </cell>
          <cell r="AJ456">
            <v>0.92</v>
          </cell>
          <cell r="AK456">
            <v>0.92</v>
          </cell>
          <cell r="AL456">
            <v>0.97</v>
          </cell>
          <cell r="AM456">
            <v>0.83</v>
          </cell>
          <cell r="AN456">
            <v>0.92</v>
          </cell>
          <cell r="AO456">
            <v>0.88</v>
          </cell>
          <cell r="AP456">
            <v>0.88</v>
          </cell>
          <cell r="AQ456">
            <v>1.01</v>
          </cell>
          <cell r="AR456">
            <v>1.06</v>
          </cell>
          <cell r="AS456">
            <v>1.06</v>
          </cell>
          <cell r="AT456">
            <v>1.17</v>
          </cell>
          <cell r="AU456">
            <v>1.1200000000000001</v>
          </cell>
          <cell r="AV456">
            <v>1.17</v>
          </cell>
          <cell r="AW456">
            <v>1.1200000000000001</v>
          </cell>
          <cell r="AX456">
            <v>1.1200000000000001</v>
          </cell>
          <cell r="AY456">
            <v>1.06</v>
          </cell>
          <cell r="AZ456">
            <v>1.17</v>
          </cell>
          <cell r="BA456">
            <v>1.1200000000000001</v>
          </cell>
          <cell r="BB456">
            <v>1.1000000000000001</v>
          </cell>
          <cell r="BC456">
            <v>1.35</v>
          </cell>
          <cell r="BD456">
            <v>1.24</v>
          </cell>
          <cell r="BE456">
            <v>1.24</v>
          </cell>
          <cell r="BF456">
            <v>1.29</v>
          </cell>
          <cell r="BG456">
            <v>1.18</v>
          </cell>
          <cell r="BH456">
            <v>1.35</v>
          </cell>
          <cell r="BI456">
            <v>1.24</v>
          </cell>
          <cell r="BJ456">
            <v>1.24</v>
          </cell>
          <cell r="BK456">
            <v>1.18</v>
          </cell>
          <cell r="BL456">
            <v>1.25</v>
          </cell>
          <cell r="BM456">
            <v>1.31</v>
          </cell>
          <cell r="BN456">
            <v>1.31</v>
          </cell>
          <cell r="BO456">
            <v>1.38</v>
          </cell>
          <cell r="BP456">
            <v>1.31</v>
          </cell>
          <cell r="BQ456">
            <v>1.38</v>
          </cell>
          <cell r="BR456">
            <v>1.31</v>
          </cell>
          <cell r="BS456">
            <v>1.31</v>
          </cell>
          <cell r="BT456">
            <v>1.44</v>
          </cell>
          <cell r="BU456">
            <v>1.19</v>
          </cell>
          <cell r="BV456">
            <v>1.43</v>
          </cell>
          <cell r="BW456">
            <v>1.23</v>
          </cell>
          <cell r="BX456">
            <v>1.23</v>
          </cell>
          <cell r="BY456">
            <v>1.36</v>
          </cell>
          <cell r="BZ456">
            <v>1.23</v>
          </cell>
          <cell r="CA456">
            <v>1.29</v>
          </cell>
          <cell r="CB456">
            <v>1.36</v>
          </cell>
          <cell r="CC456">
            <v>1.36</v>
          </cell>
          <cell r="CD456">
            <v>1.23</v>
          </cell>
          <cell r="CE456">
            <v>1.36</v>
          </cell>
          <cell r="CF456">
            <v>1.35</v>
          </cell>
          <cell r="CG456">
            <v>1.1599999999999999</v>
          </cell>
          <cell r="CH456">
            <v>1.33</v>
          </cell>
          <cell r="CI456">
            <v>1.1000000000000001</v>
          </cell>
          <cell r="CJ456">
            <v>1.22</v>
          </cell>
          <cell r="CK456">
            <v>1.27</v>
          </cell>
          <cell r="CL456">
            <v>1.1599999999999999</v>
          </cell>
          <cell r="CM456">
            <v>1.22</v>
          </cell>
          <cell r="CN456">
            <v>1.27</v>
          </cell>
          <cell r="CO456">
            <v>1.22</v>
          </cell>
          <cell r="CP456">
            <v>1.22</v>
          </cell>
          <cell r="CQ456">
            <v>1.0900000000000001</v>
          </cell>
          <cell r="CR456">
            <v>1.02</v>
          </cell>
          <cell r="CS456">
            <v>1.02</v>
          </cell>
          <cell r="CT456">
            <v>1.1200000000000001</v>
          </cell>
          <cell r="CU456">
            <v>0.87</v>
          </cell>
          <cell r="CV456">
            <v>1.07</v>
          </cell>
          <cell r="CW456">
            <v>1.02</v>
          </cell>
          <cell r="CX456">
            <v>0.97</v>
          </cell>
          <cell r="CY456">
            <v>1.07</v>
          </cell>
          <cell r="CZ456">
            <v>1.07</v>
          </cell>
          <cell r="DA456">
            <v>0.76</v>
          </cell>
          <cell r="DB456">
            <v>0.76</v>
          </cell>
          <cell r="DC456">
            <v>0.76</v>
          </cell>
          <cell r="DD456">
            <v>0.73</v>
          </cell>
          <cell r="DE456">
            <v>0.73</v>
          </cell>
          <cell r="DF456">
            <v>0.21</v>
          </cell>
        </row>
        <row r="457">
          <cell r="A457" t="str">
            <v xml:space="preserve">      T/L HOME OFFICE</v>
          </cell>
          <cell r="D457">
            <v>300</v>
          </cell>
          <cell r="E457" t="str">
            <v>01-May-07 A</v>
          </cell>
          <cell r="F457">
            <v>42341</v>
          </cell>
          <cell r="H457" t="str">
            <v>Budgeted Material Cost</v>
          </cell>
          <cell r="I457">
            <v>6.21</v>
          </cell>
          <cell r="J457">
            <v>1.1599999999999999</v>
          </cell>
          <cell r="K457">
            <v>1.1599999999999999</v>
          </cell>
          <cell r="L457">
            <v>1.27</v>
          </cell>
          <cell r="M457">
            <v>1.39</v>
          </cell>
          <cell r="N457">
            <v>2.4300000000000002</v>
          </cell>
          <cell r="O457">
            <v>2.11</v>
          </cell>
          <cell r="P457">
            <v>2</v>
          </cell>
          <cell r="Q457">
            <v>2.3199999999999998</v>
          </cell>
          <cell r="R457">
            <v>2.2200000000000002</v>
          </cell>
          <cell r="S457">
            <v>2.34</v>
          </cell>
          <cell r="T457">
            <v>2.52</v>
          </cell>
          <cell r="U457">
            <v>2.41</v>
          </cell>
          <cell r="V457">
            <v>2.41</v>
          </cell>
          <cell r="W457">
            <v>2.52</v>
          </cell>
          <cell r="X457">
            <v>2.41</v>
          </cell>
          <cell r="Y457">
            <v>2.41</v>
          </cell>
          <cell r="Z457">
            <v>2.64</v>
          </cell>
          <cell r="AA457">
            <v>2.06</v>
          </cell>
          <cell r="AB457">
            <v>2.41</v>
          </cell>
          <cell r="AC457">
            <v>2.56</v>
          </cell>
          <cell r="AD457">
            <v>2.75</v>
          </cell>
          <cell r="AE457">
            <v>3.03</v>
          </cell>
          <cell r="AF457">
            <v>3.03</v>
          </cell>
          <cell r="AG457">
            <v>2.75</v>
          </cell>
          <cell r="AH457">
            <v>3.03</v>
          </cell>
          <cell r="AI457">
            <v>3.03</v>
          </cell>
          <cell r="AJ457">
            <v>2.89</v>
          </cell>
          <cell r="AK457">
            <v>2.89</v>
          </cell>
          <cell r="AL457">
            <v>3.03</v>
          </cell>
          <cell r="AM457">
            <v>2.61</v>
          </cell>
          <cell r="AN457">
            <v>3.55</v>
          </cell>
          <cell r="AO457">
            <v>3.33</v>
          </cell>
          <cell r="AP457">
            <v>2.38</v>
          </cell>
          <cell r="AQ457">
            <v>2.74</v>
          </cell>
          <cell r="AR457">
            <v>2.62</v>
          </cell>
          <cell r="AS457">
            <v>2.38</v>
          </cell>
          <cell r="AT457">
            <v>2.62</v>
          </cell>
          <cell r="AU457">
            <v>2.5</v>
          </cell>
          <cell r="AV457">
            <v>2.62</v>
          </cell>
          <cell r="AW457">
            <v>2.5</v>
          </cell>
          <cell r="AX457">
            <v>3.04</v>
          </cell>
          <cell r="AY457">
            <v>3.12</v>
          </cell>
          <cell r="AZ457">
            <v>3.43</v>
          </cell>
          <cell r="BA457">
            <v>3.27</v>
          </cell>
          <cell r="BB457">
            <v>3.12</v>
          </cell>
          <cell r="BC457">
            <v>3.56</v>
          </cell>
          <cell r="BD457">
            <v>2.96</v>
          </cell>
          <cell r="BE457">
            <v>2.96</v>
          </cell>
          <cell r="BF457">
            <v>3.1</v>
          </cell>
          <cell r="BG457">
            <v>2.82</v>
          </cell>
          <cell r="BH457">
            <v>3.24</v>
          </cell>
          <cell r="BI457">
            <v>2.96</v>
          </cell>
          <cell r="BJ457">
            <v>2.96</v>
          </cell>
          <cell r="BK457">
            <v>2.82</v>
          </cell>
          <cell r="BL457">
            <v>2.96</v>
          </cell>
          <cell r="BM457">
            <v>2.96</v>
          </cell>
          <cell r="BN457">
            <v>2.96</v>
          </cell>
          <cell r="BO457">
            <v>3.1</v>
          </cell>
          <cell r="BP457">
            <v>2.96</v>
          </cell>
          <cell r="BQ457">
            <v>3.1</v>
          </cell>
          <cell r="BR457">
            <v>2.87</v>
          </cell>
          <cell r="BS457">
            <v>2.19</v>
          </cell>
          <cell r="BT457">
            <v>2.39</v>
          </cell>
          <cell r="BU457">
            <v>1.98</v>
          </cell>
          <cell r="BV457">
            <v>2.15</v>
          </cell>
          <cell r="BW457">
            <v>1.58</v>
          </cell>
          <cell r="BX457">
            <v>1.58</v>
          </cell>
          <cell r="BY457">
            <v>1.74</v>
          </cell>
          <cell r="BZ457">
            <v>1.58</v>
          </cell>
          <cell r="CA457">
            <v>1.52</v>
          </cell>
          <cell r="CB457">
            <v>1.51</v>
          </cell>
          <cell r="CC457">
            <v>0.96</v>
          </cell>
          <cell r="CD457">
            <v>0.73</v>
          </cell>
          <cell r="CE457">
            <v>0.81</v>
          </cell>
          <cell r="CF457">
            <v>0.81</v>
          </cell>
          <cell r="CG457">
            <v>0.73</v>
          </cell>
          <cell r="CH457">
            <v>1.39</v>
          </cell>
          <cell r="CI457">
            <v>1.42</v>
          </cell>
          <cell r="CJ457">
            <v>2.58</v>
          </cell>
          <cell r="CK457">
            <v>4.3099999999999996</v>
          </cell>
          <cell r="CL457">
            <v>5.32</v>
          </cell>
          <cell r="CM457">
            <v>8.86</v>
          </cell>
          <cell r="CN457">
            <v>10.8</v>
          </cell>
          <cell r="CO457">
            <v>14.14</v>
          </cell>
          <cell r="CP457">
            <v>14.14</v>
          </cell>
          <cell r="CQ457">
            <v>14.81</v>
          </cell>
          <cell r="CR457">
            <v>9.61</v>
          </cell>
          <cell r="CS457">
            <v>8.14</v>
          </cell>
          <cell r="CT457">
            <v>5.59</v>
          </cell>
          <cell r="CU457">
            <v>2.66</v>
          </cell>
          <cell r="CV457">
            <v>2.2000000000000002</v>
          </cell>
          <cell r="CW457">
            <v>0.91</v>
          </cell>
          <cell r="CX457">
            <v>0.51</v>
          </cell>
          <cell r="CY457">
            <v>0.1</v>
          </cell>
          <cell r="CZ457">
            <v>0.1</v>
          </cell>
          <cell r="DA457">
            <v>0.09</v>
          </cell>
          <cell r="DB457">
            <v>0.1</v>
          </cell>
          <cell r="DC457">
            <v>0.1</v>
          </cell>
          <cell r="DD457">
            <v>0.1</v>
          </cell>
          <cell r="DE457">
            <v>0.1</v>
          </cell>
          <cell r="DF457">
            <v>0.1</v>
          </cell>
          <cell r="DG457">
            <v>0.09</v>
          </cell>
          <cell r="DH457">
            <v>0.02</v>
          </cell>
        </row>
        <row r="458">
          <cell r="A458" t="str">
            <v xml:space="preserve">        HOME OFFICE</v>
          </cell>
          <cell r="D458">
            <v>300</v>
          </cell>
          <cell r="E458" t="str">
            <v>01-May-07 A</v>
          </cell>
          <cell r="F458">
            <v>42341</v>
          </cell>
          <cell r="H458" t="str">
            <v>Budgeted Material Cost</v>
          </cell>
          <cell r="I458">
            <v>6.21</v>
          </cell>
          <cell r="J458">
            <v>1.1599999999999999</v>
          </cell>
          <cell r="K458">
            <v>1.1599999999999999</v>
          </cell>
          <cell r="L458">
            <v>1.27</v>
          </cell>
          <cell r="M458">
            <v>1.39</v>
          </cell>
          <cell r="N458">
            <v>2.4300000000000002</v>
          </cell>
          <cell r="O458">
            <v>2.11</v>
          </cell>
          <cell r="P458">
            <v>2</v>
          </cell>
          <cell r="Q458">
            <v>2.3199999999999998</v>
          </cell>
          <cell r="R458">
            <v>2.2200000000000002</v>
          </cell>
          <cell r="S458">
            <v>2.34</v>
          </cell>
          <cell r="T458">
            <v>2.52</v>
          </cell>
          <cell r="U458">
            <v>2.41</v>
          </cell>
          <cell r="V458">
            <v>2.41</v>
          </cell>
          <cell r="W458">
            <v>2.52</v>
          </cell>
          <cell r="X458">
            <v>2.41</v>
          </cell>
          <cell r="Y458">
            <v>2.41</v>
          </cell>
          <cell r="Z458">
            <v>2.64</v>
          </cell>
          <cell r="AA458">
            <v>2.06</v>
          </cell>
          <cell r="AB458">
            <v>2.41</v>
          </cell>
          <cell r="AC458">
            <v>2.56</v>
          </cell>
          <cell r="AD458">
            <v>2.75</v>
          </cell>
          <cell r="AE458">
            <v>3.03</v>
          </cell>
          <cell r="AF458">
            <v>3.03</v>
          </cell>
          <cell r="AG458">
            <v>2.75</v>
          </cell>
          <cell r="AH458">
            <v>3.03</v>
          </cell>
          <cell r="AI458">
            <v>3.03</v>
          </cell>
          <cell r="AJ458">
            <v>2.89</v>
          </cell>
          <cell r="AK458">
            <v>2.89</v>
          </cell>
          <cell r="AL458">
            <v>3.03</v>
          </cell>
          <cell r="AM458">
            <v>2.61</v>
          </cell>
          <cell r="AN458">
            <v>3.55</v>
          </cell>
          <cell r="AO458">
            <v>3.33</v>
          </cell>
          <cell r="AP458">
            <v>2.38</v>
          </cell>
          <cell r="AQ458">
            <v>2.74</v>
          </cell>
          <cell r="AR458">
            <v>2.62</v>
          </cell>
          <cell r="AS458">
            <v>2.38</v>
          </cell>
          <cell r="AT458">
            <v>2.62</v>
          </cell>
          <cell r="AU458">
            <v>2.5</v>
          </cell>
          <cell r="AV458">
            <v>2.62</v>
          </cell>
          <cell r="AW458">
            <v>2.5</v>
          </cell>
          <cell r="AX458">
            <v>3.04</v>
          </cell>
          <cell r="AY458">
            <v>3.12</v>
          </cell>
          <cell r="AZ458">
            <v>3.43</v>
          </cell>
          <cell r="BA458">
            <v>3.27</v>
          </cell>
          <cell r="BB458">
            <v>3.12</v>
          </cell>
          <cell r="BC458">
            <v>3.56</v>
          </cell>
          <cell r="BD458">
            <v>2.96</v>
          </cell>
          <cell r="BE458">
            <v>2.96</v>
          </cell>
          <cell r="BF458">
            <v>3.1</v>
          </cell>
          <cell r="BG458">
            <v>2.82</v>
          </cell>
          <cell r="BH458">
            <v>3.24</v>
          </cell>
          <cell r="BI458">
            <v>2.96</v>
          </cell>
          <cell r="BJ458">
            <v>2.96</v>
          </cell>
          <cell r="BK458">
            <v>2.82</v>
          </cell>
          <cell r="BL458">
            <v>2.96</v>
          </cell>
          <cell r="BM458">
            <v>2.96</v>
          </cell>
          <cell r="BN458">
            <v>2.96</v>
          </cell>
          <cell r="BO458">
            <v>3.1</v>
          </cell>
          <cell r="BP458">
            <v>2.96</v>
          </cell>
          <cell r="BQ458">
            <v>3.1</v>
          </cell>
          <cell r="BR458">
            <v>2.87</v>
          </cell>
          <cell r="BS458">
            <v>2.19</v>
          </cell>
          <cell r="BT458">
            <v>2.39</v>
          </cell>
          <cell r="BU458">
            <v>1.98</v>
          </cell>
          <cell r="BV458">
            <v>2.15</v>
          </cell>
          <cell r="BW458">
            <v>1.58</v>
          </cell>
          <cell r="BX458">
            <v>1.58</v>
          </cell>
          <cell r="BY458">
            <v>1.74</v>
          </cell>
          <cell r="BZ458">
            <v>1.58</v>
          </cell>
          <cell r="CA458">
            <v>1.52</v>
          </cell>
          <cell r="CB458">
            <v>1.51</v>
          </cell>
          <cell r="CC458">
            <v>0.96</v>
          </cell>
          <cell r="CD458">
            <v>0.73</v>
          </cell>
          <cell r="CE458">
            <v>0.81</v>
          </cell>
          <cell r="CF458">
            <v>0.81</v>
          </cell>
          <cell r="CG458">
            <v>0.73</v>
          </cell>
          <cell r="CH458">
            <v>1.39</v>
          </cell>
          <cell r="CI458">
            <v>1.42</v>
          </cell>
          <cell r="CJ458">
            <v>2.58</v>
          </cell>
          <cell r="CK458">
            <v>4.3099999999999996</v>
          </cell>
          <cell r="CL458">
            <v>5.32</v>
          </cell>
          <cell r="CM458">
            <v>8.86</v>
          </cell>
          <cell r="CN458">
            <v>10.8</v>
          </cell>
          <cell r="CO458">
            <v>14.14</v>
          </cell>
          <cell r="CP458">
            <v>14.14</v>
          </cell>
          <cell r="CQ458">
            <v>14.81</v>
          </cell>
          <cell r="CR458">
            <v>9.61</v>
          </cell>
          <cell r="CS458">
            <v>8.14</v>
          </cell>
          <cell r="CT458">
            <v>5.59</v>
          </cell>
          <cell r="CU458">
            <v>2.66</v>
          </cell>
          <cell r="CV458">
            <v>2.2000000000000002</v>
          </cell>
          <cell r="CW458">
            <v>0.91</v>
          </cell>
          <cell r="CX458">
            <v>0.51</v>
          </cell>
          <cell r="CY458">
            <v>0.1</v>
          </cell>
          <cell r="CZ458">
            <v>0.1</v>
          </cell>
          <cell r="DA458">
            <v>0.09</v>
          </cell>
          <cell r="DB458">
            <v>0.1</v>
          </cell>
          <cell r="DC458">
            <v>0.1</v>
          </cell>
          <cell r="DD458">
            <v>0.1</v>
          </cell>
          <cell r="DE458">
            <v>0.1</v>
          </cell>
          <cell r="DF458">
            <v>0.1</v>
          </cell>
          <cell r="DG458">
            <v>0.09</v>
          </cell>
          <cell r="DH458">
            <v>0.02</v>
          </cell>
        </row>
        <row r="459">
          <cell r="A459" t="str">
            <v xml:space="preserve">          LOE01.04.12.601</v>
          </cell>
          <cell r="B459" t="str">
            <v>COST SEG 11.2 HOME OFFICE (PROJ. MGMT. &amp; INSPECTION)</v>
          </cell>
          <cell r="C459" t="str">
            <v>Level of Effort</v>
          </cell>
          <cell r="D459">
            <v>100</v>
          </cell>
          <cell r="E459">
            <v>41554</v>
          </cell>
          <cell r="F459">
            <v>42055</v>
          </cell>
          <cell r="G459" t="str">
            <v>B HO 4-11</v>
          </cell>
          <cell r="H459" t="str">
            <v>Budgeted Material Cost</v>
          </cell>
          <cell r="CH459">
            <v>0.54</v>
          </cell>
          <cell r="CI459">
            <v>0.72</v>
          </cell>
          <cell r="CJ459">
            <v>1.81</v>
          </cell>
          <cell r="CK459">
            <v>3.51</v>
          </cell>
          <cell r="CL459">
            <v>4.59</v>
          </cell>
          <cell r="CM459">
            <v>8.3000000000000007</v>
          </cell>
          <cell r="CN459">
            <v>10.49</v>
          </cell>
          <cell r="CO459">
            <v>13.85</v>
          </cell>
          <cell r="CP459">
            <v>13.85</v>
          </cell>
          <cell r="CQ459">
            <v>14.51</v>
          </cell>
          <cell r="CR459">
            <v>9.32</v>
          </cell>
          <cell r="CS459">
            <v>7.85</v>
          </cell>
          <cell r="CT459">
            <v>5.28</v>
          </cell>
          <cell r="CU459">
            <v>2.41</v>
          </cell>
          <cell r="CV459">
            <v>1.89</v>
          </cell>
          <cell r="CW459">
            <v>0.65</v>
          </cell>
          <cell r="CX459">
            <v>0.42</v>
          </cell>
        </row>
        <row r="460">
          <cell r="A460" t="str">
            <v xml:space="preserve">          LOE01.04.12.611</v>
          </cell>
          <cell r="B460" t="str">
            <v>COST SEG 11.2 HOME OFFICE (ESTIMATING, PROTECTION STUDIES)</v>
          </cell>
          <cell r="C460" t="str">
            <v>Level of Effort</v>
          </cell>
          <cell r="D460">
            <v>100</v>
          </cell>
          <cell r="E460" t="str">
            <v>01-May-07 A</v>
          </cell>
          <cell r="F460">
            <v>42055</v>
          </cell>
          <cell r="G460" t="str">
            <v>B HO 4-11</v>
          </cell>
          <cell r="H460" t="str">
            <v>Budgeted Material Cost</v>
          </cell>
          <cell r="I460">
            <v>6.11</v>
          </cell>
          <cell r="J460">
            <v>1.06</v>
          </cell>
          <cell r="K460">
            <v>1.06</v>
          </cell>
          <cell r="L460">
            <v>1.1599999999999999</v>
          </cell>
          <cell r="M460">
            <v>1.31</v>
          </cell>
          <cell r="N460">
            <v>2.3199999999999998</v>
          </cell>
          <cell r="O460">
            <v>2.02</v>
          </cell>
          <cell r="P460">
            <v>1.92</v>
          </cell>
          <cell r="Q460">
            <v>2.2200000000000002</v>
          </cell>
          <cell r="R460">
            <v>2.12</v>
          </cell>
          <cell r="S460">
            <v>2.12</v>
          </cell>
          <cell r="T460">
            <v>2.2200000000000002</v>
          </cell>
          <cell r="U460">
            <v>2.12</v>
          </cell>
          <cell r="V460">
            <v>2.12</v>
          </cell>
          <cell r="W460">
            <v>2.2200000000000002</v>
          </cell>
          <cell r="X460">
            <v>2.12</v>
          </cell>
          <cell r="Y460">
            <v>2.12</v>
          </cell>
          <cell r="Z460">
            <v>2.3199999999999998</v>
          </cell>
          <cell r="AA460">
            <v>1.82</v>
          </cell>
          <cell r="AB460">
            <v>2.12</v>
          </cell>
          <cell r="AC460">
            <v>2.12</v>
          </cell>
          <cell r="AD460">
            <v>2.02</v>
          </cell>
          <cell r="AE460">
            <v>2.2200000000000002</v>
          </cell>
          <cell r="AF460">
            <v>2.2200000000000002</v>
          </cell>
          <cell r="AG460">
            <v>2.02</v>
          </cell>
          <cell r="AH460">
            <v>2.2200000000000002</v>
          </cell>
          <cell r="AI460">
            <v>2.2200000000000002</v>
          </cell>
          <cell r="AJ460">
            <v>2.12</v>
          </cell>
          <cell r="AK460">
            <v>2.12</v>
          </cell>
          <cell r="AL460">
            <v>2.2200000000000002</v>
          </cell>
          <cell r="AM460">
            <v>1.92</v>
          </cell>
          <cell r="AN460">
            <v>2.12</v>
          </cell>
          <cell r="AO460">
            <v>1.95</v>
          </cell>
          <cell r="AP460">
            <v>1.01</v>
          </cell>
          <cell r="AQ460">
            <v>1.1599999999999999</v>
          </cell>
          <cell r="AR460">
            <v>1.1100000000000001</v>
          </cell>
          <cell r="AS460">
            <v>1.01</v>
          </cell>
          <cell r="AT460">
            <v>1.1100000000000001</v>
          </cell>
          <cell r="AU460">
            <v>1.06</v>
          </cell>
          <cell r="AV460">
            <v>1.1100000000000001</v>
          </cell>
          <cell r="AW460">
            <v>1.06</v>
          </cell>
          <cell r="AX460">
            <v>1.06</v>
          </cell>
          <cell r="AY460">
            <v>1.01</v>
          </cell>
          <cell r="AZ460">
            <v>1.1100000000000001</v>
          </cell>
          <cell r="BA460">
            <v>1.06</v>
          </cell>
          <cell r="BB460">
            <v>1.01</v>
          </cell>
          <cell r="BC460">
            <v>1.1299999999999999</v>
          </cell>
          <cell r="BD460">
            <v>0.74</v>
          </cell>
          <cell r="BE460">
            <v>0.74</v>
          </cell>
          <cell r="BF460">
            <v>0.78</v>
          </cell>
          <cell r="BG460">
            <v>0.71</v>
          </cell>
          <cell r="BH460">
            <v>0.81</v>
          </cell>
          <cell r="BI460">
            <v>0.74</v>
          </cell>
          <cell r="BJ460">
            <v>0.74</v>
          </cell>
          <cell r="BK460">
            <v>0.71</v>
          </cell>
          <cell r="BL460">
            <v>0.74</v>
          </cell>
          <cell r="BM460">
            <v>0.74</v>
          </cell>
          <cell r="BN460">
            <v>0.74</v>
          </cell>
          <cell r="BO460">
            <v>0.78</v>
          </cell>
          <cell r="BP460">
            <v>0.74</v>
          </cell>
          <cell r="BQ460">
            <v>0.78</v>
          </cell>
          <cell r="BR460">
            <v>0.74</v>
          </cell>
          <cell r="BS460">
            <v>0.74</v>
          </cell>
          <cell r="BT460">
            <v>0.81</v>
          </cell>
          <cell r="BU460">
            <v>0.67</v>
          </cell>
          <cell r="BV460">
            <v>0.56999999999999995</v>
          </cell>
          <cell r="BW460">
            <v>0.2</v>
          </cell>
          <cell r="BX460">
            <v>0.2</v>
          </cell>
          <cell r="BY460">
            <v>0.22</v>
          </cell>
          <cell r="BZ460">
            <v>0.2</v>
          </cell>
          <cell r="CA460">
            <v>0.08</v>
          </cell>
        </row>
        <row r="461">
          <cell r="A461" t="str">
            <v xml:space="preserve">          LOE01.04.12.171</v>
          </cell>
          <cell r="B461" t="str">
            <v>COST SEG 11.2 HOME OFFICE (OWNER'S AGENT, PROJ. MGR., PROJ. ADMIN., B&amp;A, COST SCHED., NON-TDBU SUPPORT, OTHER)</v>
          </cell>
          <cell r="C461" t="str">
            <v>Level of Effort</v>
          </cell>
          <cell r="D461">
            <v>100</v>
          </cell>
          <cell r="E461" t="str">
            <v>01-May-07 A</v>
          </cell>
          <cell r="F461">
            <v>42341</v>
          </cell>
          <cell r="G461" t="str">
            <v>B HO 4-11</v>
          </cell>
          <cell r="H461" t="str">
            <v>Budgeted Material Cost</v>
          </cell>
          <cell r="I461">
            <v>0.1</v>
          </cell>
          <cell r="J461">
            <v>0.1</v>
          </cell>
          <cell r="K461">
            <v>0.1</v>
          </cell>
          <cell r="L461">
            <v>0.11</v>
          </cell>
          <cell r="M461">
            <v>0.09</v>
          </cell>
          <cell r="N461">
            <v>0.11</v>
          </cell>
          <cell r="O461">
            <v>0.09</v>
          </cell>
          <cell r="P461">
            <v>0.09</v>
          </cell>
          <cell r="Q461">
            <v>0.1</v>
          </cell>
          <cell r="R461">
            <v>0.1</v>
          </cell>
          <cell r="S461">
            <v>0.22</v>
          </cell>
          <cell r="T461">
            <v>0.3</v>
          </cell>
          <cell r="U461">
            <v>0.28999999999999998</v>
          </cell>
          <cell r="V461">
            <v>0.28999999999999998</v>
          </cell>
          <cell r="W461">
            <v>0.3</v>
          </cell>
          <cell r="X461">
            <v>0.28999999999999998</v>
          </cell>
          <cell r="Y461">
            <v>0.28999999999999998</v>
          </cell>
          <cell r="Z461">
            <v>0.32</v>
          </cell>
          <cell r="AA461">
            <v>0.25</v>
          </cell>
          <cell r="AB461">
            <v>0.28999999999999998</v>
          </cell>
          <cell r="AC461">
            <v>0.44</v>
          </cell>
          <cell r="AD461">
            <v>0.73</v>
          </cell>
          <cell r="AE461">
            <v>0.81</v>
          </cell>
          <cell r="AF461">
            <v>0.81</v>
          </cell>
          <cell r="AG461">
            <v>0.73</v>
          </cell>
          <cell r="AH461">
            <v>0.81</v>
          </cell>
          <cell r="AI461">
            <v>0.81</v>
          </cell>
          <cell r="AJ461">
            <v>0.77</v>
          </cell>
          <cell r="AK461">
            <v>0.77</v>
          </cell>
          <cell r="AL461">
            <v>0.81</v>
          </cell>
          <cell r="AM461">
            <v>0.7</v>
          </cell>
          <cell r="AN461">
            <v>1.43</v>
          </cell>
          <cell r="AO461">
            <v>1.38</v>
          </cell>
          <cell r="AP461">
            <v>1.38</v>
          </cell>
          <cell r="AQ461">
            <v>1.58</v>
          </cell>
          <cell r="AR461">
            <v>1.51</v>
          </cell>
          <cell r="AS461">
            <v>1.38</v>
          </cell>
          <cell r="AT461">
            <v>1.51</v>
          </cell>
          <cell r="AU461">
            <v>1.44</v>
          </cell>
          <cell r="AV461">
            <v>1.51</v>
          </cell>
          <cell r="AW461">
            <v>1.44</v>
          </cell>
          <cell r="AX461">
            <v>1.98</v>
          </cell>
          <cell r="AY461">
            <v>2.11</v>
          </cell>
          <cell r="AZ461">
            <v>2.3199999999999998</v>
          </cell>
          <cell r="BA461">
            <v>2.21</v>
          </cell>
          <cell r="BB461">
            <v>2.11</v>
          </cell>
          <cell r="BC461">
            <v>2.4300000000000002</v>
          </cell>
          <cell r="BD461">
            <v>2.21</v>
          </cell>
          <cell r="BE461">
            <v>2.21</v>
          </cell>
          <cell r="BF461">
            <v>2.3199999999999998</v>
          </cell>
          <cell r="BG461">
            <v>2.11</v>
          </cell>
          <cell r="BH461">
            <v>2.4300000000000002</v>
          </cell>
          <cell r="BI461">
            <v>2.21</v>
          </cell>
          <cell r="BJ461">
            <v>2.21</v>
          </cell>
          <cell r="BK461">
            <v>2.11</v>
          </cell>
          <cell r="BL461">
            <v>2.21</v>
          </cell>
          <cell r="BM461">
            <v>2.21</v>
          </cell>
          <cell r="BN461">
            <v>2.21</v>
          </cell>
          <cell r="BO461">
            <v>2.3199999999999998</v>
          </cell>
          <cell r="BP461">
            <v>2.21</v>
          </cell>
          <cell r="BQ461">
            <v>2.3199999999999998</v>
          </cell>
          <cell r="BR461">
            <v>2.13</v>
          </cell>
          <cell r="BS461">
            <v>1.44</v>
          </cell>
          <cell r="BT461">
            <v>1.58</v>
          </cell>
          <cell r="BU461">
            <v>1.31</v>
          </cell>
          <cell r="BV461">
            <v>1.58</v>
          </cell>
          <cell r="BW461">
            <v>1.38</v>
          </cell>
          <cell r="BX461">
            <v>1.38</v>
          </cell>
          <cell r="BY461">
            <v>1.51</v>
          </cell>
          <cell r="BZ461">
            <v>1.38</v>
          </cell>
          <cell r="CA461">
            <v>1.44</v>
          </cell>
          <cell r="CB461">
            <v>1.51</v>
          </cell>
          <cell r="CC461">
            <v>0.96</v>
          </cell>
          <cell r="CD461">
            <v>0.73</v>
          </cell>
          <cell r="CE461">
            <v>0.81</v>
          </cell>
          <cell r="CF461">
            <v>0.81</v>
          </cell>
          <cell r="CG461">
            <v>0.73</v>
          </cell>
          <cell r="CH461">
            <v>0.84</v>
          </cell>
          <cell r="CI461">
            <v>0.7</v>
          </cell>
          <cell r="CJ461">
            <v>0.77</v>
          </cell>
          <cell r="CK461">
            <v>0.81</v>
          </cell>
          <cell r="CL461">
            <v>0.73</v>
          </cell>
          <cell r="CM461">
            <v>0.56000000000000005</v>
          </cell>
          <cell r="CN461">
            <v>0.3</v>
          </cell>
          <cell r="CO461">
            <v>0.28999999999999998</v>
          </cell>
          <cell r="CP461">
            <v>0.28999999999999998</v>
          </cell>
          <cell r="CQ461">
            <v>0.3</v>
          </cell>
          <cell r="CR461">
            <v>0.28999999999999998</v>
          </cell>
          <cell r="CS461">
            <v>0.28999999999999998</v>
          </cell>
          <cell r="CT461">
            <v>0.32</v>
          </cell>
          <cell r="CU461">
            <v>0.25</v>
          </cell>
          <cell r="CV461">
            <v>0.3</v>
          </cell>
          <cell r="CW461">
            <v>0.26</v>
          </cell>
          <cell r="CX461">
            <v>0.09</v>
          </cell>
          <cell r="CY461">
            <v>0.1</v>
          </cell>
          <cell r="CZ461">
            <v>0.1</v>
          </cell>
          <cell r="DA461">
            <v>0.09</v>
          </cell>
          <cell r="DB461">
            <v>0.1</v>
          </cell>
          <cell r="DC461">
            <v>0.1</v>
          </cell>
          <cell r="DD461">
            <v>0.1</v>
          </cell>
          <cell r="DE461">
            <v>0.1</v>
          </cell>
          <cell r="DF461">
            <v>0.1</v>
          </cell>
          <cell r="DG461">
            <v>0.09</v>
          </cell>
          <cell r="DH461">
            <v>0.02</v>
          </cell>
        </row>
        <row r="462">
          <cell r="A462" t="str">
            <v xml:space="preserve">    SEG 11-3 - EAGLE RK/PARDEE 230kV - REMOVAL</v>
          </cell>
          <cell r="D462">
            <v>1000</v>
          </cell>
          <cell r="E462" t="str">
            <v>01-May-07 A</v>
          </cell>
          <cell r="F462">
            <v>42062</v>
          </cell>
          <cell r="H462" t="str">
            <v>Budgeted Material Cost</v>
          </cell>
          <cell r="I462">
            <v>2.2599999999999998</v>
          </cell>
          <cell r="J462">
            <v>2.16</v>
          </cell>
          <cell r="K462">
            <v>2.16</v>
          </cell>
          <cell r="L462">
            <v>2.37</v>
          </cell>
          <cell r="M462">
            <v>2.12</v>
          </cell>
          <cell r="N462">
            <v>2.79</v>
          </cell>
          <cell r="O462">
            <v>2.4300000000000002</v>
          </cell>
          <cell r="P462">
            <v>2.31</v>
          </cell>
          <cell r="Q462">
            <v>2.67</v>
          </cell>
          <cell r="R462">
            <v>2.87</v>
          </cell>
          <cell r="S462">
            <v>3.04</v>
          </cell>
          <cell r="T462">
            <v>3.18</v>
          </cell>
          <cell r="U462">
            <v>3.04</v>
          </cell>
          <cell r="V462">
            <v>3.16</v>
          </cell>
          <cell r="W462">
            <v>7.06</v>
          </cell>
          <cell r="X462">
            <v>7.06</v>
          </cell>
          <cell r="Y462">
            <v>7.06</v>
          </cell>
          <cell r="Z462">
            <v>7.73</v>
          </cell>
          <cell r="AA462">
            <v>6.34</v>
          </cell>
          <cell r="AB462">
            <v>8.09</v>
          </cell>
          <cell r="AC462">
            <v>8.1199999999999992</v>
          </cell>
          <cell r="AD462">
            <v>7.73</v>
          </cell>
          <cell r="AE462">
            <v>8.51</v>
          </cell>
          <cell r="AF462">
            <v>9.27</v>
          </cell>
          <cell r="AG462">
            <v>8.4700000000000006</v>
          </cell>
          <cell r="AH462">
            <v>9.32</v>
          </cell>
          <cell r="AI462">
            <v>9.32</v>
          </cell>
          <cell r="AJ462">
            <v>8.6999999999999993</v>
          </cell>
          <cell r="AK462">
            <v>8.6999999999999993</v>
          </cell>
          <cell r="AL462">
            <v>9.52</v>
          </cell>
          <cell r="AM462">
            <v>8.2200000000000006</v>
          </cell>
          <cell r="AN462">
            <v>9.09</v>
          </cell>
          <cell r="AO462">
            <v>8.49</v>
          </cell>
          <cell r="AP462">
            <v>8.35</v>
          </cell>
          <cell r="AQ462">
            <v>9.6</v>
          </cell>
          <cell r="AR462">
            <v>9.18</v>
          </cell>
          <cell r="AS462">
            <v>8.34</v>
          </cell>
          <cell r="AT462">
            <v>8.89</v>
          </cell>
          <cell r="AU462">
            <v>9.24</v>
          </cell>
          <cell r="AV462">
            <v>9.76</v>
          </cell>
          <cell r="AW462">
            <v>9.32</v>
          </cell>
          <cell r="AX462">
            <v>9.27</v>
          </cell>
          <cell r="AY462">
            <v>8.57</v>
          </cell>
          <cell r="AZ462">
            <v>105.15</v>
          </cell>
          <cell r="BA462">
            <v>6.55</v>
          </cell>
          <cell r="BB462">
            <v>5.41</v>
          </cell>
          <cell r="BC462">
            <v>5.55</v>
          </cell>
          <cell r="BD462">
            <v>5.07</v>
          </cell>
          <cell r="BE462">
            <v>5.07</v>
          </cell>
          <cell r="BF462">
            <v>5.31</v>
          </cell>
          <cell r="BG462">
            <v>4.87</v>
          </cell>
          <cell r="BH462">
            <v>5.64</v>
          </cell>
          <cell r="BI462">
            <v>5.15</v>
          </cell>
          <cell r="BJ462">
            <v>5.15</v>
          </cell>
          <cell r="BK462">
            <v>4.91</v>
          </cell>
          <cell r="BL462">
            <v>5.34</v>
          </cell>
          <cell r="BM462">
            <v>5.43</v>
          </cell>
          <cell r="BN462">
            <v>4.68</v>
          </cell>
          <cell r="BO462">
            <v>4.82</v>
          </cell>
          <cell r="BP462">
            <v>4.6100000000000003</v>
          </cell>
          <cell r="BQ462">
            <v>5.09</v>
          </cell>
          <cell r="BR462">
            <v>4.8600000000000003</v>
          </cell>
          <cell r="BS462">
            <v>4.8600000000000003</v>
          </cell>
          <cell r="BT462">
            <v>5.32</v>
          </cell>
          <cell r="BU462">
            <v>4.66</v>
          </cell>
          <cell r="BV462">
            <v>5.91</v>
          </cell>
          <cell r="BW462">
            <v>4.79</v>
          </cell>
          <cell r="BX462">
            <v>4.4400000000000004</v>
          </cell>
          <cell r="BY462">
            <v>4.8600000000000003</v>
          </cell>
          <cell r="BZ462">
            <v>4.82</v>
          </cell>
          <cell r="CA462">
            <v>5.12</v>
          </cell>
          <cell r="CB462">
            <v>5.36</v>
          </cell>
          <cell r="CC462">
            <v>5.36</v>
          </cell>
          <cell r="CD462">
            <v>4.7300000000000004</v>
          </cell>
          <cell r="CE462">
            <v>4.79</v>
          </cell>
          <cell r="CF462">
            <v>4.79</v>
          </cell>
          <cell r="CG462">
            <v>3.86</v>
          </cell>
          <cell r="CH462">
            <v>4.4000000000000004</v>
          </cell>
          <cell r="CI462">
            <v>3.11</v>
          </cell>
          <cell r="CJ462">
            <v>3.3</v>
          </cell>
          <cell r="CK462">
            <v>3.46</v>
          </cell>
          <cell r="CL462">
            <v>3.14</v>
          </cell>
          <cell r="CM462">
            <v>3.29</v>
          </cell>
          <cell r="CN462">
            <v>3.16</v>
          </cell>
          <cell r="CO462">
            <v>3.02</v>
          </cell>
          <cell r="CP462">
            <v>2.93</v>
          </cell>
          <cell r="CQ462">
            <v>2.94</v>
          </cell>
          <cell r="CR462">
            <v>2.36</v>
          </cell>
          <cell r="CS462">
            <v>2.2000000000000002</v>
          </cell>
          <cell r="CT462">
            <v>50.29</v>
          </cell>
          <cell r="CU462">
            <v>317.74</v>
          </cell>
          <cell r="CV462">
            <v>38.07</v>
          </cell>
          <cell r="CW462">
            <v>0.18</v>
          </cell>
          <cell r="CX462">
            <v>0.1</v>
          </cell>
          <cell r="CY462">
            <v>0.11</v>
          </cell>
          <cell r="CZ462">
            <v>0.01</v>
          </cell>
        </row>
        <row r="463">
          <cell r="A463" t="str">
            <v xml:space="preserve">      T/L ENGINEERING</v>
          </cell>
          <cell r="D463">
            <v>200</v>
          </cell>
          <cell r="E463" t="str">
            <v>01-May-07 A</v>
          </cell>
          <cell r="F463">
            <v>41936</v>
          </cell>
          <cell r="H463" t="str">
            <v>Budgeted Material Cost</v>
          </cell>
          <cell r="I463">
            <v>0.28999999999999998</v>
          </cell>
          <cell r="J463">
            <v>0.28000000000000003</v>
          </cell>
          <cell r="K463">
            <v>0.28000000000000003</v>
          </cell>
          <cell r="L463">
            <v>0.31</v>
          </cell>
          <cell r="M463">
            <v>0.36</v>
          </cell>
          <cell r="N463">
            <v>0.59</v>
          </cell>
          <cell r="O463">
            <v>0.51</v>
          </cell>
          <cell r="P463">
            <v>0.49</v>
          </cell>
          <cell r="Q463">
            <v>0.56000000000000005</v>
          </cell>
          <cell r="R463">
            <v>0.76</v>
          </cell>
          <cell r="S463">
            <v>0.82</v>
          </cell>
          <cell r="T463">
            <v>0.86</v>
          </cell>
          <cell r="U463">
            <v>0.82</v>
          </cell>
          <cell r="V463">
            <v>0.87</v>
          </cell>
          <cell r="W463">
            <v>4.4400000000000004</v>
          </cell>
          <cell r="X463">
            <v>4.55</v>
          </cell>
          <cell r="Y463">
            <v>4.55</v>
          </cell>
          <cell r="Z463">
            <v>4.99</v>
          </cell>
          <cell r="AA463">
            <v>4.2</v>
          </cell>
          <cell r="AB463">
            <v>5.09</v>
          </cell>
          <cell r="AC463">
            <v>5.09</v>
          </cell>
          <cell r="AD463">
            <v>4.8499999999999996</v>
          </cell>
          <cell r="AE463">
            <v>5.34</v>
          </cell>
          <cell r="AF463">
            <v>5.85</v>
          </cell>
          <cell r="AG463">
            <v>5.36</v>
          </cell>
          <cell r="AH463">
            <v>5.9</v>
          </cell>
          <cell r="AI463">
            <v>5.9</v>
          </cell>
          <cell r="AJ463">
            <v>5.44</v>
          </cell>
          <cell r="AK463">
            <v>5.09</v>
          </cell>
          <cell r="AL463">
            <v>5.34</v>
          </cell>
          <cell r="AM463">
            <v>4.6100000000000003</v>
          </cell>
          <cell r="AN463">
            <v>5.09</v>
          </cell>
          <cell r="AO463">
            <v>4.51</v>
          </cell>
          <cell r="AP463">
            <v>4.34</v>
          </cell>
          <cell r="AQ463">
            <v>4.99</v>
          </cell>
          <cell r="AR463">
            <v>4.7699999999999996</v>
          </cell>
          <cell r="AS463">
            <v>4.33</v>
          </cell>
          <cell r="AT463">
            <v>4.4800000000000004</v>
          </cell>
          <cell r="AU463">
            <v>4.2699999999999996</v>
          </cell>
          <cell r="AV463">
            <v>4.4800000000000004</v>
          </cell>
          <cell r="AW463">
            <v>4.2699999999999996</v>
          </cell>
          <cell r="AX463">
            <v>4.13</v>
          </cell>
          <cell r="AY463">
            <v>3.64</v>
          </cell>
          <cell r="AZ463">
            <v>0.56000000000000005</v>
          </cell>
          <cell r="BA463">
            <v>0.54</v>
          </cell>
          <cell r="BB463">
            <v>0.51</v>
          </cell>
          <cell r="BC463">
            <v>0.59</v>
          </cell>
          <cell r="BD463">
            <v>0.54</v>
          </cell>
          <cell r="BE463">
            <v>0.54</v>
          </cell>
          <cell r="BF463">
            <v>0.56000000000000005</v>
          </cell>
          <cell r="BG463">
            <v>0.51</v>
          </cell>
          <cell r="BH463">
            <v>0.59</v>
          </cell>
          <cell r="BI463">
            <v>0.54</v>
          </cell>
          <cell r="BJ463">
            <v>0.54</v>
          </cell>
          <cell r="BK463">
            <v>0.51</v>
          </cell>
          <cell r="BL463">
            <v>0.73</v>
          </cell>
          <cell r="BM463">
            <v>0.82</v>
          </cell>
          <cell r="BN463">
            <v>0.82</v>
          </cell>
          <cell r="BO463">
            <v>0.86</v>
          </cell>
          <cell r="BP463">
            <v>0.84</v>
          </cell>
          <cell r="BQ463">
            <v>1.1499999999999999</v>
          </cell>
          <cell r="BR463">
            <v>1.1000000000000001</v>
          </cell>
          <cell r="BS463">
            <v>1.1000000000000001</v>
          </cell>
          <cell r="BT463">
            <v>1.2</v>
          </cell>
          <cell r="BU463">
            <v>1.26</v>
          </cell>
          <cell r="BV463">
            <v>1.79</v>
          </cell>
          <cell r="BW463">
            <v>1.56</v>
          </cell>
          <cell r="BX463">
            <v>1.56</v>
          </cell>
          <cell r="BY463">
            <v>1.72</v>
          </cell>
          <cell r="BZ463">
            <v>2.02</v>
          </cell>
          <cell r="CA463">
            <v>2.1800000000000002</v>
          </cell>
          <cell r="CB463">
            <v>2.2799999999999998</v>
          </cell>
          <cell r="CC463">
            <v>2.2799999999999998</v>
          </cell>
          <cell r="CD463">
            <v>1.93</v>
          </cell>
          <cell r="CE463">
            <v>1.72</v>
          </cell>
          <cell r="CF463">
            <v>1.72</v>
          </cell>
          <cell r="CG463">
            <v>1.56</v>
          </cell>
          <cell r="CH463">
            <v>1.79</v>
          </cell>
          <cell r="CI463">
            <v>1.1200000000000001</v>
          </cell>
          <cell r="CJ463">
            <v>1.1000000000000001</v>
          </cell>
          <cell r="CK463">
            <v>1.1499999999999999</v>
          </cell>
          <cell r="CL463">
            <v>1.05</v>
          </cell>
          <cell r="CM463">
            <v>1.0900000000000001</v>
          </cell>
          <cell r="CN463">
            <v>0.86</v>
          </cell>
          <cell r="CO463">
            <v>0.82</v>
          </cell>
          <cell r="CP463">
            <v>0.82</v>
          </cell>
          <cell r="CQ463">
            <v>0.86</v>
          </cell>
          <cell r="CR463">
            <v>0.68</v>
          </cell>
          <cell r="CS463">
            <v>0.54</v>
          </cell>
          <cell r="CT463">
            <v>0.59</v>
          </cell>
          <cell r="CU463">
            <v>0.46</v>
          </cell>
          <cell r="CV463">
            <v>0.56000000000000005</v>
          </cell>
          <cell r="CW463">
            <v>0.08</v>
          </cell>
        </row>
        <row r="464">
          <cell r="A464" t="str">
            <v xml:space="preserve">        SEG 11 - T/L VENDOR ENGG</v>
          </cell>
          <cell r="D464">
            <v>100</v>
          </cell>
          <cell r="E464" t="str">
            <v>03-Jul-08 A</v>
          </cell>
          <cell r="F464">
            <v>40541</v>
          </cell>
          <cell r="H464" t="str">
            <v>Budgeted Material Cost</v>
          </cell>
          <cell r="W464">
            <v>3.29</v>
          </cell>
          <cell r="X464">
            <v>3.45</v>
          </cell>
          <cell r="Y464">
            <v>3.45</v>
          </cell>
          <cell r="Z464">
            <v>3.78</v>
          </cell>
          <cell r="AA464">
            <v>2.96</v>
          </cell>
          <cell r="AB464">
            <v>3.45</v>
          </cell>
          <cell r="AC464">
            <v>3.45</v>
          </cell>
          <cell r="AD464">
            <v>3.29</v>
          </cell>
          <cell r="AE464">
            <v>3.62</v>
          </cell>
          <cell r="AF464">
            <v>3.62</v>
          </cell>
          <cell r="AG464">
            <v>3.29</v>
          </cell>
          <cell r="AH464">
            <v>3.62</v>
          </cell>
          <cell r="AI464">
            <v>3.62</v>
          </cell>
          <cell r="AJ464">
            <v>3.45</v>
          </cell>
          <cell r="AK464">
            <v>3.45</v>
          </cell>
          <cell r="AL464">
            <v>3.62</v>
          </cell>
          <cell r="AM464">
            <v>3.13</v>
          </cell>
          <cell r="AN464">
            <v>3.45</v>
          </cell>
          <cell r="AO464">
            <v>3.29</v>
          </cell>
          <cell r="AP464">
            <v>3.29</v>
          </cell>
          <cell r="AQ464">
            <v>3.78</v>
          </cell>
          <cell r="AR464">
            <v>3.62</v>
          </cell>
          <cell r="AS464">
            <v>3.29</v>
          </cell>
          <cell r="AT464">
            <v>3.62</v>
          </cell>
          <cell r="AU464">
            <v>3.45</v>
          </cell>
          <cell r="AV464">
            <v>3.62</v>
          </cell>
          <cell r="AW464">
            <v>3.45</v>
          </cell>
          <cell r="AX464">
            <v>3.45</v>
          </cell>
          <cell r="AY464">
            <v>3.13</v>
          </cell>
        </row>
        <row r="465">
          <cell r="A465" t="str">
            <v xml:space="preserve">          WS01.04.02.91</v>
          </cell>
          <cell r="B465" t="str">
            <v>COST SEG 11.3 T/L ENG .VENDOR ENGG</v>
          </cell>
          <cell r="C465" t="str">
            <v>Level of Effort</v>
          </cell>
          <cell r="D465">
            <v>100</v>
          </cell>
          <cell r="E465" t="str">
            <v>03-Jul-08 A</v>
          </cell>
          <cell r="F465">
            <v>40541</v>
          </cell>
          <cell r="G465" t="str">
            <v>B HO 4-11</v>
          </cell>
          <cell r="H465" t="str">
            <v>Budgeted Material Cost</v>
          </cell>
          <cell r="W465">
            <v>3.29</v>
          </cell>
          <cell r="X465">
            <v>3.45</v>
          </cell>
          <cell r="Y465">
            <v>3.45</v>
          </cell>
          <cell r="Z465">
            <v>3.78</v>
          </cell>
          <cell r="AA465">
            <v>2.96</v>
          </cell>
          <cell r="AB465">
            <v>3.45</v>
          </cell>
          <cell r="AC465">
            <v>3.45</v>
          </cell>
          <cell r="AD465">
            <v>3.29</v>
          </cell>
          <cell r="AE465">
            <v>3.62</v>
          </cell>
          <cell r="AF465">
            <v>3.62</v>
          </cell>
          <cell r="AG465">
            <v>3.29</v>
          </cell>
          <cell r="AH465">
            <v>3.62</v>
          </cell>
          <cell r="AI465">
            <v>3.62</v>
          </cell>
          <cell r="AJ465">
            <v>3.45</v>
          </cell>
          <cell r="AK465">
            <v>3.45</v>
          </cell>
          <cell r="AL465">
            <v>3.62</v>
          </cell>
          <cell r="AM465">
            <v>3.13</v>
          </cell>
          <cell r="AN465">
            <v>3.45</v>
          </cell>
          <cell r="AO465">
            <v>3.29</v>
          </cell>
          <cell r="AP465">
            <v>3.29</v>
          </cell>
          <cell r="AQ465">
            <v>3.78</v>
          </cell>
          <cell r="AR465">
            <v>3.62</v>
          </cell>
          <cell r="AS465">
            <v>3.29</v>
          </cell>
          <cell r="AT465">
            <v>3.62</v>
          </cell>
          <cell r="AU465">
            <v>3.45</v>
          </cell>
          <cell r="AV465">
            <v>3.62</v>
          </cell>
          <cell r="AW465">
            <v>3.45</v>
          </cell>
          <cell r="AX465">
            <v>3.45</v>
          </cell>
          <cell r="AY465">
            <v>3.13</v>
          </cell>
        </row>
        <row r="466">
          <cell r="A466" t="str">
            <v xml:space="preserve">        SEG 11 - T/L EDISON ENGG</v>
          </cell>
          <cell r="D466">
            <v>100</v>
          </cell>
          <cell r="E466" t="str">
            <v>01-May-07 A</v>
          </cell>
          <cell r="F466">
            <v>41936</v>
          </cell>
          <cell r="H466" t="str">
            <v>Budgeted Material Cost</v>
          </cell>
          <cell r="I466">
            <v>0.28999999999999998</v>
          </cell>
          <cell r="J466">
            <v>0.28000000000000003</v>
          </cell>
          <cell r="K466">
            <v>0.28000000000000003</v>
          </cell>
          <cell r="L466">
            <v>0.31</v>
          </cell>
          <cell r="M466">
            <v>0.36</v>
          </cell>
          <cell r="N466">
            <v>0.59</v>
          </cell>
          <cell r="O466">
            <v>0.51</v>
          </cell>
          <cell r="P466">
            <v>0.49</v>
          </cell>
          <cell r="Q466">
            <v>0.56000000000000005</v>
          </cell>
          <cell r="R466">
            <v>0.76</v>
          </cell>
          <cell r="S466">
            <v>0.82</v>
          </cell>
          <cell r="T466">
            <v>0.86</v>
          </cell>
          <cell r="U466">
            <v>0.82</v>
          </cell>
          <cell r="V466">
            <v>0.87</v>
          </cell>
          <cell r="W466">
            <v>1.1499999999999999</v>
          </cell>
          <cell r="X466">
            <v>1.1000000000000001</v>
          </cell>
          <cell r="Y466">
            <v>1.1000000000000001</v>
          </cell>
          <cell r="Z466">
            <v>1.2</v>
          </cell>
          <cell r="AA466">
            <v>1.24</v>
          </cell>
          <cell r="AB466">
            <v>1.64</v>
          </cell>
          <cell r="AC466">
            <v>1.64</v>
          </cell>
          <cell r="AD466">
            <v>1.56</v>
          </cell>
          <cell r="AE466">
            <v>1.72</v>
          </cell>
          <cell r="AF466">
            <v>2.23</v>
          </cell>
          <cell r="AG466">
            <v>2.0699999999999998</v>
          </cell>
          <cell r="AH466">
            <v>2.2799999999999998</v>
          </cell>
          <cell r="AI466">
            <v>2.2799999999999998</v>
          </cell>
          <cell r="AJ466">
            <v>1.98</v>
          </cell>
          <cell r="AK466">
            <v>1.64</v>
          </cell>
          <cell r="AL466">
            <v>1.72</v>
          </cell>
          <cell r="AM466">
            <v>1.48</v>
          </cell>
          <cell r="AN466">
            <v>1.64</v>
          </cell>
          <cell r="AO466">
            <v>1.22</v>
          </cell>
          <cell r="AP466">
            <v>1.05</v>
          </cell>
          <cell r="AQ466">
            <v>1.2</v>
          </cell>
          <cell r="AR466">
            <v>1.1499999999999999</v>
          </cell>
          <cell r="AS466">
            <v>1.04</v>
          </cell>
          <cell r="AT466">
            <v>0.86</v>
          </cell>
          <cell r="AU466">
            <v>0.82</v>
          </cell>
          <cell r="AV466">
            <v>0.86</v>
          </cell>
          <cell r="AW466">
            <v>0.82</v>
          </cell>
          <cell r="AX466">
            <v>0.68</v>
          </cell>
          <cell r="AY466">
            <v>0.51</v>
          </cell>
          <cell r="AZ466">
            <v>0.56000000000000005</v>
          </cell>
          <cell r="BA466">
            <v>0.54</v>
          </cell>
          <cell r="BB466">
            <v>0.51</v>
          </cell>
          <cell r="BC466">
            <v>0.59</v>
          </cell>
          <cell r="BD466">
            <v>0.54</v>
          </cell>
          <cell r="BE466">
            <v>0.54</v>
          </cell>
          <cell r="BF466">
            <v>0.56000000000000005</v>
          </cell>
          <cell r="BG466">
            <v>0.51</v>
          </cell>
          <cell r="BH466">
            <v>0.59</v>
          </cell>
          <cell r="BI466">
            <v>0.54</v>
          </cell>
          <cell r="BJ466">
            <v>0.54</v>
          </cell>
          <cell r="BK466">
            <v>0.51</v>
          </cell>
          <cell r="BL466">
            <v>0.73</v>
          </cell>
          <cell r="BM466">
            <v>0.82</v>
          </cell>
          <cell r="BN466">
            <v>0.82</v>
          </cell>
          <cell r="BO466">
            <v>0.86</v>
          </cell>
          <cell r="BP466">
            <v>0.84</v>
          </cell>
          <cell r="BQ466">
            <v>1.1499999999999999</v>
          </cell>
          <cell r="BR466">
            <v>1.1000000000000001</v>
          </cell>
          <cell r="BS466">
            <v>1.1000000000000001</v>
          </cell>
          <cell r="BT466">
            <v>1.2</v>
          </cell>
          <cell r="BU466">
            <v>1.26</v>
          </cell>
          <cell r="BV466">
            <v>1.79</v>
          </cell>
          <cell r="BW466">
            <v>1.56</v>
          </cell>
          <cell r="BX466">
            <v>1.56</v>
          </cell>
          <cell r="BY466">
            <v>1.72</v>
          </cell>
          <cell r="BZ466">
            <v>2.02</v>
          </cell>
          <cell r="CA466">
            <v>2.1800000000000002</v>
          </cell>
          <cell r="CB466">
            <v>2.2799999999999998</v>
          </cell>
          <cell r="CC466">
            <v>2.2799999999999998</v>
          </cell>
          <cell r="CD466">
            <v>1.93</v>
          </cell>
          <cell r="CE466">
            <v>1.72</v>
          </cell>
          <cell r="CF466">
            <v>1.72</v>
          </cell>
          <cell r="CG466">
            <v>1.56</v>
          </cell>
          <cell r="CH466">
            <v>1.79</v>
          </cell>
          <cell r="CI466">
            <v>1.1200000000000001</v>
          </cell>
          <cell r="CJ466">
            <v>1.1000000000000001</v>
          </cell>
          <cell r="CK466">
            <v>1.1499999999999999</v>
          </cell>
          <cell r="CL466">
            <v>1.05</v>
          </cell>
          <cell r="CM466">
            <v>1.0900000000000001</v>
          </cell>
          <cell r="CN466">
            <v>0.86</v>
          </cell>
          <cell r="CO466">
            <v>0.82</v>
          </cell>
          <cell r="CP466">
            <v>0.82</v>
          </cell>
          <cell r="CQ466">
            <v>0.86</v>
          </cell>
          <cell r="CR466">
            <v>0.68</v>
          </cell>
          <cell r="CS466">
            <v>0.54</v>
          </cell>
          <cell r="CT466">
            <v>0.59</v>
          </cell>
          <cell r="CU466">
            <v>0.46</v>
          </cell>
          <cell r="CV466">
            <v>0.56000000000000005</v>
          </cell>
          <cell r="CW466">
            <v>0.08</v>
          </cell>
        </row>
        <row r="467">
          <cell r="A467" t="str">
            <v xml:space="preserve">          WS01.04.02.182</v>
          </cell>
          <cell r="B467" t="str">
            <v>COST SEG 11.3 T/L ENG .EDISON ENGG</v>
          </cell>
          <cell r="C467" t="str">
            <v>Level of Effort</v>
          </cell>
          <cell r="D467">
            <v>100</v>
          </cell>
          <cell r="E467" t="str">
            <v>01-May-07 A</v>
          </cell>
          <cell r="F467">
            <v>41936</v>
          </cell>
          <cell r="G467" t="str">
            <v>B HO 4-11</v>
          </cell>
          <cell r="H467" t="str">
            <v>Budgeted Material Cost</v>
          </cell>
          <cell r="I467">
            <v>0.28999999999999998</v>
          </cell>
          <cell r="J467">
            <v>0.28000000000000003</v>
          </cell>
          <cell r="K467">
            <v>0.28000000000000003</v>
          </cell>
          <cell r="L467">
            <v>0.31</v>
          </cell>
          <cell r="M467">
            <v>0.36</v>
          </cell>
          <cell r="N467">
            <v>0.59</v>
          </cell>
          <cell r="O467">
            <v>0.51</v>
          </cell>
          <cell r="P467">
            <v>0.49</v>
          </cell>
          <cell r="Q467">
            <v>0.56000000000000005</v>
          </cell>
          <cell r="R467">
            <v>0.76</v>
          </cell>
          <cell r="S467">
            <v>0.82</v>
          </cell>
          <cell r="T467">
            <v>0.86</v>
          </cell>
          <cell r="U467">
            <v>0.82</v>
          </cell>
          <cell r="V467">
            <v>0.87</v>
          </cell>
          <cell r="W467">
            <v>1.1499999999999999</v>
          </cell>
          <cell r="X467">
            <v>1.1000000000000001</v>
          </cell>
          <cell r="Y467">
            <v>1.1000000000000001</v>
          </cell>
          <cell r="Z467">
            <v>1.2</v>
          </cell>
          <cell r="AA467">
            <v>1.24</v>
          </cell>
          <cell r="AB467">
            <v>1.64</v>
          </cell>
          <cell r="AC467">
            <v>1.64</v>
          </cell>
          <cell r="AD467">
            <v>1.56</v>
          </cell>
          <cell r="AE467">
            <v>1.72</v>
          </cell>
          <cell r="AF467">
            <v>2.23</v>
          </cell>
          <cell r="AG467">
            <v>2.0699999999999998</v>
          </cell>
          <cell r="AH467">
            <v>2.2799999999999998</v>
          </cell>
          <cell r="AI467">
            <v>2.2799999999999998</v>
          </cell>
          <cell r="AJ467">
            <v>1.98</v>
          </cell>
          <cell r="AK467">
            <v>1.64</v>
          </cell>
          <cell r="AL467">
            <v>1.72</v>
          </cell>
          <cell r="AM467">
            <v>1.48</v>
          </cell>
          <cell r="AN467">
            <v>1.64</v>
          </cell>
          <cell r="AO467">
            <v>1.22</v>
          </cell>
          <cell r="AP467">
            <v>1.05</v>
          </cell>
          <cell r="AQ467">
            <v>1.2</v>
          </cell>
          <cell r="AR467">
            <v>1.1499999999999999</v>
          </cell>
          <cell r="AS467">
            <v>1.04</v>
          </cell>
          <cell r="AT467">
            <v>0.86</v>
          </cell>
          <cell r="AU467">
            <v>0.82</v>
          </cell>
          <cell r="AV467">
            <v>0.86</v>
          </cell>
          <cell r="AW467">
            <v>0.82</v>
          </cell>
          <cell r="AX467">
            <v>0.68</v>
          </cell>
          <cell r="AY467">
            <v>0.51</v>
          </cell>
          <cell r="AZ467">
            <v>0.56000000000000005</v>
          </cell>
          <cell r="BA467">
            <v>0.54</v>
          </cell>
          <cell r="BB467">
            <v>0.51</v>
          </cell>
          <cell r="BC467">
            <v>0.59</v>
          </cell>
          <cell r="BD467">
            <v>0.54</v>
          </cell>
          <cell r="BE467">
            <v>0.54</v>
          </cell>
          <cell r="BF467">
            <v>0.56000000000000005</v>
          </cell>
          <cell r="BG467">
            <v>0.51</v>
          </cell>
          <cell r="BH467">
            <v>0.59</v>
          </cell>
          <cell r="BI467">
            <v>0.54</v>
          </cell>
          <cell r="BJ467">
            <v>0.54</v>
          </cell>
          <cell r="BK467">
            <v>0.51</v>
          </cell>
          <cell r="BL467">
            <v>0.73</v>
          </cell>
          <cell r="BM467">
            <v>0.82</v>
          </cell>
          <cell r="BN467">
            <v>0.82</v>
          </cell>
          <cell r="BO467">
            <v>0.86</v>
          </cell>
          <cell r="BP467">
            <v>0.84</v>
          </cell>
          <cell r="BQ467">
            <v>1.1499999999999999</v>
          </cell>
          <cell r="BR467">
            <v>1.1000000000000001</v>
          </cell>
          <cell r="BS467">
            <v>1.1000000000000001</v>
          </cell>
          <cell r="BT467">
            <v>1.2</v>
          </cell>
          <cell r="BU467">
            <v>1.26</v>
          </cell>
          <cell r="BV467">
            <v>1.79</v>
          </cell>
          <cell r="BW467">
            <v>1.56</v>
          </cell>
          <cell r="BX467">
            <v>1.56</v>
          </cell>
          <cell r="BY467">
            <v>1.72</v>
          </cell>
          <cell r="BZ467">
            <v>2.02</v>
          </cell>
          <cell r="CA467">
            <v>2.1800000000000002</v>
          </cell>
          <cell r="CB467">
            <v>2.2799999999999998</v>
          </cell>
          <cell r="CC467">
            <v>2.2799999999999998</v>
          </cell>
          <cell r="CD467">
            <v>1.93</v>
          </cell>
          <cell r="CE467">
            <v>1.72</v>
          </cell>
          <cell r="CF467">
            <v>1.72</v>
          </cell>
          <cell r="CG467">
            <v>1.56</v>
          </cell>
          <cell r="CH467">
            <v>1.79</v>
          </cell>
          <cell r="CI467">
            <v>1.1200000000000001</v>
          </cell>
          <cell r="CJ467">
            <v>1.1000000000000001</v>
          </cell>
          <cell r="CK467">
            <v>1.1499999999999999</v>
          </cell>
          <cell r="CL467">
            <v>1.05</v>
          </cell>
          <cell r="CM467">
            <v>1.0900000000000001</v>
          </cell>
          <cell r="CN467">
            <v>0.86</v>
          </cell>
          <cell r="CO467">
            <v>0.82</v>
          </cell>
          <cell r="CP467">
            <v>0.82</v>
          </cell>
          <cell r="CQ467">
            <v>0.86</v>
          </cell>
          <cell r="CR467">
            <v>0.68</v>
          </cell>
          <cell r="CS467">
            <v>0.54</v>
          </cell>
          <cell r="CT467">
            <v>0.59</v>
          </cell>
          <cell r="CU467">
            <v>0.46</v>
          </cell>
          <cell r="CV467">
            <v>0.56000000000000005</v>
          </cell>
          <cell r="CW467">
            <v>0.08</v>
          </cell>
        </row>
        <row r="468">
          <cell r="A468" t="str">
            <v xml:space="preserve">      T/L CONSTRUCTION</v>
          </cell>
          <cell r="D468">
            <v>400</v>
          </cell>
          <cell r="E468">
            <v>40513</v>
          </cell>
          <cell r="F468">
            <v>41978</v>
          </cell>
          <cell r="H468" t="str">
            <v>Budgeted Material Cost</v>
          </cell>
          <cell r="AZ468">
            <v>99.17</v>
          </cell>
          <cell r="BA468">
            <v>0.83</v>
          </cell>
          <cell r="CT468">
            <v>38.75</v>
          </cell>
          <cell r="CU468">
            <v>227.77</v>
          </cell>
          <cell r="CV468">
            <v>33.479999999999997</v>
          </cell>
        </row>
        <row r="469">
          <cell r="A469" t="str">
            <v xml:space="preserve">        SEG 11 T/L CONSTRUCTION CONTRACT</v>
          </cell>
          <cell r="D469">
            <v>400</v>
          </cell>
          <cell r="E469">
            <v>40513</v>
          </cell>
          <cell r="F469">
            <v>41978</v>
          </cell>
          <cell r="H469" t="str">
            <v>Budgeted Material Cost</v>
          </cell>
          <cell r="AZ469">
            <v>99.17</v>
          </cell>
          <cell r="BA469">
            <v>0.83</v>
          </cell>
          <cell r="CT469">
            <v>38.75</v>
          </cell>
          <cell r="CU469">
            <v>227.77</v>
          </cell>
          <cell r="CV469">
            <v>33.479999999999997</v>
          </cell>
        </row>
        <row r="470">
          <cell r="A470" t="str">
            <v xml:space="preserve">          LOE01.04.12.2051</v>
          </cell>
          <cell r="B470" t="str">
            <v>COST SEG 11.3 CONSTRUCTION (ACCESS ROADS)</v>
          </cell>
          <cell r="C470" t="str">
            <v>Level of Effort</v>
          </cell>
          <cell r="D470">
            <v>100</v>
          </cell>
          <cell r="E470">
            <v>40513</v>
          </cell>
          <cell r="F470">
            <v>40547</v>
          </cell>
          <cell r="G470" t="str">
            <v>B CON 4-11</v>
          </cell>
          <cell r="H470" t="str">
            <v>Budgeted Material Cost</v>
          </cell>
          <cell r="AZ470">
            <v>99.17</v>
          </cell>
          <cell r="BA470">
            <v>0.83</v>
          </cell>
        </row>
        <row r="471">
          <cell r="A471" t="str">
            <v xml:space="preserve">          LOE01.04.12.2031</v>
          </cell>
          <cell r="B471" t="str">
            <v>COST SEG 11.3 CONSTRUCTION (REMOVAL)</v>
          </cell>
          <cell r="C471" t="str">
            <v>Level of Effort</v>
          </cell>
          <cell r="D471">
            <v>100</v>
          </cell>
          <cell r="E471">
            <v>41933</v>
          </cell>
          <cell r="F471">
            <v>41978</v>
          </cell>
          <cell r="G471" t="str">
            <v>B CON 4-11</v>
          </cell>
          <cell r="H471" t="str">
            <v>Budgeted Material Cost</v>
          </cell>
          <cell r="CT471">
            <v>9.1199999999999992</v>
          </cell>
          <cell r="CU471">
            <v>88.08</v>
          </cell>
          <cell r="CV471">
            <v>2.8</v>
          </cell>
        </row>
        <row r="472">
          <cell r="A472" t="str">
            <v xml:space="preserve">          LOE01.04.12.2061</v>
          </cell>
          <cell r="B472" t="str">
            <v>COST SEG 11.3 CONSTRUCTION (ELECTRICAL PAMM, SUPPLY, &amp; OH)</v>
          </cell>
          <cell r="C472" t="str">
            <v>Level of Effort</v>
          </cell>
          <cell r="D472">
            <v>100</v>
          </cell>
          <cell r="E472">
            <v>41933</v>
          </cell>
          <cell r="F472">
            <v>41978</v>
          </cell>
          <cell r="G472" t="str">
            <v>B CON 4-11</v>
          </cell>
          <cell r="H472" t="str">
            <v>Budgeted Material Cost</v>
          </cell>
          <cell r="CT472">
            <v>14.82</v>
          </cell>
          <cell r="CU472">
            <v>69.84</v>
          </cell>
          <cell r="CV472">
            <v>15.34</v>
          </cell>
        </row>
        <row r="473">
          <cell r="A473" t="str">
            <v xml:space="preserve">          LOE01.04.12.2071</v>
          </cell>
          <cell r="B473" t="str">
            <v>COST SEG 11.3 CONSTRUCTION (CIVIL PAMM, SUPPLY, &amp; OH)</v>
          </cell>
          <cell r="C473" t="str">
            <v>Level of Effort</v>
          </cell>
          <cell r="D473">
            <v>100</v>
          </cell>
          <cell r="E473">
            <v>41933</v>
          </cell>
          <cell r="F473">
            <v>41978</v>
          </cell>
          <cell r="G473" t="str">
            <v>B CON 4-11</v>
          </cell>
          <cell r="H473" t="str">
            <v>Budgeted Material Cost</v>
          </cell>
          <cell r="CT473">
            <v>14.82</v>
          </cell>
          <cell r="CU473">
            <v>69.84</v>
          </cell>
          <cell r="CV473">
            <v>15.34</v>
          </cell>
        </row>
        <row r="474">
          <cell r="A474" t="str">
            <v xml:space="preserve">      T/L CONTINGENCY</v>
          </cell>
          <cell r="D474">
            <v>100</v>
          </cell>
          <cell r="E474" t="str">
            <v>01-May-07 A</v>
          </cell>
          <cell r="F474">
            <v>41978</v>
          </cell>
          <cell r="H474" t="str">
            <v>Budgeted Material Cost</v>
          </cell>
          <cell r="I474">
            <v>0.39</v>
          </cell>
          <cell r="J474">
            <v>0.37</v>
          </cell>
          <cell r="K474">
            <v>0.37</v>
          </cell>
          <cell r="L474">
            <v>0.4</v>
          </cell>
          <cell r="M474">
            <v>0.39</v>
          </cell>
          <cell r="N474">
            <v>0.55000000000000004</v>
          </cell>
          <cell r="O474">
            <v>0.47</v>
          </cell>
          <cell r="P474">
            <v>0.45</v>
          </cell>
          <cell r="Q474">
            <v>0.52</v>
          </cell>
          <cell r="R474">
            <v>0.5</v>
          </cell>
          <cell r="S474">
            <v>0.5</v>
          </cell>
          <cell r="T474">
            <v>0.52</v>
          </cell>
          <cell r="U474">
            <v>0.5</v>
          </cell>
          <cell r="V474">
            <v>0.56999999999999995</v>
          </cell>
          <cell r="W474">
            <v>0.82</v>
          </cell>
          <cell r="X474">
            <v>0.78</v>
          </cell>
          <cell r="Y474">
            <v>0.78</v>
          </cell>
          <cell r="Z474">
            <v>0.85</v>
          </cell>
          <cell r="AA474">
            <v>0.67</v>
          </cell>
          <cell r="AB474">
            <v>0.78</v>
          </cell>
          <cell r="AC474">
            <v>0.78</v>
          </cell>
          <cell r="AD474">
            <v>0.74</v>
          </cell>
          <cell r="AE474">
            <v>0.82</v>
          </cell>
          <cell r="AF474">
            <v>1.07</v>
          </cell>
          <cell r="AG474">
            <v>0.97</v>
          </cell>
          <cell r="AH474">
            <v>1.07</v>
          </cell>
          <cell r="AI474">
            <v>1.07</v>
          </cell>
          <cell r="AJ474">
            <v>1.02</v>
          </cell>
          <cell r="AK474">
            <v>1.02</v>
          </cell>
          <cell r="AL474">
            <v>1.07</v>
          </cell>
          <cell r="AM474">
            <v>0.92</v>
          </cell>
          <cell r="AN474">
            <v>1.02</v>
          </cell>
          <cell r="AO474">
            <v>1.1399999999999999</v>
          </cell>
          <cell r="AP474">
            <v>1.18</v>
          </cell>
          <cell r="AQ474">
            <v>1.35</v>
          </cell>
          <cell r="AR474">
            <v>1.29</v>
          </cell>
          <cell r="AS474">
            <v>1.18</v>
          </cell>
          <cell r="AT474">
            <v>1.29</v>
          </cell>
          <cell r="AU474">
            <v>1.24</v>
          </cell>
          <cell r="AV474">
            <v>1.29</v>
          </cell>
          <cell r="AW474">
            <v>1.24</v>
          </cell>
          <cell r="AX474">
            <v>1.33</v>
          </cell>
          <cell r="AY474">
            <v>1.3</v>
          </cell>
          <cell r="AZ474">
            <v>1.43</v>
          </cell>
          <cell r="BA474">
            <v>1.37</v>
          </cell>
          <cell r="BB474">
            <v>1.3</v>
          </cell>
          <cell r="BC474">
            <v>1.5</v>
          </cell>
          <cell r="BD474">
            <v>1.37</v>
          </cell>
          <cell r="BE474">
            <v>1.37</v>
          </cell>
          <cell r="BF474">
            <v>1.43</v>
          </cell>
          <cell r="BG474">
            <v>1.35</v>
          </cell>
          <cell r="BH474">
            <v>1.59</v>
          </cell>
          <cell r="BI474">
            <v>1.45</v>
          </cell>
          <cell r="BJ474">
            <v>1.45</v>
          </cell>
          <cell r="BK474">
            <v>1.38</v>
          </cell>
          <cell r="BL474">
            <v>1.45</v>
          </cell>
          <cell r="BM474">
            <v>1.45</v>
          </cell>
          <cell r="BN474">
            <v>1.45</v>
          </cell>
          <cell r="BO474">
            <v>1.52</v>
          </cell>
          <cell r="BP474">
            <v>1.44</v>
          </cell>
          <cell r="BQ474">
            <v>1.5</v>
          </cell>
          <cell r="BR474">
            <v>1.43</v>
          </cell>
          <cell r="BS474">
            <v>1.43</v>
          </cell>
          <cell r="BT474">
            <v>1.57</v>
          </cell>
          <cell r="BU474">
            <v>1.29</v>
          </cell>
          <cell r="BV474">
            <v>1.57</v>
          </cell>
          <cell r="BW474">
            <v>1.36</v>
          </cell>
          <cell r="BX474">
            <v>1.36</v>
          </cell>
          <cell r="BY474">
            <v>1.48</v>
          </cell>
          <cell r="BZ474">
            <v>1.28</v>
          </cell>
          <cell r="CA474">
            <v>1.34</v>
          </cell>
          <cell r="CB474">
            <v>1.41</v>
          </cell>
          <cell r="CC474">
            <v>1.41</v>
          </cell>
          <cell r="CD474">
            <v>1.28</v>
          </cell>
          <cell r="CE474">
            <v>1.41</v>
          </cell>
          <cell r="CF474">
            <v>1.41</v>
          </cell>
          <cell r="CG474">
            <v>1.28</v>
          </cell>
          <cell r="CH474">
            <v>1.43</v>
          </cell>
          <cell r="CI474">
            <v>1.02</v>
          </cell>
          <cell r="CJ474">
            <v>1.1299999999999999</v>
          </cell>
          <cell r="CK474">
            <v>1.18</v>
          </cell>
          <cell r="CL474">
            <v>1.07</v>
          </cell>
          <cell r="CM474">
            <v>1.1299999999999999</v>
          </cell>
          <cell r="CN474">
            <v>1.18</v>
          </cell>
          <cell r="CO474">
            <v>1.1299999999999999</v>
          </cell>
          <cell r="CP474">
            <v>1.1299999999999999</v>
          </cell>
          <cell r="CQ474">
            <v>1.18</v>
          </cell>
          <cell r="CR474">
            <v>0.82</v>
          </cell>
          <cell r="CS474">
            <v>0.8</v>
          </cell>
          <cell r="CT474">
            <v>0.88</v>
          </cell>
          <cell r="CU474">
            <v>0.69</v>
          </cell>
          <cell r="CV474">
            <v>0.56999999999999995</v>
          </cell>
        </row>
        <row r="475">
          <cell r="A475" t="str">
            <v xml:space="preserve">        CONTINGENCY</v>
          </cell>
          <cell r="D475">
            <v>100</v>
          </cell>
          <cell r="E475" t="str">
            <v>01-May-07 A</v>
          </cell>
          <cell r="F475">
            <v>41978</v>
          </cell>
          <cell r="H475" t="str">
            <v>Budgeted Material Cost</v>
          </cell>
          <cell r="I475">
            <v>0.39</v>
          </cell>
          <cell r="J475">
            <v>0.37</v>
          </cell>
          <cell r="K475">
            <v>0.37</v>
          </cell>
          <cell r="L475">
            <v>0.4</v>
          </cell>
          <cell r="M475">
            <v>0.39</v>
          </cell>
          <cell r="N475">
            <v>0.55000000000000004</v>
          </cell>
          <cell r="O475">
            <v>0.47</v>
          </cell>
          <cell r="P475">
            <v>0.45</v>
          </cell>
          <cell r="Q475">
            <v>0.52</v>
          </cell>
          <cell r="R475">
            <v>0.5</v>
          </cell>
          <cell r="S475">
            <v>0.5</v>
          </cell>
          <cell r="T475">
            <v>0.52</v>
          </cell>
          <cell r="U475">
            <v>0.5</v>
          </cell>
          <cell r="V475">
            <v>0.56999999999999995</v>
          </cell>
          <cell r="W475">
            <v>0.82</v>
          </cell>
          <cell r="X475">
            <v>0.78</v>
          </cell>
          <cell r="Y475">
            <v>0.78</v>
          </cell>
          <cell r="Z475">
            <v>0.85</v>
          </cell>
          <cell r="AA475">
            <v>0.67</v>
          </cell>
          <cell r="AB475">
            <v>0.78</v>
          </cell>
          <cell r="AC475">
            <v>0.78</v>
          </cell>
          <cell r="AD475">
            <v>0.74</v>
          </cell>
          <cell r="AE475">
            <v>0.82</v>
          </cell>
          <cell r="AF475">
            <v>1.07</v>
          </cell>
          <cell r="AG475">
            <v>0.97</v>
          </cell>
          <cell r="AH475">
            <v>1.07</v>
          </cell>
          <cell r="AI475">
            <v>1.07</v>
          </cell>
          <cell r="AJ475">
            <v>1.02</v>
          </cell>
          <cell r="AK475">
            <v>1.02</v>
          </cell>
          <cell r="AL475">
            <v>1.07</v>
          </cell>
          <cell r="AM475">
            <v>0.92</v>
          </cell>
          <cell r="AN475">
            <v>1.02</v>
          </cell>
          <cell r="AO475">
            <v>1.1399999999999999</v>
          </cell>
          <cell r="AP475">
            <v>1.18</v>
          </cell>
          <cell r="AQ475">
            <v>1.35</v>
          </cell>
          <cell r="AR475">
            <v>1.29</v>
          </cell>
          <cell r="AS475">
            <v>1.18</v>
          </cell>
          <cell r="AT475">
            <v>1.29</v>
          </cell>
          <cell r="AU475">
            <v>1.24</v>
          </cell>
          <cell r="AV475">
            <v>1.29</v>
          </cell>
          <cell r="AW475">
            <v>1.24</v>
          </cell>
          <cell r="AX475">
            <v>1.33</v>
          </cell>
          <cell r="AY475">
            <v>1.3</v>
          </cell>
          <cell r="AZ475">
            <v>1.43</v>
          </cell>
          <cell r="BA475">
            <v>1.37</v>
          </cell>
          <cell r="BB475">
            <v>1.3</v>
          </cell>
          <cell r="BC475">
            <v>1.5</v>
          </cell>
          <cell r="BD475">
            <v>1.37</v>
          </cell>
          <cell r="BE475">
            <v>1.37</v>
          </cell>
          <cell r="BF475">
            <v>1.43</v>
          </cell>
          <cell r="BG475">
            <v>1.35</v>
          </cell>
          <cell r="BH475">
            <v>1.59</v>
          </cell>
          <cell r="BI475">
            <v>1.45</v>
          </cell>
          <cell r="BJ475">
            <v>1.45</v>
          </cell>
          <cell r="BK475">
            <v>1.38</v>
          </cell>
          <cell r="BL475">
            <v>1.45</v>
          </cell>
          <cell r="BM475">
            <v>1.45</v>
          </cell>
          <cell r="BN475">
            <v>1.45</v>
          </cell>
          <cell r="BO475">
            <v>1.52</v>
          </cell>
          <cell r="BP475">
            <v>1.44</v>
          </cell>
          <cell r="BQ475">
            <v>1.5</v>
          </cell>
          <cell r="BR475">
            <v>1.43</v>
          </cell>
          <cell r="BS475">
            <v>1.43</v>
          </cell>
          <cell r="BT475">
            <v>1.57</v>
          </cell>
          <cell r="BU475">
            <v>1.29</v>
          </cell>
          <cell r="BV475">
            <v>1.57</v>
          </cell>
          <cell r="BW475">
            <v>1.36</v>
          </cell>
          <cell r="BX475">
            <v>1.36</v>
          </cell>
          <cell r="BY475">
            <v>1.48</v>
          </cell>
          <cell r="BZ475">
            <v>1.28</v>
          </cell>
          <cell r="CA475">
            <v>1.34</v>
          </cell>
          <cell r="CB475">
            <v>1.41</v>
          </cell>
          <cell r="CC475">
            <v>1.41</v>
          </cell>
          <cell r="CD475">
            <v>1.28</v>
          </cell>
          <cell r="CE475">
            <v>1.41</v>
          </cell>
          <cell r="CF475">
            <v>1.41</v>
          </cell>
          <cell r="CG475">
            <v>1.28</v>
          </cell>
          <cell r="CH475">
            <v>1.43</v>
          </cell>
          <cell r="CI475">
            <v>1.02</v>
          </cell>
          <cell r="CJ475">
            <v>1.1299999999999999</v>
          </cell>
          <cell r="CK475">
            <v>1.18</v>
          </cell>
          <cell r="CL475">
            <v>1.07</v>
          </cell>
          <cell r="CM475">
            <v>1.1299999999999999</v>
          </cell>
          <cell r="CN475">
            <v>1.18</v>
          </cell>
          <cell r="CO475">
            <v>1.1299999999999999</v>
          </cell>
          <cell r="CP475">
            <v>1.1299999999999999</v>
          </cell>
          <cell r="CQ475">
            <v>1.18</v>
          </cell>
          <cell r="CR475">
            <v>0.82</v>
          </cell>
          <cell r="CS475">
            <v>0.8</v>
          </cell>
          <cell r="CT475">
            <v>0.88</v>
          </cell>
          <cell r="CU475">
            <v>0.69</v>
          </cell>
          <cell r="CV475">
            <v>0.56999999999999995</v>
          </cell>
        </row>
        <row r="476">
          <cell r="A476" t="str">
            <v xml:space="preserve">          WS01.04.11.191</v>
          </cell>
          <cell r="B476" t="str">
            <v>COST SEG 11.3 CONTINGENCY .CONTINGENCY</v>
          </cell>
          <cell r="C476" t="str">
            <v>Level of Effort</v>
          </cell>
          <cell r="D476">
            <v>100</v>
          </cell>
          <cell r="E476" t="str">
            <v>01-May-07 A</v>
          </cell>
          <cell r="F476">
            <v>41978</v>
          </cell>
          <cell r="G476" t="str">
            <v>B CONT 4-11</v>
          </cell>
          <cell r="H476" t="str">
            <v>Budgeted Material Cost</v>
          </cell>
          <cell r="I476">
            <v>0.39</v>
          </cell>
          <cell r="J476">
            <v>0.37</v>
          </cell>
          <cell r="K476">
            <v>0.37</v>
          </cell>
          <cell r="L476">
            <v>0.4</v>
          </cell>
          <cell r="M476">
            <v>0.39</v>
          </cell>
          <cell r="N476">
            <v>0.55000000000000004</v>
          </cell>
          <cell r="O476">
            <v>0.47</v>
          </cell>
          <cell r="P476">
            <v>0.45</v>
          </cell>
          <cell r="Q476">
            <v>0.52</v>
          </cell>
          <cell r="R476">
            <v>0.5</v>
          </cell>
          <cell r="S476">
            <v>0.5</v>
          </cell>
          <cell r="T476">
            <v>0.52</v>
          </cell>
          <cell r="U476">
            <v>0.5</v>
          </cell>
          <cell r="V476">
            <v>0.56999999999999995</v>
          </cell>
          <cell r="W476">
            <v>0.82</v>
          </cell>
          <cell r="X476">
            <v>0.78</v>
          </cell>
          <cell r="Y476">
            <v>0.78</v>
          </cell>
          <cell r="Z476">
            <v>0.85</v>
          </cell>
          <cell r="AA476">
            <v>0.67</v>
          </cell>
          <cell r="AB476">
            <v>0.78</v>
          </cell>
          <cell r="AC476">
            <v>0.78</v>
          </cell>
          <cell r="AD476">
            <v>0.74</v>
          </cell>
          <cell r="AE476">
            <v>0.82</v>
          </cell>
          <cell r="AF476">
            <v>1.07</v>
          </cell>
          <cell r="AG476">
            <v>0.97</v>
          </cell>
          <cell r="AH476">
            <v>1.07</v>
          </cell>
          <cell r="AI476">
            <v>1.07</v>
          </cell>
          <cell r="AJ476">
            <v>1.02</v>
          </cell>
          <cell r="AK476">
            <v>1.02</v>
          </cell>
          <cell r="AL476">
            <v>1.07</v>
          </cell>
          <cell r="AM476">
            <v>0.92</v>
          </cell>
          <cell r="AN476">
            <v>1.02</v>
          </cell>
          <cell r="AO476">
            <v>1.1399999999999999</v>
          </cell>
          <cell r="AP476">
            <v>1.18</v>
          </cell>
          <cell r="AQ476">
            <v>1.35</v>
          </cell>
          <cell r="AR476">
            <v>1.29</v>
          </cell>
          <cell r="AS476">
            <v>1.18</v>
          </cell>
          <cell r="AT476">
            <v>1.29</v>
          </cell>
          <cell r="AU476">
            <v>1.24</v>
          </cell>
          <cell r="AV476">
            <v>1.29</v>
          </cell>
          <cell r="AW476">
            <v>1.24</v>
          </cell>
          <cell r="AX476">
            <v>1.33</v>
          </cell>
          <cell r="AY476">
            <v>1.3</v>
          </cell>
          <cell r="AZ476">
            <v>1.43</v>
          </cell>
          <cell r="BA476">
            <v>1.37</v>
          </cell>
          <cell r="BB476">
            <v>1.3</v>
          </cell>
          <cell r="BC476">
            <v>1.5</v>
          </cell>
          <cell r="BD476">
            <v>1.37</v>
          </cell>
          <cell r="BE476">
            <v>1.37</v>
          </cell>
          <cell r="BF476">
            <v>1.43</v>
          </cell>
          <cell r="BG476">
            <v>1.35</v>
          </cell>
          <cell r="BH476">
            <v>1.59</v>
          </cell>
          <cell r="BI476">
            <v>1.45</v>
          </cell>
          <cell r="BJ476">
            <v>1.45</v>
          </cell>
          <cell r="BK476">
            <v>1.38</v>
          </cell>
          <cell r="BL476">
            <v>1.45</v>
          </cell>
          <cell r="BM476">
            <v>1.45</v>
          </cell>
          <cell r="BN476">
            <v>1.45</v>
          </cell>
          <cell r="BO476">
            <v>1.52</v>
          </cell>
          <cell r="BP476">
            <v>1.44</v>
          </cell>
          <cell r="BQ476">
            <v>1.5</v>
          </cell>
          <cell r="BR476">
            <v>1.43</v>
          </cell>
          <cell r="BS476">
            <v>1.43</v>
          </cell>
          <cell r="BT476">
            <v>1.57</v>
          </cell>
          <cell r="BU476">
            <v>1.29</v>
          </cell>
          <cell r="BV476">
            <v>1.57</v>
          </cell>
          <cell r="BW476">
            <v>1.36</v>
          </cell>
          <cell r="BX476">
            <v>1.36</v>
          </cell>
          <cell r="BY476">
            <v>1.48</v>
          </cell>
          <cell r="BZ476">
            <v>1.28</v>
          </cell>
          <cell r="CA476">
            <v>1.34</v>
          </cell>
          <cell r="CB476">
            <v>1.41</v>
          </cell>
          <cell r="CC476">
            <v>1.41</v>
          </cell>
          <cell r="CD476">
            <v>1.28</v>
          </cell>
          <cell r="CE476">
            <v>1.41</v>
          </cell>
          <cell r="CF476">
            <v>1.41</v>
          </cell>
          <cell r="CG476">
            <v>1.28</v>
          </cell>
          <cell r="CH476">
            <v>1.43</v>
          </cell>
          <cell r="CI476">
            <v>1.02</v>
          </cell>
          <cell r="CJ476">
            <v>1.1299999999999999</v>
          </cell>
          <cell r="CK476">
            <v>1.18</v>
          </cell>
          <cell r="CL476">
            <v>1.07</v>
          </cell>
          <cell r="CM476">
            <v>1.1299999999999999</v>
          </cell>
          <cell r="CN476">
            <v>1.18</v>
          </cell>
          <cell r="CO476">
            <v>1.1299999999999999</v>
          </cell>
          <cell r="CP476">
            <v>1.1299999999999999</v>
          </cell>
          <cell r="CQ476">
            <v>1.18</v>
          </cell>
          <cell r="CR476">
            <v>0.82</v>
          </cell>
          <cell r="CS476">
            <v>0.8</v>
          </cell>
          <cell r="CT476">
            <v>0.88</v>
          </cell>
          <cell r="CU476">
            <v>0.69</v>
          </cell>
          <cell r="CV476">
            <v>0.56999999999999995</v>
          </cell>
        </row>
        <row r="477">
          <cell r="A477" t="str">
            <v xml:space="preserve">      T/L HOME OFFICE</v>
          </cell>
          <cell r="D477">
            <v>300</v>
          </cell>
          <cell r="E477" t="str">
            <v>01-May-07 A</v>
          </cell>
          <cell r="F477">
            <v>42062</v>
          </cell>
          <cell r="H477" t="str">
            <v>Budgeted Material Cost</v>
          </cell>
          <cell r="I477">
            <v>1.59</v>
          </cell>
          <cell r="J477">
            <v>1.51</v>
          </cell>
          <cell r="K477">
            <v>1.51</v>
          </cell>
          <cell r="L477">
            <v>1.66</v>
          </cell>
          <cell r="M477">
            <v>1.37</v>
          </cell>
          <cell r="N477">
            <v>1.66</v>
          </cell>
          <cell r="O477">
            <v>1.44</v>
          </cell>
          <cell r="P477">
            <v>1.37</v>
          </cell>
          <cell r="Q477">
            <v>1.59</v>
          </cell>
          <cell r="R477">
            <v>1.61</v>
          </cell>
          <cell r="S477">
            <v>1.72</v>
          </cell>
          <cell r="T477">
            <v>1.8</v>
          </cell>
          <cell r="U477">
            <v>1.72</v>
          </cell>
          <cell r="V477">
            <v>1.72</v>
          </cell>
          <cell r="W477">
            <v>1.8</v>
          </cell>
          <cell r="X477">
            <v>1.72</v>
          </cell>
          <cell r="Y477">
            <v>1.72</v>
          </cell>
          <cell r="Z477">
            <v>1.89</v>
          </cell>
          <cell r="AA477">
            <v>1.48</v>
          </cell>
          <cell r="AB477">
            <v>2.2200000000000002</v>
          </cell>
          <cell r="AC477">
            <v>2.2400000000000002</v>
          </cell>
          <cell r="AD477">
            <v>2.14</v>
          </cell>
          <cell r="AE477">
            <v>2.35</v>
          </cell>
          <cell r="AF477">
            <v>2.35</v>
          </cell>
          <cell r="AG477">
            <v>2.14</v>
          </cell>
          <cell r="AH477">
            <v>2.35</v>
          </cell>
          <cell r="AI477">
            <v>2.35</v>
          </cell>
          <cell r="AJ477">
            <v>2.2400000000000002</v>
          </cell>
          <cell r="AK477">
            <v>2.59</v>
          </cell>
          <cell r="AL477">
            <v>3.12</v>
          </cell>
          <cell r="AM477">
            <v>2.69</v>
          </cell>
          <cell r="AN477">
            <v>2.98</v>
          </cell>
          <cell r="AO477">
            <v>2.83</v>
          </cell>
          <cell r="AP477">
            <v>2.83</v>
          </cell>
          <cell r="AQ477">
            <v>3.26</v>
          </cell>
          <cell r="AR477">
            <v>3.12</v>
          </cell>
          <cell r="AS477">
            <v>2.83</v>
          </cell>
          <cell r="AT477">
            <v>3.12</v>
          </cell>
          <cell r="AU477">
            <v>3.73</v>
          </cell>
          <cell r="AV477">
            <v>3.99</v>
          </cell>
          <cell r="AW477">
            <v>3.81</v>
          </cell>
          <cell r="AX477">
            <v>3.81</v>
          </cell>
          <cell r="AY477">
            <v>3.63</v>
          </cell>
          <cell r="AZ477">
            <v>3.99</v>
          </cell>
          <cell r="BA477">
            <v>3.81</v>
          </cell>
          <cell r="BB477">
            <v>3.6</v>
          </cell>
          <cell r="BC477">
            <v>3.46</v>
          </cell>
          <cell r="BD477">
            <v>3.16</v>
          </cell>
          <cell r="BE477">
            <v>3.16</v>
          </cell>
          <cell r="BF477">
            <v>3.31</v>
          </cell>
          <cell r="BG477">
            <v>3.01</v>
          </cell>
          <cell r="BH477">
            <v>3.46</v>
          </cell>
          <cell r="BI477">
            <v>3.16</v>
          </cell>
          <cell r="BJ477">
            <v>3.16</v>
          </cell>
          <cell r="BK477">
            <v>3.01</v>
          </cell>
          <cell r="BL477">
            <v>3.16</v>
          </cell>
          <cell r="BM477">
            <v>3.16</v>
          </cell>
          <cell r="BN477">
            <v>2.41</v>
          </cell>
          <cell r="BO477">
            <v>2.44</v>
          </cell>
          <cell r="BP477">
            <v>2.33</v>
          </cell>
          <cell r="BQ477">
            <v>2.44</v>
          </cell>
          <cell r="BR477">
            <v>2.33</v>
          </cell>
          <cell r="BS477">
            <v>2.33</v>
          </cell>
          <cell r="BT477">
            <v>2.5499999999999998</v>
          </cell>
          <cell r="BU477">
            <v>2.1</v>
          </cell>
          <cell r="BV477">
            <v>2.5499999999999998</v>
          </cell>
          <cell r="BW477">
            <v>1.87</v>
          </cell>
          <cell r="BX477">
            <v>1.52</v>
          </cell>
          <cell r="BY477">
            <v>1.67</v>
          </cell>
          <cell r="BZ477">
            <v>1.52</v>
          </cell>
          <cell r="CA477">
            <v>1.59</v>
          </cell>
          <cell r="CB477">
            <v>1.67</v>
          </cell>
          <cell r="CC477">
            <v>1.67</v>
          </cell>
          <cell r="CD477">
            <v>1.52</v>
          </cell>
          <cell r="CE477">
            <v>1.67</v>
          </cell>
          <cell r="CF477">
            <v>1.67</v>
          </cell>
          <cell r="CG477">
            <v>1.02</v>
          </cell>
          <cell r="CH477">
            <v>1.17</v>
          </cell>
          <cell r="CI477">
            <v>0.97</v>
          </cell>
          <cell r="CJ477">
            <v>1.07</v>
          </cell>
          <cell r="CK477">
            <v>1.1200000000000001</v>
          </cell>
          <cell r="CL477">
            <v>1.02</v>
          </cell>
          <cell r="CM477">
            <v>1.07</v>
          </cell>
          <cell r="CN477">
            <v>1.1200000000000001</v>
          </cell>
          <cell r="CO477">
            <v>1.07</v>
          </cell>
          <cell r="CP477">
            <v>0.98</v>
          </cell>
          <cell r="CQ477">
            <v>0.9</v>
          </cell>
          <cell r="CR477">
            <v>0.86</v>
          </cell>
          <cell r="CS477">
            <v>0.86</v>
          </cell>
          <cell r="CT477">
            <v>10.07</v>
          </cell>
          <cell r="CU477">
            <v>88.82</v>
          </cell>
          <cell r="CV477">
            <v>3.45</v>
          </cell>
          <cell r="CW477">
            <v>0.1</v>
          </cell>
          <cell r="CX477">
            <v>0.1</v>
          </cell>
          <cell r="CY477">
            <v>0.11</v>
          </cell>
          <cell r="CZ477">
            <v>0.01</v>
          </cell>
        </row>
        <row r="478">
          <cell r="A478" t="str">
            <v xml:space="preserve">        HOME OFFICE</v>
          </cell>
          <cell r="D478">
            <v>300</v>
          </cell>
          <cell r="E478" t="str">
            <v>01-May-07 A</v>
          </cell>
          <cell r="F478">
            <v>42062</v>
          </cell>
          <cell r="H478" t="str">
            <v>Budgeted Material Cost</v>
          </cell>
          <cell r="I478">
            <v>1.59</v>
          </cell>
          <cell r="J478">
            <v>1.51</v>
          </cell>
          <cell r="K478">
            <v>1.51</v>
          </cell>
          <cell r="L478">
            <v>1.66</v>
          </cell>
          <cell r="M478">
            <v>1.37</v>
          </cell>
          <cell r="N478">
            <v>1.66</v>
          </cell>
          <cell r="O478">
            <v>1.44</v>
          </cell>
          <cell r="P478">
            <v>1.37</v>
          </cell>
          <cell r="Q478">
            <v>1.59</v>
          </cell>
          <cell r="R478">
            <v>1.61</v>
          </cell>
          <cell r="S478">
            <v>1.72</v>
          </cell>
          <cell r="T478">
            <v>1.8</v>
          </cell>
          <cell r="U478">
            <v>1.72</v>
          </cell>
          <cell r="V478">
            <v>1.72</v>
          </cell>
          <cell r="W478">
            <v>1.8</v>
          </cell>
          <cell r="X478">
            <v>1.72</v>
          </cell>
          <cell r="Y478">
            <v>1.72</v>
          </cell>
          <cell r="Z478">
            <v>1.89</v>
          </cell>
          <cell r="AA478">
            <v>1.48</v>
          </cell>
          <cell r="AB478">
            <v>2.2200000000000002</v>
          </cell>
          <cell r="AC478">
            <v>2.2400000000000002</v>
          </cell>
          <cell r="AD478">
            <v>2.14</v>
          </cell>
          <cell r="AE478">
            <v>2.35</v>
          </cell>
          <cell r="AF478">
            <v>2.35</v>
          </cell>
          <cell r="AG478">
            <v>2.14</v>
          </cell>
          <cell r="AH478">
            <v>2.35</v>
          </cell>
          <cell r="AI478">
            <v>2.35</v>
          </cell>
          <cell r="AJ478">
            <v>2.2400000000000002</v>
          </cell>
          <cell r="AK478">
            <v>2.59</v>
          </cell>
          <cell r="AL478">
            <v>3.12</v>
          </cell>
          <cell r="AM478">
            <v>2.69</v>
          </cell>
          <cell r="AN478">
            <v>2.98</v>
          </cell>
          <cell r="AO478">
            <v>2.83</v>
          </cell>
          <cell r="AP478">
            <v>2.83</v>
          </cell>
          <cell r="AQ478">
            <v>3.26</v>
          </cell>
          <cell r="AR478">
            <v>3.12</v>
          </cell>
          <cell r="AS478">
            <v>2.83</v>
          </cell>
          <cell r="AT478">
            <v>3.12</v>
          </cell>
          <cell r="AU478">
            <v>3.73</v>
          </cell>
          <cell r="AV478">
            <v>3.99</v>
          </cell>
          <cell r="AW478">
            <v>3.81</v>
          </cell>
          <cell r="AX478">
            <v>3.81</v>
          </cell>
          <cell r="AY478">
            <v>3.63</v>
          </cell>
          <cell r="AZ478">
            <v>3.99</v>
          </cell>
          <cell r="BA478">
            <v>3.81</v>
          </cell>
          <cell r="BB478">
            <v>3.6</v>
          </cell>
          <cell r="BC478">
            <v>3.46</v>
          </cell>
          <cell r="BD478">
            <v>3.16</v>
          </cell>
          <cell r="BE478">
            <v>3.16</v>
          </cell>
          <cell r="BF478">
            <v>3.31</v>
          </cell>
          <cell r="BG478">
            <v>3.01</v>
          </cell>
          <cell r="BH478">
            <v>3.46</v>
          </cell>
          <cell r="BI478">
            <v>3.16</v>
          </cell>
          <cell r="BJ478">
            <v>3.16</v>
          </cell>
          <cell r="BK478">
            <v>3.01</v>
          </cell>
          <cell r="BL478">
            <v>3.16</v>
          </cell>
          <cell r="BM478">
            <v>3.16</v>
          </cell>
          <cell r="BN478">
            <v>2.41</v>
          </cell>
          <cell r="BO478">
            <v>2.44</v>
          </cell>
          <cell r="BP478">
            <v>2.33</v>
          </cell>
          <cell r="BQ478">
            <v>2.44</v>
          </cell>
          <cell r="BR478">
            <v>2.33</v>
          </cell>
          <cell r="BS478">
            <v>2.33</v>
          </cell>
          <cell r="BT478">
            <v>2.5499999999999998</v>
          </cell>
          <cell r="BU478">
            <v>2.1</v>
          </cell>
          <cell r="BV478">
            <v>2.5499999999999998</v>
          </cell>
          <cell r="BW478">
            <v>1.87</v>
          </cell>
          <cell r="BX478">
            <v>1.52</v>
          </cell>
          <cell r="BY478">
            <v>1.67</v>
          </cell>
          <cell r="BZ478">
            <v>1.52</v>
          </cell>
          <cell r="CA478">
            <v>1.59</v>
          </cell>
          <cell r="CB478">
            <v>1.67</v>
          </cell>
          <cell r="CC478">
            <v>1.67</v>
          </cell>
          <cell r="CD478">
            <v>1.52</v>
          </cell>
          <cell r="CE478">
            <v>1.67</v>
          </cell>
          <cell r="CF478">
            <v>1.67</v>
          </cell>
          <cell r="CG478">
            <v>1.02</v>
          </cell>
          <cell r="CH478">
            <v>1.17</v>
          </cell>
          <cell r="CI478">
            <v>0.97</v>
          </cell>
          <cell r="CJ478">
            <v>1.07</v>
          </cell>
          <cell r="CK478">
            <v>1.1200000000000001</v>
          </cell>
          <cell r="CL478">
            <v>1.02</v>
          </cell>
          <cell r="CM478">
            <v>1.07</v>
          </cell>
          <cell r="CN478">
            <v>1.1200000000000001</v>
          </cell>
          <cell r="CO478">
            <v>1.07</v>
          </cell>
          <cell r="CP478">
            <v>0.98</v>
          </cell>
          <cell r="CQ478">
            <v>0.9</v>
          </cell>
          <cell r="CR478">
            <v>0.86</v>
          </cell>
          <cell r="CS478">
            <v>0.86</v>
          </cell>
          <cell r="CT478">
            <v>10.07</v>
          </cell>
          <cell r="CU478">
            <v>88.82</v>
          </cell>
          <cell r="CV478">
            <v>3.45</v>
          </cell>
          <cell r="CW478">
            <v>0.1</v>
          </cell>
          <cell r="CX478">
            <v>0.1</v>
          </cell>
          <cell r="CY478">
            <v>0.11</v>
          </cell>
          <cell r="CZ478">
            <v>0.01</v>
          </cell>
        </row>
        <row r="479">
          <cell r="A479" t="str">
            <v xml:space="preserve">          LOE01.04.12.621</v>
          </cell>
          <cell r="B479" t="str">
            <v>COST SEG 11.3 HOME OFFICE (PROJ. MGMT. &amp; INSPECTION)</v>
          </cell>
          <cell r="C479" t="str">
            <v>Level of Effort</v>
          </cell>
          <cell r="D479">
            <v>100</v>
          </cell>
          <cell r="E479">
            <v>41933</v>
          </cell>
          <cell r="F479">
            <v>41978</v>
          </cell>
          <cell r="G479" t="str">
            <v>B HO 4-11</v>
          </cell>
          <cell r="H479" t="str">
            <v>Budgeted Material Cost</v>
          </cell>
          <cell r="CT479">
            <v>9.1199999999999992</v>
          </cell>
          <cell r="CU479">
            <v>88.08</v>
          </cell>
          <cell r="CV479">
            <v>2.8</v>
          </cell>
        </row>
        <row r="480">
          <cell r="A480" t="str">
            <v xml:space="preserve">          LOE01.04.12.631</v>
          </cell>
          <cell r="B480" t="str">
            <v>COST SEG 11.3 HOME OFFICE (ESTIMATING, PROTECTION STUDIES)</v>
          </cell>
          <cell r="C480" t="str">
            <v>Level of Effort</v>
          </cell>
          <cell r="D480">
            <v>100</v>
          </cell>
          <cell r="E480" t="str">
            <v>01-May-07 A</v>
          </cell>
          <cell r="F480">
            <v>41978</v>
          </cell>
          <cell r="G480" t="str">
            <v>B HO 4-11</v>
          </cell>
          <cell r="H480" t="str">
            <v>Budgeted Material Cost</v>
          </cell>
          <cell r="I480">
            <v>1.48</v>
          </cell>
          <cell r="J480">
            <v>1.41</v>
          </cell>
          <cell r="K480">
            <v>1.41</v>
          </cell>
          <cell r="L480">
            <v>1.54</v>
          </cell>
          <cell r="M480">
            <v>1.27</v>
          </cell>
          <cell r="N480">
            <v>1.54</v>
          </cell>
          <cell r="O480">
            <v>1.34</v>
          </cell>
          <cell r="P480">
            <v>1.27</v>
          </cell>
          <cell r="Q480">
            <v>1.48</v>
          </cell>
          <cell r="R480">
            <v>1.41</v>
          </cell>
          <cell r="S480">
            <v>1.41</v>
          </cell>
          <cell r="T480">
            <v>1.48</v>
          </cell>
          <cell r="U480">
            <v>1.41</v>
          </cell>
          <cell r="V480">
            <v>1.41</v>
          </cell>
          <cell r="W480">
            <v>1.48</v>
          </cell>
          <cell r="X480">
            <v>1.41</v>
          </cell>
          <cell r="Y480">
            <v>1.41</v>
          </cell>
          <cell r="Z480">
            <v>1.54</v>
          </cell>
          <cell r="AA480">
            <v>1.21</v>
          </cell>
          <cell r="AB480">
            <v>1.41</v>
          </cell>
          <cell r="AC480">
            <v>1.41</v>
          </cell>
          <cell r="AD480">
            <v>1.34</v>
          </cell>
          <cell r="AE480">
            <v>1.48</v>
          </cell>
          <cell r="AF480">
            <v>1.48</v>
          </cell>
          <cell r="AG480">
            <v>1.34</v>
          </cell>
          <cell r="AH480">
            <v>1.48</v>
          </cell>
          <cell r="AI480">
            <v>1.48</v>
          </cell>
          <cell r="AJ480">
            <v>1.41</v>
          </cell>
          <cell r="AK480">
            <v>1.41</v>
          </cell>
          <cell r="AL480">
            <v>1.48</v>
          </cell>
          <cell r="AM480">
            <v>1.27</v>
          </cell>
          <cell r="AN480">
            <v>1.41</v>
          </cell>
          <cell r="AO480">
            <v>1.34</v>
          </cell>
          <cell r="AP480">
            <v>1.34</v>
          </cell>
          <cell r="AQ480">
            <v>1.54</v>
          </cell>
          <cell r="AR480">
            <v>1.48</v>
          </cell>
          <cell r="AS480">
            <v>1.34</v>
          </cell>
          <cell r="AT480">
            <v>1.48</v>
          </cell>
          <cell r="AU480">
            <v>1.41</v>
          </cell>
          <cell r="AV480">
            <v>1.48</v>
          </cell>
          <cell r="AW480">
            <v>1.41</v>
          </cell>
          <cell r="AX480">
            <v>1.41</v>
          </cell>
          <cell r="AY480">
            <v>1.34</v>
          </cell>
          <cell r="AZ480">
            <v>1.48</v>
          </cell>
          <cell r="BA480">
            <v>1.41</v>
          </cell>
          <cell r="BB480">
            <v>1.31</v>
          </cell>
          <cell r="BC480">
            <v>0.83</v>
          </cell>
          <cell r="BD480">
            <v>0.76</v>
          </cell>
          <cell r="BE480">
            <v>0.76</v>
          </cell>
          <cell r="BF480">
            <v>0.79</v>
          </cell>
          <cell r="BG480">
            <v>0.72</v>
          </cell>
          <cell r="BH480">
            <v>0.83</v>
          </cell>
          <cell r="BI480">
            <v>0.76</v>
          </cell>
          <cell r="BJ480">
            <v>0.76</v>
          </cell>
          <cell r="BK480">
            <v>0.72</v>
          </cell>
          <cell r="BL480">
            <v>0.76</v>
          </cell>
          <cell r="BM480">
            <v>0.76</v>
          </cell>
          <cell r="BN480">
            <v>0.76</v>
          </cell>
          <cell r="BO480">
            <v>0.79</v>
          </cell>
          <cell r="BP480">
            <v>0.76</v>
          </cell>
          <cell r="BQ480">
            <v>0.79</v>
          </cell>
          <cell r="BR480">
            <v>0.76</v>
          </cell>
          <cell r="BS480">
            <v>0.76</v>
          </cell>
          <cell r="BT480">
            <v>0.83</v>
          </cell>
          <cell r="BU480">
            <v>0.69</v>
          </cell>
          <cell r="BV480">
            <v>0.83</v>
          </cell>
          <cell r="BW480">
            <v>0.72</v>
          </cell>
          <cell r="BX480">
            <v>0.72</v>
          </cell>
          <cell r="BY480">
            <v>0.79</v>
          </cell>
          <cell r="BZ480">
            <v>0.72</v>
          </cell>
          <cell r="CA480">
            <v>0.76</v>
          </cell>
          <cell r="CB480">
            <v>0.79</v>
          </cell>
          <cell r="CC480">
            <v>0.79</v>
          </cell>
          <cell r="CD480">
            <v>0.72</v>
          </cell>
          <cell r="CE480">
            <v>0.79</v>
          </cell>
          <cell r="CF480">
            <v>0.79</v>
          </cell>
          <cell r="CG480">
            <v>0.72</v>
          </cell>
          <cell r="CH480">
            <v>0.83</v>
          </cell>
          <cell r="CI480">
            <v>0.69</v>
          </cell>
          <cell r="CJ480">
            <v>0.76</v>
          </cell>
          <cell r="CK480">
            <v>0.79</v>
          </cell>
          <cell r="CL480">
            <v>0.72</v>
          </cell>
          <cell r="CM480">
            <v>0.76</v>
          </cell>
          <cell r="CN480">
            <v>0.79</v>
          </cell>
          <cell r="CO480">
            <v>0.76</v>
          </cell>
          <cell r="CP480">
            <v>0.76</v>
          </cell>
          <cell r="CQ480">
            <v>0.79</v>
          </cell>
          <cell r="CR480">
            <v>0.76</v>
          </cell>
          <cell r="CS480">
            <v>0.76</v>
          </cell>
          <cell r="CT480">
            <v>0.83</v>
          </cell>
          <cell r="CU480">
            <v>0.65</v>
          </cell>
          <cell r="CV480">
            <v>0.54</v>
          </cell>
        </row>
        <row r="481">
          <cell r="A481" t="str">
            <v xml:space="preserve">          LOE01.04.12.191</v>
          </cell>
          <cell r="B481" t="str">
            <v>COST SEG 11.3 HOME OFFICE (OWNER'S AGENT, PROJ. MGR., PROJ. ADMIN., B&amp;A, COST SCHED., NON-TDBU SUPPORT, OTHER)</v>
          </cell>
          <cell r="C481" t="str">
            <v>Level of Effort</v>
          </cell>
          <cell r="D481">
            <v>100</v>
          </cell>
          <cell r="E481" t="str">
            <v>01-May-07 A</v>
          </cell>
          <cell r="F481">
            <v>42062</v>
          </cell>
          <cell r="G481" t="str">
            <v>B HO 4-11</v>
          </cell>
          <cell r="H481" t="str">
            <v>Budgeted Material Cost</v>
          </cell>
          <cell r="I481">
            <v>0.11</v>
          </cell>
          <cell r="J481">
            <v>0.1</v>
          </cell>
          <cell r="K481">
            <v>0.1</v>
          </cell>
          <cell r="L481">
            <v>0.11</v>
          </cell>
          <cell r="M481">
            <v>0.09</v>
          </cell>
          <cell r="N481">
            <v>0.11</v>
          </cell>
          <cell r="O481">
            <v>0.1</v>
          </cell>
          <cell r="P481">
            <v>0.09</v>
          </cell>
          <cell r="Q481">
            <v>0.11</v>
          </cell>
          <cell r="R481">
            <v>0.2</v>
          </cell>
          <cell r="S481">
            <v>0.31</v>
          </cell>
          <cell r="T481">
            <v>0.33</v>
          </cell>
          <cell r="U481">
            <v>0.31</v>
          </cell>
          <cell r="V481">
            <v>0.31</v>
          </cell>
          <cell r="W481">
            <v>0.33</v>
          </cell>
          <cell r="X481">
            <v>0.31</v>
          </cell>
          <cell r="Y481">
            <v>0.31</v>
          </cell>
          <cell r="Z481">
            <v>0.34</v>
          </cell>
          <cell r="AA481">
            <v>0.27</v>
          </cell>
          <cell r="AB481">
            <v>0.81</v>
          </cell>
          <cell r="AC481">
            <v>0.84</v>
          </cell>
          <cell r="AD481">
            <v>0.8</v>
          </cell>
          <cell r="AE481">
            <v>0.88</v>
          </cell>
          <cell r="AF481">
            <v>0.88</v>
          </cell>
          <cell r="AG481">
            <v>0.8</v>
          </cell>
          <cell r="AH481">
            <v>0.88</v>
          </cell>
          <cell r="AI481">
            <v>0.88</v>
          </cell>
          <cell r="AJ481">
            <v>0.84</v>
          </cell>
          <cell r="AK481">
            <v>1.18</v>
          </cell>
          <cell r="AL481">
            <v>1.64</v>
          </cell>
          <cell r="AM481">
            <v>1.42</v>
          </cell>
          <cell r="AN481">
            <v>1.57</v>
          </cell>
          <cell r="AO481">
            <v>1.49</v>
          </cell>
          <cell r="AP481">
            <v>1.49</v>
          </cell>
          <cell r="AQ481">
            <v>1.72</v>
          </cell>
          <cell r="AR481">
            <v>1.64</v>
          </cell>
          <cell r="AS481">
            <v>1.49</v>
          </cell>
          <cell r="AT481">
            <v>1.64</v>
          </cell>
          <cell r="AU481">
            <v>2.3199999999999998</v>
          </cell>
          <cell r="AV481">
            <v>2.52</v>
          </cell>
          <cell r="AW481">
            <v>2.4</v>
          </cell>
          <cell r="AX481">
            <v>2.4</v>
          </cell>
          <cell r="AY481">
            <v>2.29</v>
          </cell>
          <cell r="AZ481">
            <v>2.52</v>
          </cell>
          <cell r="BA481">
            <v>2.4</v>
          </cell>
          <cell r="BB481">
            <v>2.29</v>
          </cell>
          <cell r="BC481">
            <v>2.63</v>
          </cell>
          <cell r="BD481">
            <v>2.4</v>
          </cell>
          <cell r="BE481">
            <v>2.4</v>
          </cell>
          <cell r="BF481">
            <v>2.52</v>
          </cell>
          <cell r="BG481">
            <v>2.29</v>
          </cell>
          <cell r="BH481">
            <v>2.63</v>
          </cell>
          <cell r="BI481">
            <v>2.4</v>
          </cell>
          <cell r="BJ481">
            <v>2.4</v>
          </cell>
          <cell r="BK481">
            <v>2.29</v>
          </cell>
          <cell r="BL481">
            <v>2.4</v>
          </cell>
          <cell r="BM481">
            <v>2.4</v>
          </cell>
          <cell r="BN481">
            <v>1.65</v>
          </cell>
          <cell r="BO481">
            <v>1.64</v>
          </cell>
          <cell r="BP481">
            <v>1.57</v>
          </cell>
          <cell r="BQ481">
            <v>1.64</v>
          </cell>
          <cell r="BR481">
            <v>1.57</v>
          </cell>
          <cell r="BS481">
            <v>1.57</v>
          </cell>
          <cell r="BT481">
            <v>1.72</v>
          </cell>
          <cell r="BU481">
            <v>1.42</v>
          </cell>
          <cell r="BV481">
            <v>1.72</v>
          </cell>
          <cell r="BW481">
            <v>1.1399999999999999</v>
          </cell>
          <cell r="BX481">
            <v>0.8</v>
          </cell>
          <cell r="BY481">
            <v>0.88</v>
          </cell>
          <cell r="BZ481">
            <v>0.8</v>
          </cell>
          <cell r="CA481">
            <v>0.84</v>
          </cell>
          <cell r="CB481">
            <v>0.88</v>
          </cell>
          <cell r="CC481">
            <v>0.88</v>
          </cell>
          <cell r="CD481">
            <v>0.8</v>
          </cell>
          <cell r="CE481">
            <v>0.88</v>
          </cell>
          <cell r="CF481">
            <v>0.88</v>
          </cell>
          <cell r="CG481">
            <v>0.3</v>
          </cell>
          <cell r="CH481">
            <v>0.34</v>
          </cell>
          <cell r="CI481">
            <v>0.28000000000000003</v>
          </cell>
          <cell r="CJ481">
            <v>0.31</v>
          </cell>
          <cell r="CK481">
            <v>0.33</v>
          </cell>
          <cell r="CL481">
            <v>0.3</v>
          </cell>
          <cell r="CM481">
            <v>0.31</v>
          </cell>
          <cell r="CN481">
            <v>0.33</v>
          </cell>
          <cell r="CO481">
            <v>0.31</v>
          </cell>
          <cell r="CP481">
            <v>0.22</v>
          </cell>
          <cell r="CQ481">
            <v>0.11</v>
          </cell>
          <cell r="CR481">
            <v>0.1</v>
          </cell>
          <cell r="CS481">
            <v>0.1</v>
          </cell>
          <cell r="CT481">
            <v>0.11</v>
          </cell>
          <cell r="CU481">
            <v>0.09</v>
          </cell>
          <cell r="CV481">
            <v>0.11</v>
          </cell>
          <cell r="CW481">
            <v>0.1</v>
          </cell>
          <cell r="CX481">
            <v>0.1</v>
          </cell>
          <cell r="CY481">
            <v>0.11</v>
          </cell>
          <cell r="CZ481">
            <v>0.01</v>
          </cell>
        </row>
        <row r="482">
          <cell r="A482" t="str">
            <v xml:space="preserve">    SEG 11-4 - EAGLE RK/PARDEE 230kV</v>
          </cell>
          <cell r="D482">
            <v>2100</v>
          </cell>
          <cell r="E482" t="str">
            <v>01-May-07 A</v>
          </cell>
          <cell r="F482">
            <v>41940</v>
          </cell>
          <cell r="H482" t="str">
            <v>Budgeted Material Cost</v>
          </cell>
          <cell r="I482">
            <v>2.38</v>
          </cell>
          <cell r="J482">
            <v>2.27</v>
          </cell>
          <cell r="K482">
            <v>2.27</v>
          </cell>
          <cell r="L482">
            <v>2.48</v>
          </cell>
          <cell r="M482">
            <v>2.2000000000000002</v>
          </cell>
          <cell r="N482">
            <v>2.91</v>
          </cell>
          <cell r="O482">
            <v>2.5299999999999998</v>
          </cell>
          <cell r="P482">
            <v>2.4</v>
          </cell>
          <cell r="Q482">
            <v>2.78</v>
          </cell>
          <cell r="R482">
            <v>3.04</v>
          </cell>
          <cell r="S482">
            <v>3.15</v>
          </cell>
          <cell r="T482">
            <v>3.3</v>
          </cell>
          <cell r="U482">
            <v>3.15</v>
          </cell>
          <cell r="V482">
            <v>3.2</v>
          </cell>
          <cell r="W482">
            <v>7.12</v>
          </cell>
          <cell r="X482">
            <v>7.16</v>
          </cell>
          <cell r="Y482">
            <v>7.16</v>
          </cell>
          <cell r="Z482">
            <v>7.84</v>
          </cell>
          <cell r="AA482">
            <v>6.73</v>
          </cell>
          <cell r="AB482">
            <v>8.24</v>
          </cell>
          <cell r="AC482">
            <v>8.24</v>
          </cell>
          <cell r="AD482">
            <v>7.84</v>
          </cell>
          <cell r="AE482">
            <v>8.6300000000000008</v>
          </cell>
          <cell r="AF482">
            <v>9.23</v>
          </cell>
          <cell r="AG482">
            <v>8.58</v>
          </cell>
          <cell r="AH482">
            <v>9.44</v>
          </cell>
          <cell r="AI482">
            <v>9.44</v>
          </cell>
          <cell r="AJ482">
            <v>9.11</v>
          </cell>
          <cell r="AK482">
            <v>9.76</v>
          </cell>
          <cell r="AL482">
            <v>10.28</v>
          </cell>
          <cell r="AM482">
            <v>8.8800000000000008</v>
          </cell>
          <cell r="AN482">
            <v>10.02</v>
          </cell>
          <cell r="AO482">
            <v>9.2100000000000009</v>
          </cell>
          <cell r="AP482">
            <v>9.1999999999999993</v>
          </cell>
          <cell r="AQ482">
            <v>10.62</v>
          </cell>
          <cell r="AR482">
            <v>10.16</v>
          </cell>
          <cell r="AS482">
            <v>9.41</v>
          </cell>
          <cell r="AT482">
            <v>11.25</v>
          </cell>
          <cell r="AU482">
            <v>10.73</v>
          </cell>
          <cell r="AV482">
            <v>11.25</v>
          </cell>
          <cell r="AW482">
            <v>10.73</v>
          </cell>
          <cell r="AX482">
            <v>10.6</v>
          </cell>
          <cell r="AY482">
            <v>9.7200000000000006</v>
          </cell>
          <cell r="AZ482">
            <v>8.0399999999999991</v>
          </cell>
          <cell r="BA482">
            <v>7.7</v>
          </cell>
          <cell r="BB482">
            <v>7.6</v>
          </cell>
          <cell r="BC482">
            <v>8.74</v>
          </cell>
          <cell r="BD482">
            <v>7.98</v>
          </cell>
          <cell r="BE482">
            <v>8.4499999999999993</v>
          </cell>
          <cell r="BF482">
            <v>9.42</v>
          </cell>
          <cell r="BG482">
            <v>8.56</v>
          </cell>
          <cell r="BH482">
            <v>9.86</v>
          </cell>
          <cell r="BI482">
            <v>9.2899999999999991</v>
          </cell>
          <cell r="BJ482">
            <v>9.6999999999999993</v>
          </cell>
          <cell r="BK482">
            <v>9.3800000000000008</v>
          </cell>
          <cell r="BL482">
            <v>9.4</v>
          </cell>
          <cell r="BM482">
            <v>9.4700000000000006</v>
          </cell>
          <cell r="BN482">
            <v>9.77</v>
          </cell>
          <cell r="BO482">
            <v>10.24</v>
          </cell>
          <cell r="BP482">
            <v>9.8800000000000008</v>
          </cell>
          <cell r="BQ482">
            <v>10.86</v>
          </cell>
          <cell r="BR482">
            <v>10.48</v>
          </cell>
          <cell r="BS482">
            <v>10.48</v>
          </cell>
          <cell r="BT482">
            <v>11.48</v>
          </cell>
          <cell r="BU482">
            <v>9.4600000000000009</v>
          </cell>
          <cell r="BV482">
            <v>11.43</v>
          </cell>
          <cell r="BW482">
            <v>9.93</v>
          </cell>
          <cell r="BX482">
            <v>9.93</v>
          </cell>
          <cell r="BY482">
            <v>10.89</v>
          </cell>
          <cell r="BZ482">
            <v>10.35</v>
          </cell>
          <cell r="CA482">
            <v>10.88</v>
          </cell>
          <cell r="CB482">
            <v>11.2</v>
          </cell>
          <cell r="CC482">
            <v>11.02</v>
          </cell>
          <cell r="CD482">
            <v>49.06</v>
          </cell>
          <cell r="CE482">
            <v>70.47</v>
          </cell>
          <cell r="CF482">
            <v>9.85</v>
          </cell>
          <cell r="CG482">
            <v>308.29000000000002</v>
          </cell>
          <cell r="CH482">
            <v>118.78</v>
          </cell>
          <cell r="CI482">
            <v>138.88</v>
          </cell>
          <cell r="CJ482">
            <v>121.03</v>
          </cell>
          <cell r="CK482">
            <v>138.75</v>
          </cell>
          <cell r="CL482">
            <v>204.13</v>
          </cell>
          <cell r="CM482">
            <v>321.8</v>
          </cell>
          <cell r="CN482">
            <v>4.33</v>
          </cell>
          <cell r="CO482">
            <v>3.98</v>
          </cell>
          <cell r="CP482">
            <v>2.02</v>
          </cell>
          <cell r="CQ482">
            <v>2.12</v>
          </cell>
          <cell r="CR482">
            <v>1.88</v>
          </cell>
          <cell r="CS482">
            <v>1.74</v>
          </cell>
          <cell r="CT482">
            <v>1.77</v>
          </cell>
          <cell r="CU482">
            <v>1.22</v>
          </cell>
          <cell r="CV482">
            <v>1.49</v>
          </cell>
          <cell r="CW482">
            <v>0.86</v>
          </cell>
          <cell r="CX482">
            <v>0.74</v>
          </cell>
          <cell r="CY482">
            <v>0.37</v>
          </cell>
        </row>
        <row r="483">
          <cell r="A483" t="str">
            <v xml:space="preserve">      T/L ENGINEERING</v>
          </cell>
          <cell r="D483">
            <v>200</v>
          </cell>
          <cell r="E483" t="str">
            <v>01-May-07 A</v>
          </cell>
          <cell r="F483">
            <v>41936</v>
          </cell>
          <cell r="H483" t="str">
            <v>Budgeted Material Cost</v>
          </cell>
          <cell r="I483">
            <v>0.28999999999999998</v>
          </cell>
          <cell r="J483">
            <v>0.28000000000000003</v>
          </cell>
          <cell r="K483">
            <v>0.28000000000000003</v>
          </cell>
          <cell r="L483">
            <v>0.31</v>
          </cell>
          <cell r="M483">
            <v>0.36</v>
          </cell>
          <cell r="N483">
            <v>0.59</v>
          </cell>
          <cell r="O483">
            <v>0.51</v>
          </cell>
          <cell r="P483">
            <v>0.49</v>
          </cell>
          <cell r="Q483">
            <v>0.56000000000000005</v>
          </cell>
          <cell r="R483">
            <v>0.76</v>
          </cell>
          <cell r="S483">
            <v>0.82</v>
          </cell>
          <cell r="T483">
            <v>0.86</v>
          </cell>
          <cell r="U483">
            <v>0.82</v>
          </cell>
          <cell r="V483">
            <v>0.87</v>
          </cell>
          <cell r="W483">
            <v>4.4400000000000004</v>
          </cell>
          <cell r="X483">
            <v>4.55</v>
          </cell>
          <cell r="Y483">
            <v>4.55</v>
          </cell>
          <cell r="Z483">
            <v>4.99</v>
          </cell>
          <cell r="AA483">
            <v>4.2</v>
          </cell>
          <cell r="AB483">
            <v>5.09</v>
          </cell>
          <cell r="AC483">
            <v>5.09</v>
          </cell>
          <cell r="AD483">
            <v>4.8499999999999996</v>
          </cell>
          <cell r="AE483">
            <v>5.34</v>
          </cell>
          <cell r="AF483">
            <v>5.85</v>
          </cell>
          <cell r="AG483">
            <v>5.36</v>
          </cell>
          <cell r="AH483">
            <v>5.9</v>
          </cell>
          <cell r="AI483">
            <v>5.9</v>
          </cell>
          <cell r="AJ483">
            <v>5.44</v>
          </cell>
          <cell r="AK483">
            <v>5.09</v>
          </cell>
          <cell r="AL483">
            <v>5.34</v>
          </cell>
          <cell r="AM483">
            <v>4.6100000000000003</v>
          </cell>
          <cell r="AN483">
            <v>5.09</v>
          </cell>
          <cell r="AO483">
            <v>4.51</v>
          </cell>
          <cell r="AP483">
            <v>4.34</v>
          </cell>
          <cell r="AQ483">
            <v>4.99</v>
          </cell>
          <cell r="AR483">
            <v>4.7699999999999996</v>
          </cell>
          <cell r="AS483">
            <v>4.33</v>
          </cell>
          <cell r="AT483">
            <v>4.4800000000000004</v>
          </cell>
          <cell r="AU483">
            <v>4.2699999999999996</v>
          </cell>
          <cell r="AV483">
            <v>4.4800000000000004</v>
          </cell>
          <cell r="AW483">
            <v>4.2699999999999996</v>
          </cell>
          <cell r="AX483">
            <v>4.13</v>
          </cell>
          <cell r="AY483">
            <v>3.64</v>
          </cell>
          <cell r="AZ483">
            <v>0.56000000000000005</v>
          </cell>
          <cell r="BA483">
            <v>0.54</v>
          </cell>
          <cell r="BB483">
            <v>0.51</v>
          </cell>
          <cell r="BC483">
            <v>0.59</v>
          </cell>
          <cell r="BD483">
            <v>0.54</v>
          </cell>
          <cell r="BE483">
            <v>0.54</v>
          </cell>
          <cell r="BF483">
            <v>0.56000000000000005</v>
          </cell>
          <cell r="BG483">
            <v>0.51</v>
          </cell>
          <cell r="BH483">
            <v>0.59</v>
          </cell>
          <cell r="BI483">
            <v>0.54</v>
          </cell>
          <cell r="BJ483">
            <v>0.54</v>
          </cell>
          <cell r="BK483">
            <v>0.51</v>
          </cell>
          <cell r="BL483">
            <v>0.73</v>
          </cell>
          <cell r="BM483">
            <v>0.82</v>
          </cell>
          <cell r="BN483">
            <v>0.82</v>
          </cell>
          <cell r="BO483">
            <v>0.86</v>
          </cell>
          <cell r="BP483">
            <v>0.84</v>
          </cell>
          <cell r="BQ483">
            <v>1.1499999999999999</v>
          </cell>
          <cell r="BR483">
            <v>1.1000000000000001</v>
          </cell>
          <cell r="BS483">
            <v>1.1000000000000001</v>
          </cell>
          <cell r="BT483">
            <v>1.2</v>
          </cell>
          <cell r="BU483">
            <v>1.26</v>
          </cell>
          <cell r="BV483">
            <v>1.79</v>
          </cell>
          <cell r="BW483">
            <v>1.56</v>
          </cell>
          <cell r="BX483">
            <v>1.56</v>
          </cell>
          <cell r="BY483">
            <v>1.72</v>
          </cell>
          <cell r="BZ483">
            <v>2.02</v>
          </cell>
          <cell r="CA483">
            <v>2.1800000000000002</v>
          </cell>
          <cell r="CB483">
            <v>2.2799999999999998</v>
          </cell>
          <cell r="CC483">
            <v>2.2799999999999998</v>
          </cell>
          <cell r="CD483">
            <v>1.93</v>
          </cell>
          <cell r="CE483">
            <v>1.72</v>
          </cell>
          <cell r="CF483">
            <v>1.72</v>
          </cell>
          <cell r="CG483">
            <v>1.56</v>
          </cell>
          <cell r="CH483">
            <v>1.79</v>
          </cell>
          <cell r="CI483">
            <v>1.1200000000000001</v>
          </cell>
          <cell r="CJ483">
            <v>1.1000000000000001</v>
          </cell>
          <cell r="CK483">
            <v>1.1499999999999999</v>
          </cell>
          <cell r="CL483">
            <v>1.05</v>
          </cell>
          <cell r="CM483">
            <v>1.0900000000000001</v>
          </cell>
          <cell r="CN483">
            <v>0.86</v>
          </cell>
          <cell r="CO483">
            <v>0.82</v>
          </cell>
          <cell r="CP483">
            <v>0.82</v>
          </cell>
          <cell r="CQ483">
            <v>0.86</v>
          </cell>
          <cell r="CR483">
            <v>0.68</v>
          </cell>
          <cell r="CS483">
            <v>0.54</v>
          </cell>
          <cell r="CT483">
            <v>0.59</v>
          </cell>
          <cell r="CU483">
            <v>0.46</v>
          </cell>
          <cell r="CV483">
            <v>0.56000000000000005</v>
          </cell>
          <cell r="CW483">
            <v>0.08</v>
          </cell>
        </row>
        <row r="484">
          <cell r="A484" t="str">
            <v xml:space="preserve">        SEG 11 - T/L VENDOR ENGG</v>
          </cell>
          <cell r="D484">
            <v>100</v>
          </cell>
          <cell r="E484" t="str">
            <v>03-Jul-08 A</v>
          </cell>
          <cell r="F484">
            <v>40541</v>
          </cell>
          <cell r="H484" t="str">
            <v>Budgeted Material Cost</v>
          </cell>
          <cell r="W484">
            <v>3.29</v>
          </cell>
          <cell r="X484">
            <v>3.45</v>
          </cell>
          <cell r="Y484">
            <v>3.45</v>
          </cell>
          <cell r="Z484">
            <v>3.78</v>
          </cell>
          <cell r="AA484">
            <v>2.96</v>
          </cell>
          <cell r="AB484">
            <v>3.45</v>
          </cell>
          <cell r="AC484">
            <v>3.45</v>
          </cell>
          <cell r="AD484">
            <v>3.29</v>
          </cell>
          <cell r="AE484">
            <v>3.62</v>
          </cell>
          <cell r="AF484">
            <v>3.62</v>
          </cell>
          <cell r="AG484">
            <v>3.29</v>
          </cell>
          <cell r="AH484">
            <v>3.62</v>
          </cell>
          <cell r="AI484">
            <v>3.62</v>
          </cell>
          <cell r="AJ484">
            <v>3.45</v>
          </cell>
          <cell r="AK484">
            <v>3.45</v>
          </cell>
          <cell r="AL484">
            <v>3.62</v>
          </cell>
          <cell r="AM484">
            <v>3.13</v>
          </cell>
          <cell r="AN484">
            <v>3.45</v>
          </cell>
          <cell r="AO484">
            <v>3.29</v>
          </cell>
          <cell r="AP484">
            <v>3.29</v>
          </cell>
          <cell r="AQ484">
            <v>3.78</v>
          </cell>
          <cell r="AR484">
            <v>3.62</v>
          </cell>
          <cell r="AS484">
            <v>3.29</v>
          </cell>
          <cell r="AT484">
            <v>3.62</v>
          </cell>
          <cell r="AU484">
            <v>3.45</v>
          </cell>
          <cell r="AV484">
            <v>3.62</v>
          </cell>
          <cell r="AW484">
            <v>3.45</v>
          </cell>
          <cell r="AX484">
            <v>3.45</v>
          </cell>
          <cell r="AY484">
            <v>3.13</v>
          </cell>
        </row>
        <row r="485">
          <cell r="A485" t="str">
            <v xml:space="preserve">          WS01.04.02.101</v>
          </cell>
          <cell r="B485" t="str">
            <v>COST SEG 11.4 T/L ENG .VENDOR ENGG</v>
          </cell>
          <cell r="C485" t="str">
            <v>Level of Effort</v>
          </cell>
          <cell r="D485">
            <v>100</v>
          </cell>
          <cell r="E485" t="str">
            <v>03-Jul-08 A</v>
          </cell>
          <cell r="F485">
            <v>40541</v>
          </cell>
          <cell r="G485" t="str">
            <v>B HO 4-11</v>
          </cell>
          <cell r="H485" t="str">
            <v>Budgeted Material Cost</v>
          </cell>
          <cell r="W485">
            <v>3.29</v>
          </cell>
          <cell r="X485">
            <v>3.45</v>
          </cell>
          <cell r="Y485">
            <v>3.45</v>
          </cell>
          <cell r="Z485">
            <v>3.78</v>
          </cell>
          <cell r="AA485">
            <v>2.96</v>
          </cell>
          <cell r="AB485">
            <v>3.45</v>
          </cell>
          <cell r="AC485">
            <v>3.45</v>
          </cell>
          <cell r="AD485">
            <v>3.29</v>
          </cell>
          <cell r="AE485">
            <v>3.62</v>
          </cell>
          <cell r="AF485">
            <v>3.62</v>
          </cell>
          <cell r="AG485">
            <v>3.29</v>
          </cell>
          <cell r="AH485">
            <v>3.62</v>
          </cell>
          <cell r="AI485">
            <v>3.62</v>
          </cell>
          <cell r="AJ485">
            <v>3.45</v>
          </cell>
          <cell r="AK485">
            <v>3.45</v>
          </cell>
          <cell r="AL485">
            <v>3.62</v>
          </cell>
          <cell r="AM485">
            <v>3.13</v>
          </cell>
          <cell r="AN485">
            <v>3.45</v>
          </cell>
          <cell r="AO485">
            <v>3.29</v>
          </cell>
          <cell r="AP485">
            <v>3.29</v>
          </cell>
          <cell r="AQ485">
            <v>3.78</v>
          </cell>
          <cell r="AR485">
            <v>3.62</v>
          </cell>
          <cell r="AS485">
            <v>3.29</v>
          </cell>
          <cell r="AT485">
            <v>3.62</v>
          </cell>
          <cell r="AU485">
            <v>3.45</v>
          </cell>
          <cell r="AV485">
            <v>3.62</v>
          </cell>
          <cell r="AW485">
            <v>3.45</v>
          </cell>
          <cell r="AX485">
            <v>3.45</v>
          </cell>
          <cell r="AY485">
            <v>3.13</v>
          </cell>
        </row>
        <row r="486">
          <cell r="A486" t="str">
            <v xml:space="preserve">        SEG 11 - T/L EDISON ENGG</v>
          </cell>
          <cell r="D486">
            <v>100</v>
          </cell>
          <cell r="E486" t="str">
            <v>01-May-07 A</v>
          </cell>
          <cell r="F486">
            <v>41936</v>
          </cell>
          <cell r="H486" t="str">
            <v>Budgeted Material Cost</v>
          </cell>
          <cell r="I486">
            <v>0.28999999999999998</v>
          </cell>
          <cell r="J486">
            <v>0.28000000000000003</v>
          </cell>
          <cell r="K486">
            <v>0.28000000000000003</v>
          </cell>
          <cell r="L486">
            <v>0.31</v>
          </cell>
          <cell r="M486">
            <v>0.36</v>
          </cell>
          <cell r="N486">
            <v>0.59</v>
          </cell>
          <cell r="O486">
            <v>0.51</v>
          </cell>
          <cell r="P486">
            <v>0.49</v>
          </cell>
          <cell r="Q486">
            <v>0.56000000000000005</v>
          </cell>
          <cell r="R486">
            <v>0.76</v>
          </cell>
          <cell r="S486">
            <v>0.82</v>
          </cell>
          <cell r="T486">
            <v>0.86</v>
          </cell>
          <cell r="U486">
            <v>0.82</v>
          </cell>
          <cell r="V486">
            <v>0.87</v>
          </cell>
          <cell r="W486">
            <v>1.1499999999999999</v>
          </cell>
          <cell r="X486">
            <v>1.1000000000000001</v>
          </cell>
          <cell r="Y486">
            <v>1.1000000000000001</v>
          </cell>
          <cell r="Z486">
            <v>1.2</v>
          </cell>
          <cell r="AA486">
            <v>1.24</v>
          </cell>
          <cell r="AB486">
            <v>1.64</v>
          </cell>
          <cell r="AC486">
            <v>1.64</v>
          </cell>
          <cell r="AD486">
            <v>1.56</v>
          </cell>
          <cell r="AE486">
            <v>1.72</v>
          </cell>
          <cell r="AF486">
            <v>2.23</v>
          </cell>
          <cell r="AG486">
            <v>2.0699999999999998</v>
          </cell>
          <cell r="AH486">
            <v>2.2799999999999998</v>
          </cell>
          <cell r="AI486">
            <v>2.2799999999999998</v>
          </cell>
          <cell r="AJ486">
            <v>1.98</v>
          </cell>
          <cell r="AK486">
            <v>1.64</v>
          </cell>
          <cell r="AL486">
            <v>1.72</v>
          </cell>
          <cell r="AM486">
            <v>1.48</v>
          </cell>
          <cell r="AN486">
            <v>1.64</v>
          </cell>
          <cell r="AO486">
            <v>1.22</v>
          </cell>
          <cell r="AP486">
            <v>1.05</v>
          </cell>
          <cell r="AQ486">
            <v>1.2</v>
          </cell>
          <cell r="AR486">
            <v>1.1499999999999999</v>
          </cell>
          <cell r="AS486">
            <v>1.04</v>
          </cell>
          <cell r="AT486">
            <v>0.86</v>
          </cell>
          <cell r="AU486">
            <v>0.82</v>
          </cell>
          <cell r="AV486">
            <v>0.86</v>
          </cell>
          <cell r="AW486">
            <v>0.82</v>
          </cell>
          <cell r="AX486">
            <v>0.68</v>
          </cell>
          <cell r="AY486">
            <v>0.51</v>
          </cell>
          <cell r="AZ486">
            <v>0.56000000000000005</v>
          </cell>
          <cell r="BA486">
            <v>0.54</v>
          </cell>
          <cell r="BB486">
            <v>0.51</v>
          </cell>
          <cell r="BC486">
            <v>0.59</v>
          </cell>
          <cell r="BD486">
            <v>0.54</v>
          </cell>
          <cell r="BE486">
            <v>0.54</v>
          </cell>
          <cell r="BF486">
            <v>0.56000000000000005</v>
          </cell>
          <cell r="BG486">
            <v>0.51</v>
          </cell>
          <cell r="BH486">
            <v>0.59</v>
          </cell>
          <cell r="BI486">
            <v>0.54</v>
          </cell>
          <cell r="BJ486">
            <v>0.54</v>
          </cell>
          <cell r="BK486">
            <v>0.51</v>
          </cell>
          <cell r="BL486">
            <v>0.73</v>
          </cell>
          <cell r="BM486">
            <v>0.82</v>
          </cell>
          <cell r="BN486">
            <v>0.82</v>
          </cell>
          <cell r="BO486">
            <v>0.86</v>
          </cell>
          <cell r="BP486">
            <v>0.84</v>
          </cell>
          <cell r="BQ486">
            <v>1.1499999999999999</v>
          </cell>
          <cell r="BR486">
            <v>1.1000000000000001</v>
          </cell>
          <cell r="BS486">
            <v>1.1000000000000001</v>
          </cell>
          <cell r="BT486">
            <v>1.2</v>
          </cell>
          <cell r="BU486">
            <v>1.26</v>
          </cell>
          <cell r="BV486">
            <v>1.79</v>
          </cell>
          <cell r="BW486">
            <v>1.56</v>
          </cell>
          <cell r="BX486">
            <v>1.56</v>
          </cell>
          <cell r="BY486">
            <v>1.72</v>
          </cell>
          <cell r="BZ486">
            <v>2.02</v>
          </cell>
          <cell r="CA486">
            <v>2.1800000000000002</v>
          </cell>
          <cell r="CB486">
            <v>2.2799999999999998</v>
          </cell>
          <cell r="CC486">
            <v>2.2799999999999998</v>
          </cell>
          <cell r="CD486">
            <v>1.93</v>
          </cell>
          <cell r="CE486">
            <v>1.72</v>
          </cell>
          <cell r="CF486">
            <v>1.72</v>
          </cell>
          <cell r="CG486">
            <v>1.56</v>
          </cell>
          <cell r="CH486">
            <v>1.79</v>
          </cell>
          <cell r="CI486">
            <v>1.1200000000000001</v>
          </cell>
          <cell r="CJ486">
            <v>1.1000000000000001</v>
          </cell>
          <cell r="CK486">
            <v>1.1499999999999999</v>
          </cell>
          <cell r="CL486">
            <v>1.05</v>
          </cell>
          <cell r="CM486">
            <v>1.0900000000000001</v>
          </cell>
          <cell r="CN486">
            <v>0.86</v>
          </cell>
          <cell r="CO486">
            <v>0.82</v>
          </cell>
          <cell r="CP486">
            <v>0.82</v>
          </cell>
          <cell r="CQ486">
            <v>0.86</v>
          </cell>
          <cell r="CR486">
            <v>0.68</v>
          </cell>
          <cell r="CS486">
            <v>0.54</v>
          </cell>
          <cell r="CT486">
            <v>0.59</v>
          </cell>
          <cell r="CU486">
            <v>0.46</v>
          </cell>
          <cell r="CV486">
            <v>0.56000000000000005</v>
          </cell>
          <cell r="CW486">
            <v>0.08</v>
          </cell>
        </row>
        <row r="487">
          <cell r="A487" t="str">
            <v xml:space="preserve">          WS01.04.02.202</v>
          </cell>
          <cell r="B487" t="str">
            <v>COST SEG 11.4 T/L ENG .EDISON ENGG</v>
          </cell>
          <cell r="C487" t="str">
            <v>Level of Effort</v>
          </cell>
          <cell r="D487">
            <v>100</v>
          </cell>
          <cell r="E487" t="str">
            <v>01-May-07 A</v>
          </cell>
          <cell r="F487">
            <v>41936</v>
          </cell>
          <cell r="G487" t="str">
            <v>B HO 4-11</v>
          </cell>
          <cell r="H487" t="str">
            <v>Budgeted Material Cost</v>
          </cell>
          <cell r="I487">
            <v>0.28999999999999998</v>
          </cell>
          <cell r="J487">
            <v>0.28000000000000003</v>
          </cell>
          <cell r="K487">
            <v>0.28000000000000003</v>
          </cell>
          <cell r="L487">
            <v>0.31</v>
          </cell>
          <cell r="M487">
            <v>0.36</v>
          </cell>
          <cell r="N487">
            <v>0.59</v>
          </cell>
          <cell r="O487">
            <v>0.51</v>
          </cell>
          <cell r="P487">
            <v>0.49</v>
          </cell>
          <cell r="Q487">
            <v>0.56000000000000005</v>
          </cell>
          <cell r="R487">
            <v>0.76</v>
          </cell>
          <cell r="S487">
            <v>0.82</v>
          </cell>
          <cell r="T487">
            <v>0.86</v>
          </cell>
          <cell r="U487">
            <v>0.82</v>
          </cell>
          <cell r="V487">
            <v>0.87</v>
          </cell>
          <cell r="W487">
            <v>1.1499999999999999</v>
          </cell>
          <cell r="X487">
            <v>1.1000000000000001</v>
          </cell>
          <cell r="Y487">
            <v>1.1000000000000001</v>
          </cell>
          <cell r="Z487">
            <v>1.2</v>
          </cell>
          <cell r="AA487">
            <v>1.24</v>
          </cell>
          <cell r="AB487">
            <v>1.64</v>
          </cell>
          <cell r="AC487">
            <v>1.64</v>
          </cell>
          <cell r="AD487">
            <v>1.56</v>
          </cell>
          <cell r="AE487">
            <v>1.72</v>
          </cell>
          <cell r="AF487">
            <v>2.23</v>
          </cell>
          <cell r="AG487">
            <v>2.0699999999999998</v>
          </cell>
          <cell r="AH487">
            <v>2.2799999999999998</v>
          </cell>
          <cell r="AI487">
            <v>2.2799999999999998</v>
          </cell>
          <cell r="AJ487">
            <v>1.98</v>
          </cell>
          <cell r="AK487">
            <v>1.64</v>
          </cell>
          <cell r="AL487">
            <v>1.72</v>
          </cell>
          <cell r="AM487">
            <v>1.48</v>
          </cell>
          <cell r="AN487">
            <v>1.64</v>
          </cell>
          <cell r="AO487">
            <v>1.22</v>
          </cell>
          <cell r="AP487">
            <v>1.05</v>
          </cell>
          <cell r="AQ487">
            <v>1.2</v>
          </cell>
          <cell r="AR487">
            <v>1.1499999999999999</v>
          </cell>
          <cell r="AS487">
            <v>1.04</v>
          </cell>
          <cell r="AT487">
            <v>0.86</v>
          </cell>
          <cell r="AU487">
            <v>0.82</v>
          </cell>
          <cell r="AV487">
            <v>0.86</v>
          </cell>
          <cell r="AW487">
            <v>0.82</v>
          </cell>
          <cell r="AX487">
            <v>0.68</v>
          </cell>
          <cell r="AY487">
            <v>0.51</v>
          </cell>
          <cell r="AZ487">
            <v>0.56000000000000005</v>
          </cell>
          <cell r="BA487">
            <v>0.54</v>
          </cell>
          <cell r="BB487">
            <v>0.51</v>
          </cell>
          <cell r="BC487">
            <v>0.59</v>
          </cell>
          <cell r="BD487">
            <v>0.54</v>
          </cell>
          <cell r="BE487">
            <v>0.54</v>
          </cell>
          <cell r="BF487">
            <v>0.56000000000000005</v>
          </cell>
          <cell r="BG487">
            <v>0.51</v>
          </cell>
          <cell r="BH487">
            <v>0.59</v>
          </cell>
          <cell r="BI487">
            <v>0.54</v>
          </cell>
          <cell r="BJ487">
            <v>0.54</v>
          </cell>
          <cell r="BK487">
            <v>0.51</v>
          </cell>
          <cell r="BL487">
            <v>0.73</v>
          </cell>
          <cell r="BM487">
            <v>0.82</v>
          </cell>
          <cell r="BN487">
            <v>0.82</v>
          </cell>
          <cell r="BO487">
            <v>0.86</v>
          </cell>
          <cell r="BP487">
            <v>0.84</v>
          </cell>
          <cell r="BQ487">
            <v>1.1499999999999999</v>
          </cell>
          <cell r="BR487">
            <v>1.1000000000000001</v>
          </cell>
          <cell r="BS487">
            <v>1.1000000000000001</v>
          </cell>
          <cell r="BT487">
            <v>1.2</v>
          </cell>
          <cell r="BU487">
            <v>1.26</v>
          </cell>
          <cell r="BV487">
            <v>1.79</v>
          </cell>
          <cell r="BW487">
            <v>1.56</v>
          </cell>
          <cell r="BX487">
            <v>1.56</v>
          </cell>
          <cell r="BY487">
            <v>1.72</v>
          </cell>
          <cell r="BZ487">
            <v>2.02</v>
          </cell>
          <cell r="CA487">
            <v>2.1800000000000002</v>
          </cell>
          <cell r="CB487">
            <v>2.2799999999999998</v>
          </cell>
          <cell r="CC487">
            <v>2.2799999999999998</v>
          </cell>
          <cell r="CD487">
            <v>1.93</v>
          </cell>
          <cell r="CE487">
            <v>1.72</v>
          </cell>
          <cell r="CF487">
            <v>1.72</v>
          </cell>
          <cell r="CG487">
            <v>1.56</v>
          </cell>
          <cell r="CH487">
            <v>1.79</v>
          </cell>
          <cell r="CI487">
            <v>1.1200000000000001</v>
          </cell>
          <cell r="CJ487">
            <v>1.1000000000000001</v>
          </cell>
          <cell r="CK487">
            <v>1.1499999999999999</v>
          </cell>
          <cell r="CL487">
            <v>1.05</v>
          </cell>
          <cell r="CM487">
            <v>1.0900000000000001</v>
          </cell>
          <cell r="CN487">
            <v>0.86</v>
          </cell>
          <cell r="CO487">
            <v>0.82</v>
          </cell>
          <cell r="CP487">
            <v>0.82</v>
          </cell>
          <cell r="CQ487">
            <v>0.86</v>
          </cell>
          <cell r="CR487">
            <v>0.68</v>
          </cell>
          <cell r="CS487">
            <v>0.54</v>
          </cell>
          <cell r="CT487">
            <v>0.59</v>
          </cell>
          <cell r="CU487">
            <v>0.46</v>
          </cell>
          <cell r="CV487">
            <v>0.56000000000000005</v>
          </cell>
          <cell r="CW487">
            <v>0.08</v>
          </cell>
        </row>
        <row r="488">
          <cell r="A488" t="str">
            <v xml:space="preserve">      T/L PROCUREMENT</v>
          </cell>
          <cell r="D488">
            <v>600</v>
          </cell>
          <cell r="E488">
            <v>41179</v>
          </cell>
          <cell r="F488">
            <v>41696</v>
          </cell>
          <cell r="H488" t="str">
            <v>Budgeted Material Cost</v>
          </cell>
          <cell r="CD488">
            <v>39.39</v>
          </cell>
          <cell r="CE488">
            <v>60.61</v>
          </cell>
          <cell r="CG488">
            <v>300</v>
          </cell>
          <cell r="CJ488">
            <v>29.82</v>
          </cell>
          <cell r="CK488">
            <v>38.6</v>
          </cell>
          <cell r="CL488">
            <v>131.58000000000001</v>
          </cell>
        </row>
        <row r="489">
          <cell r="A489" t="str">
            <v xml:space="preserve">        SEG 11 - T/L TOWER STEEL</v>
          </cell>
          <cell r="D489">
            <v>100</v>
          </cell>
          <cell r="E489">
            <v>41179</v>
          </cell>
          <cell r="F489">
            <v>41464</v>
          </cell>
          <cell r="H489" t="str">
            <v>Budgeted Material Cost</v>
          </cell>
          <cell r="CD489">
            <v>39.39</v>
          </cell>
          <cell r="CE489">
            <v>60.61</v>
          </cell>
        </row>
        <row r="490">
          <cell r="A490" t="str">
            <v xml:space="preserve">          WS01.04.03.201</v>
          </cell>
          <cell r="B490" t="str">
            <v>COST SEG 11.4 PROC .TOWER STEEL</v>
          </cell>
          <cell r="C490" t="str">
            <v>Level of Effort</v>
          </cell>
          <cell r="D490">
            <v>100</v>
          </cell>
          <cell r="E490">
            <v>41179</v>
          </cell>
          <cell r="F490">
            <v>41464</v>
          </cell>
          <cell r="G490" t="str">
            <v>B PRO 4-11</v>
          </cell>
          <cell r="H490" t="str">
            <v>Budgeted Material Cost</v>
          </cell>
          <cell r="CD490">
            <v>39.39</v>
          </cell>
          <cell r="CE490">
            <v>60.61</v>
          </cell>
        </row>
        <row r="491">
          <cell r="A491" t="str">
            <v xml:space="preserve">        SEG 11 - T/L CONDUCTORS</v>
          </cell>
          <cell r="D491">
            <v>100</v>
          </cell>
          <cell r="E491">
            <v>41276</v>
          </cell>
          <cell r="F491">
            <v>41537</v>
          </cell>
          <cell r="H491" t="str">
            <v>Budgeted Material Cost</v>
          </cell>
          <cell r="CG491">
            <v>100</v>
          </cell>
        </row>
        <row r="492">
          <cell r="A492" t="str">
            <v xml:space="preserve">          WS01.04.03.212</v>
          </cell>
          <cell r="B492" t="str">
            <v>COST SEG 11.4 PROC .CONDUCTORS</v>
          </cell>
          <cell r="C492" t="str">
            <v>Level of Effort</v>
          </cell>
          <cell r="D492">
            <v>100</v>
          </cell>
          <cell r="E492">
            <v>41276</v>
          </cell>
          <cell r="F492">
            <v>41537</v>
          </cell>
          <cell r="G492" t="str">
            <v>B PRO 4-11</v>
          </cell>
          <cell r="H492" t="str">
            <v>Budgeted Material Cost</v>
          </cell>
          <cell r="CG492">
            <v>100</v>
          </cell>
        </row>
        <row r="493">
          <cell r="A493" t="str">
            <v xml:space="preserve">        SEG 11 - T/L MISC HARDWARE</v>
          </cell>
          <cell r="D493">
            <v>100</v>
          </cell>
          <cell r="E493">
            <v>41185</v>
          </cell>
          <cell r="F493">
            <v>41537</v>
          </cell>
          <cell r="H493" t="str">
            <v>Budgeted Material Cost</v>
          </cell>
          <cell r="CG493">
            <v>100</v>
          </cell>
        </row>
        <row r="494">
          <cell r="A494" t="str">
            <v xml:space="preserve">          WS01.04.03.105</v>
          </cell>
          <cell r="B494" t="str">
            <v>COST SEG 11.4 PROC .MISC HARDWARE</v>
          </cell>
          <cell r="C494" t="str">
            <v>Level of Effort</v>
          </cell>
          <cell r="D494">
            <v>100</v>
          </cell>
          <cell r="E494">
            <v>41185</v>
          </cell>
          <cell r="F494">
            <v>41537</v>
          </cell>
          <cell r="G494" t="str">
            <v>B PRO 4-11</v>
          </cell>
          <cell r="H494" t="str">
            <v>Budgeted Material Cost</v>
          </cell>
          <cell r="CG494">
            <v>100</v>
          </cell>
        </row>
        <row r="495">
          <cell r="A495" t="str">
            <v xml:space="preserve">        SEG 11 - T/L SHIELD/GROUND CABLE</v>
          </cell>
          <cell r="D495">
            <v>100</v>
          </cell>
          <cell r="E495">
            <v>41260</v>
          </cell>
          <cell r="F495">
            <v>41537</v>
          </cell>
          <cell r="H495" t="str">
            <v>Budgeted Material Cost</v>
          </cell>
          <cell r="CG495">
            <v>100</v>
          </cell>
        </row>
        <row r="496">
          <cell r="A496" t="str">
            <v xml:space="preserve">          WS01.04.03.304</v>
          </cell>
          <cell r="B496" t="str">
            <v>COST SEG 11.4 PROC .SHIELD/GROUND CABLE</v>
          </cell>
          <cell r="C496" t="str">
            <v>Level of Effort</v>
          </cell>
          <cell r="D496">
            <v>100</v>
          </cell>
          <cell r="E496">
            <v>41260</v>
          </cell>
          <cell r="F496">
            <v>41537</v>
          </cell>
          <cell r="G496" t="str">
            <v>B PRO 4-11</v>
          </cell>
          <cell r="H496" t="str">
            <v>Budgeted Material Cost</v>
          </cell>
          <cell r="CG496">
            <v>100</v>
          </cell>
        </row>
        <row r="497">
          <cell r="A497" t="str">
            <v xml:space="preserve">        SEG 11 - T/L MATERIAL PAMM &amp; SUPPLY EXPENSE</v>
          </cell>
          <cell r="D497">
            <v>100</v>
          </cell>
          <cell r="E497">
            <v>41614</v>
          </cell>
          <cell r="F497">
            <v>41696</v>
          </cell>
          <cell r="H497" t="str">
            <v>Budgeted Material Cost</v>
          </cell>
          <cell r="CL497">
            <v>100</v>
          </cell>
        </row>
        <row r="498">
          <cell r="A498" t="str">
            <v xml:space="preserve">          WS01.04.03.1033</v>
          </cell>
          <cell r="B498" t="str">
            <v>COST SEG 11.4 PROC .MATERIAL PAMM &amp; SUPPLY EXP</v>
          </cell>
          <cell r="C498" t="str">
            <v>Level of Effort</v>
          </cell>
          <cell r="D498">
            <v>100</v>
          </cell>
          <cell r="E498">
            <v>41614</v>
          </cell>
          <cell r="F498">
            <v>41696</v>
          </cell>
          <cell r="G498" t="str">
            <v>B PRO 4-11</v>
          </cell>
          <cell r="H498" t="str">
            <v>Budgeted Material Cost</v>
          </cell>
          <cell r="CL498">
            <v>100</v>
          </cell>
        </row>
        <row r="499">
          <cell r="A499" t="str">
            <v xml:space="preserve">        SEG 11 - T/L CIVIL MATERIAL</v>
          </cell>
          <cell r="D499">
            <v>100</v>
          </cell>
          <cell r="E499">
            <v>41614</v>
          </cell>
          <cell r="F499">
            <v>41696</v>
          </cell>
          <cell r="H499" t="str">
            <v>Budgeted Material Cost</v>
          </cell>
          <cell r="CJ499">
            <v>29.82</v>
          </cell>
          <cell r="CK499">
            <v>38.6</v>
          </cell>
          <cell r="CL499">
            <v>31.58</v>
          </cell>
        </row>
        <row r="500">
          <cell r="A500" t="str">
            <v xml:space="preserve">          WS01.04.03.1053</v>
          </cell>
          <cell r="B500" t="str">
            <v>COST SEG 11.4 PROC .CIVIL MATERIAL</v>
          </cell>
          <cell r="C500" t="str">
            <v>Level of Effort</v>
          </cell>
          <cell r="D500">
            <v>100</v>
          </cell>
          <cell r="E500">
            <v>41614</v>
          </cell>
          <cell r="F500">
            <v>41696</v>
          </cell>
          <cell r="G500" t="str">
            <v>B PRO 4-11</v>
          </cell>
          <cell r="H500" t="str">
            <v>Budgeted Material Cost</v>
          </cell>
          <cell r="CJ500">
            <v>29.82</v>
          </cell>
          <cell r="CK500">
            <v>38.6</v>
          </cell>
          <cell r="CL500">
            <v>31.58</v>
          </cell>
        </row>
        <row r="501">
          <cell r="A501" t="str">
            <v xml:space="preserve">      T/L CONSTRUCTION</v>
          </cell>
          <cell r="D501">
            <v>800</v>
          </cell>
          <cell r="E501">
            <v>40513</v>
          </cell>
          <cell r="F501">
            <v>41716</v>
          </cell>
          <cell r="H501" t="str">
            <v>Budgeted Material Cost</v>
          </cell>
          <cell r="AZ501">
            <v>0.91</v>
          </cell>
          <cell r="BA501">
            <v>0.89</v>
          </cell>
          <cell r="BB501">
            <v>1.1200000000000001</v>
          </cell>
          <cell r="BC501">
            <v>1.28</v>
          </cell>
          <cell r="BD501">
            <v>1.17</v>
          </cell>
          <cell r="BE501">
            <v>1.31</v>
          </cell>
          <cell r="BF501">
            <v>1.92</v>
          </cell>
          <cell r="BG501">
            <v>1.75</v>
          </cell>
          <cell r="BH501">
            <v>2.0099999999999998</v>
          </cell>
          <cell r="BI501">
            <v>2.0499999999999998</v>
          </cell>
          <cell r="BJ501">
            <v>2.4</v>
          </cell>
          <cell r="BK501">
            <v>2.2799999999999998</v>
          </cell>
          <cell r="BL501">
            <v>2.4</v>
          </cell>
          <cell r="BM501">
            <v>2.6</v>
          </cell>
          <cell r="BN501">
            <v>2.91</v>
          </cell>
          <cell r="BO501">
            <v>3.04</v>
          </cell>
          <cell r="BP501">
            <v>2.91</v>
          </cell>
          <cell r="BQ501">
            <v>3.22</v>
          </cell>
          <cell r="BR501">
            <v>3.21</v>
          </cell>
          <cell r="BS501">
            <v>3.21</v>
          </cell>
          <cell r="BT501">
            <v>3.52</v>
          </cell>
          <cell r="BU501">
            <v>3.04</v>
          </cell>
          <cell r="BV501">
            <v>3.74</v>
          </cell>
          <cell r="BW501">
            <v>3.25</v>
          </cell>
          <cell r="BX501">
            <v>3.25</v>
          </cell>
          <cell r="BY501">
            <v>3.54</v>
          </cell>
          <cell r="BZ501">
            <v>3.2</v>
          </cell>
          <cell r="CA501">
            <v>3.36</v>
          </cell>
          <cell r="CB501">
            <v>3.52</v>
          </cell>
          <cell r="CC501">
            <v>3.34</v>
          </cell>
          <cell r="CD501">
            <v>3.01</v>
          </cell>
          <cell r="CE501">
            <v>3.31</v>
          </cell>
          <cell r="CF501">
            <v>3.3</v>
          </cell>
          <cell r="CG501">
            <v>2.52</v>
          </cell>
          <cell r="CH501">
            <v>109.27</v>
          </cell>
          <cell r="CI501">
            <v>119.5</v>
          </cell>
          <cell r="CJ501">
            <v>48.2</v>
          </cell>
          <cell r="CK501">
            <v>60.44</v>
          </cell>
          <cell r="CL501">
            <v>58.17</v>
          </cell>
          <cell r="CM501">
            <v>315.92</v>
          </cell>
        </row>
        <row r="502">
          <cell r="A502" t="str">
            <v xml:space="preserve">        SEG 11 T/L CONSTRUCTION CONTRACT</v>
          </cell>
          <cell r="D502">
            <v>800</v>
          </cell>
          <cell r="E502">
            <v>40513</v>
          </cell>
          <cell r="F502">
            <v>41716</v>
          </cell>
          <cell r="H502" t="str">
            <v>Budgeted Material Cost</v>
          </cell>
          <cell r="AZ502">
            <v>0.91</v>
          </cell>
          <cell r="BA502">
            <v>0.89</v>
          </cell>
          <cell r="BB502">
            <v>1.1200000000000001</v>
          </cell>
          <cell r="BC502">
            <v>1.28</v>
          </cell>
          <cell r="BD502">
            <v>1.17</v>
          </cell>
          <cell r="BE502">
            <v>1.31</v>
          </cell>
          <cell r="BF502">
            <v>1.92</v>
          </cell>
          <cell r="BG502">
            <v>1.75</v>
          </cell>
          <cell r="BH502">
            <v>2.0099999999999998</v>
          </cell>
          <cell r="BI502">
            <v>2.0499999999999998</v>
          </cell>
          <cell r="BJ502">
            <v>2.4</v>
          </cell>
          <cell r="BK502">
            <v>2.2799999999999998</v>
          </cell>
          <cell r="BL502">
            <v>2.4</v>
          </cell>
          <cell r="BM502">
            <v>2.6</v>
          </cell>
          <cell r="BN502">
            <v>2.91</v>
          </cell>
          <cell r="BO502">
            <v>3.04</v>
          </cell>
          <cell r="BP502">
            <v>2.91</v>
          </cell>
          <cell r="BQ502">
            <v>3.22</v>
          </cell>
          <cell r="BR502">
            <v>3.21</v>
          </cell>
          <cell r="BS502">
            <v>3.21</v>
          </cell>
          <cell r="BT502">
            <v>3.52</v>
          </cell>
          <cell r="BU502">
            <v>3.04</v>
          </cell>
          <cell r="BV502">
            <v>3.74</v>
          </cell>
          <cell r="BW502">
            <v>3.25</v>
          </cell>
          <cell r="BX502">
            <v>3.25</v>
          </cell>
          <cell r="BY502">
            <v>3.54</v>
          </cell>
          <cell r="BZ502">
            <v>3.2</v>
          </cell>
          <cell r="CA502">
            <v>3.36</v>
          </cell>
          <cell r="CB502">
            <v>3.52</v>
          </cell>
          <cell r="CC502">
            <v>3.34</v>
          </cell>
          <cell r="CD502">
            <v>3.01</v>
          </cell>
          <cell r="CE502">
            <v>3.31</v>
          </cell>
          <cell r="CF502">
            <v>3.3</v>
          </cell>
          <cell r="CG502">
            <v>2.52</v>
          </cell>
          <cell r="CH502">
            <v>109.27</v>
          </cell>
          <cell r="CI502">
            <v>119.5</v>
          </cell>
          <cell r="CJ502">
            <v>48.2</v>
          </cell>
          <cell r="CK502">
            <v>60.44</v>
          </cell>
          <cell r="CL502">
            <v>58.17</v>
          </cell>
          <cell r="CM502">
            <v>315.92</v>
          </cell>
        </row>
        <row r="503">
          <cell r="A503" t="str">
            <v xml:space="preserve">          LOE01.04.12.2101</v>
          </cell>
          <cell r="B503" t="str">
            <v>COST SEG 11.4 CONSTRUCTION (REMOVAL)</v>
          </cell>
          <cell r="C503" t="str">
            <v>Level of Effort</v>
          </cell>
          <cell r="D503">
            <v>100</v>
          </cell>
          <cell r="E503">
            <v>41554</v>
          </cell>
          <cell r="F503">
            <v>41613</v>
          </cell>
          <cell r="G503" t="str">
            <v>B CON 4-11</v>
          </cell>
          <cell r="H503" t="str">
            <v>Budgeted Material Cost</v>
          </cell>
          <cell r="CH503">
            <v>35.29</v>
          </cell>
          <cell r="CI503">
            <v>57.44</v>
          </cell>
          <cell r="CJ503">
            <v>7.27</v>
          </cell>
        </row>
        <row r="504">
          <cell r="A504" t="str">
            <v xml:space="preserve">          LOE01.04.12.3141</v>
          </cell>
          <cell r="B504" t="str">
            <v>COST SEG 11.4 CONSTRUCTION (MOBILIZATION/DEMOBILIZATION)</v>
          </cell>
          <cell r="C504" t="str">
            <v>Level of Effort</v>
          </cell>
          <cell r="D504">
            <v>100</v>
          </cell>
          <cell r="E504">
            <v>40513</v>
          </cell>
          <cell r="F504">
            <v>41613</v>
          </cell>
          <cell r="G504" t="str">
            <v>B CON 4-11</v>
          </cell>
          <cell r="H504" t="str">
            <v>Budgeted Material Cost</v>
          </cell>
          <cell r="CH504">
            <v>41.29</v>
          </cell>
          <cell r="CI504">
            <v>49.58</v>
          </cell>
          <cell r="CJ504">
            <v>9.1300000000000008</v>
          </cell>
        </row>
        <row r="505">
          <cell r="A505" t="str">
            <v xml:space="preserve">          LOE01.04.12.2111</v>
          </cell>
          <cell r="B505" t="str">
            <v>COST SEG 11.4 CONSTRUCTION (FOUNDATIONS)</v>
          </cell>
          <cell r="C505" t="str">
            <v>Level of Effort</v>
          </cell>
          <cell r="D505">
            <v>100</v>
          </cell>
          <cell r="E505">
            <v>41614</v>
          </cell>
          <cell r="F505">
            <v>41696</v>
          </cell>
          <cell r="G505" t="str">
            <v>B CON 4-11</v>
          </cell>
          <cell r="H505" t="str">
            <v>Budgeted Material Cost</v>
          </cell>
          <cell r="CJ505">
            <v>18.04</v>
          </cell>
          <cell r="CK505">
            <v>46.78</v>
          </cell>
          <cell r="CL505">
            <v>35.18</v>
          </cell>
        </row>
        <row r="506">
          <cell r="A506" t="str">
            <v xml:space="preserve">          LOE01.04.12.2141</v>
          </cell>
          <cell r="B506" t="str">
            <v>COST SEG 11.4 CONSTRUCTION (CIVIL PAMM, SUPPLY, &amp; OH)</v>
          </cell>
          <cell r="C506" t="str">
            <v>Level of Effort</v>
          </cell>
          <cell r="D506">
            <v>100</v>
          </cell>
          <cell r="E506">
            <v>40513</v>
          </cell>
          <cell r="F506">
            <v>41696</v>
          </cell>
          <cell r="G506" t="str">
            <v>B CON 4-11</v>
          </cell>
          <cell r="H506" t="str">
            <v>Budgeted Material Cost</v>
          </cell>
          <cell r="AZ506">
            <v>0.91</v>
          </cell>
          <cell r="BA506">
            <v>0.89</v>
          </cell>
          <cell r="BB506">
            <v>1.1200000000000001</v>
          </cell>
          <cell r="BC506">
            <v>1.28</v>
          </cell>
          <cell r="BD506">
            <v>1.17</v>
          </cell>
          <cell r="BE506">
            <v>1.31</v>
          </cell>
          <cell r="BF506">
            <v>1.92</v>
          </cell>
          <cell r="BG506">
            <v>1.75</v>
          </cell>
          <cell r="BH506">
            <v>2.0099999999999998</v>
          </cell>
          <cell r="BI506">
            <v>2.0499999999999998</v>
          </cell>
          <cell r="BJ506">
            <v>2.4</v>
          </cell>
          <cell r="BK506">
            <v>2.2799999999999998</v>
          </cell>
          <cell r="BL506">
            <v>2.4</v>
          </cell>
          <cell r="BM506">
            <v>2.6</v>
          </cell>
          <cell r="BN506">
            <v>2.91</v>
          </cell>
          <cell r="BO506">
            <v>3.04</v>
          </cell>
          <cell r="BP506">
            <v>2.91</v>
          </cell>
          <cell r="BQ506">
            <v>3.22</v>
          </cell>
          <cell r="BR506">
            <v>3.21</v>
          </cell>
          <cell r="BS506">
            <v>3.21</v>
          </cell>
          <cell r="BT506">
            <v>3.52</v>
          </cell>
          <cell r="BU506">
            <v>3.04</v>
          </cell>
          <cell r="BV506">
            <v>3.74</v>
          </cell>
          <cell r="BW506">
            <v>3.25</v>
          </cell>
          <cell r="BX506">
            <v>3.25</v>
          </cell>
          <cell r="BY506">
            <v>3.54</v>
          </cell>
          <cell r="BZ506">
            <v>3.2</v>
          </cell>
          <cell r="CA506">
            <v>3.36</v>
          </cell>
          <cell r="CB506">
            <v>3.52</v>
          </cell>
          <cell r="CC506">
            <v>3.34</v>
          </cell>
          <cell r="CD506">
            <v>3.01</v>
          </cell>
          <cell r="CE506">
            <v>3.31</v>
          </cell>
          <cell r="CF506">
            <v>3.3</v>
          </cell>
          <cell r="CG506">
            <v>2.52</v>
          </cell>
          <cell r="CH506">
            <v>2.9</v>
          </cell>
          <cell r="CI506">
            <v>2.4</v>
          </cell>
          <cell r="CJ506">
            <v>2.61</v>
          </cell>
          <cell r="CK506">
            <v>1.98</v>
          </cell>
          <cell r="CL506">
            <v>1.62</v>
          </cell>
        </row>
        <row r="507">
          <cell r="A507" t="str">
            <v xml:space="preserve">          LOE01.04.12.2081</v>
          </cell>
          <cell r="B507" t="str">
            <v>COST SEG 11.4 CONSTRUCTION (TOWERS)</v>
          </cell>
          <cell r="C507" t="str">
            <v>Level of Effort</v>
          </cell>
          <cell r="D507">
            <v>100</v>
          </cell>
          <cell r="E507">
            <v>41698</v>
          </cell>
          <cell r="F507">
            <v>41708</v>
          </cell>
          <cell r="G507" t="str">
            <v>B CON 4-11</v>
          </cell>
          <cell r="H507" t="str">
            <v>Budgeted Material Cost</v>
          </cell>
          <cell r="CL507">
            <v>5.97</v>
          </cell>
          <cell r="CM507">
            <v>94.03</v>
          </cell>
        </row>
        <row r="508">
          <cell r="A508" t="str">
            <v xml:space="preserve">          LOE01.04.12.1091</v>
          </cell>
          <cell r="B508" t="str">
            <v>COST SEG 11.4 CONSTRUCTION (PERMITTING)</v>
          </cell>
          <cell r="C508" t="str">
            <v>Level of Effort</v>
          </cell>
          <cell r="D508">
            <v>100</v>
          </cell>
          <cell r="E508">
            <v>41554</v>
          </cell>
          <cell r="F508">
            <v>41716</v>
          </cell>
          <cell r="G508" t="str">
            <v>B CON 4-11</v>
          </cell>
          <cell r="H508" t="str">
            <v>Budgeted Material Cost</v>
          </cell>
          <cell r="CH508">
            <v>29.79</v>
          </cell>
          <cell r="CI508">
            <v>10.09</v>
          </cell>
          <cell r="CJ508">
            <v>11.15</v>
          </cell>
          <cell r="CK508">
            <v>11.68</v>
          </cell>
          <cell r="CL508">
            <v>12.46</v>
          </cell>
          <cell r="CM508">
            <v>24.83</v>
          </cell>
        </row>
        <row r="509">
          <cell r="A509" t="str">
            <v xml:space="preserve">          LOE01.04.12.2091</v>
          </cell>
          <cell r="B509" t="str">
            <v>COST SEG 11.4 CONSTRUCTION (WIRES)</v>
          </cell>
          <cell r="C509" t="str">
            <v>Level of Effort</v>
          </cell>
          <cell r="D509">
            <v>100</v>
          </cell>
          <cell r="E509">
            <v>41709</v>
          </cell>
          <cell r="F509">
            <v>41716</v>
          </cell>
          <cell r="G509" t="str">
            <v>B CON 4-11</v>
          </cell>
          <cell r="H509" t="str">
            <v>Budgeted Material Cost</v>
          </cell>
          <cell r="CM509">
            <v>100</v>
          </cell>
        </row>
        <row r="510">
          <cell r="A510" t="str">
            <v xml:space="preserve">          LOE01.04.12.2131</v>
          </cell>
          <cell r="B510" t="str">
            <v>COST SEG 11.4 CONSTRUCTION (ELECTRICAL PAMM, SUPPLY, &amp; OH)</v>
          </cell>
          <cell r="C510" t="str">
            <v>Level of Effort</v>
          </cell>
          <cell r="D510">
            <v>100</v>
          </cell>
          <cell r="E510">
            <v>41698</v>
          </cell>
          <cell r="F510">
            <v>41716</v>
          </cell>
          <cell r="G510" t="str">
            <v>B CON 4-11</v>
          </cell>
          <cell r="H510" t="str">
            <v>Budgeted Material Cost</v>
          </cell>
          <cell r="CL510">
            <v>2.94</v>
          </cell>
          <cell r="CM510">
            <v>97.06</v>
          </cell>
        </row>
        <row r="511">
          <cell r="A511" t="str">
            <v xml:space="preserve">      T/L ENVIRONMENTAL</v>
          </cell>
          <cell r="D511">
            <v>100</v>
          </cell>
          <cell r="E511" t="str">
            <v>03-Sep-09 A</v>
          </cell>
          <cell r="F511">
            <v>41716</v>
          </cell>
          <cell r="H511" t="str">
            <v>Budgeted Material Cost</v>
          </cell>
          <cell r="AK511">
            <v>0.54</v>
          </cell>
          <cell r="AL511">
            <v>0.62</v>
          </cell>
          <cell r="AM511">
            <v>0.54</v>
          </cell>
          <cell r="AN511">
            <v>0.8</v>
          </cell>
          <cell r="AO511">
            <v>0.76</v>
          </cell>
          <cell r="AP511">
            <v>0.76</v>
          </cell>
          <cell r="AQ511">
            <v>0.88</v>
          </cell>
          <cell r="AR511">
            <v>0.84</v>
          </cell>
          <cell r="AS511">
            <v>0.88</v>
          </cell>
          <cell r="AT511">
            <v>1.32</v>
          </cell>
          <cell r="AU511">
            <v>1.26</v>
          </cell>
          <cell r="AV511">
            <v>1.32</v>
          </cell>
          <cell r="AW511">
            <v>1.26</v>
          </cell>
          <cell r="AX511">
            <v>1.26</v>
          </cell>
          <cell r="AY511">
            <v>1.42</v>
          </cell>
          <cell r="AZ511">
            <v>1.72</v>
          </cell>
          <cell r="BA511">
            <v>1.64</v>
          </cell>
          <cell r="BB511">
            <v>1.56</v>
          </cell>
          <cell r="BC511">
            <v>1.8</v>
          </cell>
          <cell r="BD511">
            <v>1.64</v>
          </cell>
          <cell r="BE511">
            <v>1.97</v>
          </cell>
          <cell r="BF511">
            <v>2.08</v>
          </cell>
          <cell r="BG511">
            <v>1.9</v>
          </cell>
          <cell r="BH511">
            <v>2.1800000000000002</v>
          </cell>
          <cell r="BI511">
            <v>1.99</v>
          </cell>
          <cell r="BJ511">
            <v>2.06</v>
          </cell>
          <cell r="BK511">
            <v>2.09</v>
          </cell>
          <cell r="BL511">
            <v>2.2000000000000002</v>
          </cell>
          <cell r="BM511">
            <v>2.2000000000000002</v>
          </cell>
          <cell r="BN511">
            <v>2.2000000000000002</v>
          </cell>
          <cell r="BO511">
            <v>2.2999999999999998</v>
          </cell>
          <cell r="BP511">
            <v>2.2799999999999998</v>
          </cell>
          <cell r="BQ511">
            <v>2.4500000000000002</v>
          </cell>
          <cell r="BR511">
            <v>2.34</v>
          </cell>
          <cell r="BS511">
            <v>2.34</v>
          </cell>
          <cell r="BT511">
            <v>2.56</v>
          </cell>
          <cell r="BU511">
            <v>2.12</v>
          </cell>
          <cell r="BV511">
            <v>2.5299999999999998</v>
          </cell>
          <cell r="BW511">
            <v>2.19</v>
          </cell>
          <cell r="BX511">
            <v>2.19</v>
          </cell>
          <cell r="BY511">
            <v>2.41</v>
          </cell>
          <cell r="BZ511">
            <v>2.19</v>
          </cell>
          <cell r="CA511">
            <v>2.2799999999999998</v>
          </cell>
          <cell r="CB511">
            <v>2.27</v>
          </cell>
          <cell r="CC511">
            <v>2.27</v>
          </cell>
          <cell r="CD511">
            <v>2.06</v>
          </cell>
          <cell r="CE511">
            <v>2.27</v>
          </cell>
          <cell r="CF511">
            <v>2.27</v>
          </cell>
          <cell r="CG511">
            <v>1.87</v>
          </cell>
          <cell r="CH511">
            <v>1.99</v>
          </cell>
          <cell r="CI511">
            <v>1.64</v>
          </cell>
          <cell r="CJ511">
            <v>1.82</v>
          </cell>
          <cell r="CK511">
            <v>1.9</v>
          </cell>
          <cell r="CL511">
            <v>1.73</v>
          </cell>
          <cell r="CM511">
            <v>1.39</v>
          </cell>
          <cell r="CN511">
            <v>1.35</v>
          </cell>
          <cell r="CO511">
            <v>1.29</v>
          </cell>
        </row>
        <row r="512">
          <cell r="A512" t="str">
            <v xml:space="preserve">        WS02.11.08.21</v>
          </cell>
          <cell r="B512" t="str">
            <v>COST SEG 11.4 ENVIRONMENTAL</v>
          </cell>
          <cell r="C512" t="str">
            <v>Level of Effort</v>
          </cell>
          <cell r="D512">
            <v>100</v>
          </cell>
          <cell r="E512" t="str">
            <v>03-Sep-09 A</v>
          </cell>
          <cell r="F512">
            <v>41716</v>
          </cell>
          <cell r="G512" t="str">
            <v>B HO 4-11</v>
          </cell>
          <cell r="H512" t="str">
            <v>Budgeted Material Cost</v>
          </cell>
          <cell r="AK512">
            <v>0.54</v>
          </cell>
          <cell r="AL512">
            <v>0.62</v>
          </cell>
          <cell r="AM512">
            <v>0.54</v>
          </cell>
          <cell r="AN512">
            <v>0.8</v>
          </cell>
          <cell r="AO512">
            <v>0.76</v>
          </cell>
          <cell r="AP512">
            <v>0.76</v>
          </cell>
          <cell r="AQ512">
            <v>0.88</v>
          </cell>
          <cell r="AR512">
            <v>0.84</v>
          </cell>
          <cell r="AS512">
            <v>0.88</v>
          </cell>
          <cell r="AT512">
            <v>1.32</v>
          </cell>
          <cell r="AU512">
            <v>1.26</v>
          </cell>
          <cell r="AV512">
            <v>1.32</v>
          </cell>
          <cell r="AW512">
            <v>1.26</v>
          </cell>
          <cell r="AX512">
            <v>1.26</v>
          </cell>
          <cell r="AY512">
            <v>1.42</v>
          </cell>
          <cell r="AZ512">
            <v>1.72</v>
          </cell>
          <cell r="BA512">
            <v>1.64</v>
          </cell>
          <cell r="BB512">
            <v>1.56</v>
          </cell>
          <cell r="BC512">
            <v>1.8</v>
          </cell>
          <cell r="BD512">
            <v>1.64</v>
          </cell>
          <cell r="BE512">
            <v>1.97</v>
          </cell>
          <cell r="BF512">
            <v>2.08</v>
          </cell>
          <cell r="BG512">
            <v>1.9</v>
          </cell>
          <cell r="BH512">
            <v>2.1800000000000002</v>
          </cell>
          <cell r="BI512">
            <v>1.99</v>
          </cell>
          <cell r="BJ512">
            <v>2.06</v>
          </cell>
          <cell r="BK512">
            <v>2.09</v>
          </cell>
          <cell r="BL512">
            <v>2.2000000000000002</v>
          </cell>
          <cell r="BM512">
            <v>2.2000000000000002</v>
          </cell>
          <cell r="BN512">
            <v>2.2000000000000002</v>
          </cell>
          <cell r="BO512">
            <v>2.2999999999999998</v>
          </cell>
          <cell r="BP512">
            <v>2.2799999999999998</v>
          </cell>
          <cell r="BQ512">
            <v>2.4500000000000002</v>
          </cell>
          <cell r="BR512">
            <v>2.34</v>
          </cell>
          <cell r="BS512">
            <v>2.34</v>
          </cell>
          <cell r="BT512">
            <v>2.56</v>
          </cell>
          <cell r="BU512">
            <v>2.12</v>
          </cell>
          <cell r="BV512">
            <v>2.5299999999999998</v>
          </cell>
          <cell r="BW512">
            <v>2.19</v>
          </cell>
          <cell r="BX512">
            <v>2.19</v>
          </cell>
          <cell r="BY512">
            <v>2.41</v>
          </cell>
          <cell r="BZ512">
            <v>2.19</v>
          </cell>
          <cell r="CA512">
            <v>2.2799999999999998</v>
          </cell>
          <cell r="CB512">
            <v>2.27</v>
          </cell>
          <cell r="CC512">
            <v>2.27</v>
          </cell>
          <cell r="CD512">
            <v>2.06</v>
          </cell>
          <cell r="CE512">
            <v>2.27</v>
          </cell>
          <cell r="CF512">
            <v>2.27</v>
          </cell>
          <cell r="CG512">
            <v>1.87</v>
          </cell>
          <cell r="CH512">
            <v>1.99</v>
          </cell>
          <cell r="CI512">
            <v>1.64</v>
          </cell>
          <cell r="CJ512">
            <v>1.82</v>
          </cell>
          <cell r="CK512">
            <v>1.9</v>
          </cell>
          <cell r="CL512">
            <v>1.73</v>
          </cell>
          <cell r="CM512">
            <v>1.39</v>
          </cell>
          <cell r="CN512">
            <v>1.35</v>
          </cell>
          <cell r="CO512">
            <v>1.29</v>
          </cell>
        </row>
        <row r="513">
          <cell r="A513" t="str">
            <v xml:space="preserve">      T/L CONTINGENCY</v>
          </cell>
          <cell r="D513">
            <v>100</v>
          </cell>
          <cell r="E513" t="str">
            <v>01-May-07 A</v>
          </cell>
          <cell r="F513">
            <v>41716</v>
          </cell>
          <cell r="H513" t="str">
            <v>Budgeted Material Cost</v>
          </cell>
          <cell r="I513">
            <v>0.37</v>
          </cell>
          <cell r="J513">
            <v>0.36</v>
          </cell>
          <cell r="K513">
            <v>0.36</v>
          </cell>
          <cell r="L513">
            <v>0.39</v>
          </cell>
          <cell r="M513">
            <v>0.36</v>
          </cell>
          <cell r="N513">
            <v>0.53</v>
          </cell>
          <cell r="O513">
            <v>0.46</v>
          </cell>
          <cell r="P513">
            <v>0.44</v>
          </cell>
          <cell r="Q513">
            <v>0.51</v>
          </cell>
          <cell r="R513">
            <v>0.48</v>
          </cell>
          <cell r="S513">
            <v>0.48</v>
          </cell>
          <cell r="T513">
            <v>0.51</v>
          </cell>
          <cell r="U513">
            <v>0.48</v>
          </cell>
          <cell r="V513">
            <v>0.48</v>
          </cell>
          <cell r="W513">
            <v>0.75</v>
          </cell>
          <cell r="X513">
            <v>0.76</v>
          </cell>
          <cell r="Y513">
            <v>0.76</v>
          </cell>
          <cell r="Z513">
            <v>0.83</v>
          </cell>
          <cell r="AA513">
            <v>0.65</v>
          </cell>
          <cell r="AB513">
            <v>0.76</v>
          </cell>
          <cell r="AC513">
            <v>0.76</v>
          </cell>
          <cell r="AD513">
            <v>0.72</v>
          </cell>
          <cell r="AE513">
            <v>0.79</v>
          </cell>
          <cell r="AF513">
            <v>0.88</v>
          </cell>
          <cell r="AG513">
            <v>0.94</v>
          </cell>
          <cell r="AH513">
            <v>1.04</v>
          </cell>
          <cell r="AI513">
            <v>1.04</v>
          </cell>
          <cell r="AJ513">
            <v>0.99</v>
          </cell>
          <cell r="AK513">
            <v>0.99</v>
          </cell>
          <cell r="AL513">
            <v>1.04</v>
          </cell>
          <cell r="AM513">
            <v>0.89</v>
          </cell>
          <cell r="AN513">
            <v>0.99</v>
          </cell>
          <cell r="AO513">
            <v>0.94</v>
          </cell>
          <cell r="AP513">
            <v>1.1100000000000001</v>
          </cell>
          <cell r="AQ513">
            <v>1.31</v>
          </cell>
          <cell r="AR513">
            <v>1.26</v>
          </cell>
          <cell r="AS513">
            <v>1.1399999999999999</v>
          </cell>
          <cell r="AT513">
            <v>1.26</v>
          </cell>
          <cell r="AU513">
            <v>1.2</v>
          </cell>
          <cell r="AV513">
            <v>1.26</v>
          </cell>
          <cell r="AW513">
            <v>1.2</v>
          </cell>
          <cell r="AX513">
            <v>1.2</v>
          </cell>
          <cell r="AY513">
            <v>1.2</v>
          </cell>
          <cell r="AZ513">
            <v>1.39</v>
          </cell>
          <cell r="BA513">
            <v>1.33</v>
          </cell>
          <cell r="BB513">
            <v>1.26</v>
          </cell>
          <cell r="BC513">
            <v>1.45</v>
          </cell>
          <cell r="BD513">
            <v>1.33</v>
          </cell>
          <cell r="BE513">
            <v>1.33</v>
          </cell>
          <cell r="BF513">
            <v>1.39</v>
          </cell>
          <cell r="BG513">
            <v>1.26</v>
          </cell>
          <cell r="BH513">
            <v>1.46</v>
          </cell>
          <cell r="BI513">
            <v>1.41</v>
          </cell>
          <cell r="BJ513">
            <v>1.41</v>
          </cell>
          <cell r="BK513">
            <v>1.34</v>
          </cell>
          <cell r="BL513">
            <v>1.41</v>
          </cell>
          <cell r="BM513">
            <v>1.41</v>
          </cell>
          <cell r="BN513">
            <v>1.41</v>
          </cell>
          <cell r="BO513">
            <v>1.48</v>
          </cell>
          <cell r="BP513">
            <v>1.41</v>
          </cell>
          <cell r="BQ513">
            <v>1.48</v>
          </cell>
          <cell r="BR513">
            <v>1.4</v>
          </cell>
          <cell r="BS513">
            <v>1.39</v>
          </cell>
          <cell r="BT513">
            <v>1.52</v>
          </cell>
          <cell r="BU513">
            <v>1.26</v>
          </cell>
          <cell r="BV513">
            <v>1.52</v>
          </cell>
          <cell r="BW513">
            <v>1.32</v>
          </cell>
          <cell r="BX513">
            <v>1.32</v>
          </cell>
          <cell r="BY513">
            <v>1.45</v>
          </cell>
          <cell r="BZ513">
            <v>1.32</v>
          </cell>
          <cell r="CA513">
            <v>1.38</v>
          </cell>
          <cell r="CB513">
            <v>1.37</v>
          </cell>
          <cell r="CC513">
            <v>1.37</v>
          </cell>
          <cell r="CD513">
            <v>1.24</v>
          </cell>
          <cell r="CE513">
            <v>1.37</v>
          </cell>
          <cell r="CF513">
            <v>1.37</v>
          </cell>
          <cell r="CG513">
            <v>1.24</v>
          </cell>
          <cell r="CH513">
            <v>1.43</v>
          </cell>
          <cell r="CI513">
            <v>1.18</v>
          </cell>
          <cell r="CJ513">
            <v>1.3</v>
          </cell>
          <cell r="CK513">
            <v>1.2</v>
          </cell>
          <cell r="CL513">
            <v>1.04</v>
          </cell>
          <cell r="CM513">
            <v>1.0900000000000001</v>
          </cell>
          <cell r="CN513">
            <v>1.1499999999999999</v>
          </cell>
          <cell r="CO513">
            <v>1.0900000000000001</v>
          </cell>
          <cell r="CP513">
            <v>1.0900000000000001</v>
          </cell>
          <cell r="CQ513">
            <v>1.1499999999999999</v>
          </cell>
          <cell r="CR513">
            <v>1.0900000000000001</v>
          </cell>
          <cell r="CS513">
            <v>1.0900000000000001</v>
          </cell>
          <cell r="CT513">
            <v>1.07</v>
          </cell>
          <cell r="CU513">
            <v>0.67</v>
          </cell>
          <cell r="CV513">
            <v>0.82</v>
          </cell>
          <cell r="CW513">
            <v>0.78</v>
          </cell>
          <cell r="CX513">
            <v>0.74</v>
          </cell>
          <cell r="CY513">
            <v>0.37</v>
          </cell>
        </row>
        <row r="514">
          <cell r="A514" t="str">
            <v xml:space="preserve">        CONTINGENCY</v>
          </cell>
          <cell r="D514">
            <v>100</v>
          </cell>
          <cell r="E514" t="str">
            <v>01-May-07 A</v>
          </cell>
          <cell r="F514">
            <v>41716</v>
          </cell>
          <cell r="H514" t="str">
            <v>Budgeted Material Cost</v>
          </cell>
          <cell r="I514">
            <v>0.37</v>
          </cell>
          <cell r="J514">
            <v>0.36</v>
          </cell>
          <cell r="K514">
            <v>0.36</v>
          </cell>
          <cell r="L514">
            <v>0.39</v>
          </cell>
          <cell r="M514">
            <v>0.36</v>
          </cell>
          <cell r="N514">
            <v>0.53</v>
          </cell>
          <cell r="O514">
            <v>0.46</v>
          </cell>
          <cell r="P514">
            <v>0.44</v>
          </cell>
          <cell r="Q514">
            <v>0.51</v>
          </cell>
          <cell r="R514">
            <v>0.48</v>
          </cell>
          <cell r="S514">
            <v>0.48</v>
          </cell>
          <cell r="T514">
            <v>0.51</v>
          </cell>
          <cell r="U514">
            <v>0.48</v>
          </cell>
          <cell r="V514">
            <v>0.48</v>
          </cell>
          <cell r="W514">
            <v>0.75</v>
          </cell>
          <cell r="X514">
            <v>0.76</v>
          </cell>
          <cell r="Y514">
            <v>0.76</v>
          </cell>
          <cell r="Z514">
            <v>0.83</v>
          </cell>
          <cell r="AA514">
            <v>0.65</v>
          </cell>
          <cell r="AB514">
            <v>0.76</v>
          </cell>
          <cell r="AC514">
            <v>0.76</v>
          </cell>
          <cell r="AD514">
            <v>0.72</v>
          </cell>
          <cell r="AE514">
            <v>0.79</v>
          </cell>
          <cell r="AF514">
            <v>0.88</v>
          </cell>
          <cell r="AG514">
            <v>0.94</v>
          </cell>
          <cell r="AH514">
            <v>1.04</v>
          </cell>
          <cell r="AI514">
            <v>1.04</v>
          </cell>
          <cell r="AJ514">
            <v>0.99</v>
          </cell>
          <cell r="AK514">
            <v>0.99</v>
          </cell>
          <cell r="AL514">
            <v>1.04</v>
          </cell>
          <cell r="AM514">
            <v>0.89</v>
          </cell>
          <cell r="AN514">
            <v>0.99</v>
          </cell>
          <cell r="AO514">
            <v>0.94</v>
          </cell>
          <cell r="AP514">
            <v>1.1100000000000001</v>
          </cell>
          <cell r="AQ514">
            <v>1.31</v>
          </cell>
          <cell r="AR514">
            <v>1.26</v>
          </cell>
          <cell r="AS514">
            <v>1.1399999999999999</v>
          </cell>
          <cell r="AT514">
            <v>1.26</v>
          </cell>
          <cell r="AU514">
            <v>1.2</v>
          </cell>
          <cell r="AV514">
            <v>1.26</v>
          </cell>
          <cell r="AW514">
            <v>1.2</v>
          </cell>
          <cell r="AX514">
            <v>1.2</v>
          </cell>
          <cell r="AY514">
            <v>1.2</v>
          </cell>
          <cell r="AZ514">
            <v>1.39</v>
          </cell>
          <cell r="BA514">
            <v>1.33</v>
          </cell>
          <cell r="BB514">
            <v>1.26</v>
          </cell>
          <cell r="BC514">
            <v>1.45</v>
          </cell>
          <cell r="BD514">
            <v>1.33</v>
          </cell>
          <cell r="BE514">
            <v>1.33</v>
          </cell>
          <cell r="BF514">
            <v>1.39</v>
          </cell>
          <cell r="BG514">
            <v>1.26</v>
          </cell>
          <cell r="BH514">
            <v>1.46</v>
          </cell>
          <cell r="BI514">
            <v>1.41</v>
          </cell>
          <cell r="BJ514">
            <v>1.41</v>
          </cell>
          <cell r="BK514">
            <v>1.34</v>
          </cell>
          <cell r="BL514">
            <v>1.41</v>
          </cell>
          <cell r="BM514">
            <v>1.41</v>
          </cell>
          <cell r="BN514">
            <v>1.41</v>
          </cell>
          <cell r="BO514">
            <v>1.48</v>
          </cell>
          <cell r="BP514">
            <v>1.41</v>
          </cell>
          <cell r="BQ514">
            <v>1.48</v>
          </cell>
          <cell r="BR514">
            <v>1.4</v>
          </cell>
          <cell r="BS514">
            <v>1.39</v>
          </cell>
          <cell r="BT514">
            <v>1.52</v>
          </cell>
          <cell r="BU514">
            <v>1.26</v>
          </cell>
          <cell r="BV514">
            <v>1.52</v>
          </cell>
          <cell r="BW514">
            <v>1.32</v>
          </cell>
          <cell r="BX514">
            <v>1.32</v>
          </cell>
          <cell r="BY514">
            <v>1.45</v>
          </cell>
          <cell r="BZ514">
            <v>1.32</v>
          </cell>
          <cell r="CA514">
            <v>1.38</v>
          </cell>
          <cell r="CB514">
            <v>1.37</v>
          </cell>
          <cell r="CC514">
            <v>1.37</v>
          </cell>
          <cell r="CD514">
            <v>1.24</v>
          </cell>
          <cell r="CE514">
            <v>1.37</v>
          </cell>
          <cell r="CF514">
            <v>1.37</v>
          </cell>
          <cell r="CG514">
            <v>1.24</v>
          </cell>
          <cell r="CH514">
            <v>1.43</v>
          </cell>
          <cell r="CI514">
            <v>1.18</v>
          </cell>
          <cell r="CJ514">
            <v>1.3</v>
          </cell>
          <cell r="CK514">
            <v>1.2</v>
          </cell>
          <cell r="CL514">
            <v>1.04</v>
          </cell>
          <cell r="CM514">
            <v>1.0900000000000001</v>
          </cell>
          <cell r="CN514">
            <v>1.1499999999999999</v>
          </cell>
          <cell r="CO514">
            <v>1.0900000000000001</v>
          </cell>
          <cell r="CP514">
            <v>1.0900000000000001</v>
          </cell>
          <cell r="CQ514">
            <v>1.1499999999999999</v>
          </cell>
          <cell r="CR514">
            <v>1.0900000000000001</v>
          </cell>
          <cell r="CS514">
            <v>1.0900000000000001</v>
          </cell>
          <cell r="CT514">
            <v>1.07</v>
          </cell>
          <cell r="CU514">
            <v>0.67</v>
          </cell>
          <cell r="CV514">
            <v>0.82</v>
          </cell>
          <cell r="CW514">
            <v>0.78</v>
          </cell>
          <cell r="CX514">
            <v>0.74</v>
          </cell>
          <cell r="CY514">
            <v>0.37</v>
          </cell>
        </row>
        <row r="515">
          <cell r="A515" t="str">
            <v xml:space="preserve">          WS01.04.11.211</v>
          </cell>
          <cell r="B515" t="str">
            <v>COST SEG 11.4 CONTINGENCY .CONTINGENCY</v>
          </cell>
          <cell r="C515" t="str">
            <v>Level of Effort</v>
          </cell>
          <cell r="D515">
            <v>100</v>
          </cell>
          <cell r="E515" t="str">
            <v>01-May-07 A</v>
          </cell>
          <cell r="F515">
            <v>41716</v>
          </cell>
          <cell r="G515" t="str">
            <v>B CONT 4-11</v>
          </cell>
          <cell r="H515" t="str">
            <v>Budgeted Material Cost</v>
          </cell>
          <cell r="I515">
            <v>0.37</v>
          </cell>
          <cell r="J515">
            <v>0.36</v>
          </cell>
          <cell r="K515">
            <v>0.36</v>
          </cell>
          <cell r="L515">
            <v>0.39</v>
          </cell>
          <cell r="M515">
            <v>0.36</v>
          </cell>
          <cell r="N515">
            <v>0.53</v>
          </cell>
          <cell r="O515">
            <v>0.46</v>
          </cell>
          <cell r="P515">
            <v>0.44</v>
          </cell>
          <cell r="Q515">
            <v>0.51</v>
          </cell>
          <cell r="R515">
            <v>0.48</v>
          </cell>
          <cell r="S515">
            <v>0.48</v>
          </cell>
          <cell r="T515">
            <v>0.51</v>
          </cell>
          <cell r="U515">
            <v>0.48</v>
          </cell>
          <cell r="V515">
            <v>0.48</v>
          </cell>
          <cell r="W515">
            <v>0.75</v>
          </cell>
          <cell r="X515">
            <v>0.76</v>
          </cell>
          <cell r="Y515">
            <v>0.76</v>
          </cell>
          <cell r="Z515">
            <v>0.83</v>
          </cell>
          <cell r="AA515">
            <v>0.65</v>
          </cell>
          <cell r="AB515">
            <v>0.76</v>
          </cell>
          <cell r="AC515">
            <v>0.76</v>
          </cell>
          <cell r="AD515">
            <v>0.72</v>
          </cell>
          <cell r="AE515">
            <v>0.79</v>
          </cell>
          <cell r="AF515">
            <v>0.88</v>
          </cell>
          <cell r="AG515">
            <v>0.94</v>
          </cell>
          <cell r="AH515">
            <v>1.04</v>
          </cell>
          <cell r="AI515">
            <v>1.04</v>
          </cell>
          <cell r="AJ515">
            <v>0.99</v>
          </cell>
          <cell r="AK515">
            <v>0.99</v>
          </cell>
          <cell r="AL515">
            <v>1.04</v>
          </cell>
          <cell r="AM515">
            <v>0.89</v>
          </cell>
          <cell r="AN515">
            <v>0.99</v>
          </cell>
          <cell r="AO515">
            <v>0.94</v>
          </cell>
          <cell r="AP515">
            <v>1.1100000000000001</v>
          </cell>
          <cell r="AQ515">
            <v>1.31</v>
          </cell>
          <cell r="AR515">
            <v>1.26</v>
          </cell>
          <cell r="AS515">
            <v>1.1399999999999999</v>
          </cell>
          <cell r="AT515">
            <v>1.26</v>
          </cell>
          <cell r="AU515">
            <v>1.2</v>
          </cell>
          <cell r="AV515">
            <v>1.26</v>
          </cell>
          <cell r="AW515">
            <v>1.2</v>
          </cell>
          <cell r="AX515">
            <v>1.2</v>
          </cell>
          <cell r="AY515">
            <v>1.2</v>
          </cell>
          <cell r="AZ515">
            <v>1.39</v>
          </cell>
          <cell r="BA515">
            <v>1.33</v>
          </cell>
          <cell r="BB515">
            <v>1.26</v>
          </cell>
          <cell r="BC515">
            <v>1.45</v>
          </cell>
          <cell r="BD515">
            <v>1.33</v>
          </cell>
          <cell r="BE515">
            <v>1.33</v>
          </cell>
          <cell r="BF515">
            <v>1.39</v>
          </cell>
          <cell r="BG515">
            <v>1.26</v>
          </cell>
          <cell r="BH515">
            <v>1.46</v>
          </cell>
          <cell r="BI515">
            <v>1.41</v>
          </cell>
          <cell r="BJ515">
            <v>1.41</v>
          </cell>
          <cell r="BK515">
            <v>1.34</v>
          </cell>
          <cell r="BL515">
            <v>1.41</v>
          </cell>
          <cell r="BM515">
            <v>1.41</v>
          </cell>
          <cell r="BN515">
            <v>1.41</v>
          </cell>
          <cell r="BO515">
            <v>1.48</v>
          </cell>
          <cell r="BP515">
            <v>1.41</v>
          </cell>
          <cell r="BQ515">
            <v>1.48</v>
          </cell>
          <cell r="BR515">
            <v>1.4</v>
          </cell>
          <cell r="BS515">
            <v>1.39</v>
          </cell>
          <cell r="BT515">
            <v>1.52</v>
          </cell>
          <cell r="BU515">
            <v>1.26</v>
          </cell>
          <cell r="BV515">
            <v>1.52</v>
          </cell>
          <cell r="BW515">
            <v>1.32</v>
          </cell>
          <cell r="BX515">
            <v>1.32</v>
          </cell>
          <cell r="BY515">
            <v>1.45</v>
          </cell>
          <cell r="BZ515">
            <v>1.32</v>
          </cell>
          <cell r="CA515">
            <v>1.38</v>
          </cell>
          <cell r="CB515">
            <v>1.37</v>
          </cell>
          <cell r="CC515">
            <v>1.37</v>
          </cell>
          <cell r="CD515">
            <v>1.24</v>
          </cell>
          <cell r="CE515">
            <v>1.37</v>
          </cell>
          <cell r="CF515">
            <v>1.37</v>
          </cell>
          <cell r="CG515">
            <v>1.24</v>
          </cell>
          <cell r="CH515">
            <v>1.43</v>
          </cell>
          <cell r="CI515">
            <v>1.18</v>
          </cell>
          <cell r="CJ515">
            <v>1.3</v>
          </cell>
          <cell r="CK515">
            <v>1.2</v>
          </cell>
          <cell r="CL515">
            <v>1.04</v>
          </cell>
          <cell r="CM515">
            <v>1.0900000000000001</v>
          </cell>
          <cell r="CN515">
            <v>1.1499999999999999</v>
          </cell>
          <cell r="CO515">
            <v>1.0900000000000001</v>
          </cell>
          <cell r="CP515">
            <v>1.0900000000000001</v>
          </cell>
          <cell r="CQ515">
            <v>1.1499999999999999</v>
          </cell>
          <cell r="CR515">
            <v>1.0900000000000001</v>
          </cell>
          <cell r="CS515">
            <v>1.0900000000000001</v>
          </cell>
          <cell r="CT515">
            <v>1.07</v>
          </cell>
          <cell r="CU515">
            <v>0.67</v>
          </cell>
          <cell r="CV515">
            <v>0.82</v>
          </cell>
          <cell r="CW515">
            <v>0.78</v>
          </cell>
          <cell r="CX515">
            <v>0.74</v>
          </cell>
          <cell r="CY515">
            <v>0.37</v>
          </cell>
        </row>
        <row r="516">
          <cell r="A516" t="str">
            <v xml:space="preserve">      T/L HOME OFFICE</v>
          </cell>
          <cell r="D516">
            <v>300</v>
          </cell>
          <cell r="E516" t="str">
            <v>01-May-07 A</v>
          </cell>
          <cell r="F516">
            <v>41940</v>
          </cell>
          <cell r="H516" t="str">
            <v>Budgeted Material Cost</v>
          </cell>
          <cell r="I516">
            <v>1.71</v>
          </cell>
          <cell r="J516">
            <v>1.63</v>
          </cell>
          <cell r="K516">
            <v>1.63</v>
          </cell>
          <cell r="L516">
            <v>1.79</v>
          </cell>
          <cell r="M516">
            <v>1.48</v>
          </cell>
          <cell r="N516">
            <v>1.79</v>
          </cell>
          <cell r="O516">
            <v>1.55</v>
          </cell>
          <cell r="P516">
            <v>1.48</v>
          </cell>
          <cell r="Q516">
            <v>1.71</v>
          </cell>
          <cell r="R516">
            <v>1.8</v>
          </cell>
          <cell r="S516">
            <v>1.85</v>
          </cell>
          <cell r="T516">
            <v>1.93</v>
          </cell>
          <cell r="U516">
            <v>1.85</v>
          </cell>
          <cell r="V516">
            <v>1.85</v>
          </cell>
          <cell r="W516">
            <v>1.93</v>
          </cell>
          <cell r="X516">
            <v>1.85</v>
          </cell>
          <cell r="Y516">
            <v>1.85</v>
          </cell>
          <cell r="Z516">
            <v>2.02</v>
          </cell>
          <cell r="AA516">
            <v>1.89</v>
          </cell>
          <cell r="AB516">
            <v>2.39</v>
          </cell>
          <cell r="AC516">
            <v>2.39</v>
          </cell>
          <cell r="AD516">
            <v>2.27</v>
          </cell>
          <cell r="AE516">
            <v>2.5</v>
          </cell>
          <cell r="AF516">
            <v>2.5</v>
          </cell>
          <cell r="AG516">
            <v>2.27</v>
          </cell>
          <cell r="AH516">
            <v>2.5</v>
          </cell>
          <cell r="AI516">
            <v>2.5</v>
          </cell>
          <cell r="AJ516">
            <v>2.68</v>
          </cell>
          <cell r="AK516">
            <v>3.14</v>
          </cell>
          <cell r="AL516">
            <v>3.29</v>
          </cell>
          <cell r="AM516">
            <v>2.84</v>
          </cell>
          <cell r="AN516">
            <v>3.14</v>
          </cell>
          <cell r="AO516">
            <v>2.99</v>
          </cell>
          <cell r="AP516">
            <v>2.99</v>
          </cell>
          <cell r="AQ516">
            <v>3.44</v>
          </cell>
          <cell r="AR516">
            <v>3.29</v>
          </cell>
          <cell r="AS516">
            <v>3.06</v>
          </cell>
          <cell r="AT516">
            <v>4.2</v>
          </cell>
          <cell r="AU516">
            <v>4</v>
          </cell>
          <cell r="AV516">
            <v>4.2</v>
          </cell>
          <cell r="AW516">
            <v>4</v>
          </cell>
          <cell r="AX516">
            <v>4</v>
          </cell>
          <cell r="AY516">
            <v>3.46</v>
          </cell>
          <cell r="AZ516">
            <v>3.46</v>
          </cell>
          <cell r="BA516">
            <v>3.3</v>
          </cell>
          <cell r="BB516">
            <v>3.14</v>
          </cell>
          <cell r="BC516">
            <v>3.62</v>
          </cell>
          <cell r="BD516">
            <v>3.3</v>
          </cell>
          <cell r="BE516">
            <v>3.3</v>
          </cell>
          <cell r="BF516">
            <v>3.46</v>
          </cell>
          <cell r="BG516">
            <v>3.14</v>
          </cell>
          <cell r="BH516">
            <v>3.62</v>
          </cell>
          <cell r="BI516">
            <v>3.3</v>
          </cell>
          <cell r="BJ516">
            <v>3.3</v>
          </cell>
          <cell r="BK516">
            <v>3.14</v>
          </cell>
          <cell r="BL516">
            <v>2.67</v>
          </cell>
          <cell r="BM516">
            <v>2.44</v>
          </cell>
          <cell r="BN516">
            <v>2.44</v>
          </cell>
          <cell r="BO516">
            <v>2.5499999999999998</v>
          </cell>
          <cell r="BP516">
            <v>2.44</v>
          </cell>
          <cell r="BQ516">
            <v>2.5499999999999998</v>
          </cell>
          <cell r="BR516">
            <v>2.44</v>
          </cell>
          <cell r="BS516">
            <v>2.44</v>
          </cell>
          <cell r="BT516">
            <v>2.67</v>
          </cell>
          <cell r="BU516">
            <v>1.78</v>
          </cell>
          <cell r="BV516">
            <v>1.84</v>
          </cell>
          <cell r="BW516">
            <v>1.6</v>
          </cell>
          <cell r="BX516">
            <v>1.6</v>
          </cell>
          <cell r="BY516">
            <v>1.76</v>
          </cell>
          <cell r="BZ516">
            <v>1.6</v>
          </cell>
          <cell r="CA516">
            <v>1.68</v>
          </cell>
          <cell r="CB516">
            <v>1.76</v>
          </cell>
          <cell r="CC516">
            <v>1.76</v>
          </cell>
          <cell r="CD516">
            <v>1.42</v>
          </cell>
          <cell r="CE516">
            <v>1.2</v>
          </cell>
          <cell r="CF516">
            <v>1.2</v>
          </cell>
          <cell r="CG516">
            <v>1.0900000000000001</v>
          </cell>
          <cell r="CH516">
            <v>4.3</v>
          </cell>
          <cell r="CI516">
            <v>15.43</v>
          </cell>
          <cell r="CJ516">
            <v>38.79</v>
          </cell>
          <cell r="CK516">
            <v>35.450000000000003</v>
          </cell>
          <cell r="CL516">
            <v>10.56</v>
          </cell>
          <cell r="CM516">
            <v>2.2999999999999998</v>
          </cell>
          <cell r="CN516">
            <v>0.97</v>
          </cell>
          <cell r="CO516">
            <v>0.77</v>
          </cell>
          <cell r="CP516">
            <v>0.11</v>
          </cell>
          <cell r="CQ516">
            <v>0.11</v>
          </cell>
          <cell r="CR516">
            <v>0.11</v>
          </cell>
          <cell r="CS516">
            <v>0.11</v>
          </cell>
          <cell r="CT516">
            <v>0.12</v>
          </cell>
          <cell r="CU516">
            <v>0.09</v>
          </cell>
          <cell r="CV516">
            <v>0.11</v>
          </cell>
          <cell r="CW516">
            <v>0.01</v>
          </cell>
        </row>
        <row r="517">
          <cell r="A517" t="str">
            <v xml:space="preserve">        HOME OFFICE</v>
          </cell>
          <cell r="D517">
            <v>300</v>
          </cell>
          <cell r="E517" t="str">
            <v>01-May-07 A</v>
          </cell>
          <cell r="F517">
            <v>41940</v>
          </cell>
          <cell r="H517" t="str">
            <v>Budgeted Material Cost</v>
          </cell>
          <cell r="I517">
            <v>1.71</v>
          </cell>
          <cell r="J517">
            <v>1.63</v>
          </cell>
          <cell r="K517">
            <v>1.63</v>
          </cell>
          <cell r="L517">
            <v>1.79</v>
          </cell>
          <cell r="M517">
            <v>1.48</v>
          </cell>
          <cell r="N517">
            <v>1.79</v>
          </cell>
          <cell r="O517">
            <v>1.55</v>
          </cell>
          <cell r="P517">
            <v>1.48</v>
          </cell>
          <cell r="Q517">
            <v>1.71</v>
          </cell>
          <cell r="R517">
            <v>1.8</v>
          </cell>
          <cell r="S517">
            <v>1.85</v>
          </cell>
          <cell r="T517">
            <v>1.93</v>
          </cell>
          <cell r="U517">
            <v>1.85</v>
          </cell>
          <cell r="V517">
            <v>1.85</v>
          </cell>
          <cell r="W517">
            <v>1.93</v>
          </cell>
          <cell r="X517">
            <v>1.85</v>
          </cell>
          <cell r="Y517">
            <v>1.85</v>
          </cell>
          <cell r="Z517">
            <v>2.02</v>
          </cell>
          <cell r="AA517">
            <v>1.89</v>
          </cell>
          <cell r="AB517">
            <v>2.39</v>
          </cell>
          <cell r="AC517">
            <v>2.39</v>
          </cell>
          <cell r="AD517">
            <v>2.27</v>
          </cell>
          <cell r="AE517">
            <v>2.5</v>
          </cell>
          <cell r="AF517">
            <v>2.5</v>
          </cell>
          <cell r="AG517">
            <v>2.27</v>
          </cell>
          <cell r="AH517">
            <v>2.5</v>
          </cell>
          <cell r="AI517">
            <v>2.5</v>
          </cell>
          <cell r="AJ517">
            <v>2.68</v>
          </cell>
          <cell r="AK517">
            <v>3.14</v>
          </cell>
          <cell r="AL517">
            <v>3.29</v>
          </cell>
          <cell r="AM517">
            <v>2.84</v>
          </cell>
          <cell r="AN517">
            <v>3.14</v>
          </cell>
          <cell r="AO517">
            <v>2.99</v>
          </cell>
          <cell r="AP517">
            <v>2.99</v>
          </cell>
          <cell r="AQ517">
            <v>3.44</v>
          </cell>
          <cell r="AR517">
            <v>3.29</v>
          </cell>
          <cell r="AS517">
            <v>3.06</v>
          </cell>
          <cell r="AT517">
            <v>4.2</v>
          </cell>
          <cell r="AU517">
            <v>4</v>
          </cell>
          <cell r="AV517">
            <v>4.2</v>
          </cell>
          <cell r="AW517">
            <v>4</v>
          </cell>
          <cell r="AX517">
            <v>4</v>
          </cell>
          <cell r="AY517">
            <v>3.46</v>
          </cell>
          <cell r="AZ517">
            <v>3.46</v>
          </cell>
          <cell r="BA517">
            <v>3.3</v>
          </cell>
          <cell r="BB517">
            <v>3.14</v>
          </cell>
          <cell r="BC517">
            <v>3.62</v>
          </cell>
          <cell r="BD517">
            <v>3.3</v>
          </cell>
          <cell r="BE517">
            <v>3.3</v>
          </cell>
          <cell r="BF517">
            <v>3.46</v>
          </cell>
          <cell r="BG517">
            <v>3.14</v>
          </cell>
          <cell r="BH517">
            <v>3.62</v>
          </cell>
          <cell r="BI517">
            <v>3.3</v>
          </cell>
          <cell r="BJ517">
            <v>3.3</v>
          </cell>
          <cell r="BK517">
            <v>3.14</v>
          </cell>
          <cell r="BL517">
            <v>2.67</v>
          </cell>
          <cell r="BM517">
            <v>2.44</v>
          </cell>
          <cell r="BN517">
            <v>2.44</v>
          </cell>
          <cell r="BO517">
            <v>2.5499999999999998</v>
          </cell>
          <cell r="BP517">
            <v>2.44</v>
          </cell>
          <cell r="BQ517">
            <v>2.5499999999999998</v>
          </cell>
          <cell r="BR517">
            <v>2.44</v>
          </cell>
          <cell r="BS517">
            <v>2.44</v>
          </cell>
          <cell r="BT517">
            <v>2.67</v>
          </cell>
          <cell r="BU517">
            <v>1.78</v>
          </cell>
          <cell r="BV517">
            <v>1.84</v>
          </cell>
          <cell r="BW517">
            <v>1.6</v>
          </cell>
          <cell r="BX517">
            <v>1.6</v>
          </cell>
          <cell r="BY517">
            <v>1.76</v>
          </cell>
          <cell r="BZ517">
            <v>1.6</v>
          </cell>
          <cell r="CA517">
            <v>1.68</v>
          </cell>
          <cell r="CB517">
            <v>1.76</v>
          </cell>
          <cell r="CC517">
            <v>1.76</v>
          </cell>
          <cell r="CD517">
            <v>1.42</v>
          </cell>
          <cell r="CE517">
            <v>1.2</v>
          </cell>
          <cell r="CF517">
            <v>1.2</v>
          </cell>
          <cell r="CG517">
            <v>1.0900000000000001</v>
          </cell>
          <cell r="CH517">
            <v>4.3</v>
          </cell>
          <cell r="CI517">
            <v>15.43</v>
          </cell>
          <cell r="CJ517">
            <v>38.79</v>
          </cell>
          <cell r="CK517">
            <v>35.450000000000003</v>
          </cell>
          <cell r="CL517">
            <v>10.56</v>
          </cell>
          <cell r="CM517">
            <v>2.2999999999999998</v>
          </cell>
          <cell r="CN517">
            <v>0.97</v>
          </cell>
          <cell r="CO517">
            <v>0.77</v>
          </cell>
          <cell r="CP517">
            <v>0.11</v>
          </cell>
          <cell r="CQ517">
            <v>0.11</v>
          </cell>
          <cell r="CR517">
            <v>0.11</v>
          </cell>
          <cell r="CS517">
            <v>0.11</v>
          </cell>
          <cell r="CT517">
            <v>0.12</v>
          </cell>
          <cell r="CU517">
            <v>0.09</v>
          </cell>
          <cell r="CV517">
            <v>0.11</v>
          </cell>
          <cell r="CW517">
            <v>0.01</v>
          </cell>
        </row>
        <row r="518">
          <cell r="A518" t="str">
            <v xml:space="preserve">          LOE01.04.12.641</v>
          </cell>
          <cell r="B518" t="str">
            <v>COST SEG 11.4 HOME OFFICE (PROJ. MGMT. &amp; INSPECTION)</v>
          </cell>
          <cell r="C518" t="str">
            <v>Level of Effort</v>
          </cell>
          <cell r="D518">
            <v>100</v>
          </cell>
          <cell r="E518">
            <v>41554</v>
          </cell>
          <cell r="F518">
            <v>41716</v>
          </cell>
          <cell r="G518" t="str">
            <v>B HO 4-11</v>
          </cell>
          <cell r="H518" t="str">
            <v>Budgeted Material Cost</v>
          </cell>
          <cell r="CH518">
            <v>3.04</v>
          </cell>
          <cell r="CI518">
            <v>14.4</v>
          </cell>
          <cell r="CJ518">
            <v>37.65</v>
          </cell>
          <cell r="CK518">
            <v>34.26</v>
          </cell>
          <cell r="CL518">
            <v>9.4700000000000006</v>
          </cell>
          <cell r="CM518">
            <v>1.19</v>
          </cell>
        </row>
        <row r="519">
          <cell r="A519" t="str">
            <v xml:space="preserve">          LOE01.04.12.651</v>
          </cell>
          <cell r="B519" t="str">
            <v>COST SEG 11.4 HOME OFFICE (ESTIMATING, PROTECTION STUDIES)</v>
          </cell>
          <cell r="C519" t="str">
            <v>Level of Effort</v>
          </cell>
          <cell r="D519">
            <v>100</v>
          </cell>
          <cell r="E519" t="str">
            <v>01-May-07 A</v>
          </cell>
          <cell r="F519">
            <v>41716</v>
          </cell>
          <cell r="G519" t="str">
            <v>B HO 4-11</v>
          </cell>
          <cell r="H519" t="str">
            <v>Budgeted Material Cost</v>
          </cell>
          <cell r="I519">
            <v>1.6</v>
          </cell>
          <cell r="J519">
            <v>1.52</v>
          </cell>
          <cell r="K519">
            <v>1.52</v>
          </cell>
          <cell r="L519">
            <v>1.67</v>
          </cell>
          <cell r="M519">
            <v>1.38</v>
          </cell>
          <cell r="N519">
            <v>1.67</v>
          </cell>
          <cell r="O519">
            <v>1.45</v>
          </cell>
          <cell r="P519">
            <v>1.38</v>
          </cell>
          <cell r="Q519">
            <v>1.6</v>
          </cell>
          <cell r="R519">
            <v>1.52</v>
          </cell>
          <cell r="S519">
            <v>1.52</v>
          </cell>
          <cell r="T519">
            <v>1.6</v>
          </cell>
          <cell r="U519">
            <v>1.52</v>
          </cell>
          <cell r="V519">
            <v>1.52</v>
          </cell>
          <cell r="W519">
            <v>1.6</v>
          </cell>
          <cell r="X519">
            <v>1.52</v>
          </cell>
          <cell r="Y519">
            <v>1.52</v>
          </cell>
          <cell r="Z519">
            <v>1.67</v>
          </cell>
          <cell r="AA519">
            <v>1.31</v>
          </cell>
          <cell r="AB519">
            <v>1.52</v>
          </cell>
          <cell r="AC519">
            <v>1.52</v>
          </cell>
          <cell r="AD519">
            <v>1.45</v>
          </cell>
          <cell r="AE519">
            <v>1.6</v>
          </cell>
          <cell r="AF519">
            <v>1.6</v>
          </cell>
          <cell r="AG519">
            <v>1.45</v>
          </cell>
          <cell r="AH519">
            <v>1.6</v>
          </cell>
          <cell r="AI519">
            <v>1.6</v>
          </cell>
          <cell r="AJ519">
            <v>1.52</v>
          </cell>
          <cell r="AK519">
            <v>1.52</v>
          </cell>
          <cell r="AL519">
            <v>1.6</v>
          </cell>
          <cell r="AM519">
            <v>1.38</v>
          </cell>
          <cell r="AN519">
            <v>1.52</v>
          </cell>
          <cell r="AO519">
            <v>1.45</v>
          </cell>
          <cell r="AP519">
            <v>1.45</v>
          </cell>
          <cell r="AQ519">
            <v>1.67</v>
          </cell>
          <cell r="AR519">
            <v>1.6</v>
          </cell>
          <cell r="AS519">
            <v>1.45</v>
          </cell>
          <cell r="AT519">
            <v>1.6</v>
          </cell>
          <cell r="AU519">
            <v>1.52</v>
          </cell>
          <cell r="AV519">
            <v>1.6</v>
          </cell>
          <cell r="AW519">
            <v>1.52</v>
          </cell>
          <cell r="AX519">
            <v>1.52</v>
          </cell>
          <cell r="AY519">
            <v>1.1000000000000001</v>
          </cell>
          <cell r="AZ519">
            <v>0.86</v>
          </cell>
          <cell r="BA519">
            <v>0.82</v>
          </cell>
          <cell r="BB519">
            <v>0.78</v>
          </cell>
          <cell r="BC519">
            <v>0.9</v>
          </cell>
          <cell r="BD519">
            <v>0.82</v>
          </cell>
          <cell r="BE519">
            <v>0.82</v>
          </cell>
          <cell r="BF519">
            <v>0.86</v>
          </cell>
          <cell r="BG519">
            <v>0.78</v>
          </cell>
          <cell r="BH519">
            <v>0.9</v>
          </cell>
          <cell r="BI519">
            <v>0.82</v>
          </cell>
          <cell r="BJ519">
            <v>0.82</v>
          </cell>
          <cell r="BK519">
            <v>0.78</v>
          </cell>
          <cell r="BL519">
            <v>0.82</v>
          </cell>
          <cell r="BM519">
            <v>0.82</v>
          </cell>
          <cell r="BN519">
            <v>0.82</v>
          </cell>
          <cell r="BO519">
            <v>0.86</v>
          </cell>
          <cell r="BP519">
            <v>0.82</v>
          </cell>
          <cell r="BQ519">
            <v>0.86</v>
          </cell>
          <cell r="BR519">
            <v>0.82</v>
          </cell>
          <cell r="BS519">
            <v>0.82</v>
          </cell>
          <cell r="BT519">
            <v>0.9</v>
          </cell>
          <cell r="BU519">
            <v>0.74</v>
          </cell>
          <cell r="BV519">
            <v>0.9</v>
          </cell>
          <cell r="BW519">
            <v>0.78</v>
          </cell>
          <cell r="BX519">
            <v>0.78</v>
          </cell>
          <cell r="BY519">
            <v>0.86</v>
          </cell>
          <cell r="BZ519">
            <v>0.78</v>
          </cell>
          <cell r="CA519">
            <v>0.82</v>
          </cell>
          <cell r="CB519">
            <v>0.86</v>
          </cell>
          <cell r="CC519">
            <v>0.86</v>
          </cell>
          <cell r="CD519">
            <v>0.78</v>
          </cell>
          <cell r="CE519">
            <v>0.86</v>
          </cell>
          <cell r="CF519">
            <v>0.86</v>
          </cell>
          <cell r="CG519">
            <v>0.78</v>
          </cell>
          <cell r="CH519">
            <v>0.9</v>
          </cell>
          <cell r="CI519">
            <v>0.74</v>
          </cell>
          <cell r="CJ519">
            <v>0.82</v>
          </cell>
          <cell r="CK519">
            <v>0.86</v>
          </cell>
          <cell r="CL519">
            <v>0.78</v>
          </cell>
          <cell r="CM519">
            <v>0.82</v>
          </cell>
          <cell r="CN519">
            <v>0.86</v>
          </cell>
          <cell r="CO519">
            <v>0.66</v>
          </cell>
        </row>
        <row r="520">
          <cell r="A520" t="str">
            <v xml:space="preserve">          LOE01.04.12.211</v>
          </cell>
          <cell r="B520" t="str">
            <v>COST SEG 11.4 HOME OFFICE (OWNER'S AGENT, PROJ. MGR., PROJ. ADMIN., B&amp;A, COST SCHED., NON-TDBU SUPPORT, OTHER)</v>
          </cell>
          <cell r="C520" t="str">
            <v>Level of Effort</v>
          </cell>
          <cell r="D520">
            <v>100</v>
          </cell>
          <cell r="E520" t="str">
            <v>01-May-07 A</v>
          </cell>
          <cell r="F520">
            <v>41940</v>
          </cell>
          <cell r="G520" t="str">
            <v>B HO 4-11</v>
          </cell>
          <cell r="H520" t="str">
            <v>Budgeted Material Cost</v>
          </cell>
          <cell r="I520">
            <v>0.11</v>
          </cell>
          <cell r="J520">
            <v>0.11</v>
          </cell>
          <cell r="K520">
            <v>0.11</v>
          </cell>
          <cell r="L520">
            <v>0.12</v>
          </cell>
          <cell r="M520">
            <v>0.1</v>
          </cell>
          <cell r="N520">
            <v>0.12</v>
          </cell>
          <cell r="O520">
            <v>0.1</v>
          </cell>
          <cell r="P520">
            <v>0.1</v>
          </cell>
          <cell r="Q520">
            <v>0.11</v>
          </cell>
          <cell r="R520">
            <v>0.28000000000000003</v>
          </cell>
          <cell r="S520">
            <v>0.32</v>
          </cell>
          <cell r="T520">
            <v>0.34</v>
          </cell>
          <cell r="U520">
            <v>0.32</v>
          </cell>
          <cell r="V520">
            <v>0.32</v>
          </cell>
          <cell r="W520">
            <v>0.34</v>
          </cell>
          <cell r="X520">
            <v>0.32</v>
          </cell>
          <cell r="Y520">
            <v>0.32</v>
          </cell>
          <cell r="Z520">
            <v>0.35</v>
          </cell>
          <cell r="AA520">
            <v>0.57999999999999996</v>
          </cell>
          <cell r="AB520">
            <v>0.86</v>
          </cell>
          <cell r="AC520">
            <v>0.86</v>
          </cell>
          <cell r="AD520">
            <v>0.82</v>
          </cell>
          <cell r="AE520">
            <v>0.9</v>
          </cell>
          <cell r="AF520">
            <v>0.9</v>
          </cell>
          <cell r="AG520">
            <v>0.82</v>
          </cell>
          <cell r="AH520">
            <v>0.9</v>
          </cell>
          <cell r="AI520">
            <v>0.9</v>
          </cell>
          <cell r="AJ520">
            <v>1.1599999999999999</v>
          </cell>
          <cell r="AK520">
            <v>1.62</v>
          </cell>
          <cell r="AL520">
            <v>1.7</v>
          </cell>
          <cell r="AM520">
            <v>1.46</v>
          </cell>
          <cell r="AN520">
            <v>1.62</v>
          </cell>
          <cell r="AO520">
            <v>1.54</v>
          </cell>
          <cell r="AP520">
            <v>1.54</v>
          </cell>
          <cell r="AQ520">
            <v>1.77</v>
          </cell>
          <cell r="AR520">
            <v>1.7</v>
          </cell>
          <cell r="AS520">
            <v>1.61</v>
          </cell>
          <cell r="AT520">
            <v>2.6</v>
          </cell>
          <cell r="AU520">
            <v>2.48</v>
          </cell>
          <cell r="AV520">
            <v>2.6</v>
          </cell>
          <cell r="AW520">
            <v>2.48</v>
          </cell>
          <cell r="AX520">
            <v>2.48</v>
          </cell>
          <cell r="AY520">
            <v>2.36</v>
          </cell>
          <cell r="AZ520">
            <v>2.6</v>
          </cell>
          <cell r="BA520">
            <v>2.48</v>
          </cell>
          <cell r="BB520">
            <v>2.36</v>
          </cell>
          <cell r="BC520">
            <v>2.72</v>
          </cell>
          <cell r="BD520">
            <v>2.48</v>
          </cell>
          <cell r="BE520">
            <v>2.48</v>
          </cell>
          <cell r="BF520">
            <v>2.6</v>
          </cell>
          <cell r="BG520">
            <v>2.36</v>
          </cell>
          <cell r="BH520">
            <v>2.72</v>
          </cell>
          <cell r="BI520">
            <v>2.48</v>
          </cell>
          <cell r="BJ520">
            <v>2.48</v>
          </cell>
          <cell r="BK520">
            <v>2.36</v>
          </cell>
          <cell r="BL520">
            <v>1.85</v>
          </cell>
          <cell r="BM520">
            <v>1.62</v>
          </cell>
          <cell r="BN520">
            <v>1.62</v>
          </cell>
          <cell r="BO520">
            <v>1.7</v>
          </cell>
          <cell r="BP520">
            <v>1.62</v>
          </cell>
          <cell r="BQ520">
            <v>1.7</v>
          </cell>
          <cell r="BR520">
            <v>1.62</v>
          </cell>
          <cell r="BS520">
            <v>1.62</v>
          </cell>
          <cell r="BT520">
            <v>1.77</v>
          </cell>
          <cell r="BU520">
            <v>1.04</v>
          </cell>
          <cell r="BV520">
            <v>0.95</v>
          </cell>
          <cell r="BW520">
            <v>0.82</v>
          </cell>
          <cell r="BX520">
            <v>0.82</v>
          </cell>
          <cell r="BY520">
            <v>0.9</v>
          </cell>
          <cell r="BZ520">
            <v>0.82</v>
          </cell>
          <cell r="CA520">
            <v>0.86</v>
          </cell>
          <cell r="CB520">
            <v>0.9</v>
          </cell>
          <cell r="CC520">
            <v>0.9</v>
          </cell>
          <cell r="CD520">
            <v>0.64</v>
          </cell>
          <cell r="CE520">
            <v>0.34</v>
          </cell>
          <cell r="CF520">
            <v>0.34</v>
          </cell>
          <cell r="CG520">
            <v>0.31</v>
          </cell>
          <cell r="CH520">
            <v>0.35</v>
          </cell>
          <cell r="CI520">
            <v>0.28999999999999998</v>
          </cell>
          <cell r="CJ520">
            <v>0.32</v>
          </cell>
          <cell r="CK520">
            <v>0.34</v>
          </cell>
          <cell r="CL520">
            <v>0.31</v>
          </cell>
          <cell r="CM520">
            <v>0.3</v>
          </cell>
          <cell r="CN520">
            <v>0.11</v>
          </cell>
          <cell r="CO520">
            <v>0.11</v>
          </cell>
          <cell r="CP520">
            <v>0.11</v>
          </cell>
          <cell r="CQ520">
            <v>0.11</v>
          </cell>
          <cell r="CR520">
            <v>0.11</v>
          </cell>
          <cell r="CS520">
            <v>0.11</v>
          </cell>
          <cell r="CT520">
            <v>0.12</v>
          </cell>
          <cell r="CU520">
            <v>0.09</v>
          </cell>
          <cell r="CV520">
            <v>0.11</v>
          </cell>
          <cell r="CW520">
            <v>0.01</v>
          </cell>
        </row>
        <row r="521">
          <cell r="A521" t="str">
            <v>SEGMENT 7</v>
          </cell>
          <cell r="D521">
            <v>8300</v>
          </cell>
          <cell r="E521" t="str">
            <v>01-May-07 A</v>
          </cell>
          <cell r="F521">
            <v>41547</v>
          </cell>
          <cell r="H521" t="str">
            <v>Budgeted Material Cost</v>
          </cell>
          <cell r="I521">
            <v>9.6199999999999992</v>
          </cell>
          <cell r="J521">
            <v>9.25</v>
          </cell>
          <cell r="K521">
            <v>10.32</v>
          </cell>
          <cell r="L521">
            <v>12.51</v>
          </cell>
          <cell r="M521">
            <v>12.56</v>
          </cell>
          <cell r="N521">
            <v>16.43</v>
          </cell>
          <cell r="O521">
            <v>15.41</v>
          </cell>
          <cell r="P521">
            <v>16.190000000000001</v>
          </cell>
          <cell r="Q521">
            <v>22.97</v>
          </cell>
          <cell r="R521">
            <v>23.73</v>
          </cell>
          <cell r="S521">
            <v>25.02</v>
          </cell>
          <cell r="T521">
            <v>30.69</v>
          </cell>
          <cell r="U521">
            <v>32.03</v>
          </cell>
          <cell r="V521">
            <v>30.73</v>
          </cell>
          <cell r="W521">
            <v>31.95</v>
          </cell>
          <cell r="X521">
            <v>33.950000000000003</v>
          </cell>
          <cell r="Y521">
            <v>55.01</v>
          </cell>
          <cell r="Z521">
            <v>59.82</v>
          </cell>
          <cell r="AA521">
            <v>46.25</v>
          </cell>
          <cell r="AB521">
            <v>53.84</v>
          </cell>
          <cell r="AC521">
            <v>53.31</v>
          </cell>
          <cell r="AD521">
            <v>52.07</v>
          </cell>
          <cell r="AE521">
            <v>57.95</v>
          </cell>
          <cell r="AF521">
            <v>53.63</v>
          </cell>
          <cell r="AG521">
            <v>58.57</v>
          </cell>
          <cell r="AH521">
            <v>71.89</v>
          </cell>
          <cell r="AI521">
            <v>73.42</v>
          </cell>
          <cell r="AJ521">
            <v>72.849999999999994</v>
          </cell>
          <cell r="AK521">
            <v>77.75</v>
          </cell>
          <cell r="AL521">
            <v>87.03</v>
          </cell>
          <cell r="AM521">
            <v>179.36</v>
          </cell>
          <cell r="AN521">
            <v>85.42</v>
          </cell>
          <cell r="AO521">
            <v>287.25</v>
          </cell>
          <cell r="AP521">
            <v>86.81</v>
          </cell>
          <cell r="AQ521">
            <v>104.33</v>
          </cell>
          <cell r="AR521">
            <v>98.88</v>
          </cell>
          <cell r="AS521">
            <v>91</v>
          </cell>
          <cell r="AT521">
            <v>99.57</v>
          </cell>
          <cell r="AU521">
            <v>74.36</v>
          </cell>
          <cell r="AV521">
            <v>983.85</v>
          </cell>
          <cell r="AW521">
            <v>91.61</v>
          </cell>
          <cell r="AX521">
            <v>241.47</v>
          </cell>
          <cell r="AY521">
            <v>331.89</v>
          </cell>
          <cell r="AZ521">
            <v>314.87</v>
          </cell>
          <cell r="BA521">
            <v>246.21</v>
          </cell>
          <cell r="BB521">
            <v>273.52999999999997</v>
          </cell>
          <cell r="BC521">
            <v>369.72</v>
          </cell>
          <cell r="BD521">
            <v>256.88</v>
          </cell>
          <cell r="BE521">
            <v>310.5</v>
          </cell>
          <cell r="BF521">
            <v>511.35</v>
          </cell>
          <cell r="BG521">
            <v>613.66</v>
          </cell>
          <cell r="BH521">
            <v>181.05</v>
          </cell>
          <cell r="BI521">
            <v>54</v>
          </cell>
          <cell r="BJ521">
            <v>53.65</v>
          </cell>
          <cell r="BK521">
            <v>53.01</v>
          </cell>
          <cell r="BL521">
            <v>91.73</v>
          </cell>
          <cell r="BM521">
            <v>109.72</v>
          </cell>
          <cell r="BN521">
            <v>38.909999999999997</v>
          </cell>
          <cell r="BO521">
            <v>38.28</v>
          </cell>
          <cell r="BP521">
            <v>73.489999999999995</v>
          </cell>
          <cell r="BQ521">
            <v>322.39</v>
          </cell>
          <cell r="BR521">
            <v>113.12</v>
          </cell>
          <cell r="BS521">
            <v>32.479999999999997</v>
          </cell>
          <cell r="BT521">
            <v>34.4</v>
          </cell>
          <cell r="BU521">
            <v>27.01</v>
          </cell>
          <cell r="BV521">
            <v>30.93</v>
          </cell>
          <cell r="BW521">
            <v>23.71</v>
          </cell>
          <cell r="BX521">
            <v>23.22</v>
          </cell>
          <cell r="BY521">
            <v>24.59</v>
          </cell>
          <cell r="BZ521">
            <v>19.02</v>
          </cell>
          <cell r="CA521">
            <v>16.54</v>
          </cell>
          <cell r="CB521">
            <v>17.010000000000002</v>
          </cell>
          <cell r="CC521">
            <v>15.38</v>
          </cell>
          <cell r="CD521">
            <v>14.85</v>
          </cell>
          <cell r="CE521">
            <v>15.93</v>
          </cell>
          <cell r="CF521">
            <v>7.7</v>
          </cell>
          <cell r="CG521">
            <v>6.17</v>
          </cell>
          <cell r="CH521">
            <v>2.09</v>
          </cell>
          <cell r="CI521">
            <v>0.2</v>
          </cell>
          <cell r="CJ521">
            <v>0.12</v>
          </cell>
          <cell r="CK521">
            <v>0.05</v>
          </cell>
        </row>
        <row r="522">
          <cell r="A522" t="str">
            <v xml:space="preserve">  SEG 7 - T/L</v>
          </cell>
          <cell r="D522">
            <v>8300</v>
          </cell>
          <cell r="E522" t="str">
            <v>01-May-07 A</v>
          </cell>
          <cell r="F522">
            <v>41547</v>
          </cell>
          <cell r="H522" t="str">
            <v>Budgeted Material Cost</v>
          </cell>
          <cell r="I522">
            <v>9.6199999999999992</v>
          </cell>
          <cell r="J522">
            <v>9.25</v>
          </cell>
          <cell r="K522">
            <v>10.32</v>
          </cell>
          <cell r="L522">
            <v>12.51</v>
          </cell>
          <cell r="M522">
            <v>12.56</v>
          </cell>
          <cell r="N522">
            <v>16.43</v>
          </cell>
          <cell r="O522">
            <v>15.41</v>
          </cell>
          <cell r="P522">
            <v>16.190000000000001</v>
          </cell>
          <cell r="Q522">
            <v>22.97</v>
          </cell>
          <cell r="R522">
            <v>23.73</v>
          </cell>
          <cell r="S522">
            <v>25.02</v>
          </cell>
          <cell r="T522">
            <v>30.69</v>
          </cell>
          <cell r="U522">
            <v>32.03</v>
          </cell>
          <cell r="V522">
            <v>30.73</v>
          </cell>
          <cell r="W522">
            <v>31.95</v>
          </cell>
          <cell r="X522">
            <v>33.950000000000003</v>
          </cell>
          <cell r="Y522">
            <v>55.01</v>
          </cell>
          <cell r="Z522">
            <v>59.82</v>
          </cell>
          <cell r="AA522">
            <v>46.25</v>
          </cell>
          <cell r="AB522">
            <v>53.84</v>
          </cell>
          <cell r="AC522">
            <v>53.31</v>
          </cell>
          <cell r="AD522">
            <v>52.07</v>
          </cell>
          <cell r="AE522">
            <v>57.95</v>
          </cell>
          <cell r="AF522">
            <v>53.63</v>
          </cell>
          <cell r="AG522">
            <v>58.57</v>
          </cell>
          <cell r="AH522">
            <v>71.89</v>
          </cell>
          <cell r="AI522">
            <v>73.42</v>
          </cell>
          <cell r="AJ522">
            <v>72.849999999999994</v>
          </cell>
          <cell r="AK522">
            <v>77.75</v>
          </cell>
          <cell r="AL522">
            <v>87.03</v>
          </cell>
          <cell r="AM522">
            <v>179.36</v>
          </cell>
          <cell r="AN522">
            <v>85.42</v>
          </cell>
          <cell r="AO522">
            <v>287.25</v>
          </cell>
          <cell r="AP522">
            <v>86.81</v>
          </cell>
          <cell r="AQ522">
            <v>104.33</v>
          </cell>
          <cell r="AR522">
            <v>98.88</v>
          </cell>
          <cell r="AS522">
            <v>91</v>
          </cell>
          <cell r="AT522">
            <v>99.57</v>
          </cell>
          <cell r="AU522">
            <v>74.36</v>
          </cell>
          <cell r="AV522">
            <v>983.85</v>
          </cell>
          <cell r="AW522">
            <v>91.61</v>
          </cell>
          <cell r="AX522">
            <v>241.47</v>
          </cell>
          <cell r="AY522">
            <v>331.89</v>
          </cell>
          <cell r="AZ522">
            <v>314.87</v>
          </cell>
          <cell r="BA522">
            <v>246.21</v>
          </cell>
          <cell r="BB522">
            <v>273.52999999999997</v>
          </cell>
          <cell r="BC522">
            <v>369.72</v>
          </cell>
          <cell r="BD522">
            <v>256.88</v>
          </cell>
          <cell r="BE522">
            <v>310.5</v>
          </cell>
          <cell r="BF522">
            <v>511.35</v>
          </cell>
          <cell r="BG522">
            <v>613.66</v>
          </cell>
          <cell r="BH522">
            <v>181.05</v>
          </cell>
          <cell r="BI522">
            <v>54</v>
          </cell>
          <cell r="BJ522">
            <v>53.65</v>
          </cell>
          <cell r="BK522">
            <v>53.01</v>
          </cell>
          <cell r="BL522">
            <v>91.73</v>
          </cell>
          <cell r="BM522">
            <v>109.72</v>
          </cell>
          <cell r="BN522">
            <v>38.909999999999997</v>
          </cell>
          <cell r="BO522">
            <v>38.28</v>
          </cell>
          <cell r="BP522">
            <v>73.489999999999995</v>
          </cell>
          <cell r="BQ522">
            <v>322.39</v>
          </cell>
          <cell r="BR522">
            <v>113.12</v>
          </cell>
          <cell r="BS522">
            <v>32.479999999999997</v>
          </cell>
          <cell r="BT522">
            <v>34.4</v>
          </cell>
          <cell r="BU522">
            <v>27.01</v>
          </cell>
          <cell r="BV522">
            <v>30.93</v>
          </cell>
          <cell r="BW522">
            <v>23.71</v>
          </cell>
          <cell r="BX522">
            <v>23.22</v>
          </cell>
          <cell r="BY522">
            <v>24.59</v>
          </cell>
          <cell r="BZ522">
            <v>19.02</v>
          </cell>
          <cell r="CA522">
            <v>16.54</v>
          </cell>
          <cell r="CB522">
            <v>17.010000000000002</v>
          </cell>
          <cell r="CC522">
            <v>15.38</v>
          </cell>
          <cell r="CD522">
            <v>14.85</v>
          </cell>
          <cell r="CE522">
            <v>15.93</v>
          </cell>
          <cell r="CF522">
            <v>7.7</v>
          </cell>
          <cell r="CG522">
            <v>6.17</v>
          </cell>
          <cell r="CH522">
            <v>2.09</v>
          </cell>
          <cell r="CI522">
            <v>0.2</v>
          </cell>
          <cell r="CJ522">
            <v>0.12</v>
          </cell>
          <cell r="CK522">
            <v>0.05</v>
          </cell>
        </row>
        <row r="523">
          <cell r="A523" t="str">
            <v xml:space="preserve">    SEG 7-1 - ANT/MESA 220kV - REMOVAL</v>
          </cell>
          <cell r="D523">
            <v>1100</v>
          </cell>
          <cell r="E523" t="str">
            <v>01-May-07 A</v>
          </cell>
          <cell r="F523">
            <v>41547</v>
          </cell>
          <cell r="H523" t="str">
            <v>Budgeted Material Cost</v>
          </cell>
          <cell r="I523">
            <v>1.22</v>
          </cell>
          <cell r="J523">
            <v>1.1599999999999999</v>
          </cell>
          <cell r="K523">
            <v>1.26</v>
          </cell>
          <cell r="L523">
            <v>1.82</v>
          </cell>
          <cell r="M523">
            <v>1.72</v>
          </cell>
          <cell r="N523">
            <v>2.83</v>
          </cell>
          <cell r="O523">
            <v>2.95</v>
          </cell>
          <cell r="P523">
            <v>2.88</v>
          </cell>
          <cell r="Q523">
            <v>3.86</v>
          </cell>
          <cell r="R523">
            <v>3.89</v>
          </cell>
          <cell r="S523">
            <v>4.37</v>
          </cell>
          <cell r="T523">
            <v>6.71</v>
          </cell>
          <cell r="U523">
            <v>6.95</v>
          </cell>
          <cell r="V523">
            <v>6.95</v>
          </cell>
          <cell r="W523">
            <v>8.19</v>
          </cell>
          <cell r="X523">
            <v>8.68</v>
          </cell>
          <cell r="Y523">
            <v>14.53</v>
          </cell>
          <cell r="Z523">
            <v>16.09</v>
          </cell>
          <cell r="AA523">
            <v>12.6</v>
          </cell>
          <cell r="AB523">
            <v>14.87</v>
          </cell>
          <cell r="AC523">
            <v>14.47</v>
          </cell>
          <cell r="AD523">
            <v>15.21</v>
          </cell>
          <cell r="AE523">
            <v>17.41</v>
          </cell>
          <cell r="AF523">
            <v>17.170000000000002</v>
          </cell>
          <cell r="AG523">
            <v>15.52</v>
          </cell>
          <cell r="AH523">
            <v>16.73</v>
          </cell>
          <cell r="AI523">
            <v>16.55</v>
          </cell>
          <cell r="AJ523">
            <v>15.19</v>
          </cell>
          <cell r="AK523">
            <v>15.19</v>
          </cell>
          <cell r="AL523">
            <v>15.91</v>
          </cell>
          <cell r="AM523">
            <v>13.7</v>
          </cell>
          <cell r="AN523">
            <v>14.07</v>
          </cell>
          <cell r="AO523">
            <v>12.7</v>
          </cell>
          <cell r="AP523">
            <v>12.26</v>
          </cell>
          <cell r="AQ523">
            <v>13.46</v>
          </cell>
          <cell r="AR523">
            <v>12.61</v>
          </cell>
          <cell r="AS523">
            <v>11.34</v>
          </cell>
          <cell r="AT523">
            <v>11.7</v>
          </cell>
          <cell r="AU523">
            <v>6.86</v>
          </cell>
          <cell r="AV523">
            <v>6.85</v>
          </cell>
          <cell r="AW523">
            <v>7.45</v>
          </cell>
          <cell r="AX523">
            <v>8.51</v>
          </cell>
          <cell r="AY523">
            <v>26.61</v>
          </cell>
          <cell r="AZ523">
            <v>38.93</v>
          </cell>
          <cell r="BA523">
            <v>53.41</v>
          </cell>
          <cell r="BB523">
            <v>68.28</v>
          </cell>
          <cell r="BC523">
            <v>97.13</v>
          </cell>
          <cell r="BD523">
            <v>85.43</v>
          </cell>
          <cell r="BE523">
            <v>65.319999999999993</v>
          </cell>
          <cell r="BF523">
            <v>49.23</v>
          </cell>
          <cell r="BG523">
            <v>31.24</v>
          </cell>
          <cell r="BH523">
            <v>125.68</v>
          </cell>
          <cell r="BI523">
            <v>3.16</v>
          </cell>
          <cell r="BJ523">
            <v>2.58</v>
          </cell>
          <cell r="BK523">
            <v>2.88</v>
          </cell>
          <cell r="BL523">
            <v>2.99</v>
          </cell>
          <cell r="BM523">
            <v>2.09</v>
          </cell>
          <cell r="BN523">
            <v>2.08</v>
          </cell>
          <cell r="BO523">
            <v>2.73</v>
          </cell>
          <cell r="BP523">
            <v>2.61</v>
          </cell>
          <cell r="BQ523">
            <v>2.73</v>
          </cell>
          <cell r="BR523">
            <v>2.34</v>
          </cell>
          <cell r="BS523">
            <v>1.96</v>
          </cell>
          <cell r="BT523">
            <v>2.15</v>
          </cell>
          <cell r="BU523">
            <v>1.77</v>
          </cell>
          <cell r="BV523">
            <v>1.74</v>
          </cell>
          <cell r="BW523">
            <v>1.25</v>
          </cell>
          <cell r="BX523">
            <v>1.25</v>
          </cell>
          <cell r="BY523">
            <v>1.38</v>
          </cell>
          <cell r="BZ523">
            <v>1.03</v>
          </cell>
          <cell r="CA523">
            <v>0.98</v>
          </cell>
          <cell r="CB523">
            <v>1.03</v>
          </cell>
          <cell r="CC523">
            <v>1.03</v>
          </cell>
          <cell r="CD523">
            <v>0.66</v>
          </cell>
          <cell r="CE523">
            <v>0.68</v>
          </cell>
          <cell r="CF523">
            <v>0.68</v>
          </cell>
          <cell r="CG523">
            <v>0.61</v>
          </cell>
        </row>
        <row r="524">
          <cell r="A524" t="str">
            <v xml:space="preserve">      T/L ENGINEERING</v>
          </cell>
          <cell r="D524">
            <v>200</v>
          </cell>
          <cell r="E524" t="str">
            <v>01-May-07 A</v>
          </cell>
          <cell r="F524">
            <v>41547</v>
          </cell>
          <cell r="H524" t="str">
            <v>Budgeted Material Cost</v>
          </cell>
          <cell r="I524">
            <v>0.35</v>
          </cell>
          <cell r="J524">
            <v>0.34</v>
          </cell>
          <cell r="K524">
            <v>0.34</v>
          </cell>
          <cell r="L524">
            <v>0.45</v>
          </cell>
          <cell r="M524">
            <v>0.57999999999999996</v>
          </cell>
          <cell r="N524">
            <v>0.71</v>
          </cell>
          <cell r="O524">
            <v>0.61</v>
          </cell>
          <cell r="P524">
            <v>0.67</v>
          </cell>
          <cell r="Q524">
            <v>1.03</v>
          </cell>
          <cell r="R524">
            <v>0.98</v>
          </cell>
          <cell r="S524">
            <v>0.98</v>
          </cell>
          <cell r="T524">
            <v>1.18</v>
          </cell>
          <cell r="U524">
            <v>1.32</v>
          </cell>
          <cell r="V524">
            <v>1.32</v>
          </cell>
          <cell r="W524">
            <v>1.38</v>
          </cell>
          <cell r="X524">
            <v>1.73</v>
          </cell>
          <cell r="Y524">
            <v>6.49</v>
          </cell>
          <cell r="Z524">
            <v>7.1</v>
          </cell>
          <cell r="AA524">
            <v>5.56</v>
          </cell>
          <cell r="AB524">
            <v>6.95</v>
          </cell>
          <cell r="AC524">
            <v>7.13</v>
          </cell>
          <cell r="AD524">
            <v>6.79</v>
          </cell>
          <cell r="AE524">
            <v>7.47</v>
          </cell>
          <cell r="AF524">
            <v>6.9</v>
          </cell>
          <cell r="AG524">
            <v>6.18</v>
          </cell>
          <cell r="AH524">
            <v>6.8</v>
          </cell>
          <cell r="AI524">
            <v>6.76</v>
          </cell>
          <cell r="AJ524">
            <v>5.84</v>
          </cell>
          <cell r="AK524">
            <v>5.84</v>
          </cell>
          <cell r="AL524">
            <v>6.12</v>
          </cell>
          <cell r="AM524">
            <v>5.24</v>
          </cell>
          <cell r="AN524">
            <v>5.51</v>
          </cell>
          <cell r="AO524">
            <v>5.24</v>
          </cell>
          <cell r="AP524">
            <v>5.24</v>
          </cell>
          <cell r="AQ524">
            <v>5.94</v>
          </cell>
          <cell r="AR524">
            <v>5.42</v>
          </cell>
          <cell r="AS524">
            <v>4.92</v>
          </cell>
          <cell r="AT524">
            <v>5.42</v>
          </cell>
          <cell r="AU524">
            <v>0.86</v>
          </cell>
          <cell r="AV524">
            <v>0.68</v>
          </cell>
          <cell r="AW524">
            <v>0.64</v>
          </cell>
          <cell r="AX524">
            <v>0.64</v>
          </cell>
          <cell r="AY524">
            <v>0.61</v>
          </cell>
          <cell r="AZ524">
            <v>0.68</v>
          </cell>
          <cell r="BA524">
            <v>0.64</v>
          </cell>
          <cell r="BB524">
            <v>0.61</v>
          </cell>
          <cell r="BC524">
            <v>0.97</v>
          </cell>
          <cell r="BD524">
            <v>0.98</v>
          </cell>
          <cell r="BE524">
            <v>0.98</v>
          </cell>
          <cell r="BF524">
            <v>1.03</v>
          </cell>
          <cell r="BG524">
            <v>1.23</v>
          </cell>
          <cell r="BH524">
            <v>1.44</v>
          </cell>
          <cell r="BI524">
            <v>1.32</v>
          </cell>
          <cell r="BJ524">
            <v>1.39</v>
          </cell>
          <cell r="BK524">
            <v>1.87</v>
          </cell>
          <cell r="BL524">
            <v>1.96</v>
          </cell>
          <cell r="BM524">
            <v>1.96</v>
          </cell>
          <cell r="BN524">
            <v>2.08</v>
          </cell>
          <cell r="BO524">
            <v>2.73</v>
          </cell>
          <cell r="BP524">
            <v>2.61</v>
          </cell>
          <cell r="BQ524">
            <v>2.73</v>
          </cell>
          <cell r="BR524">
            <v>2.34</v>
          </cell>
          <cell r="BS524">
            <v>1.96</v>
          </cell>
          <cell r="BT524">
            <v>2.15</v>
          </cell>
          <cell r="BU524">
            <v>1.77</v>
          </cell>
          <cell r="BV524">
            <v>1.74</v>
          </cell>
          <cell r="BW524">
            <v>1.25</v>
          </cell>
          <cell r="BX524">
            <v>1.25</v>
          </cell>
          <cell r="BY524">
            <v>1.38</v>
          </cell>
          <cell r="BZ524">
            <v>1.03</v>
          </cell>
          <cell r="CA524">
            <v>0.98</v>
          </cell>
          <cell r="CB524">
            <v>1.03</v>
          </cell>
          <cell r="CC524">
            <v>1.03</v>
          </cell>
          <cell r="CD524">
            <v>0.66</v>
          </cell>
          <cell r="CE524">
            <v>0.68</v>
          </cell>
          <cell r="CF524">
            <v>0.68</v>
          </cell>
          <cell r="CG524">
            <v>0.61</v>
          </cell>
        </row>
        <row r="525">
          <cell r="A525" t="str">
            <v xml:space="preserve">        VENDOR ENGG</v>
          </cell>
          <cell r="D525">
            <v>100</v>
          </cell>
          <cell r="E525" t="str">
            <v>01-Sep-08 A</v>
          </cell>
          <cell r="F525" t="str">
            <v>01-Jul-10 A</v>
          </cell>
          <cell r="H525" t="str">
            <v>Budgeted Material Cost</v>
          </cell>
          <cell r="Y525">
            <v>4.53</v>
          </cell>
          <cell r="Z525">
            <v>4.96</v>
          </cell>
          <cell r="AA525">
            <v>3.88</v>
          </cell>
          <cell r="AB525">
            <v>4.53</v>
          </cell>
          <cell r="AC525">
            <v>4.53</v>
          </cell>
          <cell r="AD525">
            <v>4.3099999999999996</v>
          </cell>
          <cell r="AE525">
            <v>4.74</v>
          </cell>
          <cell r="AF525">
            <v>4.74</v>
          </cell>
          <cell r="AG525">
            <v>4.3099999999999996</v>
          </cell>
          <cell r="AH525">
            <v>4.74</v>
          </cell>
          <cell r="AI525">
            <v>4.74</v>
          </cell>
          <cell r="AJ525">
            <v>4.53</v>
          </cell>
          <cell r="AK525">
            <v>4.53</v>
          </cell>
          <cell r="AL525">
            <v>4.74</v>
          </cell>
          <cell r="AM525">
            <v>4.09</v>
          </cell>
          <cell r="AN525">
            <v>4.53</v>
          </cell>
          <cell r="AO525">
            <v>4.3099999999999996</v>
          </cell>
          <cell r="AP525">
            <v>4.3099999999999996</v>
          </cell>
          <cell r="AQ525">
            <v>4.96</v>
          </cell>
          <cell r="AR525">
            <v>4.74</v>
          </cell>
          <cell r="AS525">
            <v>4.3099999999999996</v>
          </cell>
          <cell r="AT525">
            <v>4.74</v>
          </cell>
          <cell r="AU525">
            <v>0.22</v>
          </cell>
        </row>
        <row r="526">
          <cell r="A526" t="str">
            <v xml:space="preserve">          WS03.07.02.01</v>
          </cell>
          <cell r="B526" t="str">
            <v>COST SEG 7.1 T/L ENG .VENDOR ENGG</v>
          </cell>
          <cell r="C526" t="str">
            <v>Level of Effort</v>
          </cell>
          <cell r="D526">
            <v>100</v>
          </cell>
          <cell r="E526" t="str">
            <v>01-Sep-08 A</v>
          </cell>
          <cell r="F526" t="str">
            <v>01-Jul-10 A</v>
          </cell>
          <cell r="G526" t="str">
            <v>B HO 4-11</v>
          </cell>
          <cell r="H526" t="str">
            <v>Budgeted Material Cost</v>
          </cell>
          <cell r="Y526">
            <v>4.53</v>
          </cell>
          <cell r="Z526">
            <v>4.96</v>
          </cell>
          <cell r="AA526">
            <v>3.88</v>
          </cell>
          <cell r="AB526">
            <v>4.53</v>
          </cell>
          <cell r="AC526">
            <v>4.53</v>
          </cell>
          <cell r="AD526">
            <v>4.3099999999999996</v>
          </cell>
          <cell r="AE526">
            <v>4.74</v>
          </cell>
          <cell r="AF526">
            <v>4.74</v>
          </cell>
          <cell r="AG526">
            <v>4.3099999999999996</v>
          </cell>
          <cell r="AH526">
            <v>4.74</v>
          </cell>
          <cell r="AI526">
            <v>4.74</v>
          </cell>
          <cell r="AJ526">
            <v>4.53</v>
          </cell>
          <cell r="AK526">
            <v>4.53</v>
          </cell>
          <cell r="AL526">
            <v>4.74</v>
          </cell>
          <cell r="AM526">
            <v>4.09</v>
          </cell>
          <cell r="AN526">
            <v>4.53</v>
          </cell>
          <cell r="AO526">
            <v>4.3099999999999996</v>
          </cell>
          <cell r="AP526">
            <v>4.3099999999999996</v>
          </cell>
          <cell r="AQ526">
            <v>4.96</v>
          </cell>
          <cell r="AR526">
            <v>4.74</v>
          </cell>
          <cell r="AS526">
            <v>4.3099999999999996</v>
          </cell>
          <cell r="AT526">
            <v>4.74</v>
          </cell>
          <cell r="AU526">
            <v>0.22</v>
          </cell>
        </row>
        <row r="527">
          <cell r="A527" t="str">
            <v xml:space="preserve">        EDISON ENGG</v>
          </cell>
          <cell r="D527">
            <v>100</v>
          </cell>
          <cell r="E527" t="str">
            <v>01-May-07 A</v>
          </cell>
          <cell r="F527">
            <v>41547</v>
          </cell>
          <cell r="H527" t="str">
            <v>Budgeted Material Cost</v>
          </cell>
          <cell r="I527">
            <v>0.35</v>
          </cell>
          <cell r="J527">
            <v>0.34</v>
          </cell>
          <cell r="K527">
            <v>0.34</v>
          </cell>
          <cell r="L527">
            <v>0.45</v>
          </cell>
          <cell r="M527">
            <v>0.57999999999999996</v>
          </cell>
          <cell r="N527">
            <v>0.71</v>
          </cell>
          <cell r="O527">
            <v>0.61</v>
          </cell>
          <cell r="P527">
            <v>0.67</v>
          </cell>
          <cell r="Q527">
            <v>1.03</v>
          </cell>
          <cell r="R527">
            <v>0.98</v>
          </cell>
          <cell r="S527">
            <v>0.98</v>
          </cell>
          <cell r="T527">
            <v>1.18</v>
          </cell>
          <cell r="U527">
            <v>1.32</v>
          </cell>
          <cell r="V527">
            <v>1.32</v>
          </cell>
          <cell r="W527">
            <v>1.38</v>
          </cell>
          <cell r="X527">
            <v>1.73</v>
          </cell>
          <cell r="Y527">
            <v>1.96</v>
          </cell>
          <cell r="Z527">
            <v>2.15</v>
          </cell>
          <cell r="AA527">
            <v>1.68</v>
          </cell>
          <cell r="AB527">
            <v>2.42</v>
          </cell>
          <cell r="AC527">
            <v>2.61</v>
          </cell>
          <cell r="AD527">
            <v>2.48</v>
          </cell>
          <cell r="AE527">
            <v>2.73</v>
          </cell>
          <cell r="AF527">
            <v>2.16</v>
          </cell>
          <cell r="AG527">
            <v>1.87</v>
          </cell>
          <cell r="AH527">
            <v>2.0499999999999998</v>
          </cell>
          <cell r="AI527">
            <v>2.02</v>
          </cell>
          <cell r="AJ527">
            <v>1.32</v>
          </cell>
          <cell r="AK527">
            <v>1.32</v>
          </cell>
          <cell r="AL527">
            <v>1.38</v>
          </cell>
          <cell r="AM527">
            <v>1.1499999999999999</v>
          </cell>
          <cell r="AN527">
            <v>0.98</v>
          </cell>
          <cell r="AO527">
            <v>0.93</v>
          </cell>
          <cell r="AP527">
            <v>0.93</v>
          </cell>
          <cell r="AQ527">
            <v>0.99</v>
          </cell>
          <cell r="AR527">
            <v>0.68</v>
          </cell>
          <cell r="AS527">
            <v>0.61</v>
          </cell>
          <cell r="AT527">
            <v>0.68</v>
          </cell>
          <cell r="AU527">
            <v>0.64</v>
          </cell>
          <cell r="AV527">
            <v>0.68</v>
          </cell>
          <cell r="AW527">
            <v>0.64</v>
          </cell>
          <cell r="AX527">
            <v>0.64</v>
          </cell>
          <cell r="AY527">
            <v>0.61</v>
          </cell>
          <cell r="AZ527">
            <v>0.68</v>
          </cell>
          <cell r="BA527">
            <v>0.64</v>
          </cell>
          <cell r="BB527">
            <v>0.61</v>
          </cell>
          <cell r="BC527">
            <v>0.97</v>
          </cell>
          <cell r="BD527">
            <v>0.98</v>
          </cell>
          <cell r="BE527">
            <v>0.98</v>
          </cell>
          <cell r="BF527">
            <v>1.03</v>
          </cell>
          <cell r="BG527">
            <v>1.23</v>
          </cell>
          <cell r="BH527">
            <v>1.44</v>
          </cell>
          <cell r="BI527">
            <v>1.32</v>
          </cell>
          <cell r="BJ527">
            <v>1.39</v>
          </cell>
          <cell r="BK527">
            <v>1.87</v>
          </cell>
          <cell r="BL527">
            <v>1.96</v>
          </cell>
          <cell r="BM527">
            <v>1.96</v>
          </cell>
          <cell r="BN527">
            <v>2.08</v>
          </cell>
          <cell r="BO527">
            <v>2.73</v>
          </cell>
          <cell r="BP527">
            <v>2.61</v>
          </cell>
          <cell r="BQ527">
            <v>2.73</v>
          </cell>
          <cell r="BR527">
            <v>2.34</v>
          </cell>
          <cell r="BS527">
            <v>1.96</v>
          </cell>
          <cell r="BT527">
            <v>2.15</v>
          </cell>
          <cell r="BU527">
            <v>1.77</v>
          </cell>
          <cell r="BV527">
            <v>1.74</v>
          </cell>
          <cell r="BW527">
            <v>1.25</v>
          </cell>
          <cell r="BX527">
            <v>1.25</v>
          </cell>
          <cell r="BY527">
            <v>1.38</v>
          </cell>
          <cell r="BZ527">
            <v>1.03</v>
          </cell>
          <cell r="CA527">
            <v>0.98</v>
          </cell>
          <cell r="CB527">
            <v>1.03</v>
          </cell>
          <cell r="CC527">
            <v>1.03</v>
          </cell>
          <cell r="CD527">
            <v>0.66</v>
          </cell>
          <cell r="CE527">
            <v>0.68</v>
          </cell>
          <cell r="CF527">
            <v>0.68</v>
          </cell>
          <cell r="CG527">
            <v>0.61</v>
          </cell>
        </row>
        <row r="528">
          <cell r="A528" t="str">
            <v xml:space="preserve">          WS03.07.02.02</v>
          </cell>
          <cell r="B528" t="str">
            <v>COST SEG 7.1 T/L ENG .EDISON ENGG</v>
          </cell>
          <cell r="C528" t="str">
            <v>Level of Effort</v>
          </cell>
          <cell r="D528">
            <v>100</v>
          </cell>
          <cell r="E528" t="str">
            <v>01-May-07 A</v>
          </cell>
          <cell r="F528">
            <v>41547</v>
          </cell>
          <cell r="G528" t="str">
            <v>B HO 4-11</v>
          </cell>
          <cell r="H528" t="str">
            <v>Budgeted Material Cost</v>
          </cell>
          <cell r="I528">
            <v>0.35</v>
          </cell>
          <cell r="J528">
            <v>0.34</v>
          </cell>
          <cell r="K528">
            <v>0.34</v>
          </cell>
          <cell r="L528">
            <v>0.45</v>
          </cell>
          <cell r="M528">
            <v>0.57999999999999996</v>
          </cell>
          <cell r="N528">
            <v>0.71</v>
          </cell>
          <cell r="O528">
            <v>0.61</v>
          </cell>
          <cell r="P528">
            <v>0.67</v>
          </cell>
          <cell r="Q528">
            <v>1.03</v>
          </cell>
          <cell r="R528">
            <v>0.98</v>
          </cell>
          <cell r="S528">
            <v>0.98</v>
          </cell>
          <cell r="T528">
            <v>1.18</v>
          </cell>
          <cell r="U528">
            <v>1.32</v>
          </cell>
          <cell r="V528">
            <v>1.32</v>
          </cell>
          <cell r="W528">
            <v>1.38</v>
          </cell>
          <cell r="X528">
            <v>1.73</v>
          </cell>
          <cell r="Y528">
            <v>1.96</v>
          </cell>
          <cell r="Z528">
            <v>2.15</v>
          </cell>
          <cell r="AA528">
            <v>1.68</v>
          </cell>
          <cell r="AB528">
            <v>2.42</v>
          </cell>
          <cell r="AC528">
            <v>2.61</v>
          </cell>
          <cell r="AD528">
            <v>2.48</v>
          </cell>
          <cell r="AE528">
            <v>2.73</v>
          </cell>
          <cell r="AF528">
            <v>2.16</v>
          </cell>
          <cell r="AG528">
            <v>1.87</v>
          </cell>
          <cell r="AH528">
            <v>2.0499999999999998</v>
          </cell>
          <cell r="AI528">
            <v>2.02</v>
          </cell>
          <cell r="AJ528">
            <v>1.32</v>
          </cell>
          <cell r="AK528">
            <v>1.32</v>
          </cell>
          <cell r="AL528">
            <v>1.38</v>
          </cell>
          <cell r="AM528">
            <v>1.1499999999999999</v>
          </cell>
          <cell r="AN528">
            <v>0.98</v>
          </cell>
          <cell r="AO528">
            <v>0.93</v>
          </cell>
          <cell r="AP528">
            <v>0.93</v>
          </cell>
          <cell r="AQ528">
            <v>0.99</v>
          </cell>
          <cell r="AR528">
            <v>0.68</v>
          </cell>
          <cell r="AS528">
            <v>0.61</v>
          </cell>
          <cell r="AT528">
            <v>0.68</v>
          </cell>
          <cell r="AU528">
            <v>0.64</v>
          </cell>
          <cell r="AV528">
            <v>0.68</v>
          </cell>
          <cell r="AW528">
            <v>0.64</v>
          </cell>
          <cell r="AX528">
            <v>0.64</v>
          </cell>
          <cell r="AY528">
            <v>0.61</v>
          </cell>
          <cell r="AZ528">
            <v>0.68</v>
          </cell>
          <cell r="BA528">
            <v>0.64</v>
          </cell>
          <cell r="BB528">
            <v>0.61</v>
          </cell>
          <cell r="BC528">
            <v>0.97</v>
          </cell>
          <cell r="BD528">
            <v>0.98</v>
          </cell>
          <cell r="BE528">
            <v>0.98</v>
          </cell>
          <cell r="BF528">
            <v>1.03</v>
          </cell>
          <cell r="BG528">
            <v>1.23</v>
          </cell>
          <cell r="BH528">
            <v>1.44</v>
          </cell>
          <cell r="BI528">
            <v>1.32</v>
          </cell>
          <cell r="BJ528">
            <v>1.39</v>
          </cell>
          <cell r="BK528">
            <v>1.87</v>
          </cell>
          <cell r="BL528">
            <v>1.96</v>
          </cell>
          <cell r="BM528">
            <v>1.96</v>
          </cell>
          <cell r="BN528">
            <v>2.08</v>
          </cell>
          <cell r="BO528">
            <v>2.73</v>
          </cell>
          <cell r="BP528">
            <v>2.61</v>
          </cell>
          <cell r="BQ528">
            <v>2.73</v>
          </cell>
          <cell r="BR528">
            <v>2.34</v>
          </cell>
          <cell r="BS528">
            <v>1.96</v>
          </cell>
          <cell r="BT528">
            <v>2.15</v>
          </cell>
          <cell r="BU528">
            <v>1.77</v>
          </cell>
          <cell r="BV528">
            <v>1.74</v>
          </cell>
          <cell r="BW528">
            <v>1.25</v>
          </cell>
          <cell r="BX528">
            <v>1.25</v>
          </cell>
          <cell r="BY528">
            <v>1.38</v>
          </cell>
          <cell r="BZ528">
            <v>1.03</v>
          </cell>
          <cell r="CA528">
            <v>0.98</v>
          </cell>
          <cell r="CB528">
            <v>1.03</v>
          </cell>
          <cell r="CC528">
            <v>1.03</v>
          </cell>
          <cell r="CD528">
            <v>0.66</v>
          </cell>
          <cell r="CE528">
            <v>0.68</v>
          </cell>
          <cell r="CF528">
            <v>0.68</v>
          </cell>
          <cell r="CG528">
            <v>0.61</v>
          </cell>
        </row>
        <row r="529">
          <cell r="A529" t="str">
            <v xml:space="preserve">      SEG 7 PROCUREMENT (16mi DOUBLE CIR 500KV)</v>
          </cell>
          <cell r="D529">
            <v>200</v>
          </cell>
          <cell r="E529">
            <v>40483</v>
          </cell>
          <cell r="F529">
            <v>40785</v>
          </cell>
          <cell r="H529" t="str">
            <v>Budgeted Material Cost</v>
          </cell>
          <cell r="AY529">
            <v>9.4600000000000009</v>
          </cell>
          <cell r="AZ529">
            <v>10.4</v>
          </cell>
          <cell r="BA529">
            <v>9.93</v>
          </cell>
          <cell r="BB529">
            <v>9.4600000000000009</v>
          </cell>
          <cell r="BC529">
            <v>10.87</v>
          </cell>
          <cell r="BD529">
            <v>9.93</v>
          </cell>
          <cell r="BE529">
            <v>9.93</v>
          </cell>
          <cell r="BF529">
            <v>10.4</v>
          </cell>
          <cell r="BG529">
            <v>9.4600000000000009</v>
          </cell>
          <cell r="BH529">
            <v>110.17</v>
          </cell>
        </row>
        <row r="530">
          <cell r="A530" t="str">
            <v xml:space="preserve">        SEG 7 - T/L MATERIAL PAMM &amp; SUPPLY EXPENSE</v>
          </cell>
          <cell r="D530">
            <v>100</v>
          </cell>
          <cell r="E530">
            <v>40483</v>
          </cell>
          <cell r="F530">
            <v>40785</v>
          </cell>
          <cell r="H530" t="str">
            <v>Budgeted Material Cost</v>
          </cell>
          <cell r="BH530">
            <v>100</v>
          </cell>
        </row>
        <row r="531">
          <cell r="A531" t="str">
            <v xml:space="preserve">          WS01.04.03.1096</v>
          </cell>
          <cell r="B531" t="str">
            <v>COST SEG 7.1 PROC .MATERIAL PAMM &amp; SUPPLY EXP</v>
          </cell>
          <cell r="C531" t="str">
            <v>Level of Effort</v>
          </cell>
          <cell r="D531">
            <v>100</v>
          </cell>
          <cell r="E531">
            <v>40483</v>
          </cell>
          <cell r="F531">
            <v>40785</v>
          </cell>
          <cell r="G531" t="str">
            <v>B PRO 4-11</v>
          </cell>
          <cell r="H531" t="str">
            <v>Budgeted Material Cost</v>
          </cell>
          <cell r="BH531">
            <v>100</v>
          </cell>
        </row>
        <row r="532">
          <cell r="A532" t="str">
            <v xml:space="preserve">        SEG 7 - T/L CIVIL MATERIAL</v>
          </cell>
          <cell r="D532">
            <v>100</v>
          </cell>
          <cell r="E532">
            <v>40483</v>
          </cell>
          <cell r="F532">
            <v>40785</v>
          </cell>
          <cell r="H532" t="str">
            <v>Budgeted Material Cost</v>
          </cell>
          <cell r="AY532">
            <v>9.4600000000000009</v>
          </cell>
          <cell r="AZ532">
            <v>10.4</v>
          </cell>
          <cell r="BA532">
            <v>9.93</v>
          </cell>
          <cell r="BB532">
            <v>9.4600000000000009</v>
          </cell>
          <cell r="BC532">
            <v>10.87</v>
          </cell>
          <cell r="BD532">
            <v>9.93</v>
          </cell>
          <cell r="BE532">
            <v>9.93</v>
          </cell>
          <cell r="BF532">
            <v>10.4</v>
          </cell>
          <cell r="BG532">
            <v>9.4600000000000009</v>
          </cell>
          <cell r="BH532">
            <v>10.17</v>
          </cell>
        </row>
        <row r="533">
          <cell r="A533" t="str">
            <v xml:space="preserve">          WS01.04.03.1116</v>
          </cell>
          <cell r="B533" t="str">
            <v>COST SEG 7.1 PROC .CIVIL MATERIAL</v>
          </cell>
          <cell r="C533" t="str">
            <v>Level of Effort</v>
          </cell>
          <cell r="D533">
            <v>100</v>
          </cell>
          <cell r="E533">
            <v>40483</v>
          </cell>
          <cell r="F533">
            <v>40785</v>
          </cell>
          <cell r="G533" t="str">
            <v>B PRO 4-11</v>
          </cell>
          <cell r="H533" t="str">
            <v>Budgeted Material Cost</v>
          </cell>
          <cell r="AY533">
            <v>9.4600000000000009</v>
          </cell>
          <cell r="AZ533">
            <v>10.4</v>
          </cell>
          <cell r="BA533">
            <v>9.93</v>
          </cell>
          <cell r="BB533">
            <v>9.4600000000000009</v>
          </cell>
          <cell r="BC533">
            <v>10.87</v>
          </cell>
          <cell r="BD533">
            <v>9.93</v>
          </cell>
          <cell r="BE533">
            <v>9.93</v>
          </cell>
          <cell r="BF533">
            <v>10.4</v>
          </cell>
          <cell r="BG533">
            <v>9.4600000000000009</v>
          </cell>
          <cell r="BH533">
            <v>10.17</v>
          </cell>
        </row>
        <row r="534">
          <cell r="A534" t="str">
            <v xml:space="preserve">      T/L CONSTRUCTION</v>
          </cell>
          <cell r="D534">
            <v>300</v>
          </cell>
          <cell r="E534" t="str">
            <v>02-Aug-10 A</v>
          </cell>
          <cell r="F534">
            <v>40785</v>
          </cell>
          <cell r="H534" t="str">
            <v>Budgeted Material Cost</v>
          </cell>
          <cell r="AV534">
            <v>0.44</v>
          </cell>
          <cell r="AW534">
            <v>1.18</v>
          </cell>
          <cell r="AX534">
            <v>2.2999999999999998</v>
          </cell>
          <cell r="AY534">
            <v>10.39</v>
          </cell>
          <cell r="AZ534">
            <v>19.010000000000002</v>
          </cell>
          <cell r="BA534">
            <v>29.73</v>
          </cell>
          <cell r="BB534">
            <v>40.56</v>
          </cell>
          <cell r="BC534">
            <v>56.72</v>
          </cell>
          <cell r="BD534">
            <v>48.49</v>
          </cell>
          <cell r="BE534">
            <v>36.99</v>
          </cell>
          <cell r="BF534">
            <v>27</v>
          </cell>
          <cell r="BG534">
            <v>15.79</v>
          </cell>
          <cell r="BH534">
            <v>11.15</v>
          </cell>
          <cell r="BI534">
            <v>0.26</v>
          </cell>
        </row>
        <row r="535">
          <cell r="A535" t="str">
            <v xml:space="preserve">        SEG 7 T/L CONSTRUCTION CONTRACT</v>
          </cell>
          <cell r="D535">
            <v>300</v>
          </cell>
          <cell r="E535" t="str">
            <v>02-Aug-10 A</v>
          </cell>
          <cell r="F535">
            <v>40785</v>
          </cell>
          <cell r="H535" t="str">
            <v>Budgeted Material Cost</v>
          </cell>
          <cell r="AV535">
            <v>0.44</v>
          </cell>
          <cell r="AW535">
            <v>1.18</v>
          </cell>
          <cell r="AX535">
            <v>2.2999999999999998</v>
          </cell>
          <cell r="AY535">
            <v>10.39</v>
          </cell>
          <cell r="AZ535">
            <v>19.010000000000002</v>
          </cell>
          <cell r="BA535">
            <v>29.73</v>
          </cell>
          <cell r="BB535">
            <v>40.56</v>
          </cell>
          <cell r="BC535">
            <v>56.72</v>
          </cell>
          <cell r="BD535">
            <v>48.49</v>
          </cell>
          <cell r="BE535">
            <v>36.99</v>
          </cell>
          <cell r="BF535">
            <v>27</v>
          </cell>
          <cell r="BG535">
            <v>15.79</v>
          </cell>
          <cell r="BH535">
            <v>11.15</v>
          </cell>
          <cell r="BI535">
            <v>0.26</v>
          </cell>
        </row>
        <row r="536">
          <cell r="A536" t="str">
            <v xml:space="preserve">          LOE01.04.12.2171</v>
          </cell>
          <cell r="B536" t="str">
            <v>COST SEG 7.1 CONSTRUCTION (REMOVAL)</v>
          </cell>
          <cell r="C536" t="str">
            <v>Level of Effort</v>
          </cell>
          <cell r="D536">
            <v>100</v>
          </cell>
          <cell r="E536">
            <v>40483</v>
          </cell>
          <cell r="F536">
            <v>40785</v>
          </cell>
          <cell r="G536" t="str">
            <v>B CON 4-11</v>
          </cell>
          <cell r="H536" t="str">
            <v>Budgeted Material Cost</v>
          </cell>
          <cell r="AY536">
            <v>0.95</v>
          </cell>
          <cell r="AZ536">
            <v>3.01</v>
          </cell>
          <cell r="BA536">
            <v>7.87</v>
          </cell>
          <cell r="BB536">
            <v>14.04</v>
          </cell>
          <cell r="BC536">
            <v>24.41</v>
          </cell>
          <cell r="BD536">
            <v>22.8</v>
          </cell>
          <cell r="BE536">
            <v>14.89</v>
          </cell>
          <cell r="BF536">
            <v>8.15</v>
          </cell>
          <cell r="BG536">
            <v>2.84</v>
          </cell>
          <cell r="BH536">
            <v>1.05</v>
          </cell>
        </row>
        <row r="537">
          <cell r="A537" t="str">
            <v xml:space="preserve">          LOE01.04.12.2201</v>
          </cell>
          <cell r="B537" t="str">
            <v>COST SEG 7.1 CONSTRUCTION (ELECTRICAL PAMM, SUPPLY, &amp; OH)</v>
          </cell>
          <cell r="C537" t="str">
            <v>Level of Effort</v>
          </cell>
          <cell r="D537">
            <v>100</v>
          </cell>
          <cell r="E537">
            <v>40483</v>
          </cell>
          <cell r="F537">
            <v>40785</v>
          </cell>
          <cell r="G537" t="str">
            <v>B CON 4-11</v>
          </cell>
          <cell r="H537" t="str">
            <v>Budgeted Material Cost</v>
          </cell>
          <cell r="AY537">
            <v>3.75</v>
          </cell>
          <cell r="AZ537">
            <v>6.05</v>
          </cell>
          <cell r="BA537">
            <v>8.1999999999999993</v>
          </cell>
          <cell r="BB537">
            <v>9.74</v>
          </cell>
          <cell r="BC537">
            <v>13.01</v>
          </cell>
          <cell r="BD537">
            <v>12.91</v>
          </cell>
          <cell r="BE537">
            <v>13.21</v>
          </cell>
          <cell r="BF537">
            <v>13.3</v>
          </cell>
          <cell r="BG537">
            <v>10.76</v>
          </cell>
          <cell r="BH537">
            <v>9.07</v>
          </cell>
        </row>
        <row r="538">
          <cell r="A538" t="str">
            <v xml:space="preserve">          LOE01.04.12.2211</v>
          </cell>
          <cell r="B538" t="str">
            <v>COST SEG 7.1 CONSTRUCTION (CIVIL PAMM, SUPPLY, &amp; OH)</v>
          </cell>
          <cell r="C538" t="str">
            <v>Level of Effort</v>
          </cell>
          <cell r="D538">
            <v>100</v>
          </cell>
          <cell r="E538" t="str">
            <v>02-Aug-10 A</v>
          </cell>
          <cell r="F538">
            <v>40785</v>
          </cell>
          <cell r="G538" t="str">
            <v>B CON 4-11</v>
          </cell>
          <cell r="H538" t="str">
            <v>Budgeted Material Cost</v>
          </cell>
          <cell r="AV538">
            <v>0.44</v>
          </cell>
          <cell r="AW538">
            <v>1.18</v>
          </cell>
          <cell r="AX538">
            <v>2.2999999999999998</v>
          </cell>
          <cell r="AY538">
            <v>5.69</v>
          </cell>
          <cell r="AZ538">
            <v>9.9499999999999993</v>
          </cell>
          <cell r="BA538">
            <v>13.66</v>
          </cell>
          <cell r="BB538">
            <v>16.79</v>
          </cell>
          <cell r="BC538">
            <v>19.309999999999999</v>
          </cell>
          <cell r="BD538">
            <v>12.78</v>
          </cell>
          <cell r="BE538">
            <v>8.89</v>
          </cell>
          <cell r="BF538">
            <v>5.55</v>
          </cell>
          <cell r="BG538">
            <v>2.19</v>
          </cell>
          <cell r="BH538">
            <v>1.03</v>
          </cell>
          <cell r="BI538">
            <v>0.26</v>
          </cell>
        </row>
        <row r="539">
          <cell r="A539" t="str">
            <v xml:space="preserve">      CONTINGENCY</v>
          </cell>
          <cell r="D539">
            <v>100</v>
          </cell>
          <cell r="E539" t="str">
            <v>01-May-07 A</v>
          </cell>
          <cell r="F539">
            <v>40785</v>
          </cell>
          <cell r="H539" t="str">
            <v>Budgeted Material Cost</v>
          </cell>
          <cell r="I539">
            <v>0.48</v>
          </cell>
          <cell r="J539">
            <v>0.46</v>
          </cell>
          <cell r="K539">
            <v>0.56000000000000005</v>
          </cell>
          <cell r="L539">
            <v>0.97</v>
          </cell>
          <cell r="M539">
            <v>0.8</v>
          </cell>
          <cell r="N539">
            <v>1.2</v>
          </cell>
          <cell r="O539">
            <v>1.28</v>
          </cell>
          <cell r="P539">
            <v>1.22</v>
          </cell>
          <cell r="Q539">
            <v>1.68</v>
          </cell>
          <cell r="R539">
            <v>1.81</v>
          </cell>
          <cell r="S539">
            <v>1.81</v>
          </cell>
          <cell r="T539">
            <v>2.6</v>
          </cell>
          <cell r="U539">
            <v>2.69</v>
          </cell>
          <cell r="V539">
            <v>2.69</v>
          </cell>
          <cell r="W539">
            <v>3.73</v>
          </cell>
          <cell r="X539">
            <v>3.58</v>
          </cell>
          <cell r="Y539">
            <v>3.4</v>
          </cell>
          <cell r="Z539">
            <v>2.95</v>
          </cell>
          <cell r="AA539">
            <v>2.31</v>
          </cell>
          <cell r="AB539">
            <v>2.4</v>
          </cell>
          <cell r="AC539">
            <v>1.81</v>
          </cell>
          <cell r="AD539">
            <v>1.72</v>
          </cell>
          <cell r="AE539">
            <v>1.66</v>
          </cell>
          <cell r="AF539">
            <v>1.41</v>
          </cell>
          <cell r="AG539">
            <v>1.28</v>
          </cell>
          <cell r="AH539">
            <v>1.07</v>
          </cell>
          <cell r="AI539">
            <v>0.93</v>
          </cell>
          <cell r="AJ539">
            <v>0.89</v>
          </cell>
          <cell r="AK539">
            <v>0.89</v>
          </cell>
          <cell r="AL539">
            <v>0.93</v>
          </cell>
          <cell r="AM539">
            <v>0.8</v>
          </cell>
          <cell r="AN539">
            <v>0.89</v>
          </cell>
          <cell r="AO539">
            <v>0.84</v>
          </cell>
          <cell r="AP539">
            <v>0.92</v>
          </cell>
          <cell r="AQ539">
            <v>1.47</v>
          </cell>
          <cell r="AR539">
            <v>1.41</v>
          </cell>
          <cell r="AS539">
            <v>1.48</v>
          </cell>
          <cell r="AT539">
            <v>1.89</v>
          </cell>
          <cell r="AU539">
            <v>1.81</v>
          </cell>
          <cell r="AV539">
            <v>2.52</v>
          </cell>
          <cell r="AW539">
            <v>2.69</v>
          </cell>
          <cell r="AX539">
            <v>2.69</v>
          </cell>
          <cell r="AY539">
            <v>3.3</v>
          </cell>
          <cell r="AZ539">
            <v>3.75</v>
          </cell>
          <cell r="BA539">
            <v>3.53</v>
          </cell>
          <cell r="BB539">
            <v>2.56</v>
          </cell>
          <cell r="BC539">
            <v>2.95</v>
          </cell>
          <cell r="BD539">
            <v>2.44</v>
          </cell>
          <cell r="BE539">
            <v>1.81</v>
          </cell>
          <cell r="BF539">
            <v>1.89</v>
          </cell>
          <cell r="BG539">
            <v>1.51</v>
          </cell>
          <cell r="BH539">
            <v>1.47</v>
          </cell>
          <cell r="BI539">
            <v>1.35</v>
          </cell>
          <cell r="BJ539">
            <v>1.01</v>
          </cell>
          <cell r="BK539">
            <v>0.84</v>
          </cell>
          <cell r="BL539">
            <v>0.89</v>
          </cell>
          <cell r="BM539">
            <v>0.13</v>
          </cell>
        </row>
        <row r="540">
          <cell r="A540" t="str">
            <v xml:space="preserve">        CONTINGENCY</v>
          </cell>
          <cell r="D540">
            <v>100</v>
          </cell>
          <cell r="E540" t="str">
            <v>01-May-07 A</v>
          </cell>
          <cell r="F540">
            <v>40785</v>
          </cell>
          <cell r="H540" t="str">
            <v>Budgeted Material Cost</v>
          </cell>
          <cell r="I540">
            <v>0.48</v>
          </cell>
          <cell r="J540">
            <v>0.46</v>
          </cell>
          <cell r="K540">
            <v>0.56000000000000005</v>
          </cell>
          <cell r="L540">
            <v>0.97</v>
          </cell>
          <cell r="M540">
            <v>0.8</v>
          </cell>
          <cell r="N540">
            <v>1.2</v>
          </cell>
          <cell r="O540">
            <v>1.28</v>
          </cell>
          <cell r="P540">
            <v>1.22</v>
          </cell>
          <cell r="Q540">
            <v>1.68</v>
          </cell>
          <cell r="R540">
            <v>1.81</v>
          </cell>
          <cell r="S540">
            <v>1.81</v>
          </cell>
          <cell r="T540">
            <v>2.6</v>
          </cell>
          <cell r="U540">
            <v>2.69</v>
          </cell>
          <cell r="V540">
            <v>2.69</v>
          </cell>
          <cell r="W540">
            <v>3.73</v>
          </cell>
          <cell r="X540">
            <v>3.58</v>
          </cell>
          <cell r="Y540">
            <v>3.4</v>
          </cell>
          <cell r="Z540">
            <v>2.95</v>
          </cell>
          <cell r="AA540">
            <v>2.31</v>
          </cell>
          <cell r="AB540">
            <v>2.4</v>
          </cell>
          <cell r="AC540">
            <v>1.81</v>
          </cell>
          <cell r="AD540">
            <v>1.72</v>
          </cell>
          <cell r="AE540">
            <v>1.66</v>
          </cell>
          <cell r="AF540">
            <v>1.41</v>
          </cell>
          <cell r="AG540">
            <v>1.28</v>
          </cell>
          <cell r="AH540">
            <v>1.07</v>
          </cell>
          <cell r="AI540">
            <v>0.93</v>
          </cell>
          <cell r="AJ540">
            <v>0.89</v>
          </cell>
          <cell r="AK540">
            <v>0.89</v>
          </cell>
          <cell r="AL540">
            <v>0.93</v>
          </cell>
          <cell r="AM540">
            <v>0.8</v>
          </cell>
          <cell r="AN540">
            <v>0.89</v>
          </cell>
          <cell r="AO540">
            <v>0.84</v>
          </cell>
          <cell r="AP540">
            <v>0.92</v>
          </cell>
          <cell r="AQ540">
            <v>1.47</v>
          </cell>
          <cell r="AR540">
            <v>1.41</v>
          </cell>
          <cell r="AS540">
            <v>1.48</v>
          </cell>
          <cell r="AT540">
            <v>1.89</v>
          </cell>
          <cell r="AU540">
            <v>1.81</v>
          </cell>
          <cell r="AV540">
            <v>2.52</v>
          </cell>
          <cell r="AW540">
            <v>2.69</v>
          </cell>
          <cell r="AX540">
            <v>2.69</v>
          </cell>
          <cell r="AY540">
            <v>3.3</v>
          </cell>
          <cell r="AZ540">
            <v>3.75</v>
          </cell>
          <cell r="BA540">
            <v>3.53</v>
          </cell>
          <cell r="BB540">
            <v>2.56</v>
          </cell>
          <cell r="BC540">
            <v>2.95</v>
          </cell>
          <cell r="BD540">
            <v>2.44</v>
          </cell>
          <cell r="BE540">
            <v>1.81</v>
          </cell>
          <cell r="BF540">
            <v>1.89</v>
          </cell>
          <cell r="BG540">
            <v>1.51</v>
          </cell>
          <cell r="BH540">
            <v>1.47</v>
          </cell>
          <cell r="BI540">
            <v>1.35</v>
          </cell>
          <cell r="BJ540">
            <v>1.01</v>
          </cell>
          <cell r="BK540">
            <v>0.84</v>
          </cell>
          <cell r="BL540">
            <v>0.89</v>
          </cell>
          <cell r="BM540">
            <v>0.13</v>
          </cell>
        </row>
        <row r="541">
          <cell r="A541" t="str">
            <v xml:space="preserve">          WS03.07.11.01</v>
          </cell>
          <cell r="B541" t="str">
            <v>COST SEG 7.1 CONTINGENCY .CONTINGENCY</v>
          </cell>
          <cell r="C541" t="str">
            <v>Level of Effort</v>
          </cell>
          <cell r="D541">
            <v>100</v>
          </cell>
          <cell r="E541" t="str">
            <v>01-May-07 A</v>
          </cell>
          <cell r="F541">
            <v>40785</v>
          </cell>
          <cell r="G541" t="str">
            <v>B CONT 4-11</v>
          </cell>
          <cell r="H541" t="str">
            <v>Budgeted Material Cost</v>
          </cell>
          <cell r="I541">
            <v>0.48</v>
          </cell>
          <cell r="J541">
            <v>0.46</v>
          </cell>
          <cell r="K541">
            <v>0.56000000000000005</v>
          </cell>
          <cell r="L541">
            <v>0.97</v>
          </cell>
          <cell r="M541">
            <v>0.8</v>
          </cell>
          <cell r="N541">
            <v>1.2</v>
          </cell>
          <cell r="O541">
            <v>1.28</v>
          </cell>
          <cell r="P541">
            <v>1.22</v>
          </cell>
          <cell r="Q541">
            <v>1.68</v>
          </cell>
          <cell r="R541">
            <v>1.81</v>
          </cell>
          <cell r="S541">
            <v>1.81</v>
          </cell>
          <cell r="T541">
            <v>2.6</v>
          </cell>
          <cell r="U541">
            <v>2.69</v>
          </cell>
          <cell r="V541">
            <v>2.69</v>
          </cell>
          <cell r="W541">
            <v>3.73</v>
          </cell>
          <cell r="X541">
            <v>3.58</v>
          </cell>
          <cell r="Y541">
            <v>3.4</v>
          </cell>
          <cell r="Z541">
            <v>2.95</v>
          </cell>
          <cell r="AA541">
            <v>2.31</v>
          </cell>
          <cell r="AB541">
            <v>2.4</v>
          </cell>
          <cell r="AC541">
            <v>1.81</v>
          </cell>
          <cell r="AD541">
            <v>1.72</v>
          </cell>
          <cell r="AE541">
            <v>1.66</v>
          </cell>
          <cell r="AF541">
            <v>1.41</v>
          </cell>
          <cell r="AG541">
            <v>1.28</v>
          </cell>
          <cell r="AH541">
            <v>1.07</v>
          </cell>
          <cell r="AI541">
            <v>0.93</v>
          </cell>
          <cell r="AJ541">
            <v>0.89</v>
          </cell>
          <cell r="AK541">
            <v>0.89</v>
          </cell>
          <cell r="AL541">
            <v>0.93</v>
          </cell>
          <cell r="AM541">
            <v>0.8</v>
          </cell>
          <cell r="AN541">
            <v>0.89</v>
          </cell>
          <cell r="AO541">
            <v>0.84</v>
          </cell>
          <cell r="AP541">
            <v>0.92</v>
          </cell>
          <cell r="AQ541">
            <v>1.47</v>
          </cell>
          <cell r="AR541">
            <v>1.41</v>
          </cell>
          <cell r="AS541">
            <v>1.48</v>
          </cell>
          <cell r="AT541">
            <v>1.89</v>
          </cell>
          <cell r="AU541">
            <v>1.81</v>
          </cell>
          <cell r="AV541">
            <v>2.52</v>
          </cell>
          <cell r="AW541">
            <v>2.69</v>
          </cell>
          <cell r="AX541">
            <v>2.69</v>
          </cell>
          <cell r="AY541">
            <v>3.3</v>
          </cell>
          <cell r="AZ541">
            <v>3.75</v>
          </cell>
          <cell r="BA541">
            <v>3.53</v>
          </cell>
          <cell r="BB541">
            <v>2.56</v>
          </cell>
          <cell r="BC541">
            <v>2.95</v>
          </cell>
          <cell r="BD541">
            <v>2.44</v>
          </cell>
          <cell r="BE541">
            <v>1.81</v>
          </cell>
          <cell r="BF541">
            <v>1.89</v>
          </cell>
          <cell r="BG541">
            <v>1.51</v>
          </cell>
          <cell r="BH541">
            <v>1.47</v>
          </cell>
          <cell r="BI541">
            <v>1.35</v>
          </cell>
          <cell r="BJ541">
            <v>1.01</v>
          </cell>
          <cell r="BK541">
            <v>0.84</v>
          </cell>
          <cell r="BL541">
            <v>0.89</v>
          </cell>
          <cell r="BM541">
            <v>0.13</v>
          </cell>
        </row>
        <row r="542">
          <cell r="A542" t="str">
            <v xml:space="preserve">      HOME OFFICE</v>
          </cell>
          <cell r="D542">
            <v>300</v>
          </cell>
          <cell r="E542" t="str">
            <v>01-May-07 A</v>
          </cell>
          <cell r="F542">
            <v>40868</v>
          </cell>
          <cell r="H542" t="str">
            <v>Budgeted Material Cost</v>
          </cell>
          <cell r="I542">
            <v>0.39</v>
          </cell>
          <cell r="J542">
            <v>0.37</v>
          </cell>
          <cell r="K542">
            <v>0.37</v>
          </cell>
          <cell r="L542">
            <v>0.4</v>
          </cell>
          <cell r="M542">
            <v>0.33</v>
          </cell>
          <cell r="N542">
            <v>0.92</v>
          </cell>
          <cell r="O542">
            <v>1.05</v>
          </cell>
          <cell r="P542">
            <v>1</v>
          </cell>
          <cell r="Q542">
            <v>1.1599999999999999</v>
          </cell>
          <cell r="R542">
            <v>1.1000000000000001</v>
          </cell>
          <cell r="S542">
            <v>1.58</v>
          </cell>
          <cell r="T542">
            <v>2.92</v>
          </cell>
          <cell r="U542">
            <v>2.94</v>
          </cell>
          <cell r="V542">
            <v>2.94</v>
          </cell>
          <cell r="W542">
            <v>3.08</v>
          </cell>
          <cell r="X542">
            <v>3.38</v>
          </cell>
          <cell r="Y542">
            <v>4.6399999999999997</v>
          </cell>
          <cell r="Z542">
            <v>6.04</v>
          </cell>
          <cell r="AA542">
            <v>4.7300000000000004</v>
          </cell>
          <cell r="AB542">
            <v>5.52</v>
          </cell>
          <cell r="AC542">
            <v>5.53</v>
          </cell>
          <cell r="AD542">
            <v>6.7</v>
          </cell>
          <cell r="AE542">
            <v>8.2799999999999994</v>
          </cell>
          <cell r="AF542">
            <v>8.86</v>
          </cell>
          <cell r="AG542">
            <v>8.06</v>
          </cell>
          <cell r="AH542">
            <v>8.86</v>
          </cell>
          <cell r="AI542">
            <v>8.86</v>
          </cell>
          <cell r="AJ542">
            <v>8.4600000000000009</v>
          </cell>
          <cell r="AK542">
            <v>8.4600000000000009</v>
          </cell>
          <cell r="AL542">
            <v>8.86</v>
          </cell>
          <cell r="AM542">
            <v>7.65</v>
          </cell>
          <cell r="AN542">
            <v>7.68</v>
          </cell>
          <cell r="AO542">
            <v>6.61</v>
          </cell>
          <cell r="AP542">
            <v>6.1</v>
          </cell>
          <cell r="AQ542">
            <v>6.04</v>
          </cell>
          <cell r="AR542">
            <v>5.78</v>
          </cell>
          <cell r="AS542">
            <v>4.93</v>
          </cell>
          <cell r="AT542">
            <v>4.3899999999999997</v>
          </cell>
          <cell r="AU542">
            <v>4.1900000000000004</v>
          </cell>
          <cell r="AV542">
            <v>3.22</v>
          </cell>
          <cell r="AW542">
            <v>2.94</v>
          </cell>
          <cell r="AX542">
            <v>2.88</v>
          </cell>
          <cell r="AY542">
            <v>2.84</v>
          </cell>
          <cell r="AZ542">
            <v>5.0999999999999996</v>
          </cell>
          <cell r="BA542">
            <v>9.58</v>
          </cell>
          <cell r="BB542">
            <v>15.09</v>
          </cell>
          <cell r="BC542">
            <v>25.62</v>
          </cell>
          <cell r="BD542">
            <v>23.58</v>
          </cell>
          <cell r="BE542">
            <v>15.62</v>
          </cell>
          <cell r="BF542">
            <v>8.91</v>
          </cell>
          <cell r="BG542">
            <v>3.26</v>
          </cell>
          <cell r="BH542">
            <v>1.45</v>
          </cell>
          <cell r="BI542">
            <v>0.24</v>
          </cell>
          <cell r="BJ542">
            <v>0.18</v>
          </cell>
          <cell r="BK542">
            <v>0.17</v>
          </cell>
          <cell r="BL542">
            <v>0.14000000000000001</v>
          </cell>
        </row>
        <row r="543">
          <cell r="A543" t="str">
            <v xml:space="preserve">        HOME OFFICE</v>
          </cell>
          <cell r="D543">
            <v>300</v>
          </cell>
          <cell r="E543" t="str">
            <v>01-May-07 A</v>
          </cell>
          <cell r="F543">
            <v>40868</v>
          </cell>
          <cell r="H543" t="str">
            <v>Budgeted Material Cost</v>
          </cell>
          <cell r="I543">
            <v>0.39</v>
          </cell>
          <cell r="J543">
            <v>0.37</v>
          </cell>
          <cell r="K543">
            <v>0.37</v>
          </cell>
          <cell r="L543">
            <v>0.4</v>
          </cell>
          <cell r="M543">
            <v>0.33</v>
          </cell>
          <cell r="N543">
            <v>0.92</v>
          </cell>
          <cell r="O543">
            <v>1.05</v>
          </cell>
          <cell r="P543">
            <v>1</v>
          </cell>
          <cell r="Q543">
            <v>1.1599999999999999</v>
          </cell>
          <cell r="R543">
            <v>1.1000000000000001</v>
          </cell>
          <cell r="S543">
            <v>1.58</v>
          </cell>
          <cell r="T543">
            <v>2.92</v>
          </cell>
          <cell r="U543">
            <v>2.94</v>
          </cell>
          <cell r="V543">
            <v>2.94</v>
          </cell>
          <cell r="W543">
            <v>3.08</v>
          </cell>
          <cell r="X543">
            <v>3.38</v>
          </cell>
          <cell r="Y543">
            <v>4.6399999999999997</v>
          </cell>
          <cell r="Z543">
            <v>6.04</v>
          </cell>
          <cell r="AA543">
            <v>4.7300000000000004</v>
          </cell>
          <cell r="AB543">
            <v>5.52</v>
          </cell>
          <cell r="AC543">
            <v>5.53</v>
          </cell>
          <cell r="AD543">
            <v>6.7</v>
          </cell>
          <cell r="AE543">
            <v>8.2799999999999994</v>
          </cell>
          <cell r="AF543">
            <v>8.86</v>
          </cell>
          <cell r="AG543">
            <v>8.06</v>
          </cell>
          <cell r="AH543">
            <v>8.86</v>
          </cell>
          <cell r="AI543">
            <v>8.86</v>
          </cell>
          <cell r="AJ543">
            <v>8.4600000000000009</v>
          </cell>
          <cell r="AK543">
            <v>8.4600000000000009</v>
          </cell>
          <cell r="AL543">
            <v>8.86</v>
          </cell>
          <cell r="AM543">
            <v>7.65</v>
          </cell>
          <cell r="AN543">
            <v>7.68</v>
          </cell>
          <cell r="AO543">
            <v>6.61</v>
          </cell>
          <cell r="AP543">
            <v>6.1</v>
          </cell>
          <cell r="AQ543">
            <v>6.04</v>
          </cell>
          <cell r="AR543">
            <v>5.78</v>
          </cell>
          <cell r="AS543">
            <v>4.93</v>
          </cell>
          <cell r="AT543">
            <v>4.3899999999999997</v>
          </cell>
          <cell r="AU543">
            <v>4.1900000000000004</v>
          </cell>
          <cell r="AV543">
            <v>3.22</v>
          </cell>
          <cell r="AW543">
            <v>2.94</v>
          </cell>
          <cell r="AX543">
            <v>2.88</v>
          </cell>
          <cell r="AY543">
            <v>2.84</v>
          </cell>
          <cell r="AZ543">
            <v>5.0999999999999996</v>
          </cell>
          <cell r="BA543">
            <v>9.58</v>
          </cell>
          <cell r="BB543">
            <v>15.09</v>
          </cell>
          <cell r="BC543">
            <v>25.62</v>
          </cell>
          <cell r="BD543">
            <v>23.58</v>
          </cell>
          <cell r="BE543">
            <v>15.62</v>
          </cell>
          <cell r="BF543">
            <v>8.91</v>
          </cell>
          <cell r="BG543">
            <v>3.26</v>
          </cell>
          <cell r="BH543">
            <v>1.45</v>
          </cell>
          <cell r="BI543">
            <v>0.24</v>
          </cell>
          <cell r="BJ543">
            <v>0.18</v>
          </cell>
          <cell r="BK543">
            <v>0.17</v>
          </cell>
          <cell r="BL543">
            <v>0.14000000000000001</v>
          </cell>
        </row>
        <row r="544">
          <cell r="A544" t="str">
            <v xml:space="preserve">          LOE03.07.12.21</v>
          </cell>
          <cell r="B544" t="str">
            <v>COST SEG 7.1 HOME OFFICE (PROJ. MGMT. &amp; INSPECTION)</v>
          </cell>
          <cell r="C544" t="str">
            <v>Level of Effort</v>
          </cell>
          <cell r="D544">
            <v>100</v>
          </cell>
          <cell r="E544">
            <v>40483</v>
          </cell>
          <cell r="F544">
            <v>40785</v>
          </cell>
          <cell r="G544" t="str">
            <v>B HO 4-11</v>
          </cell>
          <cell r="H544" t="str">
            <v>Budgeted Material Cost</v>
          </cell>
          <cell r="AY544">
            <v>0.95</v>
          </cell>
          <cell r="AZ544">
            <v>3.01</v>
          </cell>
          <cell r="BA544">
            <v>7.87</v>
          </cell>
          <cell r="BB544">
            <v>14.04</v>
          </cell>
          <cell r="BC544">
            <v>24.41</v>
          </cell>
          <cell r="BD544">
            <v>22.8</v>
          </cell>
          <cell r="BE544">
            <v>14.89</v>
          </cell>
          <cell r="BF544">
            <v>8.15</v>
          </cell>
          <cell r="BG544">
            <v>2.84</v>
          </cell>
          <cell r="BH544">
            <v>1.05</v>
          </cell>
        </row>
        <row r="545">
          <cell r="A545" t="str">
            <v xml:space="preserve">          LOE03.07.12.31</v>
          </cell>
          <cell r="B545" t="str">
            <v>COST SEG 7.1 HOME OFFICE (ESTIMATING, PROTECTION STUDIES)</v>
          </cell>
          <cell r="C545" t="str">
            <v>Level of Effort</v>
          </cell>
          <cell r="D545">
            <v>100</v>
          </cell>
          <cell r="E545" t="str">
            <v>01-May-07 A</v>
          </cell>
          <cell r="F545">
            <v>40785</v>
          </cell>
          <cell r="G545" t="str">
            <v>B HO 4-11</v>
          </cell>
          <cell r="H545" t="str">
            <v>Budgeted Material Cost</v>
          </cell>
          <cell r="I545">
            <v>0.2</v>
          </cell>
          <cell r="J545">
            <v>0.19</v>
          </cell>
          <cell r="K545">
            <v>0.19</v>
          </cell>
          <cell r="L545">
            <v>0.21</v>
          </cell>
          <cell r="M545">
            <v>0.17</v>
          </cell>
          <cell r="N545">
            <v>0.54</v>
          </cell>
          <cell r="O545">
            <v>0.54</v>
          </cell>
          <cell r="P545">
            <v>0.51</v>
          </cell>
          <cell r="Q545">
            <v>0.6</v>
          </cell>
          <cell r="R545">
            <v>0.56999999999999995</v>
          </cell>
          <cell r="S545">
            <v>1.05</v>
          </cell>
          <cell r="T545">
            <v>1.59</v>
          </cell>
          <cell r="U545">
            <v>1.52</v>
          </cell>
          <cell r="V545">
            <v>1.52</v>
          </cell>
          <cell r="W545">
            <v>1.59</v>
          </cell>
          <cell r="X545">
            <v>1.95</v>
          </cell>
          <cell r="Y545">
            <v>2.85</v>
          </cell>
          <cell r="Z545">
            <v>3.12</v>
          </cell>
          <cell r="AA545">
            <v>2.44</v>
          </cell>
          <cell r="AB545">
            <v>2.85</v>
          </cell>
          <cell r="AC545">
            <v>2.86</v>
          </cell>
          <cell r="AD545">
            <v>4.16</v>
          </cell>
          <cell r="AE545">
            <v>4.57</v>
          </cell>
          <cell r="AF545">
            <v>4.57</v>
          </cell>
          <cell r="AG545">
            <v>4.16</v>
          </cell>
          <cell r="AH545">
            <v>4.57</v>
          </cell>
          <cell r="AI545">
            <v>4.57</v>
          </cell>
          <cell r="AJ545">
            <v>4.3600000000000003</v>
          </cell>
          <cell r="AK545">
            <v>4.3600000000000003</v>
          </cell>
          <cell r="AL545">
            <v>4.57</v>
          </cell>
          <cell r="AM545">
            <v>3.95</v>
          </cell>
          <cell r="AN545">
            <v>3.58</v>
          </cell>
          <cell r="AO545">
            <v>2.71</v>
          </cell>
          <cell r="AP545">
            <v>2.71</v>
          </cell>
          <cell r="AQ545">
            <v>3.12</v>
          </cell>
          <cell r="AR545">
            <v>2.98</v>
          </cell>
          <cell r="AS545">
            <v>2.39</v>
          </cell>
          <cell r="AT545">
            <v>1.59</v>
          </cell>
          <cell r="AU545">
            <v>1.52</v>
          </cell>
          <cell r="AV545">
            <v>1.59</v>
          </cell>
          <cell r="AW545">
            <v>1.52</v>
          </cell>
          <cell r="AX545">
            <v>1.45</v>
          </cell>
          <cell r="AY545">
            <v>0.54</v>
          </cell>
          <cell r="AZ545">
            <v>0.6</v>
          </cell>
          <cell r="BA545">
            <v>0.56999999999999995</v>
          </cell>
          <cell r="BB545">
            <v>0.54</v>
          </cell>
          <cell r="BC545">
            <v>0.62</v>
          </cell>
          <cell r="BD545">
            <v>0.25</v>
          </cell>
          <cell r="BE545">
            <v>0.19</v>
          </cell>
          <cell r="BF545">
            <v>0.2</v>
          </cell>
          <cell r="BG545">
            <v>0.18</v>
          </cell>
          <cell r="BH545">
            <v>0.21</v>
          </cell>
          <cell r="BI545">
            <v>0.06</v>
          </cell>
        </row>
        <row r="546">
          <cell r="A546" t="str">
            <v xml:space="preserve">          LOE03.07.12.01</v>
          </cell>
          <cell r="B546" t="str">
            <v>COST SEG 7.1 HOME OFFICE (OWNER'S AGENT, PROJ. MGR., PROJ. ADMIN., B&amp;A, COST SCHED., NON-TDBU SUPPORT, OTHER)</v>
          </cell>
          <cell r="C546" t="str">
            <v>Level of Effort</v>
          </cell>
          <cell r="D546">
            <v>100</v>
          </cell>
          <cell r="E546" t="str">
            <v>01-May-07 A</v>
          </cell>
          <cell r="F546">
            <v>40868</v>
          </cell>
          <cell r="G546" t="str">
            <v>B HO 4-11</v>
          </cell>
          <cell r="H546" t="str">
            <v>Budgeted Material Cost</v>
          </cell>
          <cell r="I546">
            <v>0.19</v>
          </cell>
          <cell r="J546">
            <v>0.18</v>
          </cell>
          <cell r="K546">
            <v>0.18</v>
          </cell>
          <cell r="L546">
            <v>0.2</v>
          </cell>
          <cell r="M546">
            <v>0.16</v>
          </cell>
          <cell r="N546">
            <v>0.38</v>
          </cell>
          <cell r="O546">
            <v>0.51</v>
          </cell>
          <cell r="P546">
            <v>0.48</v>
          </cell>
          <cell r="Q546">
            <v>0.56000000000000005</v>
          </cell>
          <cell r="R546">
            <v>0.53</v>
          </cell>
          <cell r="S546">
            <v>0.53</v>
          </cell>
          <cell r="T546">
            <v>1.33</v>
          </cell>
          <cell r="U546">
            <v>1.42</v>
          </cell>
          <cell r="V546">
            <v>1.42</v>
          </cell>
          <cell r="W546">
            <v>1.49</v>
          </cell>
          <cell r="X546">
            <v>1.42</v>
          </cell>
          <cell r="Y546">
            <v>1.8</v>
          </cell>
          <cell r="Z546">
            <v>2.93</v>
          </cell>
          <cell r="AA546">
            <v>2.29</v>
          </cell>
          <cell r="AB546">
            <v>2.67</v>
          </cell>
          <cell r="AC546">
            <v>2.67</v>
          </cell>
          <cell r="AD546">
            <v>2.54</v>
          </cell>
          <cell r="AE546">
            <v>3.71</v>
          </cell>
          <cell r="AF546">
            <v>4.29</v>
          </cell>
          <cell r="AG546">
            <v>3.9</v>
          </cell>
          <cell r="AH546">
            <v>4.29</v>
          </cell>
          <cell r="AI546">
            <v>4.29</v>
          </cell>
          <cell r="AJ546">
            <v>4.0999999999999996</v>
          </cell>
          <cell r="AK546">
            <v>4.0999999999999996</v>
          </cell>
          <cell r="AL546">
            <v>4.29</v>
          </cell>
          <cell r="AM546">
            <v>3.71</v>
          </cell>
          <cell r="AN546">
            <v>4.0999999999999996</v>
          </cell>
          <cell r="AO546">
            <v>3.9</v>
          </cell>
          <cell r="AP546">
            <v>3.39</v>
          </cell>
          <cell r="AQ546">
            <v>2.93</v>
          </cell>
          <cell r="AR546">
            <v>2.8</v>
          </cell>
          <cell r="AS546">
            <v>2.54</v>
          </cell>
          <cell r="AT546">
            <v>2.8</v>
          </cell>
          <cell r="AU546">
            <v>2.67</v>
          </cell>
          <cell r="AV546">
            <v>1.63</v>
          </cell>
          <cell r="AW546">
            <v>1.42</v>
          </cell>
          <cell r="AX546">
            <v>1.42</v>
          </cell>
          <cell r="AY546">
            <v>1.36</v>
          </cell>
          <cell r="AZ546">
            <v>1.49</v>
          </cell>
          <cell r="BA546">
            <v>1.1399999999999999</v>
          </cell>
          <cell r="BB546">
            <v>0.51</v>
          </cell>
          <cell r="BC546">
            <v>0.59</v>
          </cell>
          <cell r="BD546">
            <v>0.53</v>
          </cell>
          <cell r="BE546">
            <v>0.53</v>
          </cell>
          <cell r="BF546">
            <v>0.56000000000000005</v>
          </cell>
          <cell r="BG546">
            <v>0.24</v>
          </cell>
          <cell r="BH546">
            <v>0.2</v>
          </cell>
          <cell r="BI546">
            <v>0.18</v>
          </cell>
          <cell r="BJ546">
            <v>0.18</v>
          </cell>
          <cell r="BK546">
            <v>0.17</v>
          </cell>
          <cell r="BL546">
            <v>0.14000000000000001</v>
          </cell>
        </row>
        <row r="547">
          <cell r="A547" t="str">
            <v xml:space="preserve">    SEG 7-3 - ANT/MESA 500kV</v>
          </cell>
          <cell r="D547">
            <v>2000</v>
          </cell>
          <cell r="E547" t="str">
            <v>01-May-07 A</v>
          </cell>
          <cell r="F547">
            <v>41547</v>
          </cell>
          <cell r="H547" t="str">
            <v>Budgeted Material Cost</v>
          </cell>
          <cell r="I547">
            <v>2.58</v>
          </cell>
          <cell r="J547">
            <v>2.4700000000000002</v>
          </cell>
          <cell r="K547">
            <v>2.4700000000000002</v>
          </cell>
          <cell r="L547">
            <v>2.85</v>
          </cell>
          <cell r="M547">
            <v>2.79</v>
          </cell>
          <cell r="N547">
            <v>3.37</v>
          </cell>
          <cell r="O547">
            <v>2.93</v>
          </cell>
          <cell r="P547">
            <v>2.91</v>
          </cell>
          <cell r="Q547">
            <v>4.16</v>
          </cell>
          <cell r="R547">
            <v>3.99</v>
          </cell>
          <cell r="S547">
            <v>3.99</v>
          </cell>
          <cell r="T547">
            <v>4.4400000000000004</v>
          </cell>
          <cell r="U547">
            <v>4.66</v>
          </cell>
          <cell r="V547">
            <v>4.66</v>
          </cell>
          <cell r="W547">
            <v>4.88</v>
          </cell>
          <cell r="X547">
            <v>5.33</v>
          </cell>
          <cell r="Y547">
            <v>11.05</v>
          </cell>
          <cell r="Z547">
            <v>12.14</v>
          </cell>
          <cell r="AA547">
            <v>9.5</v>
          </cell>
          <cell r="AB547">
            <v>11.82</v>
          </cell>
          <cell r="AC547">
            <v>12.36</v>
          </cell>
          <cell r="AD547">
            <v>11.78</v>
          </cell>
          <cell r="AE547">
            <v>12.95</v>
          </cell>
          <cell r="AF547">
            <v>12.04</v>
          </cell>
          <cell r="AG547">
            <v>11.26</v>
          </cell>
          <cell r="AH547">
            <v>12.52</v>
          </cell>
          <cell r="AI547">
            <v>12.48</v>
          </cell>
          <cell r="AJ547">
            <v>10.89</v>
          </cell>
          <cell r="AK547">
            <v>10.67</v>
          </cell>
          <cell r="AL547">
            <v>11.18</v>
          </cell>
          <cell r="AM547">
            <v>9.7899999999999991</v>
          </cell>
          <cell r="AN547">
            <v>10.32</v>
          </cell>
          <cell r="AO547">
            <v>10.43</v>
          </cell>
          <cell r="AP547">
            <v>10.66</v>
          </cell>
          <cell r="AQ547">
            <v>12.2</v>
          </cell>
          <cell r="AR547">
            <v>11.55</v>
          </cell>
          <cell r="AS547">
            <v>10.42</v>
          </cell>
          <cell r="AT547">
            <v>11.47</v>
          </cell>
          <cell r="AU547">
            <v>6.3</v>
          </cell>
          <cell r="AV547">
            <v>15.03</v>
          </cell>
          <cell r="AW547">
            <v>19.850000000000001</v>
          </cell>
          <cell r="AX547">
            <v>14.28</v>
          </cell>
          <cell r="AY547">
            <v>14.53</v>
          </cell>
          <cell r="AZ547">
            <v>26.66</v>
          </cell>
          <cell r="BA547">
            <v>28.56</v>
          </cell>
          <cell r="BB547">
            <v>47.43</v>
          </cell>
          <cell r="BC547">
            <v>119.36</v>
          </cell>
          <cell r="BD547">
            <v>39.42</v>
          </cell>
          <cell r="BE547">
            <v>40.68</v>
          </cell>
          <cell r="BF547">
            <v>44.94</v>
          </cell>
          <cell r="BG547">
            <v>43.75</v>
          </cell>
          <cell r="BH547">
            <v>53.52</v>
          </cell>
          <cell r="BI547">
            <v>49.17</v>
          </cell>
          <cell r="BJ547">
            <v>49.39</v>
          </cell>
          <cell r="BK547">
            <v>48.53</v>
          </cell>
          <cell r="BL547">
            <v>87.07</v>
          </cell>
          <cell r="BM547">
            <v>105.95</v>
          </cell>
          <cell r="BN547">
            <v>35.15</v>
          </cell>
          <cell r="BO547">
            <v>33.83</v>
          </cell>
          <cell r="BP547">
            <v>69.31</v>
          </cell>
          <cell r="BQ547">
            <v>318.01</v>
          </cell>
          <cell r="BR547">
            <v>109.2</v>
          </cell>
          <cell r="BS547">
            <v>28.95</v>
          </cell>
          <cell r="BT547">
            <v>30.53</v>
          </cell>
          <cell r="BU547">
            <v>23.81</v>
          </cell>
          <cell r="BV547">
            <v>27.46</v>
          </cell>
          <cell r="BW547">
            <v>21.11</v>
          </cell>
          <cell r="BX547">
            <v>20.7</v>
          </cell>
          <cell r="BY547">
            <v>21.83</v>
          </cell>
          <cell r="BZ547">
            <v>16.73</v>
          </cell>
          <cell r="CA547">
            <v>14.23</v>
          </cell>
          <cell r="CB547">
            <v>14.6</v>
          </cell>
          <cell r="CC547">
            <v>12.97</v>
          </cell>
          <cell r="CD547">
            <v>12.93</v>
          </cell>
          <cell r="CE547">
            <v>14.17</v>
          </cell>
          <cell r="CF547">
            <v>6.04</v>
          </cell>
          <cell r="CG547">
            <v>4.66</v>
          </cell>
          <cell r="CH547">
            <v>1.06</v>
          </cell>
          <cell r="CI547">
            <v>0.15</v>
          </cell>
          <cell r="CJ547">
            <v>0.12</v>
          </cell>
          <cell r="CK547">
            <v>0.05</v>
          </cell>
        </row>
        <row r="548">
          <cell r="A548" t="str">
            <v xml:space="preserve">      T/L ENGINEERING</v>
          </cell>
          <cell r="D548">
            <v>200</v>
          </cell>
          <cell r="E548" t="str">
            <v>01-May-07 A</v>
          </cell>
          <cell r="F548">
            <v>41547</v>
          </cell>
          <cell r="H548" t="str">
            <v>Budgeted Material Cost</v>
          </cell>
          <cell r="I548">
            <v>0.35</v>
          </cell>
          <cell r="J548">
            <v>0.34</v>
          </cell>
          <cell r="K548">
            <v>0.34</v>
          </cell>
          <cell r="L548">
            <v>0.45</v>
          </cell>
          <cell r="M548">
            <v>0.57999999999999996</v>
          </cell>
          <cell r="N548">
            <v>0.71</v>
          </cell>
          <cell r="O548">
            <v>0.61</v>
          </cell>
          <cell r="P548">
            <v>0.67</v>
          </cell>
          <cell r="Q548">
            <v>1.03</v>
          </cell>
          <cell r="R548">
            <v>0.98</v>
          </cell>
          <cell r="S548">
            <v>0.98</v>
          </cell>
          <cell r="T548">
            <v>1.18</v>
          </cell>
          <cell r="U548">
            <v>1.32</v>
          </cell>
          <cell r="V548">
            <v>1.32</v>
          </cell>
          <cell r="W548">
            <v>1.38</v>
          </cell>
          <cell r="X548">
            <v>1.73</v>
          </cell>
          <cell r="Y548">
            <v>6.49</v>
          </cell>
          <cell r="Z548">
            <v>7.1</v>
          </cell>
          <cell r="AA548">
            <v>5.56</v>
          </cell>
          <cell r="AB548">
            <v>6.95</v>
          </cell>
          <cell r="AC548">
            <v>7.13</v>
          </cell>
          <cell r="AD548">
            <v>6.79</v>
          </cell>
          <cell r="AE548">
            <v>7.47</v>
          </cell>
          <cell r="AF548">
            <v>6.9</v>
          </cell>
          <cell r="AG548">
            <v>6.18</v>
          </cell>
          <cell r="AH548">
            <v>6.8</v>
          </cell>
          <cell r="AI548">
            <v>6.76</v>
          </cell>
          <cell r="AJ548">
            <v>5.84</v>
          </cell>
          <cell r="AK548">
            <v>5.84</v>
          </cell>
          <cell r="AL548">
            <v>6.12</v>
          </cell>
          <cell r="AM548">
            <v>5.24</v>
          </cell>
          <cell r="AN548">
            <v>5.51</v>
          </cell>
          <cell r="AO548">
            <v>5.24</v>
          </cell>
          <cell r="AP548">
            <v>5.24</v>
          </cell>
          <cell r="AQ548">
            <v>5.94</v>
          </cell>
          <cell r="AR548">
            <v>5.42</v>
          </cell>
          <cell r="AS548">
            <v>4.92</v>
          </cell>
          <cell r="AT548">
            <v>5.42</v>
          </cell>
          <cell r="AU548">
            <v>0.86</v>
          </cell>
          <cell r="AV548">
            <v>0.68</v>
          </cell>
          <cell r="AW548">
            <v>0.64</v>
          </cell>
          <cell r="AX548">
            <v>0.64</v>
          </cell>
          <cell r="AY548">
            <v>0.61</v>
          </cell>
          <cell r="AZ548">
            <v>0.68</v>
          </cell>
          <cell r="BA548">
            <v>0.64</v>
          </cell>
          <cell r="BB548">
            <v>0.61</v>
          </cell>
          <cell r="BC548">
            <v>0.97</v>
          </cell>
          <cell r="BD548">
            <v>0.98</v>
          </cell>
          <cell r="BE548">
            <v>0.98</v>
          </cell>
          <cell r="BF548">
            <v>1.03</v>
          </cell>
          <cell r="BG548">
            <v>1.23</v>
          </cell>
          <cell r="BH548">
            <v>1.44</v>
          </cell>
          <cell r="BI548">
            <v>1.32</v>
          </cell>
          <cell r="BJ548">
            <v>1.39</v>
          </cell>
          <cell r="BK548">
            <v>1.87</v>
          </cell>
          <cell r="BL548">
            <v>1.96</v>
          </cell>
          <cell r="BM548">
            <v>1.96</v>
          </cell>
          <cell r="BN548">
            <v>2.08</v>
          </cell>
          <cell r="BO548">
            <v>2.73</v>
          </cell>
          <cell r="BP548">
            <v>2.61</v>
          </cell>
          <cell r="BQ548">
            <v>2.73</v>
          </cell>
          <cell r="BR548">
            <v>2.34</v>
          </cell>
          <cell r="BS548">
            <v>1.96</v>
          </cell>
          <cell r="BT548">
            <v>2.15</v>
          </cell>
          <cell r="BU548">
            <v>1.77</v>
          </cell>
          <cell r="BV548">
            <v>1.74</v>
          </cell>
          <cell r="BW548">
            <v>1.25</v>
          </cell>
          <cell r="BX548">
            <v>1.25</v>
          </cell>
          <cell r="BY548">
            <v>1.38</v>
          </cell>
          <cell r="BZ548">
            <v>1.03</v>
          </cell>
          <cell r="CA548">
            <v>0.98</v>
          </cell>
          <cell r="CB548">
            <v>1.03</v>
          </cell>
          <cell r="CC548">
            <v>1.03</v>
          </cell>
          <cell r="CD548">
            <v>0.66</v>
          </cell>
          <cell r="CE548">
            <v>0.68</v>
          </cell>
          <cell r="CF548">
            <v>0.68</v>
          </cell>
          <cell r="CG548">
            <v>0.61</v>
          </cell>
        </row>
        <row r="549">
          <cell r="A549" t="str">
            <v xml:space="preserve">        SEG 7 - T/L VENDOR ENGG</v>
          </cell>
          <cell r="D549">
            <v>100</v>
          </cell>
          <cell r="E549" t="str">
            <v>01-Sep-08 A</v>
          </cell>
          <cell r="F549" t="str">
            <v>01-Jul-10 A</v>
          </cell>
          <cell r="H549" t="str">
            <v>Budgeted Material Cost</v>
          </cell>
          <cell r="Y549">
            <v>4.53</v>
          </cell>
          <cell r="Z549">
            <v>4.96</v>
          </cell>
          <cell r="AA549">
            <v>3.88</v>
          </cell>
          <cell r="AB549">
            <v>4.53</v>
          </cell>
          <cell r="AC549">
            <v>4.53</v>
          </cell>
          <cell r="AD549">
            <v>4.3099999999999996</v>
          </cell>
          <cell r="AE549">
            <v>4.74</v>
          </cell>
          <cell r="AF549">
            <v>4.74</v>
          </cell>
          <cell r="AG549">
            <v>4.3099999999999996</v>
          </cell>
          <cell r="AH549">
            <v>4.74</v>
          </cell>
          <cell r="AI549">
            <v>4.74</v>
          </cell>
          <cell r="AJ549">
            <v>4.53</v>
          </cell>
          <cell r="AK549">
            <v>4.53</v>
          </cell>
          <cell r="AL549">
            <v>4.74</v>
          </cell>
          <cell r="AM549">
            <v>4.09</v>
          </cell>
          <cell r="AN549">
            <v>4.53</v>
          </cell>
          <cell r="AO549">
            <v>4.3099999999999996</v>
          </cell>
          <cell r="AP549">
            <v>4.3099999999999996</v>
          </cell>
          <cell r="AQ549">
            <v>4.96</v>
          </cell>
          <cell r="AR549">
            <v>4.74</v>
          </cell>
          <cell r="AS549">
            <v>4.3099999999999996</v>
          </cell>
          <cell r="AT549">
            <v>4.74</v>
          </cell>
          <cell r="AU549">
            <v>0.22</v>
          </cell>
        </row>
        <row r="550">
          <cell r="A550" t="str">
            <v xml:space="preserve">          WS01.04.02.121</v>
          </cell>
          <cell r="B550" t="str">
            <v>COST SEG 7.3 T/L ENG .VENDOR ENGG</v>
          </cell>
          <cell r="C550" t="str">
            <v>Level of Effort</v>
          </cell>
          <cell r="D550">
            <v>100</v>
          </cell>
          <cell r="E550" t="str">
            <v>01-Sep-08 A</v>
          </cell>
          <cell r="F550" t="str">
            <v>01-Jul-10 A</v>
          </cell>
          <cell r="G550" t="str">
            <v>B HO 4-11</v>
          </cell>
          <cell r="H550" t="str">
            <v>Budgeted Material Cost</v>
          </cell>
          <cell r="Y550">
            <v>4.53</v>
          </cell>
          <cell r="Z550">
            <v>4.96</v>
          </cell>
          <cell r="AA550">
            <v>3.88</v>
          </cell>
          <cell r="AB550">
            <v>4.53</v>
          </cell>
          <cell r="AC550">
            <v>4.53</v>
          </cell>
          <cell r="AD550">
            <v>4.3099999999999996</v>
          </cell>
          <cell r="AE550">
            <v>4.74</v>
          </cell>
          <cell r="AF550">
            <v>4.74</v>
          </cell>
          <cell r="AG550">
            <v>4.3099999999999996</v>
          </cell>
          <cell r="AH550">
            <v>4.74</v>
          </cell>
          <cell r="AI550">
            <v>4.74</v>
          </cell>
          <cell r="AJ550">
            <v>4.53</v>
          </cell>
          <cell r="AK550">
            <v>4.53</v>
          </cell>
          <cell r="AL550">
            <v>4.74</v>
          </cell>
          <cell r="AM550">
            <v>4.09</v>
          </cell>
          <cell r="AN550">
            <v>4.53</v>
          </cell>
          <cell r="AO550">
            <v>4.3099999999999996</v>
          </cell>
          <cell r="AP550">
            <v>4.3099999999999996</v>
          </cell>
          <cell r="AQ550">
            <v>4.96</v>
          </cell>
          <cell r="AR550">
            <v>4.74</v>
          </cell>
          <cell r="AS550">
            <v>4.3099999999999996</v>
          </cell>
          <cell r="AT550">
            <v>4.74</v>
          </cell>
          <cell r="AU550">
            <v>0.22</v>
          </cell>
        </row>
        <row r="551">
          <cell r="A551" t="str">
            <v xml:space="preserve">        SEG 7 - T/L EDISON ENGG</v>
          </cell>
          <cell r="D551">
            <v>100</v>
          </cell>
          <cell r="E551" t="str">
            <v>01-May-07 A</v>
          </cell>
          <cell r="F551">
            <v>41547</v>
          </cell>
          <cell r="H551" t="str">
            <v>Budgeted Material Cost</v>
          </cell>
          <cell r="I551">
            <v>0.35</v>
          </cell>
          <cell r="J551">
            <v>0.34</v>
          </cell>
          <cell r="K551">
            <v>0.34</v>
          </cell>
          <cell r="L551">
            <v>0.45</v>
          </cell>
          <cell r="M551">
            <v>0.57999999999999996</v>
          </cell>
          <cell r="N551">
            <v>0.71</v>
          </cell>
          <cell r="O551">
            <v>0.61</v>
          </cell>
          <cell r="P551">
            <v>0.67</v>
          </cell>
          <cell r="Q551">
            <v>1.03</v>
          </cell>
          <cell r="R551">
            <v>0.98</v>
          </cell>
          <cell r="S551">
            <v>0.98</v>
          </cell>
          <cell r="T551">
            <v>1.18</v>
          </cell>
          <cell r="U551">
            <v>1.32</v>
          </cell>
          <cell r="V551">
            <v>1.32</v>
          </cell>
          <cell r="W551">
            <v>1.38</v>
          </cell>
          <cell r="X551">
            <v>1.73</v>
          </cell>
          <cell r="Y551">
            <v>1.96</v>
          </cell>
          <cell r="Z551">
            <v>2.15</v>
          </cell>
          <cell r="AA551">
            <v>1.68</v>
          </cell>
          <cell r="AB551">
            <v>2.42</v>
          </cell>
          <cell r="AC551">
            <v>2.61</v>
          </cell>
          <cell r="AD551">
            <v>2.48</v>
          </cell>
          <cell r="AE551">
            <v>2.73</v>
          </cell>
          <cell r="AF551">
            <v>2.16</v>
          </cell>
          <cell r="AG551">
            <v>1.87</v>
          </cell>
          <cell r="AH551">
            <v>2.0499999999999998</v>
          </cell>
          <cell r="AI551">
            <v>2.02</v>
          </cell>
          <cell r="AJ551">
            <v>1.32</v>
          </cell>
          <cell r="AK551">
            <v>1.32</v>
          </cell>
          <cell r="AL551">
            <v>1.38</v>
          </cell>
          <cell r="AM551">
            <v>1.1499999999999999</v>
          </cell>
          <cell r="AN551">
            <v>0.98</v>
          </cell>
          <cell r="AO551">
            <v>0.93</v>
          </cell>
          <cell r="AP551">
            <v>0.93</v>
          </cell>
          <cell r="AQ551">
            <v>0.99</v>
          </cell>
          <cell r="AR551">
            <v>0.68</v>
          </cell>
          <cell r="AS551">
            <v>0.61</v>
          </cell>
          <cell r="AT551">
            <v>0.68</v>
          </cell>
          <cell r="AU551">
            <v>0.64</v>
          </cell>
          <cell r="AV551">
            <v>0.68</v>
          </cell>
          <cell r="AW551">
            <v>0.64</v>
          </cell>
          <cell r="AX551">
            <v>0.64</v>
          </cell>
          <cell r="AY551">
            <v>0.61</v>
          </cell>
          <cell r="AZ551">
            <v>0.68</v>
          </cell>
          <cell r="BA551">
            <v>0.64</v>
          </cell>
          <cell r="BB551">
            <v>0.61</v>
          </cell>
          <cell r="BC551">
            <v>0.97</v>
          </cell>
          <cell r="BD551">
            <v>0.98</v>
          </cell>
          <cell r="BE551">
            <v>0.98</v>
          </cell>
          <cell r="BF551">
            <v>1.03</v>
          </cell>
          <cell r="BG551">
            <v>1.23</v>
          </cell>
          <cell r="BH551">
            <v>1.44</v>
          </cell>
          <cell r="BI551">
            <v>1.32</v>
          </cell>
          <cell r="BJ551">
            <v>1.39</v>
          </cell>
          <cell r="BK551">
            <v>1.87</v>
          </cell>
          <cell r="BL551">
            <v>1.96</v>
          </cell>
          <cell r="BM551">
            <v>1.96</v>
          </cell>
          <cell r="BN551">
            <v>2.08</v>
          </cell>
          <cell r="BO551">
            <v>2.73</v>
          </cell>
          <cell r="BP551">
            <v>2.61</v>
          </cell>
          <cell r="BQ551">
            <v>2.73</v>
          </cell>
          <cell r="BR551">
            <v>2.34</v>
          </cell>
          <cell r="BS551">
            <v>1.96</v>
          </cell>
          <cell r="BT551">
            <v>2.15</v>
          </cell>
          <cell r="BU551">
            <v>1.77</v>
          </cell>
          <cell r="BV551">
            <v>1.74</v>
          </cell>
          <cell r="BW551">
            <v>1.25</v>
          </cell>
          <cell r="BX551">
            <v>1.25</v>
          </cell>
          <cell r="BY551">
            <v>1.38</v>
          </cell>
          <cell r="BZ551">
            <v>1.03</v>
          </cell>
          <cell r="CA551">
            <v>0.98</v>
          </cell>
          <cell r="CB551">
            <v>1.03</v>
          </cell>
          <cell r="CC551">
            <v>1.03</v>
          </cell>
          <cell r="CD551">
            <v>0.66</v>
          </cell>
          <cell r="CE551">
            <v>0.68</v>
          </cell>
          <cell r="CF551">
            <v>0.68</v>
          </cell>
          <cell r="CG551">
            <v>0.61</v>
          </cell>
        </row>
        <row r="552">
          <cell r="A552" t="str">
            <v xml:space="preserve">          WS01.04.02.242</v>
          </cell>
          <cell r="B552" t="str">
            <v>COST SEG 7.3 T/L ENG .EDISON ENGG</v>
          </cell>
          <cell r="C552" t="str">
            <v>Level of Effort</v>
          </cell>
          <cell r="D552">
            <v>100</v>
          </cell>
          <cell r="E552" t="str">
            <v>01-May-07 A</v>
          </cell>
          <cell r="F552">
            <v>41547</v>
          </cell>
          <cell r="G552" t="str">
            <v>B HO 4-11</v>
          </cell>
          <cell r="H552" t="str">
            <v>Budgeted Material Cost</v>
          </cell>
          <cell r="I552">
            <v>0.35</v>
          </cell>
          <cell r="J552">
            <v>0.34</v>
          </cell>
          <cell r="K552">
            <v>0.34</v>
          </cell>
          <cell r="L552">
            <v>0.45</v>
          </cell>
          <cell r="M552">
            <v>0.57999999999999996</v>
          </cell>
          <cell r="N552">
            <v>0.71</v>
          </cell>
          <cell r="O552">
            <v>0.61</v>
          </cell>
          <cell r="P552">
            <v>0.67</v>
          </cell>
          <cell r="Q552">
            <v>1.03</v>
          </cell>
          <cell r="R552">
            <v>0.98</v>
          </cell>
          <cell r="S552">
            <v>0.98</v>
          </cell>
          <cell r="T552">
            <v>1.18</v>
          </cell>
          <cell r="U552">
            <v>1.32</v>
          </cell>
          <cell r="V552">
            <v>1.32</v>
          </cell>
          <cell r="W552">
            <v>1.38</v>
          </cell>
          <cell r="X552">
            <v>1.73</v>
          </cell>
          <cell r="Y552">
            <v>1.96</v>
          </cell>
          <cell r="Z552">
            <v>2.15</v>
          </cell>
          <cell r="AA552">
            <v>1.68</v>
          </cell>
          <cell r="AB552">
            <v>2.42</v>
          </cell>
          <cell r="AC552">
            <v>2.61</v>
          </cell>
          <cell r="AD552">
            <v>2.48</v>
          </cell>
          <cell r="AE552">
            <v>2.73</v>
          </cell>
          <cell r="AF552">
            <v>2.16</v>
          </cell>
          <cell r="AG552">
            <v>1.87</v>
          </cell>
          <cell r="AH552">
            <v>2.0499999999999998</v>
          </cell>
          <cell r="AI552">
            <v>2.02</v>
          </cell>
          <cell r="AJ552">
            <v>1.32</v>
          </cell>
          <cell r="AK552">
            <v>1.32</v>
          </cell>
          <cell r="AL552">
            <v>1.38</v>
          </cell>
          <cell r="AM552">
            <v>1.1499999999999999</v>
          </cell>
          <cell r="AN552">
            <v>0.98</v>
          </cell>
          <cell r="AO552">
            <v>0.93</v>
          </cell>
          <cell r="AP552">
            <v>0.93</v>
          </cell>
          <cell r="AQ552">
            <v>0.99</v>
          </cell>
          <cell r="AR552">
            <v>0.68</v>
          </cell>
          <cell r="AS552">
            <v>0.61</v>
          </cell>
          <cell r="AT552">
            <v>0.68</v>
          </cell>
          <cell r="AU552">
            <v>0.64</v>
          </cell>
          <cell r="AV552">
            <v>0.68</v>
          </cell>
          <cell r="AW552">
            <v>0.64</v>
          </cell>
          <cell r="AX552">
            <v>0.64</v>
          </cell>
          <cell r="AY552">
            <v>0.61</v>
          </cell>
          <cell r="AZ552">
            <v>0.68</v>
          </cell>
          <cell r="BA552">
            <v>0.64</v>
          </cell>
          <cell r="BB552">
            <v>0.61</v>
          </cell>
          <cell r="BC552">
            <v>0.97</v>
          </cell>
          <cell r="BD552">
            <v>0.98</v>
          </cell>
          <cell r="BE552">
            <v>0.98</v>
          </cell>
          <cell r="BF552">
            <v>1.03</v>
          </cell>
          <cell r="BG552">
            <v>1.23</v>
          </cell>
          <cell r="BH552">
            <v>1.44</v>
          </cell>
          <cell r="BI552">
            <v>1.32</v>
          </cell>
          <cell r="BJ552">
            <v>1.39</v>
          </cell>
          <cell r="BK552">
            <v>1.87</v>
          </cell>
          <cell r="BL552">
            <v>1.96</v>
          </cell>
          <cell r="BM552">
            <v>1.96</v>
          </cell>
          <cell r="BN552">
            <v>2.08</v>
          </cell>
          <cell r="BO552">
            <v>2.73</v>
          </cell>
          <cell r="BP552">
            <v>2.61</v>
          </cell>
          <cell r="BQ552">
            <v>2.73</v>
          </cell>
          <cell r="BR552">
            <v>2.34</v>
          </cell>
          <cell r="BS552">
            <v>1.96</v>
          </cell>
          <cell r="BT552">
            <v>2.15</v>
          </cell>
          <cell r="BU552">
            <v>1.77</v>
          </cell>
          <cell r="BV552">
            <v>1.74</v>
          </cell>
          <cell r="BW552">
            <v>1.25</v>
          </cell>
          <cell r="BX552">
            <v>1.25</v>
          </cell>
          <cell r="BY552">
            <v>1.38</v>
          </cell>
          <cell r="BZ552">
            <v>1.03</v>
          </cell>
          <cell r="CA552">
            <v>0.98</v>
          </cell>
          <cell r="CB552">
            <v>1.03</v>
          </cell>
          <cell r="CC552">
            <v>1.03</v>
          </cell>
          <cell r="CD552">
            <v>0.66</v>
          </cell>
          <cell r="CE552">
            <v>0.68</v>
          </cell>
          <cell r="CF552">
            <v>0.68</v>
          </cell>
          <cell r="CG552">
            <v>0.61</v>
          </cell>
        </row>
        <row r="553">
          <cell r="A553" t="str">
            <v xml:space="preserve">      T/L PROCUREMENT</v>
          </cell>
          <cell r="D553">
            <v>700</v>
          </cell>
          <cell r="E553" t="str">
            <v>01-Jun-09 A</v>
          </cell>
          <cell r="F553">
            <v>41068</v>
          </cell>
          <cell r="H553" t="str">
            <v>Budgeted Material Cost</v>
          </cell>
          <cell r="AY553">
            <v>1.72</v>
          </cell>
          <cell r="AZ553">
            <v>7.58</v>
          </cell>
          <cell r="BA553">
            <v>7.24</v>
          </cell>
          <cell r="BB553">
            <v>24.64</v>
          </cell>
          <cell r="BC553">
            <v>90.18</v>
          </cell>
          <cell r="BD553">
            <v>7.24</v>
          </cell>
          <cell r="BE553">
            <v>7.24</v>
          </cell>
          <cell r="BF553">
            <v>7.58</v>
          </cell>
          <cell r="BG553">
            <v>6.89</v>
          </cell>
          <cell r="BH553">
            <v>7.92</v>
          </cell>
          <cell r="BI553">
            <v>7.24</v>
          </cell>
          <cell r="BJ553">
            <v>7.24</v>
          </cell>
          <cell r="BK553">
            <v>6.89</v>
          </cell>
          <cell r="BL553">
            <v>43.5</v>
          </cell>
          <cell r="BM553">
            <v>66.930000000000007</v>
          </cell>
          <cell r="BP553">
            <v>37.64</v>
          </cell>
          <cell r="BQ553">
            <v>284.70999999999998</v>
          </cell>
          <cell r="BR553">
            <v>77.650000000000006</v>
          </cell>
        </row>
        <row r="554">
          <cell r="A554" t="str">
            <v xml:space="preserve">        SEG 7 - T/L TOWER STEEL</v>
          </cell>
          <cell r="D554">
            <v>100</v>
          </cell>
          <cell r="E554" t="str">
            <v>01-Jun-09 A</v>
          </cell>
          <cell r="F554">
            <v>40627</v>
          </cell>
          <cell r="H554" t="str">
            <v>Budgeted Material Cost</v>
          </cell>
          <cell r="BB554">
            <v>17.75</v>
          </cell>
          <cell r="BC554">
            <v>82.25</v>
          </cell>
        </row>
        <row r="555">
          <cell r="A555" t="str">
            <v xml:space="preserve">          WS01.04.03.241</v>
          </cell>
          <cell r="B555" t="str">
            <v>COST SEG 7.3 PROC .TOWER STEEL</v>
          </cell>
          <cell r="C555" t="str">
            <v>Level of Effort</v>
          </cell>
          <cell r="D555">
            <v>100</v>
          </cell>
          <cell r="E555" t="str">
            <v>01-Jun-09 A</v>
          </cell>
          <cell r="F555">
            <v>40627</v>
          </cell>
          <cell r="G555" t="str">
            <v>B PRO 4-11</v>
          </cell>
          <cell r="H555" t="str">
            <v>Budgeted Material Cost</v>
          </cell>
          <cell r="BB555">
            <v>17.75</v>
          </cell>
          <cell r="BC555">
            <v>82.25</v>
          </cell>
        </row>
        <row r="556">
          <cell r="A556" t="str">
            <v xml:space="preserve">        SEG 7 - T/L CONDUCTORS</v>
          </cell>
          <cell r="D556">
            <v>100</v>
          </cell>
          <cell r="E556" t="str">
            <v>22-Jan-10 A</v>
          </cell>
          <cell r="F556">
            <v>41068</v>
          </cell>
          <cell r="H556" t="str">
            <v>Budgeted Material Cost</v>
          </cell>
          <cell r="BP556">
            <v>7.74</v>
          </cell>
          <cell r="BQ556">
            <v>72.489999999999995</v>
          </cell>
          <cell r="BR556">
            <v>19.77</v>
          </cell>
        </row>
        <row r="557">
          <cell r="A557" t="str">
            <v xml:space="preserve">          WS01.04.03.252</v>
          </cell>
          <cell r="B557" t="str">
            <v>COST SEG 7.3 PROC .CONDUCTORS</v>
          </cell>
          <cell r="C557" t="str">
            <v>Level of Effort</v>
          </cell>
          <cell r="D557">
            <v>100</v>
          </cell>
          <cell r="E557" t="str">
            <v>22-Jan-10 A</v>
          </cell>
          <cell r="F557">
            <v>41068</v>
          </cell>
          <cell r="G557" t="str">
            <v>B PRO 4-11</v>
          </cell>
          <cell r="H557" t="str">
            <v>Budgeted Material Cost</v>
          </cell>
          <cell r="BP557">
            <v>7.74</v>
          </cell>
          <cell r="BQ557">
            <v>72.489999999999995</v>
          </cell>
          <cell r="BR557">
            <v>19.77</v>
          </cell>
        </row>
        <row r="558">
          <cell r="A558" t="str">
            <v xml:space="preserve">        SEG 7 - T/L FIBER OPTIC CABLE</v>
          </cell>
          <cell r="D558">
            <v>100</v>
          </cell>
          <cell r="E558" t="str">
            <v>13-Nov-09 A</v>
          </cell>
          <cell r="F558">
            <v>41068</v>
          </cell>
          <cell r="H558" t="str">
            <v>Budgeted Material Cost</v>
          </cell>
          <cell r="BP558">
            <v>14.11</v>
          </cell>
          <cell r="BQ558">
            <v>67.48</v>
          </cell>
          <cell r="BR558">
            <v>18.399999999999999</v>
          </cell>
        </row>
        <row r="559">
          <cell r="A559" t="str">
            <v xml:space="preserve">          WS01.04.03.1133</v>
          </cell>
          <cell r="B559" t="str">
            <v>COST SEG 7.3 PROC .FIBER OPTIC CABLE</v>
          </cell>
          <cell r="C559" t="str">
            <v>Level of Effort</v>
          </cell>
          <cell r="D559">
            <v>100</v>
          </cell>
          <cell r="E559" t="str">
            <v>13-Nov-09 A</v>
          </cell>
          <cell r="F559">
            <v>41068</v>
          </cell>
          <cell r="G559" t="str">
            <v>B PRO 4-11</v>
          </cell>
          <cell r="H559" t="str">
            <v>Budgeted Material Cost</v>
          </cell>
          <cell r="BP559">
            <v>14.11</v>
          </cell>
          <cell r="BQ559">
            <v>67.48</v>
          </cell>
          <cell r="BR559">
            <v>18.399999999999999</v>
          </cell>
        </row>
        <row r="560">
          <cell r="A560" t="str">
            <v xml:space="preserve">        SEG 7 - T/L MISC HARDWARE</v>
          </cell>
          <cell r="D560">
            <v>100</v>
          </cell>
          <cell r="E560" t="str">
            <v>20-Jan-10 A</v>
          </cell>
          <cell r="F560">
            <v>41068</v>
          </cell>
          <cell r="H560" t="str">
            <v>Budgeted Material Cost</v>
          </cell>
          <cell r="BP560">
            <v>8.0500000000000007</v>
          </cell>
          <cell r="BQ560">
            <v>72.25</v>
          </cell>
          <cell r="BR560">
            <v>19.7</v>
          </cell>
        </row>
        <row r="561">
          <cell r="A561" t="str">
            <v xml:space="preserve">          WS01.04.03.125</v>
          </cell>
          <cell r="B561" t="str">
            <v>COST SEG 7.3 PROC .MISC HARDWARE</v>
          </cell>
          <cell r="C561" t="str">
            <v>Level of Effort</v>
          </cell>
          <cell r="D561">
            <v>100</v>
          </cell>
          <cell r="E561" t="str">
            <v>20-Jan-10 A</v>
          </cell>
          <cell r="F561">
            <v>41068</v>
          </cell>
          <cell r="G561" t="str">
            <v>B PRO 4-11</v>
          </cell>
          <cell r="H561" t="str">
            <v>Budgeted Material Cost</v>
          </cell>
          <cell r="BP561">
            <v>8.0500000000000007</v>
          </cell>
          <cell r="BQ561">
            <v>72.25</v>
          </cell>
          <cell r="BR561">
            <v>19.7</v>
          </cell>
        </row>
        <row r="562">
          <cell r="A562" t="str">
            <v xml:space="preserve">        SEG 7 - T/L SHIELD/GROUND CABLE</v>
          </cell>
          <cell r="D562">
            <v>100</v>
          </cell>
          <cell r="E562" t="str">
            <v>22-Jan-10 A</v>
          </cell>
          <cell r="F562">
            <v>41068</v>
          </cell>
          <cell r="H562" t="str">
            <v>Budgeted Material Cost</v>
          </cell>
          <cell r="BP562">
            <v>7.74</v>
          </cell>
          <cell r="BQ562">
            <v>72.489999999999995</v>
          </cell>
          <cell r="BR562">
            <v>19.77</v>
          </cell>
        </row>
        <row r="563">
          <cell r="A563" t="str">
            <v xml:space="preserve">          WS01.04.03.364</v>
          </cell>
          <cell r="B563" t="str">
            <v>COST SEG 7.3 PROC .SHIELD/GROUND CABLE</v>
          </cell>
          <cell r="C563" t="str">
            <v>Level of Effort</v>
          </cell>
          <cell r="D563">
            <v>100</v>
          </cell>
          <cell r="E563" t="str">
            <v>22-Jan-10 A</v>
          </cell>
          <cell r="F563">
            <v>41068</v>
          </cell>
          <cell r="G563" t="str">
            <v>B PRO 4-11</v>
          </cell>
          <cell r="H563" t="str">
            <v>Budgeted Material Cost</v>
          </cell>
          <cell r="BP563">
            <v>7.74</v>
          </cell>
          <cell r="BQ563">
            <v>72.489999999999995</v>
          </cell>
          <cell r="BR563">
            <v>19.77</v>
          </cell>
        </row>
        <row r="564">
          <cell r="A564" t="str">
            <v xml:space="preserve">        SEG 7 - T/L MATERIAL PAMM &amp; SUPPLY EXPENSE</v>
          </cell>
          <cell r="D564">
            <v>100</v>
          </cell>
          <cell r="E564">
            <v>40504</v>
          </cell>
          <cell r="F564">
            <v>40924</v>
          </cell>
          <cell r="H564" t="str">
            <v>Budgeted Material Cost</v>
          </cell>
          <cell r="BL564">
            <v>36.26</v>
          </cell>
          <cell r="BM564">
            <v>63.74</v>
          </cell>
        </row>
        <row r="565">
          <cell r="A565" t="str">
            <v xml:space="preserve">          WS01.04.03.1153</v>
          </cell>
          <cell r="B565" t="str">
            <v>COST SEG 7.3 PROC .MATERIAL PAMM &amp; SUPPLY EXP</v>
          </cell>
          <cell r="C565" t="str">
            <v>Level of Effort</v>
          </cell>
          <cell r="D565">
            <v>100</v>
          </cell>
          <cell r="E565">
            <v>40504</v>
          </cell>
          <cell r="F565">
            <v>40924</v>
          </cell>
          <cell r="G565" t="str">
            <v>B PRO 4-11</v>
          </cell>
          <cell r="H565" t="str">
            <v>Budgeted Material Cost</v>
          </cell>
          <cell r="BL565">
            <v>36.26</v>
          </cell>
          <cell r="BM565">
            <v>63.74</v>
          </cell>
        </row>
        <row r="566">
          <cell r="A566" t="str">
            <v xml:space="preserve">        SEG 7 - T/L CIVIL MATERIAL</v>
          </cell>
          <cell r="D566">
            <v>100</v>
          </cell>
          <cell r="E566">
            <v>40504</v>
          </cell>
          <cell r="F566">
            <v>40924</v>
          </cell>
          <cell r="H566" t="str">
            <v>Budgeted Material Cost</v>
          </cell>
          <cell r="AY566">
            <v>1.72</v>
          </cell>
          <cell r="AZ566">
            <v>7.58</v>
          </cell>
          <cell r="BA566">
            <v>7.24</v>
          </cell>
          <cell r="BB566">
            <v>6.89</v>
          </cell>
          <cell r="BC566">
            <v>7.92</v>
          </cell>
          <cell r="BD566">
            <v>7.24</v>
          </cell>
          <cell r="BE566">
            <v>7.24</v>
          </cell>
          <cell r="BF566">
            <v>7.58</v>
          </cell>
          <cell r="BG566">
            <v>6.89</v>
          </cell>
          <cell r="BH566">
            <v>7.92</v>
          </cell>
          <cell r="BI566">
            <v>7.24</v>
          </cell>
          <cell r="BJ566">
            <v>7.24</v>
          </cell>
          <cell r="BK566">
            <v>6.89</v>
          </cell>
          <cell r="BL566">
            <v>7.24</v>
          </cell>
          <cell r="BM566">
            <v>3.19</v>
          </cell>
        </row>
        <row r="567">
          <cell r="A567" t="str">
            <v xml:space="preserve">          WS01.04.03.1173</v>
          </cell>
          <cell r="B567" t="str">
            <v>COST SEG 7.3 PROC .CIVIL MATERIAL</v>
          </cell>
          <cell r="C567" t="str">
            <v>Level of Effort</v>
          </cell>
          <cell r="D567">
            <v>100</v>
          </cell>
          <cell r="E567">
            <v>40504</v>
          </cell>
          <cell r="F567">
            <v>40924</v>
          </cell>
          <cell r="G567" t="str">
            <v>B PRO 4-11</v>
          </cell>
          <cell r="H567" t="str">
            <v>Budgeted Material Cost</v>
          </cell>
          <cell r="AY567">
            <v>1.72</v>
          </cell>
          <cell r="AZ567">
            <v>7.58</v>
          </cell>
          <cell r="BA567">
            <v>7.24</v>
          </cell>
          <cell r="BB567">
            <v>6.89</v>
          </cell>
          <cell r="BC567">
            <v>7.92</v>
          </cell>
          <cell r="BD567">
            <v>7.24</v>
          </cell>
          <cell r="BE567">
            <v>7.24</v>
          </cell>
          <cell r="BF567">
            <v>7.58</v>
          </cell>
          <cell r="BG567">
            <v>6.89</v>
          </cell>
          <cell r="BH567">
            <v>7.92</v>
          </cell>
          <cell r="BI567">
            <v>7.24</v>
          </cell>
          <cell r="BJ567">
            <v>7.24</v>
          </cell>
          <cell r="BK567">
            <v>6.89</v>
          </cell>
          <cell r="BL567">
            <v>7.24</v>
          </cell>
          <cell r="BM567">
            <v>3.19</v>
          </cell>
        </row>
        <row r="568">
          <cell r="A568" t="str">
            <v xml:space="preserve">      T/L CONSTRUCTION</v>
          </cell>
          <cell r="D568">
            <v>600</v>
          </cell>
          <cell r="E568" t="str">
            <v>02-Aug-10 A</v>
          </cell>
          <cell r="F568">
            <v>41463</v>
          </cell>
          <cell r="H568" t="str">
            <v>Budgeted Material Cost</v>
          </cell>
          <cell r="AV568">
            <v>8.64</v>
          </cell>
          <cell r="AW568">
            <v>12.91</v>
          </cell>
          <cell r="AX568">
            <v>7.33</v>
          </cell>
          <cell r="AY568">
            <v>6.2</v>
          </cell>
          <cell r="AZ568">
            <v>11.4</v>
          </cell>
          <cell r="BA568">
            <v>13.18</v>
          </cell>
          <cell r="BB568">
            <v>14.31</v>
          </cell>
          <cell r="BC568">
            <v>19.07</v>
          </cell>
          <cell r="BD568">
            <v>21.28</v>
          </cell>
          <cell r="BE568">
            <v>23.25</v>
          </cell>
          <cell r="BF568">
            <v>25.78</v>
          </cell>
          <cell r="BG568">
            <v>25.01</v>
          </cell>
          <cell r="BH568">
            <v>30.18</v>
          </cell>
          <cell r="BI568">
            <v>27.85</v>
          </cell>
          <cell r="BJ568">
            <v>28</v>
          </cell>
          <cell r="BK568">
            <v>26.34</v>
          </cell>
          <cell r="BL568">
            <v>26.1</v>
          </cell>
          <cell r="BM568">
            <v>22.13</v>
          </cell>
          <cell r="BN568">
            <v>18.420000000000002</v>
          </cell>
          <cell r="BO568">
            <v>15.65</v>
          </cell>
          <cell r="BP568">
            <v>15.43</v>
          </cell>
          <cell r="BQ568">
            <v>16.29</v>
          </cell>
          <cell r="BR568">
            <v>15.68</v>
          </cell>
          <cell r="BS568">
            <v>15.78</v>
          </cell>
          <cell r="BT568">
            <v>17.02</v>
          </cell>
          <cell r="BU568">
            <v>13.91</v>
          </cell>
          <cell r="BV568">
            <v>16.72</v>
          </cell>
          <cell r="BW568">
            <v>13.6</v>
          </cell>
          <cell r="BX568">
            <v>13.42</v>
          </cell>
          <cell r="BY568">
            <v>14.32</v>
          </cell>
          <cell r="BZ568">
            <v>11.28</v>
          </cell>
          <cell r="CA568">
            <v>9.48</v>
          </cell>
          <cell r="CB568">
            <v>9.74</v>
          </cell>
          <cell r="CC568">
            <v>8.2799999999999994</v>
          </cell>
          <cell r="CD568">
            <v>9.69</v>
          </cell>
          <cell r="CE568">
            <v>11.18</v>
          </cell>
          <cell r="CF568">
            <v>3.13</v>
          </cell>
          <cell r="CG568">
            <v>2.0099999999999998</v>
          </cell>
        </row>
        <row r="569">
          <cell r="A569" t="str">
            <v xml:space="preserve">        SEG 7 T/L CONSTRUCTION CONTRACT</v>
          </cell>
          <cell r="D569">
            <v>600</v>
          </cell>
          <cell r="E569" t="str">
            <v>02-Aug-10 A</v>
          </cell>
          <cell r="F569">
            <v>41463</v>
          </cell>
          <cell r="H569" t="str">
            <v>Budgeted Material Cost</v>
          </cell>
          <cell r="AV569">
            <v>8.64</v>
          </cell>
          <cell r="AW569">
            <v>12.91</v>
          </cell>
          <cell r="AX569">
            <v>7.33</v>
          </cell>
          <cell r="AY569">
            <v>6.2</v>
          </cell>
          <cell r="AZ569">
            <v>11.4</v>
          </cell>
          <cell r="BA569">
            <v>13.18</v>
          </cell>
          <cell r="BB569">
            <v>14.31</v>
          </cell>
          <cell r="BC569">
            <v>19.07</v>
          </cell>
          <cell r="BD569">
            <v>21.28</v>
          </cell>
          <cell r="BE569">
            <v>23.25</v>
          </cell>
          <cell r="BF569">
            <v>25.78</v>
          </cell>
          <cell r="BG569">
            <v>25.01</v>
          </cell>
          <cell r="BH569">
            <v>30.18</v>
          </cell>
          <cell r="BI569">
            <v>27.85</v>
          </cell>
          <cell r="BJ569">
            <v>28</v>
          </cell>
          <cell r="BK569">
            <v>26.34</v>
          </cell>
          <cell r="BL569">
            <v>26.1</v>
          </cell>
          <cell r="BM569">
            <v>22.13</v>
          </cell>
          <cell r="BN569">
            <v>18.420000000000002</v>
          </cell>
          <cell r="BO569">
            <v>15.65</v>
          </cell>
          <cell r="BP569">
            <v>15.43</v>
          </cell>
          <cell r="BQ569">
            <v>16.29</v>
          </cell>
          <cell r="BR569">
            <v>15.68</v>
          </cell>
          <cell r="BS569">
            <v>15.78</v>
          </cell>
          <cell r="BT569">
            <v>17.02</v>
          </cell>
          <cell r="BU569">
            <v>13.91</v>
          </cell>
          <cell r="BV569">
            <v>16.72</v>
          </cell>
          <cell r="BW569">
            <v>13.6</v>
          </cell>
          <cell r="BX569">
            <v>13.42</v>
          </cell>
          <cell r="BY569">
            <v>14.32</v>
          </cell>
          <cell r="BZ569">
            <v>11.28</v>
          </cell>
          <cell r="CA569">
            <v>9.48</v>
          </cell>
          <cell r="CB569">
            <v>9.74</v>
          </cell>
          <cell r="CC569">
            <v>8.2799999999999994</v>
          </cell>
          <cell r="CD569">
            <v>9.69</v>
          </cell>
          <cell r="CE569">
            <v>11.18</v>
          </cell>
          <cell r="CF569">
            <v>3.13</v>
          </cell>
          <cell r="CG569">
            <v>2.0099999999999998</v>
          </cell>
        </row>
        <row r="570">
          <cell r="A570" t="str">
            <v xml:space="preserve">          LOE01.04.12.2321</v>
          </cell>
          <cell r="B570" t="str">
            <v>COST SEG 7.3 CONSTRUCTION (FOUNDATIONS)</v>
          </cell>
          <cell r="C570" t="str">
            <v>Level of Effort</v>
          </cell>
          <cell r="D570">
            <v>100</v>
          </cell>
          <cell r="E570">
            <v>40504</v>
          </cell>
          <cell r="F570">
            <v>40924</v>
          </cell>
          <cell r="G570" t="str">
            <v>B CON 4-11</v>
          </cell>
          <cell r="H570" t="str">
            <v>Budgeted Material Cost</v>
          </cell>
          <cell r="AY570">
            <v>0.59</v>
          </cell>
          <cell r="AZ570">
            <v>3.09</v>
          </cell>
          <cell r="BA570">
            <v>3.73</v>
          </cell>
          <cell r="BB570">
            <v>4.96</v>
          </cell>
          <cell r="BC570">
            <v>7.1</v>
          </cell>
          <cell r="BD570">
            <v>7.52</v>
          </cell>
          <cell r="BE570">
            <v>8.35</v>
          </cell>
          <cell r="BF570">
            <v>9.5500000000000007</v>
          </cell>
          <cell r="BG570">
            <v>9.11</v>
          </cell>
          <cell r="BH570">
            <v>10.55</v>
          </cell>
          <cell r="BI570">
            <v>9.51</v>
          </cell>
          <cell r="BJ570">
            <v>8.9700000000000006</v>
          </cell>
          <cell r="BK570">
            <v>7.63</v>
          </cell>
          <cell r="BL570">
            <v>6.98</v>
          </cell>
          <cell r="BM570">
            <v>2.36</v>
          </cell>
        </row>
        <row r="571">
          <cell r="A571" t="str">
            <v xml:space="preserve">          LOE01.04.12.2351</v>
          </cell>
          <cell r="B571" t="str">
            <v>COST SEG 7.3 CONSTRUCTION (CIVIL PAMM, SUPPLY, &amp; OH)</v>
          </cell>
          <cell r="C571" t="str">
            <v>Level of Effort</v>
          </cell>
          <cell r="D571">
            <v>100</v>
          </cell>
          <cell r="E571" t="str">
            <v>02-Aug-10 A</v>
          </cell>
          <cell r="F571">
            <v>40924</v>
          </cell>
          <cell r="G571" t="str">
            <v>B CON 4-11</v>
          </cell>
          <cell r="H571" t="str">
            <v>Budgeted Material Cost</v>
          </cell>
          <cell r="AV571">
            <v>1.04</v>
          </cell>
          <cell r="AW571">
            <v>2.2400000000000002</v>
          </cell>
          <cell r="AX571">
            <v>2.4700000000000002</v>
          </cell>
          <cell r="AY571">
            <v>3.37</v>
          </cell>
          <cell r="AZ571">
            <v>4.05</v>
          </cell>
          <cell r="BA571">
            <v>4.95</v>
          </cell>
          <cell r="BB571">
            <v>4.82</v>
          </cell>
          <cell r="BC571">
            <v>6.71</v>
          </cell>
          <cell r="BD571">
            <v>6.28</v>
          </cell>
          <cell r="BE571">
            <v>6.77</v>
          </cell>
          <cell r="BF571">
            <v>7.27</v>
          </cell>
          <cell r="BG571">
            <v>6.85</v>
          </cell>
          <cell r="BH571">
            <v>7.82</v>
          </cell>
          <cell r="BI571">
            <v>7.09</v>
          </cell>
          <cell r="BJ571">
            <v>6.77</v>
          </cell>
          <cell r="BK571">
            <v>6.34</v>
          </cell>
          <cell r="BL571">
            <v>5.76</v>
          </cell>
          <cell r="BM571">
            <v>5.59</v>
          </cell>
          <cell r="BN571">
            <v>3.82</v>
          </cell>
        </row>
        <row r="572">
          <cell r="A572" t="str">
            <v xml:space="preserve">          LOE01.04.12.2291</v>
          </cell>
          <cell r="B572" t="str">
            <v>COST SEG 7.3 CONSTRUCTION (TOWERS)</v>
          </cell>
          <cell r="C572" t="str">
            <v>Level of Effort</v>
          </cell>
          <cell r="D572">
            <v>100</v>
          </cell>
          <cell r="E572">
            <v>40511</v>
          </cell>
          <cell r="F572">
            <v>41340</v>
          </cell>
          <cell r="G572" t="str">
            <v>B CON 4-11</v>
          </cell>
          <cell r="H572" t="str">
            <v>Budgeted Material Cost</v>
          </cell>
          <cell r="AY572">
            <v>0.12</v>
          </cell>
          <cell r="AZ572">
            <v>1.29</v>
          </cell>
          <cell r="BA572">
            <v>1.57</v>
          </cell>
          <cell r="BB572">
            <v>1.59</v>
          </cell>
          <cell r="BC572">
            <v>1.88</v>
          </cell>
          <cell r="BD572">
            <v>2.61</v>
          </cell>
          <cell r="BE572">
            <v>2.61</v>
          </cell>
          <cell r="BF572">
            <v>3.02</v>
          </cell>
          <cell r="BG572">
            <v>3.25</v>
          </cell>
          <cell r="BH572">
            <v>3.74</v>
          </cell>
          <cell r="BI572">
            <v>3.88</v>
          </cell>
          <cell r="BJ572">
            <v>4.1399999999999997</v>
          </cell>
          <cell r="BK572">
            <v>3.94</v>
          </cell>
          <cell r="BL572">
            <v>4.5</v>
          </cell>
          <cell r="BM572">
            <v>4.57</v>
          </cell>
          <cell r="BN572">
            <v>4.5999999999999996</v>
          </cell>
          <cell r="BO572">
            <v>5.0999999999999996</v>
          </cell>
          <cell r="BP572">
            <v>4.8600000000000003</v>
          </cell>
          <cell r="BQ572">
            <v>5.0599999999999996</v>
          </cell>
          <cell r="BR572">
            <v>4.79</v>
          </cell>
          <cell r="BS572">
            <v>4.79</v>
          </cell>
          <cell r="BT572">
            <v>5.03</v>
          </cell>
          <cell r="BU572">
            <v>4.07</v>
          </cell>
          <cell r="BV572">
            <v>4.92</v>
          </cell>
          <cell r="BW572">
            <v>3.6</v>
          </cell>
          <cell r="BX572">
            <v>3.6</v>
          </cell>
          <cell r="BY572">
            <v>3.73</v>
          </cell>
          <cell r="BZ572">
            <v>2.56</v>
          </cell>
          <cell r="CA572">
            <v>0.57999999999999996</v>
          </cell>
        </row>
        <row r="573">
          <cell r="A573" t="str">
            <v xml:space="preserve">          LOE01.04.12.2301</v>
          </cell>
          <cell r="B573" t="str">
            <v>COST SEG 7.3 CONSTRUCTION (WIRES)</v>
          </cell>
          <cell r="C573" t="str">
            <v>Level of Effort</v>
          </cell>
          <cell r="D573">
            <v>100</v>
          </cell>
          <cell r="E573">
            <v>40634</v>
          </cell>
          <cell r="F573">
            <v>41432</v>
          </cell>
          <cell r="G573" t="str">
            <v>B CON 4-11</v>
          </cell>
          <cell r="H573" t="str">
            <v>Budgeted Material Cost</v>
          </cell>
          <cell r="BD573">
            <v>1.28</v>
          </cell>
          <cell r="BE573">
            <v>1.59</v>
          </cell>
          <cell r="BF573">
            <v>1.82</v>
          </cell>
          <cell r="BG573">
            <v>1.68</v>
          </cell>
          <cell r="BH573">
            <v>2.98</v>
          </cell>
          <cell r="BI573">
            <v>2.72</v>
          </cell>
          <cell r="BJ573">
            <v>3.12</v>
          </cell>
          <cell r="BK573">
            <v>3.38</v>
          </cell>
          <cell r="BL573">
            <v>3.55</v>
          </cell>
          <cell r="BM573">
            <v>4.1399999999999997</v>
          </cell>
          <cell r="BN573">
            <v>4.3099999999999996</v>
          </cell>
          <cell r="BO573">
            <v>4.59</v>
          </cell>
          <cell r="BP573">
            <v>4.76</v>
          </cell>
          <cell r="BQ573">
            <v>4.99</v>
          </cell>
          <cell r="BR573">
            <v>4.93</v>
          </cell>
          <cell r="BS573">
            <v>5.0599999999999996</v>
          </cell>
          <cell r="BT573">
            <v>5.54</v>
          </cell>
          <cell r="BU573">
            <v>4.51</v>
          </cell>
          <cell r="BV573">
            <v>5.46</v>
          </cell>
          <cell r="BW573">
            <v>4.6500000000000004</v>
          </cell>
          <cell r="BX573">
            <v>4.46</v>
          </cell>
          <cell r="BY573">
            <v>4.91</v>
          </cell>
          <cell r="BZ573">
            <v>3.98</v>
          </cell>
          <cell r="CA573">
            <v>3.93</v>
          </cell>
          <cell r="CB573">
            <v>4.07</v>
          </cell>
          <cell r="CC573">
            <v>2.93</v>
          </cell>
          <cell r="CD573">
            <v>0.67</v>
          </cell>
        </row>
        <row r="574">
          <cell r="A574" t="str">
            <v xml:space="preserve">          LOE01.04.12.2341</v>
          </cell>
          <cell r="B574" t="str">
            <v>COST SEG 7.3 CONSTRUCTION (ELECTRICAL PAMM, SUPPLY, &amp; OH)</v>
          </cell>
          <cell r="C574" t="str">
            <v>Level of Effort</v>
          </cell>
          <cell r="D574">
            <v>100</v>
          </cell>
          <cell r="E574">
            <v>40511</v>
          </cell>
          <cell r="F574">
            <v>41432</v>
          </cell>
          <cell r="G574" t="str">
            <v>B CON 4-11</v>
          </cell>
          <cell r="H574" t="str">
            <v>Budgeted Material Cost</v>
          </cell>
          <cell r="AY574">
            <v>0.11</v>
          </cell>
          <cell r="AZ574">
            <v>1.1599999999999999</v>
          </cell>
          <cell r="BA574">
            <v>1.35</v>
          </cell>
          <cell r="BB574">
            <v>1.43</v>
          </cell>
          <cell r="BC574">
            <v>1.64</v>
          </cell>
          <cell r="BD574">
            <v>2</v>
          </cell>
          <cell r="BE574">
            <v>2.35</v>
          </cell>
          <cell r="BF574">
            <v>2.46</v>
          </cell>
          <cell r="BG574">
            <v>2.61</v>
          </cell>
          <cell r="BH574">
            <v>3.36</v>
          </cell>
          <cell r="BI574">
            <v>3.07</v>
          </cell>
          <cell r="BJ574">
            <v>3.43</v>
          </cell>
          <cell r="BK574">
            <v>3.54</v>
          </cell>
          <cell r="BL574">
            <v>3.72</v>
          </cell>
          <cell r="BM574">
            <v>3.89</v>
          </cell>
          <cell r="BN574">
            <v>4.1100000000000003</v>
          </cell>
          <cell r="BO574">
            <v>4.3</v>
          </cell>
          <cell r="BP574">
            <v>4.22</v>
          </cell>
          <cell r="BQ574">
            <v>4.58</v>
          </cell>
          <cell r="BR574">
            <v>4.37</v>
          </cell>
          <cell r="BS574">
            <v>4.34</v>
          </cell>
          <cell r="BT574">
            <v>4.71</v>
          </cell>
          <cell r="BU574">
            <v>3.89</v>
          </cell>
          <cell r="BV574">
            <v>4.5999999999999996</v>
          </cell>
          <cell r="BW574">
            <v>3.85</v>
          </cell>
          <cell r="BX574">
            <v>3.85</v>
          </cell>
          <cell r="BY574">
            <v>4.03</v>
          </cell>
          <cell r="BZ574">
            <v>3.23</v>
          </cell>
          <cell r="CA574">
            <v>3.39</v>
          </cell>
          <cell r="CB574">
            <v>3.31</v>
          </cell>
          <cell r="CC574">
            <v>2.5299999999999998</v>
          </cell>
          <cell r="CD574">
            <v>0.56999999999999995</v>
          </cell>
        </row>
        <row r="575">
          <cell r="A575" t="str">
            <v xml:space="preserve">          LOE01.04.12.711</v>
          </cell>
          <cell r="B575" t="str">
            <v>COST SEG 7.3 CONSTRUCTION (PERMITTING)</v>
          </cell>
          <cell r="C575" t="str">
            <v>Level of Effort</v>
          </cell>
          <cell r="D575">
            <v>100</v>
          </cell>
          <cell r="E575" t="str">
            <v>02-Aug-10 A</v>
          </cell>
          <cell r="F575">
            <v>41463</v>
          </cell>
          <cell r="G575" t="str">
            <v>B CON 4-11</v>
          </cell>
          <cell r="H575" t="str">
            <v>Budgeted Material Cost</v>
          </cell>
          <cell r="AV575">
            <v>7.6</v>
          </cell>
          <cell r="AW575">
            <v>10.67</v>
          </cell>
          <cell r="AX575">
            <v>4.8600000000000003</v>
          </cell>
          <cell r="AY575">
            <v>2.0099999999999998</v>
          </cell>
          <cell r="AZ575">
            <v>1.8</v>
          </cell>
          <cell r="BA575">
            <v>1.58</v>
          </cell>
          <cell r="BB575">
            <v>1.51</v>
          </cell>
          <cell r="BC575">
            <v>1.74</v>
          </cell>
          <cell r="BD575">
            <v>1.58</v>
          </cell>
          <cell r="BE575">
            <v>1.58</v>
          </cell>
          <cell r="BF575">
            <v>1.66</v>
          </cell>
          <cell r="BG575">
            <v>1.51</v>
          </cell>
          <cell r="BH575">
            <v>1.74</v>
          </cell>
          <cell r="BI575">
            <v>1.58</v>
          </cell>
          <cell r="BJ575">
            <v>1.58</v>
          </cell>
          <cell r="BK575">
            <v>1.51</v>
          </cell>
          <cell r="BL575">
            <v>1.58</v>
          </cell>
          <cell r="BM575">
            <v>1.58</v>
          </cell>
          <cell r="BN575">
            <v>1.58</v>
          </cell>
          <cell r="BO575">
            <v>1.66</v>
          </cell>
          <cell r="BP575">
            <v>1.58</v>
          </cell>
          <cell r="BQ575">
            <v>1.66</v>
          </cell>
          <cell r="BR575">
            <v>1.58</v>
          </cell>
          <cell r="BS575">
            <v>1.58</v>
          </cell>
          <cell r="BT575">
            <v>1.74</v>
          </cell>
          <cell r="BU575">
            <v>1.43</v>
          </cell>
          <cell r="BV575">
            <v>1.74</v>
          </cell>
          <cell r="BW575">
            <v>1.51</v>
          </cell>
          <cell r="BX575">
            <v>1.51</v>
          </cell>
          <cell r="BY575">
            <v>1.66</v>
          </cell>
          <cell r="BZ575">
            <v>1.51</v>
          </cell>
          <cell r="CA575">
            <v>1.58</v>
          </cell>
          <cell r="CB575">
            <v>2.36</v>
          </cell>
          <cell r="CC575">
            <v>2.82</v>
          </cell>
          <cell r="CD575">
            <v>8.4499999999999993</v>
          </cell>
          <cell r="CE575">
            <v>11.18</v>
          </cell>
          <cell r="CF575">
            <v>3.13</v>
          </cell>
          <cell r="CG575">
            <v>2.0099999999999998</v>
          </cell>
        </row>
        <row r="576">
          <cell r="A576" t="str">
            <v xml:space="preserve">      T/L ENVIRONMENTAL</v>
          </cell>
          <cell r="D576">
            <v>100</v>
          </cell>
          <cell r="E576" t="str">
            <v>01-Nov-09 A</v>
          </cell>
          <cell r="F576">
            <v>41547</v>
          </cell>
          <cell r="H576" t="str">
            <v>Budgeted Material Cost</v>
          </cell>
          <cell r="AM576">
            <v>0.19</v>
          </cell>
          <cell r="AN576">
            <v>0.21</v>
          </cell>
          <cell r="AO576">
            <v>0.2</v>
          </cell>
          <cell r="AP576">
            <v>0.2</v>
          </cell>
          <cell r="AQ576">
            <v>0.25</v>
          </cell>
          <cell r="AR576">
            <v>0.65</v>
          </cell>
          <cell r="AS576">
            <v>0.59</v>
          </cell>
          <cell r="AT576">
            <v>0.65</v>
          </cell>
          <cell r="AU576">
            <v>0.62</v>
          </cell>
          <cell r="AV576">
            <v>0.97</v>
          </cell>
          <cell r="AW576">
            <v>1.65</v>
          </cell>
          <cell r="AX576">
            <v>1.65</v>
          </cell>
          <cell r="AY576">
            <v>1.57</v>
          </cell>
          <cell r="AZ576">
            <v>1.73</v>
          </cell>
          <cell r="BA576">
            <v>2.33</v>
          </cell>
          <cell r="BB576">
            <v>2.95</v>
          </cell>
          <cell r="BC576">
            <v>3.39</v>
          </cell>
          <cell r="BD576">
            <v>3.1</v>
          </cell>
          <cell r="BE576">
            <v>3.1</v>
          </cell>
          <cell r="BF576">
            <v>4.4400000000000004</v>
          </cell>
          <cell r="BG576">
            <v>4.5199999999999996</v>
          </cell>
          <cell r="BH576">
            <v>5.2</v>
          </cell>
          <cell r="BI576">
            <v>4.75</v>
          </cell>
          <cell r="BJ576">
            <v>4.75</v>
          </cell>
          <cell r="BK576">
            <v>4.5199999999999996</v>
          </cell>
          <cell r="BL576">
            <v>4.75</v>
          </cell>
          <cell r="BM576">
            <v>4.75</v>
          </cell>
          <cell r="BN576">
            <v>4.75</v>
          </cell>
          <cell r="BO576">
            <v>4.83</v>
          </cell>
          <cell r="BP576">
            <v>3.1</v>
          </cell>
          <cell r="BQ576">
            <v>3.24</v>
          </cell>
          <cell r="BR576">
            <v>3.1</v>
          </cell>
          <cell r="BS576">
            <v>3.1</v>
          </cell>
          <cell r="BT576">
            <v>2.83</v>
          </cell>
          <cell r="BU576">
            <v>1.49</v>
          </cell>
          <cell r="BV576">
            <v>1.81</v>
          </cell>
          <cell r="BW576">
            <v>1.57</v>
          </cell>
          <cell r="BX576">
            <v>1.57</v>
          </cell>
          <cell r="BY576">
            <v>1.22</v>
          </cell>
          <cell r="BZ576">
            <v>0.59</v>
          </cell>
          <cell r="CA576">
            <v>0.62</v>
          </cell>
          <cell r="CB576">
            <v>0.65</v>
          </cell>
          <cell r="CC576">
            <v>0.65</v>
          </cell>
          <cell r="CD576">
            <v>0.32</v>
          </cell>
          <cell r="CE576">
            <v>0.22</v>
          </cell>
          <cell r="CF576">
            <v>0.22</v>
          </cell>
          <cell r="CG576">
            <v>0.2</v>
          </cell>
          <cell r="CH576">
            <v>0.23</v>
          </cell>
          <cell r="CI576">
            <v>0.01</v>
          </cell>
        </row>
        <row r="577">
          <cell r="A577" t="str">
            <v xml:space="preserve">        WS03.07.08.01</v>
          </cell>
          <cell r="B577" t="str">
            <v>COST SEG 7.3 ENVIRONMENTAL</v>
          </cell>
          <cell r="C577" t="str">
            <v>Level of Effort</v>
          </cell>
          <cell r="D577">
            <v>100</v>
          </cell>
          <cell r="E577" t="str">
            <v>01-Nov-09 A</v>
          </cell>
          <cell r="F577">
            <v>41547</v>
          </cell>
          <cell r="G577" t="str">
            <v>B HO 4-11</v>
          </cell>
          <cell r="H577" t="str">
            <v>Budgeted Material Cost</v>
          </cell>
          <cell r="AM577">
            <v>0.19</v>
          </cell>
          <cell r="AN577">
            <v>0.21</v>
          </cell>
          <cell r="AO577">
            <v>0.2</v>
          </cell>
          <cell r="AP577">
            <v>0.2</v>
          </cell>
          <cell r="AQ577">
            <v>0.25</v>
          </cell>
          <cell r="AR577">
            <v>0.65</v>
          </cell>
          <cell r="AS577">
            <v>0.59</v>
          </cell>
          <cell r="AT577">
            <v>0.65</v>
          </cell>
          <cell r="AU577">
            <v>0.62</v>
          </cell>
          <cell r="AV577">
            <v>0.97</v>
          </cell>
          <cell r="AW577">
            <v>1.65</v>
          </cell>
          <cell r="AX577">
            <v>1.65</v>
          </cell>
          <cell r="AY577">
            <v>1.57</v>
          </cell>
          <cell r="AZ577">
            <v>1.73</v>
          </cell>
          <cell r="BA577">
            <v>2.33</v>
          </cell>
          <cell r="BB577">
            <v>2.95</v>
          </cell>
          <cell r="BC577">
            <v>3.39</v>
          </cell>
          <cell r="BD577">
            <v>3.1</v>
          </cell>
          <cell r="BE577">
            <v>3.1</v>
          </cell>
          <cell r="BF577">
            <v>4.4400000000000004</v>
          </cell>
          <cell r="BG577">
            <v>4.5199999999999996</v>
          </cell>
          <cell r="BH577">
            <v>5.2</v>
          </cell>
          <cell r="BI577">
            <v>4.75</v>
          </cell>
          <cell r="BJ577">
            <v>4.75</v>
          </cell>
          <cell r="BK577">
            <v>4.5199999999999996</v>
          </cell>
          <cell r="BL577">
            <v>4.75</v>
          </cell>
          <cell r="BM577">
            <v>4.75</v>
          </cell>
          <cell r="BN577">
            <v>4.75</v>
          </cell>
          <cell r="BO577">
            <v>4.83</v>
          </cell>
          <cell r="BP577">
            <v>3.1</v>
          </cell>
          <cell r="BQ577">
            <v>3.24</v>
          </cell>
          <cell r="BR577">
            <v>3.1</v>
          </cell>
          <cell r="BS577">
            <v>3.1</v>
          </cell>
          <cell r="BT577">
            <v>2.83</v>
          </cell>
          <cell r="BU577">
            <v>1.49</v>
          </cell>
          <cell r="BV577">
            <v>1.81</v>
          </cell>
          <cell r="BW577">
            <v>1.57</v>
          </cell>
          <cell r="BX577">
            <v>1.57</v>
          </cell>
          <cell r="BY577">
            <v>1.22</v>
          </cell>
          <cell r="BZ577">
            <v>0.59</v>
          </cell>
          <cell r="CA577">
            <v>0.62</v>
          </cell>
          <cell r="CB577">
            <v>0.65</v>
          </cell>
          <cell r="CC577">
            <v>0.65</v>
          </cell>
          <cell r="CD577">
            <v>0.32</v>
          </cell>
          <cell r="CE577">
            <v>0.22</v>
          </cell>
          <cell r="CF577">
            <v>0.22</v>
          </cell>
          <cell r="CG577">
            <v>0.2</v>
          </cell>
          <cell r="CH577">
            <v>0.23</v>
          </cell>
          <cell r="CI577">
            <v>0.01</v>
          </cell>
        </row>
        <row r="578">
          <cell r="A578" t="str">
            <v xml:space="preserve">      T/L CONTINGENCY</v>
          </cell>
          <cell r="D578">
            <v>100</v>
          </cell>
          <cell r="E578" t="str">
            <v>01-May-07 A</v>
          </cell>
          <cell r="F578">
            <v>41547</v>
          </cell>
          <cell r="H578" t="str">
            <v>Budgeted Material Cost</v>
          </cell>
          <cell r="I578">
            <v>0.35</v>
          </cell>
          <cell r="J578">
            <v>0.33</v>
          </cell>
          <cell r="K578">
            <v>0.33</v>
          </cell>
          <cell r="L578">
            <v>0.43</v>
          </cell>
          <cell r="M578">
            <v>0.57999999999999996</v>
          </cell>
          <cell r="N578">
            <v>0.7</v>
          </cell>
          <cell r="O578">
            <v>0.61</v>
          </cell>
          <cell r="P578">
            <v>0.62</v>
          </cell>
          <cell r="Q578">
            <v>1.01</v>
          </cell>
          <cell r="R578">
            <v>0.97</v>
          </cell>
          <cell r="S578">
            <v>0.97</v>
          </cell>
          <cell r="T578">
            <v>1.1100000000000001</v>
          </cell>
          <cell r="U578">
            <v>1.3</v>
          </cell>
          <cell r="V578">
            <v>1.3</v>
          </cell>
          <cell r="W578">
            <v>1.36</v>
          </cell>
          <cell r="X578">
            <v>1.56</v>
          </cell>
          <cell r="Y578">
            <v>1.93</v>
          </cell>
          <cell r="Z578">
            <v>2.12</v>
          </cell>
          <cell r="AA578">
            <v>1.66</v>
          </cell>
          <cell r="AB578">
            <v>2.2000000000000002</v>
          </cell>
          <cell r="AC578">
            <v>2.57</v>
          </cell>
          <cell r="AD578">
            <v>2.4500000000000002</v>
          </cell>
          <cell r="AE578">
            <v>2.69</v>
          </cell>
          <cell r="AF578">
            <v>2.35</v>
          </cell>
          <cell r="AG578">
            <v>1.84</v>
          </cell>
          <cell r="AH578">
            <v>2.02</v>
          </cell>
          <cell r="AI578">
            <v>2.02</v>
          </cell>
          <cell r="AJ578">
            <v>1.51</v>
          </cell>
          <cell r="AK578">
            <v>1.3</v>
          </cell>
          <cell r="AL578">
            <v>1.36</v>
          </cell>
          <cell r="AM578">
            <v>1.17</v>
          </cell>
          <cell r="AN578">
            <v>1.07</v>
          </cell>
          <cell r="AO578">
            <v>0.92</v>
          </cell>
          <cell r="AP578">
            <v>0.92</v>
          </cell>
          <cell r="AQ578">
            <v>1.06</v>
          </cell>
          <cell r="AR578">
            <v>0.75</v>
          </cell>
          <cell r="AS578">
            <v>0.61</v>
          </cell>
          <cell r="AT578">
            <v>0.67</v>
          </cell>
          <cell r="AU578">
            <v>0.64</v>
          </cell>
          <cell r="AV578">
            <v>0.67</v>
          </cell>
          <cell r="AW578">
            <v>0.64</v>
          </cell>
          <cell r="AX578">
            <v>0.64</v>
          </cell>
          <cell r="AY578">
            <v>0.61</v>
          </cell>
          <cell r="AZ578">
            <v>0.67</v>
          </cell>
          <cell r="BA578">
            <v>0.64</v>
          </cell>
          <cell r="BB578">
            <v>0.61</v>
          </cell>
          <cell r="BC578">
            <v>0.72</v>
          </cell>
          <cell r="BD578">
            <v>0.97</v>
          </cell>
          <cell r="BE578">
            <v>0.97</v>
          </cell>
          <cell r="BF578">
            <v>1.01</v>
          </cell>
          <cell r="BG578">
            <v>0.97</v>
          </cell>
          <cell r="BH578">
            <v>1.42</v>
          </cell>
          <cell r="BI578">
            <v>1.3</v>
          </cell>
          <cell r="BJ578">
            <v>1.3</v>
          </cell>
          <cell r="BK578">
            <v>1.4</v>
          </cell>
          <cell r="BL578">
            <v>1.93</v>
          </cell>
          <cell r="BM578">
            <v>1.93</v>
          </cell>
          <cell r="BN578">
            <v>1.93</v>
          </cell>
          <cell r="BO578">
            <v>2.27</v>
          </cell>
          <cell r="BP578">
            <v>2.57</v>
          </cell>
          <cell r="BQ578">
            <v>2.69</v>
          </cell>
          <cell r="BR578">
            <v>2.57</v>
          </cell>
          <cell r="BS578">
            <v>2.25</v>
          </cell>
          <cell r="BT578">
            <v>2.12</v>
          </cell>
          <cell r="BU578">
            <v>1.75</v>
          </cell>
          <cell r="BV578">
            <v>2.12</v>
          </cell>
          <cell r="BW578">
            <v>1.45</v>
          </cell>
          <cell r="BX578">
            <v>1.23</v>
          </cell>
          <cell r="BY578">
            <v>1.36</v>
          </cell>
          <cell r="BZ578">
            <v>1.23</v>
          </cell>
          <cell r="CA578">
            <v>1.0900000000000001</v>
          </cell>
          <cell r="CB578">
            <v>1.01</v>
          </cell>
          <cell r="CC578">
            <v>1.01</v>
          </cell>
          <cell r="CD578">
            <v>0.92</v>
          </cell>
          <cell r="CE578">
            <v>0.75</v>
          </cell>
          <cell r="CF578">
            <v>0.67</v>
          </cell>
          <cell r="CG578">
            <v>0.61</v>
          </cell>
          <cell r="CH578">
            <v>0.7</v>
          </cell>
          <cell r="CI578">
            <v>0.03</v>
          </cell>
        </row>
        <row r="579">
          <cell r="A579" t="str">
            <v xml:space="preserve">        CONTINGENCY</v>
          </cell>
          <cell r="D579">
            <v>100</v>
          </cell>
          <cell r="E579" t="str">
            <v>01-May-07 A</v>
          </cell>
          <cell r="F579">
            <v>41547</v>
          </cell>
          <cell r="H579" t="str">
            <v>Budgeted Material Cost</v>
          </cell>
          <cell r="I579">
            <v>0.35</v>
          </cell>
          <cell r="J579">
            <v>0.33</v>
          </cell>
          <cell r="K579">
            <v>0.33</v>
          </cell>
          <cell r="L579">
            <v>0.43</v>
          </cell>
          <cell r="M579">
            <v>0.57999999999999996</v>
          </cell>
          <cell r="N579">
            <v>0.7</v>
          </cell>
          <cell r="O579">
            <v>0.61</v>
          </cell>
          <cell r="P579">
            <v>0.62</v>
          </cell>
          <cell r="Q579">
            <v>1.01</v>
          </cell>
          <cell r="R579">
            <v>0.97</v>
          </cell>
          <cell r="S579">
            <v>0.97</v>
          </cell>
          <cell r="T579">
            <v>1.1100000000000001</v>
          </cell>
          <cell r="U579">
            <v>1.3</v>
          </cell>
          <cell r="V579">
            <v>1.3</v>
          </cell>
          <cell r="W579">
            <v>1.36</v>
          </cell>
          <cell r="X579">
            <v>1.56</v>
          </cell>
          <cell r="Y579">
            <v>1.93</v>
          </cell>
          <cell r="Z579">
            <v>2.12</v>
          </cell>
          <cell r="AA579">
            <v>1.66</v>
          </cell>
          <cell r="AB579">
            <v>2.2000000000000002</v>
          </cell>
          <cell r="AC579">
            <v>2.57</v>
          </cell>
          <cell r="AD579">
            <v>2.4500000000000002</v>
          </cell>
          <cell r="AE579">
            <v>2.69</v>
          </cell>
          <cell r="AF579">
            <v>2.35</v>
          </cell>
          <cell r="AG579">
            <v>1.84</v>
          </cell>
          <cell r="AH579">
            <v>2.02</v>
          </cell>
          <cell r="AI579">
            <v>2.02</v>
          </cell>
          <cell r="AJ579">
            <v>1.51</v>
          </cell>
          <cell r="AK579">
            <v>1.3</v>
          </cell>
          <cell r="AL579">
            <v>1.36</v>
          </cell>
          <cell r="AM579">
            <v>1.17</v>
          </cell>
          <cell r="AN579">
            <v>1.07</v>
          </cell>
          <cell r="AO579">
            <v>0.92</v>
          </cell>
          <cell r="AP579">
            <v>0.92</v>
          </cell>
          <cell r="AQ579">
            <v>1.06</v>
          </cell>
          <cell r="AR579">
            <v>0.75</v>
          </cell>
          <cell r="AS579">
            <v>0.61</v>
          </cell>
          <cell r="AT579">
            <v>0.67</v>
          </cell>
          <cell r="AU579">
            <v>0.64</v>
          </cell>
          <cell r="AV579">
            <v>0.67</v>
          </cell>
          <cell r="AW579">
            <v>0.64</v>
          </cell>
          <cell r="AX579">
            <v>0.64</v>
          </cell>
          <cell r="AY579">
            <v>0.61</v>
          </cell>
          <cell r="AZ579">
            <v>0.67</v>
          </cell>
          <cell r="BA579">
            <v>0.64</v>
          </cell>
          <cell r="BB579">
            <v>0.61</v>
          </cell>
          <cell r="BC579">
            <v>0.72</v>
          </cell>
          <cell r="BD579">
            <v>0.97</v>
          </cell>
          <cell r="BE579">
            <v>0.97</v>
          </cell>
          <cell r="BF579">
            <v>1.01</v>
          </cell>
          <cell r="BG579">
            <v>0.97</v>
          </cell>
          <cell r="BH579">
            <v>1.42</v>
          </cell>
          <cell r="BI579">
            <v>1.3</v>
          </cell>
          <cell r="BJ579">
            <v>1.3</v>
          </cell>
          <cell r="BK579">
            <v>1.4</v>
          </cell>
          <cell r="BL579">
            <v>1.93</v>
          </cell>
          <cell r="BM579">
            <v>1.93</v>
          </cell>
          <cell r="BN579">
            <v>1.93</v>
          </cell>
          <cell r="BO579">
            <v>2.27</v>
          </cell>
          <cell r="BP579">
            <v>2.57</v>
          </cell>
          <cell r="BQ579">
            <v>2.69</v>
          </cell>
          <cell r="BR579">
            <v>2.57</v>
          </cell>
          <cell r="BS579">
            <v>2.25</v>
          </cell>
          <cell r="BT579">
            <v>2.12</v>
          </cell>
          <cell r="BU579">
            <v>1.75</v>
          </cell>
          <cell r="BV579">
            <v>2.12</v>
          </cell>
          <cell r="BW579">
            <v>1.45</v>
          </cell>
          <cell r="BX579">
            <v>1.23</v>
          </cell>
          <cell r="BY579">
            <v>1.36</v>
          </cell>
          <cell r="BZ579">
            <v>1.23</v>
          </cell>
          <cell r="CA579">
            <v>1.0900000000000001</v>
          </cell>
          <cell r="CB579">
            <v>1.01</v>
          </cell>
          <cell r="CC579">
            <v>1.01</v>
          </cell>
          <cell r="CD579">
            <v>0.92</v>
          </cell>
          <cell r="CE579">
            <v>0.75</v>
          </cell>
          <cell r="CF579">
            <v>0.67</v>
          </cell>
          <cell r="CG579">
            <v>0.61</v>
          </cell>
          <cell r="CH579">
            <v>0.7</v>
          </cell>
          <cell r="CI579">
            <v>0.03</v>
          </cell>
        </row>
        <row r="580">
          <cell r="A580" t="str">
            <v xml:space="preserve">          WS01.04.11.251</v>
          </cell>
          <cell r="B580" t="str">
            <v>COST SEG 7.3 CONTINGENCY .CONTINGENCY</v>
          </cell>
          <cell r="C580" t="str">
            <v>Level of Effort</v>
          </cell>
          <cell r="D580">
            <v>100</v>
          </cell>
          <cell r="E580" t="str">
            <v>01-May-07 A</v>
          </cell>
          <cell r="F580">
            <v>41547</v>
          </cell>
          <cell r="G580" t="str">
            <v>B CONT 4-11</v>
          </cell>
          <cell r="H580" t="str">
            <v>Budgeted Material Cost</v>
          </cell>
          <cell r="I580">
            <v>0.35</v>
          </cell>
          <cell r="J580">
            <v>0.33</v>
          </cell>
          <cell r="K580">
            <v>0.33</v>
          </cell>
          <cell r="L580">
            <v>0.43</v>
          </cell>
          <cell r="M580">
            <v>0.57999999999999996</v>
          </cell>
          <cell r="N580">
            <v>0.7</v>
          </cell>
          <cell r="O580">
            <v>0.61</v>
          </cell>
          <cell r="P580">
            <v>0.62</v>
          </cell>
          <cell r="Q580">
            <v>1.01</v>
          </cell>
          <cell r="R580">
            <v>0.97</v>
          </cell>
          <cell r="S580">
            <v>0.97</v>
          </cell>
          <cell r="T580">
            <v>1.1100000000000001</v>
          </cell>
          <cell r="U580">
            <v>1.3</v>
          </cell>
          <cell r="V580">
            <v>1.3</v>
          </cell>
          <cell r="W580">
            <v>1.36</v>
          </cell>
          <cell r="X580">
            <v>1.56</v>
          </cell>
          <cell r="Y580">
            <v>1.93</v>
          </cell>
          <cell r="Z580">
            <v>2.12</v>
          </cell>
          <cell r="AA580">
            <v>1.66</v>
          </cell>
          <cell r="AB580">
            <v>2.2000000000000002</v>
          </cell>
          <cell r="AC580">
            <v>2.57</v>
          </cell>
          <cell r="AD580">
            <v>2.4500000000000002</v>
          </cell>
          <cell r="AE580">
            <v>2.69</v>
          </cell>
          <cell r="AF580">
            <v>2.35</v>
          </cell>
          <cell r="AG580">
            <v>1.84</v>
          </cell>
          <cell r="AH580">
            <v>2.02</v>
          </cell>
          <cell r="AI580">
            <v>2.02</v>
          </cell>
          <cell r="AJ580">
            <v>1.51</v>
          </cell>
          <cell r="AK580">
            <v>1.3</v>
          </cell>
          <cell r="AL580">
            <v>1.36</v>
          </cell>
          <cell r="AM580">
            <v>1.17</v>
          </cell>
          <cell r="AN580">
            <v>1.07</v>
          </cell>
          <cell r="AO580">
            <v>0.92</v>
          </cell>
          <cell r="AP580">
            <v>0.92</v>
          </cell>
          <cell r="AQ580">
            <v>1.06</v>
          </cell>
          <cell r="AR580">
            <v>0.75</v>
          </cell>
          <cell r="AS580">
            <v>0.61</v>
          </cell>
          <cell r="AT580">
            <v>0.67</v>
          </cell>
          <cell r="AU580">
            <v>0.64</v>
          </cell>
          <cell r="AV580">
            <v>0.67</v>
          </cell>
          <cell r="AW580">
            <v>0.64</v>
          </cell>
          <cell r="AX580">
            <v>0.64</v>
          </cell>
          <cell r="AY580">
            <v>0.61</v>
          </cell>
          <cell r="AZ580">
            <v>0.67</v>
          </cell>
          <cell r="BA580">
            <v>0.64</v>
          </cell>
          <cell r="BB580">
            <v>0.61</v>
          </cell>
          <cell r="BC580">
            <v>0.72</v>
          </cell>
          <cell r="BD580">
            <v>0.97</v>
          </cell>
          <cell r="BE580">
            <v>0.97</v>
          </cell>
          <cell r="BF580">
            <v>1.01</v>
          </cell>
          <cell r="BG580">
            <v>0.97</v>
          </cell>
          <cell r="BH580">
            <v>1.42</v>
          </cell>
          <cell r="BI580">
            <v>1.3</v>
          </cell>
          <cell r="BJ580">
            <v>1.3</v>
          </cell>
          <cell r="BK580">
            <v>1.4</v>
          </cell>
          <cell r="BL580">
            <v>1.93</v>
          </cell>
          <cell r="BM580">
            <v>1.93</v>
          </cell>
          <cell r="BN580">
            <v>1.93</v>
          </cell>
          <cell r="BO580">
            <v>2.27</v>
          </cell>
          <cell r="BP580">
            <v>2.57</v>
          </cell>
          <cell r="BQ580">
            <v>2.69</v>
          </cell>
          <cell r="BR580">
            <v>2.57</v>
          </cell>
          <cell r="BS580">
            <v>2.25</v>
          </cell>
          <cell r="BT580">
            <v>2.12</v>
          </cell>
          <cell r="BU580">
            <v>1.75</v>
          </cell>
          <cell r="BV580">
            <v>2.12</v>
          </cell>
          <cell r="BW580">
            <v>1.45</v>
          </cell>
          <cell r="BX580">
            <v>1.23</v>
          </cell>
          <cell r="BY580">
            <v>1.36</v>
          </cell>
          <cell r="BZ580">
            <v>1.23</v>
          </cell>
          <cell r="CA580">
            <v>1.0900000000000001</v>
          </cell>
          <cell r="CB580">
            <v>1.01</v>
          </cell>
          <cell r="CC580">
            <v>1.01</v>
          </cell>
          <cell r="CD580">
            <v>0.92</v>
          </cell>
          <cell r="CE580">
            <v>0.75</v>
          </cell>
          <cell r="CF580">
            <v>0.67</v>
          </cell>
          <cell r="CG580">
            <v>0.61</v>
          </cell>
          <cell r="CH580">
            <v>0.7</v>
          </cell>
          <cell r="CI580">
            <v>0.03</v>
          </cell>
        </row>
        <row r="581">
          <cell r="A581" t="str">
            <v xml:space="preserve">      T/L HOME OFFICE</v>
          </cell>
          <cell r="D581">
            <v>300</v>
          </cell>
          <cell r="E581" t="str">
            <v>01-May-07 A</v>
          </cell>
          <cell r="F581">
            <v>41516</v>
          </cell>
          <cell r="H581" t="str">
            <v>Budgeted Material Cost</v>
          </cell>
          <cell r="I581">
            <v>1.89</v>
          </cell>
          <cell r="J581">
            <v>1.8</v>
          </cell>
          <cell r="K581">
            <v>1.8</v>
          </cell>
          <cell r="L581">
            <v>1.97</v>
          </cell>
          <cell r="M581">
            <v>1.63</v>
          </cell>
          <cell r="N581">
            <v>1.97</v>
          </cell>
          <cell r="O581">
            <v>1.71</v>
          </cell>
          <cell r="P581">
            <v>1.63</v>
          </cell>
          <cell r="Q581">
            <v>2.12</v>
          </cell>
          <cell r="R581">
            <v>2.0499999999999998</v>
          </cell>
          <cell r="S581">
            <v>2.0499999999999998</v>
          </cell>
          <cell r="T581">
            <v>2.14</v>
          </cell>
          <cell r="U581">
            <v>2.0499999999999998</v>
          </cell>
          <cell r="V581">
            <v>2.0499999999999998</v>
          </cell>
          <cell r="W581">
            <v>2.14</v>
          </cell>
          <cell r="X581">
            <v>2.0499999999999998</v>
          </cell>
          <cell r="Y581">
            <v>2.64</v>
          </cell>
          <cell r="Z581">
            <v>2.92</v>
          </cell>
          <cell r="AA581">
            <v>2.2799999999999998</v>
          </cell>
          <cell r="AB581">
            <v>2.67</v>
          </cell>
          <cell r="AC581">
            <v>2.67</v>
          </cell>
          <cell r="AD581">
            <v>2.54</v>
          </cell>
          <cell r="AE581">
            <v>2.79</v>
          </cell>
          <cell r="AF581">
            <v>2.79</v>
          </cell>
          <cell r="AG581">
            <v>3.24</v>
          </cell>
          <cell r="AH581">
            <v>3.7</v>
          </cell>
          <cell r="AI581">
            <v>3.7</v>
          </cell>
          <cell r="AJ581">
            <v>3.53</v>
          </cell>
          <cell r="AK581">
            <v>3.53</v>
          </cell>
          <cell r="AL581">
            <v>3.7</v>
          </cell>
          <cell r="AM581">
            <v>3.19</v>
          </cell>
          <cell r="AN581">
            <v>3.53</v>
          </cell>
          <cell r="AO581">
            <v>4.07</v>
          </cell>
          <cell r="AP581">
            <v>4.3</v>
          </cell>
          <cell r="AQ581">
            <v>4.95</v>
          </cell>
          <cell r="AR581">
            <v>4.7300000000000004</v>
          </cell>
          <cell r="AS581">
            <v>4.3</v>
          </cell>
          <cell r="AT581">
            <v>4.7300000000000004</v>
          </cell>
          <cell r="AU581">
            <v>4.1900000000000004</v>
          </cell>
          <cell r="AV581">
            <v>4.07</v>
          </cell>
          <cell r="AW581">
            <v>4.01</v>
          </cell>
          <cell r="AX581">
            <v>4.01</v>
          </cell>
          <cell r="AY581">
            <v>3.82</v>
          </cell>
          <cell r="AZ581">
            <v>4.6100000000000003</v>
          </cell>
          <cell r="BA581">
            <v>4.54</v>
          </cell>
          <cell r="BB581">
            <v>4.32</v>
          </cell>
          <cell r="BC581">
            <v>5.03</v>
          </cell>
          <cell r="BD581">
            <v>5.86</v>
          </cell>
          <cell r="BE581">
            <v>5.15</v>
          </cell>
          <cell r="BF581">
            <v>5.0999999999999996</v>
          </cell>
          <cell r="BG581">
            <v>5.12</v>
          </cell>
          <cell r="BH581">
            <v>7.36</v>
          </cell>
          <cell r="BI581">
            <v>6.72</v>
          </cell>
          <cell r="BJ581">
            <v>6.72</v>
          </cell>
          <cell r="BK581">
            <v>7.51</v>
          </cell>
          <cell r="BL581">
            <v>8.83</v>
          </cell>
          <cell r="BM581">
            <v>8.25</v>
          </cell>
          <cell r="BN581">
            <v>7.97</v>
          </cell>
          <cell r="BO581">
            <v>8.35</v>
          </cell>
          <cell r="BP581">
            <v>7.97</v>
          </cell>
          <cell r="BQ581">
            <v>8.35</v>
          </cell>
          <cell r="BR581">
            <v>7.87</v>
          </cell>
          <cell r="BS581">
            <v>5.85</v>
          </cell>
          <cell r="BT581">
            <v>6.41</v>
          </cell>
          <cell r="BU581">
            <v>4.88</v>
          </cell>
          <cell r="BV581">
            <v>5.07</v>
          </cell>
          <cell r="BW581">
            <v>3.23</v>
          </cell>
          <cell r="BX581">
            <v>3.23</v>
          </cell>
          <cell r="BY581">
            <v>3.55</v>
          </cell>
          <cell r="BZ581">
            <v>2.6</v>
          </cell>
          <cell r="CA581">
            <v>2.0699999999999998</v>
          </cell>
          <cell r="CB581">
            <v>2.16</v>
          </cell>
          <cell r="CC581">
            <v>2</v>
          </cell>
          <cell r="CD581">
            <v>1.34</v>
          </cell>
          <cell r="CE581">
            <v>1.35</v>
          </cell>
          <cell r="CF581">
            <v>1.35</v>
          </cell>
          <cell r="CG581">
            <v>1.23</v>
          </cell>
          <cell r="CH581">
            <v>0.14000000000000001</v>
          </cell>
          <cell r="CI581">
            <v>0.11</v>
          </cell>
          <cell r="CJ581">
            <v>0.12</v>
          </cell>
          <cell r="CK581">
            <v>0.05</v>
          </cell>
        </row>
        <row r="582">
          <cell r="A582" t="str">
            <v xml:space="preserve">        HOME OFFICE</v>
          </cell>
          <cell r="D582">
            <v>300</v>
          </cell>
          <cell r="E582" t="str">
            <v>01-May-07 A</v>
          </cell>
          <cell r="F582">
            <v>41516</v>
          </cell>
          <cell r="H582" t="str">
            <v>Budgeted Material Cost</v>
          </cell>
          <cell r="I582">
            <v>1.89</v>
          </cell>
          <cell r="J582">
            <v>1.8</v>
          </cell>
          <cell r="K582">
            <v>1.8</v>
          </cell>
          <cell r="L582">
            <v>1.97</v>
          </cell>
          <cell r="M582">
            <v>1.63</v>
          </cell>
          <cell r="N582">
            <v>1.97</v>
          </cell>
          <cell r="O582">
            <v>1.71</v>
          </cell>
          <cell r="P582">
            <v>1.63</v>
          </cell>
          <cell r="Q582">
            <v>2.12</v>
          </cell>
          <cell r="R582">
            <v>2.0499999999999998</v>
          </cell>
          <cell r="S582">
            <v>2.0499999999999998</v>
          </cell>
          <cell r="T582">
            <v>2.14</v>
          </cell>
          <cell r="U582">
            <v>2.0499999999999998</v>
          </cell>
          <cell r="V582">
            <v>2.0499999999999998</v>
          </cell>
          <cell r="W582">
            <v>2.14</v>
          </cell>
          <cell r="X582">
            <v>2.0499999999999998</v>
          </cell>
          <cell r="Y582">
            <v>2.64</v>
          </cell>
          <cell r="Z582">
            <v>2.92</v>
          </cell>
          <cell r="AA582">
            <v>2.2799999999999998</v>
          </cell>
          <cell r="AB582">
            <v>2.67</v>
          </cell>
          <cell r="AC582">
            <v>2.67</v>
          </cell>
          <cell r="AD582">
            <v>2.54</v>
          </cell>
          <cell r="AE582">
            <v>2.79</v>
          </cell>
          <cell r="AF582">
            <v>2.79</v>
          </cell>
          <cell r="AG582">
            <v>3.24</v>
          </cell>
          <cell r="AH582">
            <v>3.7</v>
          </cell>
          <cell r="AI582">
            <v>3.7</v>
          </cell>
          <cell r="AJ582">
            <v>3.53</v>
          </cell>
          <cell r="AK582">
            <v>3.53</v>
          </cell>
          <cell r="AL582">
            <v>3.7</v>
          </cell>
          <cell r="AM582">
            <v>3.19</v>
          </cell>
          <cell r="AN582">
            <v>3.53</v>
          </cell>
          <cell r="AO582">
            <v>4.07</v>
          </cell>
          <cell r="AP582">
            <v>4.3</v>
          </cell>
          <cell r="AQ582">
            <v>4.95</v>
          </cell>
          <cell r="AR582">
            <v>4.7300000000000004</v>
          </cell>
          <cell r="AS582">
            <v>4.3</v>
          </cell>
          <cell r="AT582">
            <v>4.7300000000000004</v>
          </cell>
          <cell r="AU582">
            <v>4.1900000000000004</v>
          </cell>
          <cell r="AV582">
            <v>4.07</v>
          </cell>
          <cell r="AW582">
            <v>4.01</v>
          </cell>
          <cell r="AX582">
            <v>4.01</v>
          </cell>
          <cell r="AY582">
            <v>3.82</v>
          </cell>
          <cell r="AZ582">
            <v>4.6100000000000003</v>
          </cell>
          <cell r="BA582">
            <v>4.54</v>
          </cell>
          <cell r="BB582">
            <v>4.32</v>
          </cell>
          <cell r="BC582">
            <v>5.03</v>
          </cell>
          <cell r="BD582">
            <v>5.86</v>
          </cell>
          <cell r="BE582">
            <v>5.15</v>
          </cell>
          <cell r="BF582">
            <v>5.0999999999999996</v>
          </cell>
          <cell r="BG582">
            <v>5.12</v>
          </cell>
          <cell r="BH582">
            <v>7.36</v>
          </cell>
          <cell r="BI582">
            <v>6.72</v>
          </cell>
          <cell r="BJ582">
            <v>6.72</v>
          </cell>
          <cell r="BK582">
            <v>7.51</v>
          </cell>
          <cell r="BL582">
            <v>8.83</v>
          </cell>
          <cell r="BM582">
            <v>8.25</v>
          </cell>
          <cell r="BN582">
            <v>7.97</v>
          </cell>
          <cell r="BO582">
            <v>8.35</v>
          </cell>
          <cell r="BP582">
            <v>7.97</v>
          </cell>
          <cell r="BQ582">
            <v>8.35</v>
          </cell>
          <cell r="BR582">
            <v>7.87</v>
          </cell>
          <cell r="BS582">
            <v>5.85</v>
          </cell>
          <cell r="BT582">
            <v>6.41</v>
          </cell>
          <cell r="BU582">
            <v>4.88</v>
          </cell>
          <cell r="BV582">
            <v>5.07</v>
          </cell>
          <cell r="BW582">
            <v>3.23</v>
          </cell>
          <cell r="BX582">
            <v>3.23</v>
          </cell>
          <cell r="BY582">
            <v>3.55</v>
          </cell>
          <cell r="BZ582">
            <v>2.6</v>
          </cell>
          <cell r="CA582">
            <v>2.0699999999999998</v>
          </cell>
          <cell r="CB582">
            <v>2.16</v>
          </cell>
          <cell r="CC582">
            <v>2</v>
          </cell>
          <cell r="CD582">
            <v>1.34</v>
          </cell>
          <cell r="CE582">
            <v>1.35</v>
          </cell>
          <cell r="CF582">
            <v>1.35</v>
          </cell>
          <cell r="CG582">
            <v>1.23</v>
          </cell>
          <cell r="CH582">
            <v>0.14000000000000001</v>
          </cell>
          <cell r="CI582">
            <v>0.11</v>
          </cell>
          <cell r="CJ582">
            <v>0.12</v>
          </cell>
          <cell r="CK582">
            <v>0.05</v>
          </cell>
        </row>
        <row r="583">
          <cell r="A583" t="str">
            <v xml:space="preserve">          LOE01.04.12.691</v>
          </cell>
          <cell r="B583" t="str">
            <v>COST SEG 7.3 HOME OFFICE (PROJ. MGMT. &amp; INSPECTION)</v>
          </cell>
          <cell r="C583" t="str">
            <v>Level of Effort</v>
          </cell>
          <cell r="D583">
            <v>100</v>
          </cell>
          <cell r="E583" t="str">
            <v>02-Aug-10 A</v>
          </cell>
          <cell r="F583">
            <v>41432</v>
          </cell>
          <cell r="G583" t="str">
            <v>B HO 4-11</v>
          </cell>
          <cell r="H583" t="str">
            <v>Budgeted Material Cost</v>
          </cell>
          <cell r="AV583">
            <v>0.15</v>
          </cell>
          <cell r="AW583">
            <v>0.26</v>
          </cell>
          <cell r="AX583">
            <v>0.26</v>
          </cell>
          <cell r="AY583">
            <v>0.25</v>
          </cell>
          <cell r="AZ583">
            <v>0.69</v>
          </cell>
          <cell r="BA583">
            <v>0.79</v>
          </cell>
          <cell r="BB583">
            <v>0.75</v>
          </cell>
          <cell r="BC583">
            <v>0.93</v>
          </cell>
          <cell r="BD583">
            <v>2.11</v>
          </cell>
          <cell r="BE583">
            <v>2.11</v>
          </cell>
          <cell r="BF583">
            <v>2.21</v>
          </cell>
          <cell r="BG583">
            <v>2.5</v>
          </cell>
          <cell r="BH583">
            <v>4.34</v>
          </cell>
          <cell r="BI583">
            <v>3.96</v>
          </cell>
          <cell r="BJ583">
            <v>3.96</v>
          </cell>
          <cell r="BK583">
            <v>4.88</v>
          </cell>
          <cell r="BL583">
            <v>6.08</v>
          </cell>
          <cell r="BM583">
            <v>6.08</v>
          </cell>
          <cell r="BN583">
            <v>6.08</v>
          </cell>
          <cell r="BO583">
            <v>6.36</v>
          </cell>
          <cell r="BP583">
            <v>6.08</v>
          </cell>
          <cell r="BQ583">
            <v>6.36</v>
          </cell>
          <cell r="BR583">
            <v>5.97</v>
          </cell>
          <cell r="BS583">
            <v>3.96</v>
          </cell>
          <cell r="BT583">
            <v>4.34</v>
          </cell>
          <cell r="BU583">
            <v>3.58</v>
          </cell>
          <cell r="BV583">
            <v>3.68</v>
          </cell>
          <cell r="BW583">
            <v>2.0099999999999998</v>
          </cell>
          <cell r="BX583">
            <v>2.0099999999999998</v>
          </cell>
          <cell r="BY583">
            <v>2.21</v>
          </cell>
          <cell r="BZ583">
            <v>1.38</v>
          </cell>
          <cell r="CA583">
            <v>0.79</v>
          </cell>
          <cell r="CB583">
            <v>0.83</v>
          </cell>
          <cell r="CC583">
            <v>0.83</v>
          </cell>
          <cell r="CD583">
            <v>0.36</v>
          </cell>
          <cell r="CE583">
            <v>0.28000000000000003</v>
          </cell>
          <cell r="CF583">
            <v>0.28000000000000003</v>
          </cell>
          <cell r="CG583">
            <v>0.25</v>
          </cell>
        </row>
        <row r="584">
          <cell r="A584" t="str">
            <v xml:space="preserve">          LOE01.04.12.701</v>
          </cell>
          <cell r="B584" t="str">
            <v>COST SEG 7.3 HOME OFFICE (ESTIMATING, PROTECTION STUDIES)</v>
          </cell>
          <cell r="C584" t="str">
            <v>Level of Effort</v>
          </cell>
          <cell r="D584">
            <v>100</v>
          </cell>
          <cell r="E584" t="str">
            <v>01-May-07 A</v>
          </cell>
          <cell r="F584">
            <v>41432</v>
          </cell>
          <cell r="G584" t="str">
            <v>B HO 4-11</v>
          </cell>
          <cell r="H584" t="str">
            <v>Budgeted Material Cost</v>
          </cell>
          <cell r="I584">
            <v>1.76</v>
          </cell>
          <cell r="J584">
            <v>1.68</v>
          </cell>
          <cell r="K584">
            <v>1.68</v>
          </cell>
          <cell r="L584">
            <v>1.84</v>
          </cell>
          <cell r="M584">
            <v>1.52</v>
          </cell>
          <cell r="N584">
            <v>1.84</v>
          </cell>
          <cell r="O584">
            <v>1.6</v>
          </cell>
          <cell r="P584">
            <v>1.52</v>
          </cell>
          <cell r="Q584">
            <v>1.76</v>
          </cell>
          <cell r="R584">
            <v>1.68</v>
          </cell>
          <cell r="S584">
            <v>1.68</v>
          </cell>
          <cell r="T584">
            <v>1.76</v>
          </cell>
          <cell r="U584">
            <v>1.68</v>
          </cell>
          <cell r="V584">
            <v>1.68</v>
          </cell>
          <cell r="W584">
            <v>1.76</v>
          </cell>
          <cell r="X584">
            <v>1.68</v>
          </cell>
          <cell r="Y584">
            <v>1.68</v>
          </cell>
          <cell r="Z584">
            <v>1.84</v>
          </cell>
          <cell r="AA584">
            <v>1.44</v>
          </cell>
          <cell r="AB584">
            <v>1.68</v>
          </cell>
          <cell r="AC584">
            <v>1.68</v>
          </cell>
          <cell r="AD584">
            <v>1.6</v>
          </cell>
          <cell r="AE584">
            <v>1.76</v>
          </cell>
          <cell r="AF584">
            <v>1.76</v>
          </cell>
          <cell r="AG584">
            <v>1.6</v>
          </cell>
          <cell r="AH584">
            <v>1.76</v>
          </cell>
          <cell r="AI584">
            <v>1.76</v>
          </cell>
          <cell r="AJ584">
            <v>1.68</v>
          </cell>
          <cell r="AK584">
            <v>1.68</v>
          </cell>
          <cell r="AL584">
            <v>1.76</v>
          </cell>
          <cell r="AM584">
            <v>1.52</v>
          </cell>
          <cell r="AN584">
            <v>1.68</v>
          </cell>
          <cell r="AO584">
            <v>1.6</v>
          </cell>
          <cell r="AP584">
            <v>1.6</v>
          </cell>
          <cell r="AQ584">
            <v>1.84</v>
          </cell>
          <cell r="AR584">
            <v>1.76</v>
          </cell>
          <cell r="AS584">
            <v>1.6</v>
          </cell>
          <cell r="AT584">
            <v>1.76</v>
          </cell>
          <cell r="AU584">
            <v>1.35</v>
          </cell>
          <cell r="AV584">
            <v>0.95</v>
          </cell>
          <cell r="AW584">
            <v>0.9</v>
          </cell>
          <cell r="AX584">
            <v>0.9</v>
          </cell>
          <cell r="AY584">
            <v>0.86</v>
          </cell>
          <cell r="AZ584">
            <v>0.95</v>
          </cell>
          <cell r="BA584">
            <v>0.9</v>
          </cell>
          <cell r="BB584">
            <v>0.86</v>
          </cell>
          <cell r="BC584">
            <v>0.99</v>
          </cell>
          <cell r="BD584">
            <v>0.9</v>
          </cell>
          <cell r="BE584">
            <v>0.9</v>
          </cell>
          <cell r="BF584">
            <v>0.95</v>
          </cell>
          <cell r="BG584">
            <v>0.86</v>
          </cell>
          <cell r="BH584">
            <v>0.99</v>
          </cell>
          <cell r="BI584">
            <v>0.9</v>
          </cell>
          <cell r="BJ584">
            <v>0.9</v>
          </cell>
          <cell r="BK584">
            <v>0.86</v>
          </cell>
          <cell r="BL584">
            <v>0.9</v>
          </cell>
          <cell r="BM584">
            <v>0.9</v>
          </cell>
          <cell r="BN584">
            <v>0.9</v>
          </cell>
          <cell r="BO584">
            <v>0.95</v>
          </cell>
          <cell r="BP584">
            <v>0.9</v>
          </cell>
          <cell r="BQ584">
            <v>0.95</v>
          </cell>
          <cell r="BR584">
            <v>0.9</v>
          </cell>
          <cell r="BS584">
            <v>0.9</v>
          </cell>
          <cell r="BT584">
            <v>0.99</v>
          </cell>
          <cell r="BU584">
            <v>0.82</v>
          </cell>
          <cell r="BV584">
            <v>0.99</v>
          </cell>
          <cell r="BW584">
            <v>0.86</v>
          </cell>
          <cell r="BX584">
            <v>0.86</v>
          </cell>
          <cell r="BY584">
            <v>0.95</v>
          </cell>
          <cell r="BZ584">
            <v>0.86</v>
          </cell>
          <cell r="CA584">
            <v>0.9</v>
          </cell>
          <cell r="CB584">
            <v>0.95</v>
          </cell>
          <cell r="CC584">
            <v>0.95</v>
          </cell>
          <cell r="CD584">
            <v>0.86</v>
          </cell>
          <cell r="CE584">
            <v>0.95</v>
          </cell>
          <cell r="CF584">
            <v>0.95</v>
          </cell>
          <cell r="CG584">
            <v>0.86</v>
          </cell>
        </row>
        <row r="585">
          <cell r="A585" t="str">
            <v xml:space="preserve">          LOE01.04.12.251</v>
          </cell>
          <cell r="B585" t="str">
            <v>COST SEG 7.3 HOME OFFICE (OWNER'S AGENT, PROJ. MGR., PROJ. ADMIN., B&amp;A, COST SCHED., NON-TDBU SUPPORT, OTHER)</v>
          </cell>
          <cell r="C585" t="str">
            <v>Level of Effort</v>
          </cell>
          <cell r="D585">
            <v>100</v>
          </cell>
          <cell r="E585" t="str">
            <v>01-May-07 A</v>
          </cell>
          <cell r="F585">
            <v>41516</v>
          </cell>
          <cell r="G585" t="str">
            <v>B HO 4-11</v>
          </cell>
          <cell r="H585" t="str">
            <v>Budgeted Material Cost</v>
          </cell>
          <cell r="I585">
            <v>0.13</v>
          </cell>
          <cell r="J585">
            <v>0.12</v>
          </cell>
          <cell r="K585">
            <v>0.12</v>
          </cell>
          <cell r="L585">
            <v>0.14000000000000001</v>
          </cell>
          <cell r="M585">
            <v>0.11</v>
          </cell>
          <cell r="N585">
            <v>0.14000000000000001</v>
          </cell>
          <cell r="O585">
            <v>0.12</v>
          </cell>
          <cell r="P585">
            <v>0.11</v>
          </cell>
          <cell r="Q585">
            <v>0.36</v>
          </cell>
          <cell r="R585">
            <v>0.37</v>
          </cell>
          <cell r="S585">
            <v>0.37</v>
          </cell>
          <cell r="T585">
            <v>0.39</v>
          </cell>
          <cell r="U585">
            <v>0.37</v>
          </cell>
          <cell r="V585">
            <v>0.37</v>
          </cell>
          <cell r="W585">
            <v>0.39</v>
          </cell>
          <cell r="X585">
            <v>0.37</v>
          </cell>
          <cell r="Y585">
            <v>0.96</v>
          </cell>
          <cell r="Z585">
            <v>1.08</v>
          </cell>
          <cell r="AA585">
            <v>0.85</v>
          </cell>
          <cell r="AB585">
            <v>0.99</v>
          </cell>
          <cell r="AC585">
            <v>0.99</v>
          </cell>
          <cell r="AD585">
            <v>0.94</v>
          </cell>
          <cell r="AE585">
            <v>1.04</v>
          </cell>
          <cell r="AF585">
            <v>1.04</v>
          </cell>
          <cell r="AG585">
            <v>1.64</v>
          </cell>
          <cell r="AH585">
            <v>1.94</v>
          </cell>
          <cell r="AI585">
            <v>1.94</v>
          </cell>
          <cell r="AJ585">
            <v>1.85</v>
          </cell>
          <cell r="AK585">
            <v>1.85</v>
          </cell>
          <cell r="AL585">
            <v>1.94</v>
          </cell>
          <cell r="AM585">
            <v>1.68</v>
          </cell>
          <cell r="AN585">
            <v>1.85</v>
          </cell>
          <cell r="AO585">
            <v>2.4700000000000002</v>
          </cell>
          <cell r="AP585">
            <v>2.71</v>
          </cell>
          <cell r="AQ585">
            <v>3.11</v>
          </cell>
          <cell r="AR585">
            <v>2.98</v>
          </cell>
          <cell r="AS585">
            <v>2.71</v>
          </cell>
          <cell r="AT585">
            <v>2.98</v>
          </cell>
          <cell r="AU585">
            <v>2.84</v>
          </cell>
          <cell r="AV585">
            <v>2.98</v>
          </cell>
          <cell r="AW585">
            <v>2.84</v>
          </cell>
          <cell r="AX585">
            <v>2.84</v>
          </cell>
          <cell r="AY585">
            <v>2.71</v>
          </cell>
          <cell r="AZ585">
            <v>2.98</v>
          </cell>
          <cell r="BA585">
            <v>2.84</v>
          </cell>
          <cell r="BB585">
            <v>2.71</v>
          </cell>
          <cell r="BC585">
            <v>3.11</v>
          </cell>
          <cell r="BD585">
            <v>2.84</v>
          </cell>
          <cell r="BE585">
            <v>2.14</v>
          </cell>
          <cell r="BF585">
            <v>1.94</v>
          </cell>
          <cell r="BG585">
            <v>1.76</v>
          </cell>
          <cell r="BH585">
            <v>2.0299999999999998</v>
          </cell>
          <cell r="BI585">
            <v>1.85</v>
          </cell>
          <cell r="BJ585">
            <v>1.85</v>
          </cell>
          <cell r="BK585">
            <v>1.76</v>
          </cell>
          <cell r="BL585">
            <v>1.85</v>
          </cell>
          <cell r="BM585">
            <v>1.28</v>
          </cell>
          <cell r="BN585">
            <v>0.99</v>
          </cell>
          <cell r="BO585">
            <v>1.04</v>
          </cell>
          <cell r="BP585">
            <v>0.99</v>
          </cell>
          <cell r="BQ585">
            <v>1.04</v>
          </cell>
          <cell r="BR585">
            <v>0.99</v>
          </cell>
          <cell r="BS585">
            <v>0.99</v>
          </cell>
          <cell r="BT585">
            <v>1.08</v>
          </cell>
          <cell r="BU585">
            <v>0.48</v>
          </cell>
          <cell r="BV585">
            <v>0.41</v>
          </cell>
          <cell r="BW585">
            <v>0.35</v>
          </cell>
          <cell r="BX585">
            <v>0.35</v>
          </cell>
          <cell r="BY585">
            <v>0.39</v>
          </cell>
          <cell r="BZ585">
            <v>0.35</v>
          </cell>
          <cell r="CA585">
            <v>0.37</v>
          </cell>
          <cell r="CB585">
            <v>0.39</v>
          </cell>
          <cell r="CC585">
            <v>0.22</v>
          </cell>
          <cell r="CD585">
            <v>0.12</v>
          </cell>
          <cell r="CE585">
            <v>0.13</v>
          </cell>
          <cell r="CF585">
            <v>0.13</v>
          </cell>
          <cell r="CG585">
            <v>0.12</v>
          </cell>
          <cell r="CH585">
            <v>0.14000000000000001</v>
          </cell>
          <cell r="CI585">
            <v>0.11</v>
          </cell>
          <cell r="CJ585">
            <v>0.12</v>
          </cell>
          <cell r="CK585">
            <v>0.05</v>
          </cell>
        </row>
        <row r="586">
          <cell r="A586" t="str">
            <v xml:space="preserve">    SEG 7-2 - VIN/RIO HONDO #2 500kV</v>
          </cell>
          <cell r="D586">
            <v>1900</v>
          </cell>
          <cell r="E586" t="str">
            <v>01-May-07 A</v>
          </cell>
          <cell r="F586">
            <v>40695</v>
          </cell>
          <cell r="H586" t="str">
            <v>Budgeted Material Cost</v>
          </cell>
          <cell r="I586">
            <v>5.22</v>
          </cell>
          <cell r="J586">
            <v>5.05</v>
          </cell>
          <cell r="K586">
            <v>5.6</v>
          </cell>
          <cell r="L586">
            <v>6.63</v>
          </cell>
          <cell r="M586">
            <v>6.75</v>
          </cell>
          <cell r="N586">
            <v>8.39</v>
          </cell>
          <cell r="O586">
            <v>7.74</v>
          </cell>
          <cell r="P586">
            <v>8.35</v>
          </cell>
          <cell r="Q586">
            <v>12.57</v>
          </cell>
          <cell r="R586">
            <v>12.48</v>
          </cell>
          <cell r="S586">
            <v>13.29</v>
          </cell>
          <cell r="T586">
            <v>15.14</v>
          </cell>
          <cell r="U586">
            <v>15.95</v>
          </cell>
          <cell r="V586">
            <v>15.24</v>
          </cell>
          <cell r="W586">
            <v>15.35</v>
          </cell>
          <cell r="X586">
            <v>16.93</v>
          </cell>
          <cell r="Y586">
            <v>22.64</v>
          </cell>
          <cell r="Z586">
            <v>24.25</v>
          </cell>
          <cell r="AA586">
            <v>18.829999999999998</v>
          </cell>
          <cell r="AB586">
            <v>20.95</v>
          </cell>
          <cell r="AC586">
            <v>20.7</v>
          </cell>
          <cell r="AD586">
            <v>19.72</v>
          </cell>
          <cell r="AE586">
            <v>21.69</v>
          </cell>
          <cell r="AF586">
            <v>18.52</v>
          </cell>
          <cell r="AG586">
            <v>16.420000000000002</v>
          </cell>
          <cell r="AH586">
            <v>18.72</v>
          </cell>
          <cell r="AI586">
            <v>18.559999999999999</v>
          </cell>
          <cell r="AJ586">
            <v>15.76</v>
          </cell>
          <cell r="AK586">
            <v>16.04</v>
          </cell>
          <cell r="AL586">
            <v>17.95</v>
          </cell>
          <cell r="AM586">
            <v>14.84</v>
          </cell>
          <cell r="AN586">
            <v>13.26</v>
          </cell>
          <cell r="AO586">
            <v>12.38</v>
          </cell>
          <cell r="AP586">
            <v>11.4</v>
          </cell>
          <cell r="AQ586">
            <v>12.6</v>
          </cell>
          <cell r="AR586">
            <v>10.87</v>
          </cell>
          <cell r="AS586">
            <v>9.67</v>
          </cell>
          <cell r="AT586">
            <v>10.210000000000001</v>
          </cell>
          <cell r="AU586">
            <v>3.71</v>
          </cell>
          <cell r="AV586">
            <v>901.68</v>
          </cell>
          <cell r="AW586">
            <v>1.6</v>
          </cell>
          <cell r="AX586">
            <v>83.95</v>
          </cell>
          <cell r="AY586">
            <v>119.17</v>
          </cell>
          <cell r="AZ586">
            <v>101.78</v>
          </cell>
          <cell r="BA586">
            <v>1.7</v>
          </cell>
          <cell r="BB586">
            <v>1.62</v>
          </cell>
          <cell r="BC586">
            <v>1.87</v>
          </cell>
          <cell r="BD586">
            <v>1.7</v>
          </cell>
          <cell r="BE586">
            <v>95.97</v>
          </cell>
          <cell r="BF586">
            <v>7.52</v>
          </cell>
          <cell r="BG586">
            <v>1.62</v>
          </cell>
          <cell r="BH586">
            <v>1.84</v>
          </cell>
          <cell r="BI586">
            <v>1.68</v>
          </cell>
          <cell r="BJ586">
            <v>1.68</v>
          </cell>
          <cell r="BK586">
            <v>1.6</v>
          </cell>
          <cell r="BL586">
            <v>1.68</v>
          </cell>
          <cell r="BM586">
            <v>1.68</v>
          </cell>
          <cell r="BN586">
            <v>1.68</v>
          </cell>
          <cell r="BO586">
            <v>1.72</v>
          </cell>
          <cell r="BP586">
            <v>1.58</v>
          </cell>
          <cell r="BQ586">
            <v>1.65</v>
          </cell>
          <cell r="BR586">
            <v>1.58</v>
          </cell>
          <cell r="BS586">
            <v>1.58</v>
          </cell>
          <cell r="BT586">
            <v>1.73</v>
          </cell>
          <cell r="BU586">
            <v>1.43</v>
          </cell>
          <cell r="BV586">
            <v>1.73</v>
          </cell>
          <cell r="BW586">
            <v>1.35</v>
          </cell>
          <cell r="BX586">
            <v>1.26</v>
          </cell>
          <cell r="BY586">
            <v>1.38</v>
          </cell>
          <cell r="BZ586">
            <v>1.26</v>
          </cell>
          <cell r="CA586">
            <v>1.32</v>
          </cell>
          <cell r="CB586">
            <v>1.38</v>
          </cell>
          <cell r="CC586">
            <v>1.38</v>
          </cell>
          <cell r="CD586">
            <v>1.26</v>
          </cell>
          <cell r="CE586">
            <v>1.08</v>
          </cell>
          <cell r="CF586">
            <v>0.99</v>
          </cell>
          <cell r="CG586">
            <v>0.9</v>
          </cell>
          <cell r="CH586">
            <v>1.03</v>
          </cell>
          <cell r="CI586">
            <v>0.04</v>
          </cell>
        </row>
        <row r="587">
          <cell r="A587" t="str">
            <v xml:space="preserve">      T/L ENGINEERING</v>
          </cell>
          <cell r="D587">
            <v>200</v>
          </cell>
          <cell r="E587" t="str">
            <v>01-May-07 A</v>
          </cell>
          <cell r="F587">
            <v>40406</v>
          </cell>
          <cell r="H587" t="str">
            <v>Budgeted Material Cost</v>
          </cell>
          <cell r="I587">
            <v>0.7</v>
          </cell>
          <cell r="J587">
            <v>0.74</v>
          </cell>
          <cell r="K587">
            <v>1.29</v>
          </cell>
          <cell r="L587">
            <v>1.6</v>
          </cell>
          <cell r="M587">
            <v>1.78</v>
          </cell>
          <cell r="N587">
            <v>2.38</v>
          </cell>
          <cell r="O587">
            <v>2.5099999999999998</v>
          </cell>
          <cell r="P587">
            <v>2.72</v>
          </cell>
          <cell r="Q587">
            <v>4.1100000000000003</v>
          </cell>
          <cell r="R587">
            <v>4.4000000000000004</v>
          </cell>
          <cell r="S587">
            <v>5.22</v>
          </cell>
          <cell r="T587">
            <v>4.8499999999999996</v>
          </cell>
          <cell r="U587">
            <v>3.93</v>
          </cell>
          <cell r="V587">
            <v>3.22</v>
          </cell>
          <cell r="W587">
            <v>2.76</v>
          </cell>
          <cell r="X587">
            <v>2.19</v>
          </cell>
          <cell r="Y587">
            <v>6.49</v>
          </cell>
          <cell r="Z587">
            <v>6.56</v>
          </cell>
          <cell r="AA587">
            <v>4.99</v>
          </cell>
          <cell r="AB587">
            <v>5.82</v>
          </cell>
          <cell r="AC587">
            <v>5.82</v>
          </cell>
          <cell r="AD587">
            <v>5.54</v>
          </cell>
          <cell r="AE587">
            <v>6.09</v>
          </cell>
          <cell r="AF587">
            <v>6.71</v>
          </cell>
          <cell r="AG587">
            <v>6.18</v>
          </cell>
          <cell r="AH587">
            <v>7.46</v>
          </cell>
          <cell r="AI587">
            <v>7.62</v>
          </cell>
          <cell r="AJ587">
            <v>8.4499999999999993</v>
          </cell>
          <cell r="AK587">
            <v>8.65</v>
          </cell>
          <cell r="AL587">
            <v>10.210000000000001</v>
          </cell>
          <cell r="AM587">
            <v>8.59</v>
          </cell>
          <cell r="AN587">
            <v>8.4499999999999993</v>
          </cell>
          <cell r="AO587">
            <v>7.81</v>
          </cell>
          <cell r="AP587">
            <v>6.82</v>
          </cell>
          <cell r="AQ587">
            <v>7.64</v>
          </cell>
          <cell r="AR587">
            <v>6.8</v>
          </cell>
          <cell r="AS587">
            <v>5.94</v>
          </cell>
          <cell r="AT587">
            <v>6.09</v>
          </cell>
          <cell r="AU587">
            <v>0.89</v>
          </cell>
        </row>
        <row r="588">
          <cell r="A588" t="str">
            <v xml:space="preserve">        SEG 7 - T/L VENDOR ENGG</v>
          </cell>
          <cell r="D588">
            <v>100</v>
          </cell>
          <cell r="E588" t="str">
            <v>01-Sep-08 A</v>
          </cell>
          <cell r="F588" t="str">
            <v>01-Jul-10 A</v>
          </cell>
          <cell r="H588" t="str">
            <v>Budgeted Material Cost</v>
          </cell>
          <cell r="Y588">
            <v>4.53</v>
          </cell>
          <cell r="Z588">
            <v>4.96</v>
          </cell>
          <cell r="AA588">
            <v>3.88</v>
          </cell>
          <cell r="AB588">
            <v>4.53</v>
          </cell>
          <cell r="AC588">
            <v>4.53</v>
          </cell>
          <cell r="AD588">
            <v>4.3099999999999996</v>
          </cell>
          <cell r="AE588">
            <v>4.74</v>
          </cell>
          <cell r="AF588">
            <v>4.74</v>
          </cell>
          <cell r="AG588">
            <v>4.3099999999999996</v>
          </cell>
          <cell r="AH588">
            <v>4.74</v>
          </cell>
          <cell r="AI588">
            <v>4.74</v>
          </cell>
          <cell r="AJ588">
            <v>4.53</v>
          </cell>
          <cell r="AK588">
            <v>4.53</v>
          </cell>
          <cell r="AL588">
            <v>4.74</v>
          </cell>
          <cell r="AM588">
            <v>4.09</v>
          </cell>
          <cell r="AN588">
            <v>4.53</v>
          </cell>
          <cell r="AO588">
            <v>4.3099999999999996</v>
          </cell>
          <cell r="AP588">
            <v>4.3099999999999996</v>
          </cell>
          <cell r="AQ588">
            <v>4.96</v>
          </cell>
          <cell r="AR588">
            <v>4.74</v>
          </cell>
          <cell r="AS588">
            <v>4.3099999999999996</v>
          </cell>
          <cell r="AT588">
            <v>4.74</v>
          </cell>
          <cell r="AU588">
            <v>0.22</v>
          </cell>
        </row>
        <row r="589">
          <cell r="A589" t="str">
            <v xml:space="preserve">          WS01.04.02.111</v>
          </cell>
          <cell r="B589" t="str">
            <v>COST SEG 7.2 T/L ENG .VENDOR ENGG</v>
          </cell>
          <cell r="C589" t="str">
            <v>Level of Effort</v>
          </cell>
          <cell r="D589">
            <v>100</v>
          </cell>
          <cell r="E589" t="str">
            <v>01-Sep-08 A</v>
          </cell>
          <cell r="F589" t="str">
            <v>01-Jul-10 A</v>
          </cell>
          <cell r="G589" t="str">
            <v>B HO 4-11</v>
          </cell>
          <cell r="H589" t="str">
            <v>Budgeted Material Cost</v>
          </cell>
          <cell r="Y589">
            <v>4.53</v>
          </cell>
          <cell r="Z589">
            <v>4.96</v>
          </cell>
          <cell r="AA589">
            <v>3.88</v>
          </cell>
          <cell r="AB589">
            <v>4.53</v>
          </cell>
          <cell r="AC589">
            <v>4.53</v>
          </cell>
          <cell r="AD589">
            <v>4.3099999999999996</v>
          </cell>
          <cell r="AE589">
            <v>4.74</v>
          </cell>
          <cell r="AF589">
            <v>4.74</v>
          </cell>
          <cell r="AG589">
            <v>4.3099999999999996</v>
          </cell>
          <cell r="AH589">
            <v>4.74</v>
          </cell>
          <cell r="AI589">
            <v>4.74</v>
          </cell>
          <cell r="AJ589">
            <v>4.53</v>
          </cell>
          <cell r="AK589">
            <v>4.53</v>
          </cell>
          <cell r="AL589">
            <v>4.74</v>
          </cell>
          <cell r="AM589">
            <v>4.09</v>
          </cell>
          <cell r="AN589">
            <v>4.53</v>
          </cell>
          <cell r="AO589">
            <v>4.3099999999999996</v>
          </cell>
          <cell r="AP589">
            <v>4.3099999999999996</v>
          </cell>
          <cell r="AQ589">
            <v>4.96</v>
          </cell>
          <cell r="AR589">
            <v>4.74</v>
          </cell>
          <cell r="AS589">
            <v>4.3099999999999996</v>
          </cell>
          <cell r="AT589">
            <v>4.74</v>
          </cell>
          <cell r="AU589">
            <v>0.22</v>
          </cell>
        </row>
        <row r="590">
          <cell r="A590" t="str">
            <v xml:space="preserve">        SEG 7 - T/L EDISON ENGG</v>
          </cell>
          <cell r="D590">
            <v>100</v>
          </cell>
          <cell r="E590" t="str">
            <v>01-May-07 A</v>
          </cell>
          <cell r="F590">
            <v>40406</v>
          </cell>
          <cell r="H590" t="str">
            <v>Budgeted Material Cost</v>
          </cell>
          <cell r="I590">
            <v>0.7</v>
          </cell>
          <cell r="J590">
            <v>0.74</v>
          </cell>
          <cell r="K590">
            <v>1.29</v>
          </cell>
          <cell r="L590">
            <v>1.6</v>
          </cell>
          <cell r="M590">
            <v>1.78</v>
          </cell>
          <cell r="N590">
            <v>2.38</v>
          </cell>
          <cell r="O590">
            <v>2.5099999999999998</v>
          </cell>
          <cell r="P590">
            <v>2.72</v>
          </cell>
          <cell r="Q590">
            <v>4.1100000000000003</v>
          </cell>
          <cell r="R590">
            <v>4.4000000000000004</v>
          </cell>
          <cell r="S590">
            <v>5.22</v>
          </cell>
          <cell r="T590">
            <v>4.8499999999999996</v>
          </cell>
          <cell r="U590">
            <v>3.93</v>
          </cell>
          <cell r="V590">
            <v>3.22</v>
          </cell>
          <cell r="W590">
            <v>2.76</v>
          </cell>
          <cell r="X590">
            <v>2.19</v>
          </cell>
          <cell r="Y590">
            <v>1.96</v>
          </cell>
          <cell r="Z590">
            <v>1.6</v>
          </cell>
          <cell r="AA590">
            <v>1.1100000000000001</v>
          </cell>
          <cell r="AB590">
            <v>1.29</v>
          </cell>
          <cell r="AC590">
            <v>1.29</v>
          </cell>
          <cell r="AD590">
            <v>1.23</v>
          </cell>
          <cell r="AE590">
            <v>1.35</v>
          </cell>
          <cell r="AF590">
            <v>1.97</v>
          </cell>
          <cell r="AG590">
            <v>1.87</v>
          </cell>
          <cell r="AH590">
            <v>2.71</v>
          </cell>
          <cell r="AI590">
            <v>2.88</v>
          </cell>
          <cell r="AJ590">
            <v>3.93</v>
          </cell>
          <cell r="AK590">
            <v>4.13</v>
          </cell>
          <cell r="AL590">
            <v>5.47</v>
          </cell>
          <cell r="AM590">
            <v>4.5</v>
          </cell>
          <cell r="AN590">
            <v>3.93</v>
          </cell>
          <cell r="AO590">
            <v>3.5</v>
          </cell>
          <cell r="AP590">
            <v>2.5099999999999998</v>
          </cell>
          <cell r="AQ590">
            <v>2.68</v>
          </cell>
          <cell r="AR590">
            <v>2.06</v>
          </cell>
          <cell r="AS590">
            <v>1.62</v>
          </cell>
          <cell r="AT590">
            <v>1.35</v>
          </cell>
          <cell r="AU590">
            <v>0.68</v>
          </cell>
        </row>
        <row r="591">
          <cell r="A591" t="str">
            <v xml:space="preserve">          WS01.04.02.222</v>
          </cell>
          <cell r="B591" t="str">
            <v>COST SEG 7.2 T/L ENG .EDISON ENGG</v>
          </cell>
          <cell r="C591" t="str">
            <v>Level of Effort</v>
          </cell>
          <cell r="D591">
            <v>100</v>
          </cell>
          <cell r="E591" t="str">
            <v>01-May-07 A</v>
          </cell>
          <cell r="F591">
            <v>40406</v>
          </cell>
          <cell r="G591" t="str">
            <v>B HO 4-11</v>
          </cell>
          <cell r="H591" t="str">
            <v>Budgeted Material Cost</v>
          </cell>
          <cell r="I591">
            <v>0.7</v>
          </cell>
          <cell r="J591">
            <v>0.74</v>
          </cell>
          <cell r="K591">
            <v>1.29</v>
          </cell>
          <cell r="L591">
            <v>1.6</v>
          </cell>
          <cell r="M591">
            <v>1.78</v>
          </cell>
          <cell r="N591">
            <v>2.38</v>
          </cell>
          <cell r="O591">
            <v>2.5099999999999998</v>
          </cell>
          <cell r="P591">
            <v>2.72</v>
          </cell>
          <cell r="Q591">
            <v>4.1100000000000003</v>
          </cell>
          <cell r="R591">
            <v>4.4000000000000004</v>
          </cell>
          <cell r="S591">
            <v>5.22</v>
          </cell>
          <cell r="T591">
            <v>4.8499999999999996</v>
          </cell>
          <cell r="U591">
            <v>3.93</v>
          </cell>
          <cell r="V591">
            <v>3.22</v>
          </cell>
          <cell r="W591">
            <v>2.76</v>
          </cell>
          <cell r="X591">
            <v>2.19</v>
          </cell>
          <cell r="Y591">
            <v>1.96</v>
          </cell>
          <cell r="Z591">
            <v>1.6</v>
          </cell>
          <cell r="AA591">
            <v>1.1100000000000001</v>
          </cell>
          <cell r="AB591">
            <v>1.29</v>
          </cell>
          <cell r="AC591">
            <v>1.29</v>
          </cell>
          <cell r="AD591">
            <v>1.23</v>
          </cell>
          <cell r="AE591">
            <v>1.35</v>
          </cell>
          <cell r="AF591">
            <v>1.97</v>
          </cell>
          <cell r="AG591">
            <v>1.87</v>
          </cell>
          <cell r="AH591">
            <v>2.71</v>
          </cell>
          <cell r="AI591">
            <v>2.88</v>
          </cell>
          <cell r="AJ591">
            <v>3.93</v>
          </cell>
          <cell r="AK591">
            <v>4.13</v>
          </cell>
          <cell r="AL591">
            <v>5.47</v>
          </cell>
          <cell r="AM591">
            <v>4.5</v>
          </cell>
          <cell r="AN591">
            <v>3.93</v>
          </cell>
          <cell r="AO591">
            <v>3.5</v>
          </cell>
          <cell r="AP591">
            <v>2.5099999999999998</v>
          </cell>
          <cell r="AQ591">
            <v>2.68</v>
          </cell>
          <cell r="AR591">
            <v>2.06</v>
          </cell>
          <cell r="AS591">
            <v>1.62</v>
          </cell>
          <cell r="AT591">
            <v>1.35</v>
          </cell>
          <cell r="AU591">
            <v>0.68</v>
          </cell>
        </row>
        <row r="592">
          <cell r="A592" t="str">
            <v xml:space="preserve">      T/L PROCUREMENT</v>
          </cell>
          <cell r="D592">
            <v>600</v>
          </cell>
          <cell r="E592" t="str">
            <v>01-Jun-09 A</v>
          </cell>
          <cell r="F592">
            <v>40695</v>
          </cell>
          <cell r="H592" t="str">
            <v>Budgeted Material Cost</v>
          </cell>
          <cell r="AV592">
            <v>200</v>
          </cell>
          <cell r="AX592">
            <v>82.35</v>
          </cell>
          <cell r="AY592">
            <v>117.65</v>
          </cell>
          <cell r="AZ592">
            <v>100</v>
          </cell>
          <cell r="BE592">
            <v>94.27</v>
          </cell>
          <cell r="BF592">
            <v>5.73</v>
          </cell>
        </row>
        <row r="593">
          <cell r="A593" t="str">
            <v xml:space="preserve">        SEG 7 - T/L TOWER STEEL</v>
          </cell>
          <cell r="D593">
            <v>100</v>
          </cell>
          <cell r="E593" t="str">
            <v>01-Jun-09 A</v>
          </cell>
          <cell r="F593">
            <v>40476</v>
          </cell>
          <cell r="H593" t="str">
            <v>Budgeted Material Cost</v>
          </cell>
          <cell r="AZ593">
            <v>100</v>
          </cell>
        </row>
        <row r="594">
          <cell r="A594" t="str">
            <v xml:space="preserve">          WS01.04.03.221</v>
          </cell>
          <cell r="B594" t="str">
            <v>COST SEG 7.2 PROC .TOWER STEEL</v>
          </cell>
          <cell r="C594" t="str">
            <v>Level of Effort</v>
          </cell>
          <cell r="D594">
            <v>100</v>
          </cell>
          <cell r="E594" t="str">
            <v>01-Jun-09 A</v>
          </cell>
          <cell r="F594">
            <v>40476</v>
          </cell>
          <cell r="G594" t="str">
            <v>B PRO 4-11</v>
          </cell>
          <cell r="H594" t="str">
            <v>Budgeted Material Cost</v>
          </cell>
          <cell r="AZ594">
            <v>100</v>
          </cell>
        </row>
        <row r="595">
          <cell r="A595" t="str">
            <v xml:space="preserve">        SEG 7 - T/L CONDUCTORS</v>
          </cell>
          <cell r="D595">
            <v>100</v>
          </cell>
          <cell r="E595" t="str">
            <v>22-Jan-10 A</v>
          </cell>
          <cell r="F595">
            <v>40490</v>
          </cell>
          <cell r="H595" t="str">
            <v>Budgeted Material Cost</v>
          </cell>
          <cell r="AX595">
            <v>41.18</v>
          </cell>
          <cell r="AY595">
            <v>58.82</v>
          </cell>
        </row>
        <row r="596">
          <cell r="A596" t="str">
            <v xml:space="preserve">          WS01.04.03.232</v>
          </cell>
          <cell r="B596" t="str">
            <v>COST SEG 7.2 PROC .CONDUCTORS</v>
          </cell>
          <cell r="C596" t="str">
            <v>Level of Effort</v>
          </cell>
          <cell r="D596">
            <v>100</v>
          </cell>
          <cell r="E596" t="str">
            <v>22-Jan-10 A</v>
          </cell>
          <cell r="F596">
            <v>40490</v>
          </cell>
          <cell r="G596" t="str">
            <v>B PRO 4-11</v>
          </cell>
          <cell r="H596" t="str">
            <v>Budgeted Material Cost</v>
          </cell>
          <cell r="AX596">
            <v>41.18</v>
          </cell>
          <cell r="AY596">
            <v>58.82</v>
          </cell>
        </row>
        <row r="597">
          <cell r="A597" t="str">
            <v xml:space="preserve">        SEG 7 - T/L MISC HARDWARE</v>
          </cell>
          <cell r="D597">
            <v>100</v>
          </cell>
          <cell r="E597" t="str">
            <v>20-Jan-10 A</v>
          </cell>
          <cell r="F597">
            <v>40695</v>
          </cell>
          <cell r="H597" t="str">
            <v>Budgeted Material Cost</v>
          </cell>
          <cell r="BE597">
            <v>94.27</v>
          </cell>
          <cell r="BF597">
            <v>5.73</v>
          </cell>
        </row>
        <row r="598">
          <cell r="A598" t="str">
            <v xml:space="preserve">          WS01.04.03.115</v>
          </cell>
          <cell r="B598" t="str">
            <v>COST SEG 7.2 PROC .MISC HARDWARE</v>
          </cell>
          <cell r="C598" t="str">
            <v>Level of Effort</v>
          </cell>
          <cell r="D598">
            <v>100</v>
          </cell>
          <cell r="E598" t="str">
            <v>20-Jan-10 A</v>
          </cell>
          <cell r="F598">
            <v>40695</v>
          </cell>
          <cell r="G598" t="str">
            <v>B PRO 4-11</v>
          </cell>
          <cell r="H598" t="str">
            <v>Budgeted Material Cost</v>
          </cell>
          <cell r="BE598">
            <v>94.27</v>
          </cell>
          <cell r="BF598">
            <v>5.73</v>
          </cell>
        </row>
        <row r="599">
          <cell r="A599" t="str">
            <v xml:space="preserve">        SEG 7 - T/L SHIELD/GROUND CABLE</v>
          </cell>
          <cell r="D599">
            <v>100</v>
          </cell>
          <cell r="E599" t="str">
            <v>22-Jan-10 A</v>
          </cell>
          <cell r="F599">
            <v>40490</v>
          </cell>
          <cell r="H599" t="str">
            <v>Budgeted Material Cost</v>
          </cell>
          <cell r="AX599">
            <v>41.18</v>
          </cell>
          <cell r="AY599">
            <v>58.82</v>
          </cell>
        </row>
        <row r="600">
          <cell r="A600" t="str">
            <v xml:space="preserve">          WS01.04.03.334</v>
          </cell>
          <cell r="B600" t="str">
            <v>COST SEG 7.2 PROC .SHIELD/GROUND CABLE</v>
          </cell>
          <cell r="C600" t="str">
            <v>Level of Effort</v>
          </cell>
          <cell r="D600">
            <v>100</v>
          </cell>
          <cell r="E600" t="str">
            <v>22-Jan-10 A</v>
          </cell>
          <cell r="F600">
            <v>40490</v>
          </cell>
          <cell r="G600" t="str">
            <v>B PRO 4-11</v>
          </cell>
          <cell r="H600" t="str">
            <v>Budgeted Material Cost</v>
          </cell>
          <cell r="AX600">
            <v>41.18</v>
          </cell>
          <cell r="AY600">
            <v>58.82</v>
          </cell>
        </row>
        <row r="601">
          <cell r="A601" t="str">
            <v xml:space="preserve">        SEG 7 - T/L MATERIAL PAMM &amp; SUPPLY EXPENSE</v>
          </cell>
          <cell r="D601">
            <v>100</v>
          </cell>
          <cell r="E601">
            <v>40406</v>
          </cell>
          <cell r="F601">
            <v>40406</v>
          </cell>
          <cell r="H601" t="str">
            <v>Budgeted Material Cost</v>
          </cell>
          <cell r="AV601">
            <v>100</v>
          </cell>
        </row>
        <row r="602">
          <cell r="A602" t="str">
            <v xml:space="preserve">          WS01.04.03.1093</v>
          </cell>
          <cell r="B602" t="str">
            <v>COST SEG 6.5 PROC .MATERIAL PAMM &amp; SUPPLY EXP (was 7.2)</v>
          </cell>
          <cell r="C602" t="str">
            <v>Level of Effort</v>
          </cell>
          <cell r="D602">
            <v>100</v>
          </cell>
          <cell r="E602">
            <v>40406</v>
          </cell>
          <cell r="F602">
            <v>40406</v>
          </cell>
          <cell r="G602" t="str">
            <v>B PRO 4-11</v>
          </cell>
          <cell r="H602" t="str">
            <v>Budgeted Material Cost</v>
          </cell>
          <cell r="AV602">
            <v>100</v>
          </cell>
        </row>
        <row r="603">
          <cell r="A603" t="str">
            <v xml:space="preserve">        SEG 7 - T/L CIVIL MATERIAL</v>
          </cell>
          <cell r="D603">
            <v>100</v>
          </cell>
          <cell r="E603">
            <v>40406</v>
          </cell>
          <cell r="F603">
            <v>40406</v>
          </cell>
          <cell r="H603" t="str">
            <v>Budgeted Material Cost</v>
          </cell>
          <cell r="AV603">
            <v>100</v>
          </cell>
        </row>
        <row r="604">
          <cell r="A604" t="str">
            <v xml:space="preserve">          WS01.04.03.1113</v>
          </cell>
          <cell r="B604" t="str">
            <v>COST SEG 6.5 PROC .CIVIL MATERIAL (was 7.2)</v>
          </cell>
          <cell r="C604" t="str">
            <v>Level of Effort</v>
          </cell>
          <cell r="D604">
            <v>100</v>
          </cell>
          <cell r="E604">
            <v>40406</v>
          </cell>
          <cell r="F604">
            <v>40406</v>
          </cell>
          <cell r="G604" t="str">
            <v>B PRO 4-11</v>
          </cell>
          <cell r="H604" t="str">
            <v>Budgeted Material Cost</v>
          </cell>
          <cell r="AV604">
            <v>100</v>
          </cell>
        </row>
        <row r="605">
          <cell r="A605" t="str">
            <v xml:space="preserve">      T/L CONSTRUCTION</v>
          </cell>
          <cell r="D605">
            <v>700</v>
          </cell>
          <cell r="E605">
            <v>40406</v>
          </cell>
          <cell r="F605">
            <v>40406</v>
          </cell>
          <cell r="H605" t="str">
            <v>Budgeted Material Cost</v>
          </cell>
          <cell r="AV605">
            <v>700</v>
          </cell>
        </row>
        <row r="606">
          <cell r="A606" t="str">
            <v xml:space="preserve">        SEG 7 T/L CONSTRUCTION CONTRACT</v>
          </cell>
          <cell r="D606">
            <v>700</v>
          </cell>
          <cell r="E606">
            <v>40406</v>
          </cell>
          <cell r="F606">
            <v>40406</v>
          </cell>
          <cell r="H606" t="str">
            <v>Budgeted Material Cost</v>
          </cell>
          <cell r="AV606">
            <v>700</v>
          </cell>
        </row>
        <row r="607">
          <cell r="A607" t="str">
            <v xml:space="preserve">          LOE01.04.12.2221</v>
          </cell>
          <cell r="B607" t="str">
            <v>COST SEG 6.5 CONSTRUCTION (TOWERS) (was 7.2)</v>
          </cell>
          <cell r="C607" t="str">
            <v>Level of Effort</v>
          </cell>
          <cell r="D607">
            <v>100</v>
          </cell>
          <cell r="E607">
            <v>40406</v>
          </cell>
          <cell r="F607">
            <v>40406</v>
          </cell>
          <cell r="G607" t="str">
            <v>B CON 4-11</v>
          </cell>
          <cell r="H607" t="str">
            <v>Budgeted Material Cost</v>
          </cell>
          <cell r="AV607">
            <v>100</v>
          </cell>
        </row>
        <row r="608">
          <cell r="A608" t="str">
            <v xml:space="preserve">          LOE01.04.12.2231</v>
          </cell>
          <cell r="B608" t="str">
            <v>COST SEG 6.5 CONSTRUCTION (WIRES) (was 7.2)</v>
          </cell>
          <cell r="C608" t="str">
            <v>Level of Effort</v>
          </cell>
          <cell r="D608">
            <v>100</v>
          </cell>
          <cell r="E608">
            <v>40406</v>
          </cell>
          <cell r="F608">
            <v>40406</v>
          </cell>
          <cell r="G608" t="str">
            <v>B CON 4-11</v>
          </cell>
          <cell r="H608" t="str">
            <v>Budgeted Material Cost</v>
          </cell>
          <cell r="AV608">
            <v>100</v>
          </cell>
        </row>
        <row r="609">
          <cell r="A609" t="str">
            <v xml:space="preserve">          LOE01.04.12.2241</v>
          </cell>
          <cell r="B609" t="str">
            <v>COST SEG 6.5 CONSTRUCTION (REMOVAL) (was 7.2)</v>
          </cell>
          <cell r="C609" t="str">
            <v>Level of Effort</v>
          </cell>
          <cell r="D609">
            <v>100</v>
          </cell>
          <cell r="E609">
            <v>40406</v>
          </cell>
          <cell r="F609">
            <v>40406</v>
          </cell>
          <cell r="G609" t="str">
            <v>B CON 4-11</v>
          </cell>
          <cell r="H609" t="str">
            <v>Budgeted Material Cost</v>
          </cell>
          <cell r="AV609">
            <v>100</v>
          </cell>
        </row>
        <row r="610">
          <cell r="A610" t="str">
            <v xml:space="preserve">          LOE01.04.12.2251</v>
          </cell>
          <cell r="B610" t="str">
            <v>COST SEG 6.5 CONSTRUCTION (FOUNDATIONS) (was 7.2)</v>
          </cell>
          <cell r="C610" t="str">
            <v>Level of Effort</v>
          </cell>
          <cell r="D610">
            <v>100</v>
          </cell>
          <cell r="E610">
            <v>40406</v>
          </cell>
          <cell r="F610">
            <v>40406</v>
          </cell>
          <cell r="G610" t="str">
            <v>B CON 4-11</v>
          </cell>
          <cell r="H610" t="str">
            <v>Budgeted Material Cost</v>
          </cell>
          <cell r="AV610">
            <v>100</v>
          </cell>
        </row>
        <row r="611">
          <cell r="A611" t="str">
            <v xml:space="preserve">          LOE01.04.12.2261</v>
          </cell>
          <cell r="B611" t="str">
            <v>COST SEG 6.5 CONSTRUCTION (ACCESS ROADS) (was 7.2)</v>
          </cell>
          <cell r="C611" t="str">
            <v>Level of Effort</v>
          </cell>
          <cell r="D611">
            <v>100</v>
          </cell>
          <cell r="E611">
            <v>40406</v>
          </cell>
          <cell r="F611">
            <v>40406</v>
          </cell>
          <cell r="G611" t="str">
            <v>B CON 4-11</v>
          </cell>
          <cell r="H611" t="str">
            <v>Budgeted Material Cost</v>
          </cell>
          <cell r="AV611">
            <v>100</v>
          </cell>
        </row>
        <row r="612">
          <cell r="A612" t="str">
            <v xml:space="preserve">          LOE01.04.12.2271</v>
          </cell>
          <cell r="B612" t="str">
            <v>COST SEG 6.5 CONSTRUCTION (ELECTRICAL PAMM, SUPPLY, &amp; OH) (was 7.2)</v>
          </cell>
          <cell r="C612" t="str">
            <v>Level of Effort</v>
          </cell>
          <cell r="D612">
            <v>100</v>
          </cell>
          <cell r="E612">
            <v>40406</v>
          </cell>
          <cell r="F612">
            <v>40406</v>
          </cell>
          <cell r="G612" t="str">
            <v>B CON 4-11</v>
          </cell>
          <cell r="H612" t="str">
            <v>Budgeted Material Cost</v>
          </cell>
          <cell r="AV612">
            <v>100</v>
          </cell>
        </row>
        <row r="613">
          <cell r="A613" t="str">
            <v xml:space="preserve">          LOE01.04.12.2281</v>
          </cell>
          <cell r="B613" t="str">
            <v>COST SEG 6.5 CONSTRUCTION (CIVIL PAMM, SUPPLY, &amp; OH) (was 7.2)</v>
          </cell>
          <cell r="C613" t="str">
            <v>Level of Effort</v>
          </cell>
          <cell r="D613">
            <v>100</v>
          </cell>
          <cell r="E613">
            <v>40406</v>
          </cell>
          <cell r="F613">
            <v>40406</v>
          </cell>
          <cell r="G613" t="str">
            <v>B CON 4-11</v>
          </cell>
          <cell r="H613" t="str">
            <v>Budgeted Material Cost</v>
          </cell>
          <cell r="AV613">
            <v>100</v>
          </cell>
        </row>
        <row r="614">
          <cell r="A614" t="str">
            <v xml:space="preserve">      T/L CONTINGENCY</v>
          </cell>
          <cell r="D614">
            <v>100</v>
          </cell>
          <cell r="E614" t="str">
            <v>01-May-07 A</v>
          </cell>
          <cell r="F614">
            <v>40406</v>
          </cell>
          <cell r="H614" t="str">
            <v>Budgeted Material Cost</v>
          </cell>
          <cell r="I614">
            <v>0.45</v>
          </cell>
          <cell r="J614">
            <v>0.43</v>
          </cell>
          <cell r="K614">
            <v>0.43</v>
          </cell>
          <cell r="L614">
            <v>0.51</v>
          </cell>
          <cell r="M614">
            <v>0.53</v>
          </cell>
          <cell r="N614">
            <v>0.64</v>
          </cell>
          <cell r="O614">
            <v>0.56000000000000005</v>
          </cell>
          <cell r="P614">
            <v>0.53</v>
          </cell>
          <cell r="Q614">
            <v>0.61</v>
          </cell>
          <cell r="R614">
            <v>0.57999999999999996</v>
          </cell>
          <cell r="S614">
            <v>0.57999999999999996</v>
          </cell>
          <cell r="T614">
            <v>0.71</v>
          </cell>
          <cell r="U614">
            <v>0.92</v>
          </cell>
          <cell r="V614">
            <v>0.92</v>
          </cell>
          <cell r="W614">
            <v>0.96</v>
          </cell>
          <cell r="X614">
            <v>0.92</v>
          </cell>
          <cell r="Y614">
            <v>0.92</v>
          </cell>
          <cell r="Z614">
            <v>1</v>
          </cell>
          <cell r="AA614">
            <v>0.78</v>
          </cell>
          <cell r="AB614">
            <v>1.04</v>
          </cell>
          <cell r="AC614">
            <v>1.19</v>
          </cell>
          <cell r="AD614">
            <v>1.1399999999999999</v>
          </cell>
          <cell r="AE614">
            <v>1.25</v>
          </cell>
          <cell r="AF614">
            <v>1.25</v>
          </cell>
          <cell r="AG614">
            <v>1.1399999999999999</v>
          </cell>
          <cell r="AH614">
            <v>1.25</v>
          </cell>
          <cell r="AI614">
            <v>1.25</v>
          </cell>
          <cell r="AJ614">
            <v>1.36</v>
          </cell>
          <cell r="AK614">
            <v>1.45</v>
          </cell>
          <cell r="AL614">
            <v>1.52</v>
          </cell>
          <cell r="AM614">
            <v>1.31</v>
          </cell>
          <cell r="AN614">
            <v>1.45</v>
          </cell>
          <cell r="AO614">
            <v>1.38</v>
          </cell>
          <cell r="AP614">
            <v>1.38</v>
          </cell>
          <cell r="AQ614">
            <v>1.59</v>
          </cell>
          <cell r="AR614">
            <v>1.64</v>
          </cell>
          <cell r="AS614">
            <v>1.53</v>
          </cell>
          <cell r="AT614">
            <v>1.68</v>
          </cell>
          <cell r="AU614">
            <v>1.6</v>
          </cell>
          <cell r="AV614">
            <v>1.68</v>
          </cell>
          <cell r="AW614">
            <v>1.6</v>
          </cell>
          <cell r="AX614">
            <v>1.6</v>
          </cell>
          <cell r="AY614">
            <v>1.53</v>
          </cell>
          <cell r="AZ614">
            <v>1.78</v>
          </cell>
          <cell r="BA614">
            <v>1.7</v>
          </cell>
          <cell r="BB614">
            <v>1.62</v>
          </cell>
          <cell r="BC614">
            <v>1.87</v>
          </cell>
          <cell r="BD614">
            <v>1.7</v>
          </cell>
          <cell r="BE614">
            <v>1.7</v>
          </cell>
          <cell r="BF614">
            <v>1.78</v>
          </cell>
          <cell r="BG614">
            <v>1.62</v>
          </cell>
          <cell r="BH614">
            <v>1.84</v>
          </cell>
          <cell r="BI614">
            <v>1.68</v>
          </cell>
          <cell r="BJ614">
            <v>1.68</v>
          </cell>
          <cell r="BK614">
            <v>1.6</v>
          </cell>
          <cell r="BL614">
            <v>1.68</v>
          </cell>
          <cell r="BM614">
            <v>1.68</v>
          </cell>
          <cell r="BN614">
            <v>1.68</v>
          </cell>
          <cell r="BO614">
            <v>1.72</v>
          </cell>
          <cell r="BP614">
            <v>1.58</v>
          </cell>
          <cell r="BQ614">
            <v>1.65</v>
          </cell>
          <cell r="BR614">
            <v>1.58</v>
          </cell>
          <cell r="BS614">
            <v>1.58</v>
          </cell>
          <cell r="BT614">
            <v>1.73</v>
          </cell>
          <cell r="BU614">
            <v>1.43</v>
          </cell>
          <cell r="BV614">
            <v>1.73</v>
          </cell>
          <cell r="BW614">
            <v>1.35</v>
          </cell>
          <cell r="BX614">
            <v>1.26</v>
          </cell>
          <cell r="BY614">
            <v>1.38</v>
          </cell>
          <cell r="BZ614">
            <v>1.26</v>
          </cell>
          <cell r="CA614">
            <v>1.32</v>
          </cell>
          <cell r="CB614">
            <v>1.38</v>
          </cell>
          <cell r="CC614">
            <v>1.38</v>
          </cell>
          <cell r="CD614">
            <v>1.26</v>
          </cell>
          <cell r="CE614">
            <v>1.08</v>
          </cell>
          <cell r="CF614">
            <v>0.99</v>
          </cell>
          <cell r="CG614">
            <v>0.9</v>
          </cell>
          <cell r="CH614">
            <v>1.03</v>
          </cell>
          <cell r="CI614">
            <v>0.04</v>
          </cell>
        </row>
        <row r="615">
          <cell r="A615" t="str">
            <v xml:space="preserve">        CONTINGENCY</v>
          </cell>
          <cell r="D615">
            <v>100</v>
          </cell>
          <cell r="E615" t="str">
            <v>01-May-07 A</v>
          </cell>
          <cell r="F615">
            <v>40406</v>
          </cell>
          <cell r="H615" t="str">
            <v>Budgeted Material Cost</v>
          </cell>
          <cell r="I615">
            <v>0.45</v>
          </cell>
          <cell r="J615">
            <v>0.43</v>
          </cell>
          <cell r="K615">
            <v>0.43</v>
          </cell>
          <cell r="L615">
            <v>0.51</v>
          </cell>
          <cell r="M615">
            <v>0.53</v>
          </cell>
          <cell r="N615">
            <v>0.64</v>
          </cell>
          <cell r="O615">
            <v>0.56000000000000005</v>
          </cell>
          <cell r="P615">
            <v>0.53</v>
          </cell>
          <cell r="Q615">
            <v>0.61</v>
          </cell>
          <cell r="R615">
            <v>0.57999999999999996</v>
          </cell>
          <cell r="S615">
            <v>0.57999999999999996</v>
          </cell>
          <cell r="T615">
            <v>0.71</v>
          </cell>
          <cell r="U615">
            <v>0.92</v>
          </cell>
          <cell r="V615">
            <v>0.92</v>
          </cell>
          <cell r="W615">
            <v>0.96</v>
          </cell>
          <cell r="X615">
            <v>0.92</v>
          </cell>
          <cell r="Y615">
            <v>0.92</v>
          </cell>
          <cell r="Z615">
            <v>1</v>
          </cell>
          <cell r="AA615">
            <v>0.78</v>
          </cell>
          <cell r="AB615">
            <v>1.04</v>
          </cell>
          <cell r="AC615">
            <v>1.19</v>
          </cell>
          <cell r="AD615">
            <v>1.1399999999999999</v>
          </cell>
          <cell r="AE615">
            <v>1.25</v>
          </cell>
          <cell r="AF615">
            <v>1.25</v>
          </cell>
          <cell r="AG615">
            <v>1.1399999999999999</v>
          </cell>
          <cell r="AH615">
            <v>1.25</v>
          </cell>
          <cell r="AI615">
            <v>1.25</v>
          </cell>
          <cell r="AJ615">
            <v>1.36</v>
          </cell>
          <cell r="AK615">
            <v>1.45</v>
          </cell>
          <cell r="AL615">
            <v>1.52</v>
          </cell>
          <cell r="AM615">
            <v>1.31</v>
          </cell>
          <cell r="AN615">
            <v>1.45</v>
          </cell>
          <cell r="AO615">
            <v>1.38</v>
          </cell>
          <cell r="AP615">
            <v>1.38</v>
          </cell>
          <cell r="AQ615">
            <v>1.59</v>
          </cell>
          <cell r="AR615">
            <v>1.64</v>
          </cell>
          <cell r="AS615">
            <v>1.53</v>
          </cell>
          <cell r="AT615">
            <v>1.68</v>
          </cell>
          <cell r="AU615">
            <v>1.6</v>
          </cell>
          <cell r="AV615">
            <v>1.68</v>
          </cell>
          <cell r="AW615">
            <v>1.6</v>
          </cell>
          <cell r="AX615">
            <v>1.6</v>
          </cell>
          <cell r="AY615">
            <v>1.53</v>
          </cell>
          <cell r="AZ615">
            <v>1.78</v>
          </cell>
          <cell r="BA615">
            <v>1.7</v>
          </cell>
          <cell r="BB615">
            <v>1.62</v>
          </cell>
          <cell r="BC615">
            <v>1.87</v>
          </cell>
          <cell r="BD615">
            <v>1.7</v>
          </cell>
          <cell r="BE615">
            <v>1.7</v>
          </cell>
          <cell r="BF615">
            <v>1.78</v>
          </cell>
          <cell r="BG615">
            <v>1.62</v>
          </cell>
          <cell r="BH615">
            <v>1.84</v>
          </cell>
          <cell r="BI615">
            <v>1.68</v>
          </cell>
          <cell r="BJ615">
            <v>1.68</v>
          </cell>
          <cell r="BK615">
            <v>1.6</v>
          </cell>
          <cell r="BL615">
            <v>1.68</v>
          </cell>
          <cell r="BM615">
            <v>1.68</v>
          </cell>
          <cell r="BN615">
            <v>1.68</v>
          </cell>
          <cell r="BO615">
            <v>1.72</v>
          </cell>
          <cell r="BP615">
            <v>1.58</v>
          </cell>
          <cell r="BQ615">
            <v>1.65</v>
          </cell>
          <cell r="BR615">
            <v>1.58</v>
          </cell>
          <cell r="BS615">
            <v>1.58</v>
          </cell>
          <cell r="BT615">
            <v>1.73</v>
          </cell>
          <cell r="BU615">
            <v>1.43</v>
          </cell>
          <cell r="BV615">
            <v>1.73</v>
          </cell>
          <cell r="BW615">
            <v>1.35</v>
          </cell>
          <cell r="BX615">
            <v>1.26</v>
          </cell>
          <cell r="BY615">
            <v>1.38</v>
          </cell>
          <cell r="BZ615">
            <v>1.26</v>
          </cell>
          <cell r="CA615">
            <v>1.32</v>
          </cell>
          <cell r="CB615">
            <v>1.38</v>
          </cell>
          <cell r="CC615">
            <v>1.38</v>
          </cell>
          <cell r="CD615">
            <v>1.26</v>
          </cell>
          <cell r="CE615">
            <v>1.08</v>
          </cell>
          <cell r="CF615">
            <v>0.99</v>
          </cell>
          <cell r="CG615">
            <v>0.9</v>
          </cell>
          <cell r="CH615">
            <v>1.03</v>
          </cell>
          <cell r="CI615">
            <v>0.04</v>
          </cell>
        </row>
        <row r="616">
          <cell r="A616" t="str">
            <v xml:space="preserve">          WS01.04.11.231</v>
          </cell>
          <cell r="B616" t="str">
            <v>COST SEG 6.5 CONTINGENCY .CONTINGENCY (was 7.2)</v>
          </cell>
          <cell r="C616" t="str">
            <v>Level of Effort</v>
          </cell>
          <cell r="D616">
            <v>100</v>
          </cell>
          <cell r="E616" t="str">
            <v>01-May-07 A</v>
          </cell>
          <cell r="F616">
            <v>40406</v>
          </cell>
          <cell r="G616" t="str">
            <v>B CONT 4-11</v>
          </cell>
          <cell r="H616" t="str">
            <v>Budgeted Material Cost</v>
          </cell>
          <cell r="I616">
            <v>0.45</v>
          </cell>
          <cell r="J616">
            <v>0.43</v>
          </cell>
          <cell r="K616">
            <v>0.43</v>
          </cell>
          <cell r="L616">
            <v>0.51</v>
          </cell>
          <cell r="M616">
            <v>0.53</v>
          </cell>
          <cell r="N616">
            <v>0.64</v>
          </cell>
          <cell r="O616">
            <v>0.56000000000000005</v>
          </cell>
          <cell r="P616">
            <v>0.53</v>
          </cell>
          <cell r="Q616">
            <v>0.61</v>
          </cell>
          <cell r="R616">
            <v>0.57999999999999996</v>
          </cell>
          <cell r="S616">
            <v>0.57999999999999996</v>
          </cell>
          <cell r="T616">
            <v>0.71</v>
          </cell>
          <cell r="U616">
            <v>0.92</v>
          </cell>
          <cell r="V616">
            <v>0.92</v>
          </cell>
          <cell r="W616">
            <v>0.96</v>
          </cell>
          <cell r="X616">
            <v>0.92</v>
          </cell>
          <cell r="Y616">
            <v>0.92</v>
          </cell>
          <cell r="Z616">
            <v>1</v>
          </cell>
          <cell r="AA616">
            <v>0.78</v>
          </cell>
          <cell r="AB616">
            <v>1.04</v>
          </cell>
          <cell r="AC616">
            <v>1.19</v>
          </cell>
          <cell r="AD616">
            <v>1.1399999999999999</v>
          </cell>
          <cell r="AE616">
            <v>1.25</v>
          </cell>
          <cell r="AF616">
            <v>1.25</v>
          </cell>
          <cell r="AG616">
            <v>1.1399999999999999</v>
          </cell>
          <cell r="AH616">
            <v>1.25</v>
          </cell>
          <cell r="AI616">
            <v>1.25</v>
          </cell>
          <cell r="AJ616">
            <v>1.36</v>
          </cell>
          <cell r="AK616">
            <v>1.45</v>
          </cell>
          <cell r="AL616">
            <v>1.52</v>
          </cell>
          <cell r="AM616">
            <v>1.31</v>
          </cell>
          <cell r="AN616">
            <v>1.45</v>
          </cell>
          <cell r="AO616">
            <v>1.38</v>
          </cell>
          <cell r="AP616">
            <v>1.38</v>
          </cell>
          <cell r="AQ616">
            <v>1.59</v>
          </cell>
          <cell r="AR616">
            <v>1.64</v>
          </cell>
          <cell r="AS616">
            <v>1.53</v>
          </cell>
          <cell r="AT616">
            <v>1.68</v>
          </cell>
          <cell r="AU616">
            <v>1.6</v>
          </cell>
          <cell r="AV616">
            <v>1.68</v>
          </cell>
          <cell r="AW616">
            <v>1.6</v>
          </cell>
          <cell r="AX616">
            <v>1.6</v>
          </cell>
          <cell r="AY616">
            <v>1.53</v>
          </cell>
          <cell r="AZ616">
            <v>1.78</v>
          </cell>
          <cell r="BA616">
            <v>1.7</v>
          </cell>
          <cell r="BB616">
            <v>1.62</v>
          </cell>
          <cell r="BC616">
            <v>1.87</v>
          </cell>
          <cell r="BD616">
            <v>1.7</v>
          </cell>
          <cell r="BE616">
            <v>1.7</v>
          </cell>
          <cell r="BF616">
            <v>1.78</v>
          </cell>
          <cell r="BG616">
            <v>1.62</v>
          </cell>
          <cell r="BH616">
            <v>1.84</v>
          </cell>
          <cell r="BI616">
            <v>1.68</v>
          </cell>
          <cell r="BJ616">
            <v>1.68</v>
          </cell>
          <cell r="BK616">
            <v>1.6</v>
          </cell>
          <cell r="BL616">
            <v>1.68</v>
          </cell>
          <cell r="BM616">
            <v>1.68</v>
          </cell>
          <cell r="BN616">
            <v>1.68</v>
          </cell>
          <cell r="BO616">
            <v>1.72</v>
          </cell>
          <cell r="BP616">
            <v>1.58</v>
          </cell>
          <cell r="BQ616">
            <v>1.65</v>
          </cell>
          <cell r="BR616">
            <v>1.58</v>
          </cell>
          <cell r="BS616">
            <v>1.58</v>
          </cell>
          <cell r="BT616">
            <v>1.73</v>
          </cell>
          <cell r="BU616">
            <v>1.43</v>
          </cell>
          <cell r="BV616">
            <v>1.73</v>
          </cell>
          <cell r="BW616">
            <v>1.35</v>
          </cell>
          <cell r="BX616">
            <v>1.26</v>
          </cell>
          <cell r="BY616">
            <v>1.38</v>
          </cell>
          <cell r="BZ616">
            <v>1.26</v>
          </cell>
          <cell r="CA616">
            <v>1.32</v>
          </cell>
          <cell r="CB616">
            <v>1.38</v>
          </cell>
          <cell r="CC616">
            <v>1.38</v>
          </cell>
          <cell r="CD616">
            <v>1.26</v>
          </cell>
          <cell r="CE616">
            <v>1.08</v>
          </cell>
          <cell r="CF616">
            <v>0.99</v>
          </cell>
          <cell r="CG616">
            <v>0.9</v>
          </cell>
          <cell r="CH616">
            <v>1.03</v>
          </cell>
          <cell r="CI616">
            <v>0.04</v>
          </cell>
        </row>
        <row r="617">
          <cell r="A617" t="str">
            <v xml:space="preserve">      T/L HOME OFFICE</v>
          </cell>
          <cell r="D617">
            <v>300</v>
          </cell>
          <cell r="E617" t="str">
            <v>01-May-07 A</v>
          </cell>
          <cell r="F617">
            <v>40406</v>
          </cell>
          <cell r="H617" t="str">
            <v>Budgeted Material Cost</v>
          </cell>
          <cell r="I617">
            <v>4.0599999999999996</v>
          </cell>
          <cell r="J617">
            <v>3.87</v>
          </cell>
          <cell r="K617">
            <v>3.87</v>
          </cell>
          <cell r="L617">
            <v>4.5199999999999996</v>
          </cell>
          <cell r="M617">
            <v>4.4400000000000004</v>
          </cell>
          <cell r="N617">
            <v>5.38</v>
          </cell>
          <cell r="O617">
            <v>4.67</v>
          </cell>
          <cell r="P617">
            <v>5.0999999999999996</v>
          </cell>
          <cell r="Q617">
            <v>7.85</v>
          </cell>
          <cell r="R617">
            <v>7.49</v>
          </cell>
          <cell r="S617">
            <v>7.49</v>
          </cell>
          <cell r="T617">
            <v>9.59</v>
          </cell>
          <cell r="U617">
            <v>11.11</v>
          </cell>
          <cell r="V617">
            <v>11.11</v>
          </cell>
          <cell r="W617">
            <v>11.64</v>
          </cell>
          <cell r="X617">
            <v>13.82</v>
          </cell>
          <cell r="Y617">
            <v>15.24</v>
          </cell>
          <cell r="Z617">
            <v>16.690000000000001</v>
          </cell>
          <cell r="AA617">
            <v>13.06</v>
          </cell>
          <cell r="AB617">
            <v>14.1</v>
          </cell>
          <cell r="AC617">
            <v>13.69</v>
          </cell>
          <cell r="AD617">
            <v>13.04</v>
          </cell>
          <cell r="AE617">
            <v>14.34</v>
          </cell>
          <cell r="AF617">
            <v>10.56</v>
          </cell>
          <cell r="AG617">
            <v>9.1</v>
          </cell>
          <cell r="AH617">
            <v>10.01</v>
          </cell>
          <cell r="AI617">
            <v>9.69</v>
          </cell>
          <cell r="AJ617">
            <v>5.94</v>
          </cell>
          <cell r="AK617">
            <v>5.94</v>
          </cell>
          <cell r="AL617">
            <v>6.22</v>
          </cell>
          <cell r="AM617">
            <v>4.93</v>
          </cell>
          <cell r="AN617">
            <v>3.36</v>
          </cell>
          <cell r="AO617">
            <v>3.2</v>
          </cell>
          <cell r="AP617">
            <v>3.2</v>
          </cell>
          <cell r="AQ617">
            <v>3.37</v>
          </cell>
          <cell r="AR617">
            <v>2.44</v>
          </cell>
          <cell r="AS617">
            <v>2.21</v>
          </cell>
          <cell r="AT617">
            <v>2.44</v>
          </cell>
          <cell r="AU617">
            <v>1.22</v>
          </cell>
        </row>
        <row r="618">
          <cell r="A618" t="str">
            <v xml:space="preserve">        HOME OFFICE</v>
          </cell>
          <cell r="D618">
            <v>300</v>
          </cell>
          <cell r="E618" t="str">
            <v>01-May-07 A</v>
          </cell>
          <cell r="F618">
            <v>40406</v>
          </cell>
          <cell r="H618" t="str">
            <v>Budgeted Material Cost</v>
          </cell>
          <cell r="I618">
            <v>4.0599999999999996</v>
          </cell>
          <cell r="J618">
            <v>3.87</v>
          </cell>
          <cell r="K618">
            <v>3.87</v>
          </cell>
          <cell r="L618">
            <v>4.5199999999999996</v>
          </cell>
          <cell r="M618">
            <v>4.4400000000000004</v>
          </cell>
          <cell r="N618">
            <v>5.38</v>
          </cell>
          <cell r="O618">
            <v>4.67</v>
          </cell>
          <cell r="P618">
            <v>5.0999999999999996</v>
          </cell>
          <cell r="Q618">
            <v>7.85</v>
          </cell>
          <cell r="R618">
            <v>7.49</v>
          </cell>
          <cell r="S618">
            <v>7.49</v>
          </cell>
          <cell r="T618">
            <v>9.59</v>
          </cell>
          <cell r="U618">
            <v>11.11</v>
          </cell>
          <cell r="V618">
            <v>11.11</v>
          </cell>
          <cell r="W618">
            <v>11.64</v>
          </cell>
          <cell r="X618">
            <v>13.82</v>
          </cell>
          <cell r="Y618">
            <v>15.24</v>
          </cell>
          <cell r="Z618">
            <v>16.690000000000001</v>
          </cell>
          <cell r="AA618">
            <v>13.06</v>
          </cell>
          <cell r="AB618">
            <v>14.1</v>
          </cell>
          <cell r="AC618">
            <v>13.69</v>
          </cell>
          <cell r="AD618">
            <v>13.04</v>
          </cell>
          <cell r="AE618">
            <v>14.34</v>
          </cell>
          <cell r="AF618">
            <v>10.56</v>
          </cell>
          <cell r="AG618">
            <v>9.1</v>
          </cell>
          <cell r="AH618">
            <v>10.01</v>
          </cell>
          <cell r="AI618">
            <v>9.69</v>
          </cell>
          <cell r="AJ618">
            <v>5.94</v>
          </cell>
          <cell r="AK618">
            <v>5.94</v>
          </cell>
          <cell r="AL618">
            <v>6.22</v>
          </cell>
          <cell r="AM618">
            <v>4.93</v>
          </cell>
          <cell r="AN618">
            <v>3.36</v>
          </cell>
          <cell r="AO618">
            <v>3.2</v>
          </cell>
          <cell r="AP618">
            <v>3.2</v>
          </cell>
          <cell r="AQ618">
            <v>3.37</v>
          </cell>
          <cell r="AR618">
            <v>2.44</v>
          </cell>
          <cell r="AS618">
            <v>2.21</v>
          </cell>
          <cell r="AT618">
            <v>2.44</v>
          </cell>
          <cell r="AU618">
            <v>1.22</v>
          </cell>
        </row>
        <row r="619">
          <cell r="A619" t="str">
            <v xml:space="preserve">          LOE01.04.12.231</v>
          </cell>
          <cell r="B619" t="str">
            <v>COST SEG 6.5 HOME OFFICE  (OWNER'S AGENT, PROJ. MGR., PROJ. ADMIN., B&amp;A, COST SCHED., NON-TDBU SUPPORT, OTHER)</v>
          </cell>
          <cell r="C619" t="str">
            <v>Level of Effort</v>
          </cell>
          <cell r="D619">
            <v>100</v>
          </cell>
          <cell r="E619" t="str">
            <v>01-May-07 A</v>
          </cell>
          <cell r="F619">
            <v>40406</v>
          </cell>
          <cell r="G619" t="str">
            <v>B HO 4-11</v>
          </cell>
          <cell r="H619" t="str">
            <v>Budgeted Material Cost</v>
          </cell>
          <cell r="I619">
            <v>0.27</v>
          </cell>
          <cell r="J619">
            <v>0.26</v>
          </cell>
          <cell r="K619">
            <v>0.26</v>
          </cell>
          <cell r="L619">
            <v>0.42</v>
          </cell>
          <cell r="M619">
            <v>0.7</v>
          </cell>
          <cell r="N619">
            <v>0.85</v>
          </cell>
          <cell r="O619">
            <v>0.74</v>
          </cell>
          <cell r="P619">
            <v>1.03</v>
          </cell>
          <cell r="Q619">
            <v>2.16</v>
          </cell>
          <cell r="R619">
            <v>2.0699999999999998</v>
          </cell>
          <cell r="S619">
            <v>2.0699999999999998</v>
          </cell>
          <cell r="T619">
            <v>3.03</v>
          </cell>
          <cell r="U619">
            <v>3.87</v>
          </cell>
          <cell r="V619">
            <v>3.87</v>
          </cell>
          <cell r="W619">
            <v>4.0599999999999996</v>
          </cell>
          <cell r="X619">
            <v>5.23</v>
          </cell>
          <cell r="Y619">
            <v>5.94</v>
          </cell>
          <cell r="Z619">
            <v>6.51</v>
          </cell>
          <cell r="AA619">
            <v>5.09</v>
          </cell>
          <cell r="AB619">
            <v>5.94</v>
          </cell>
          <cell r="AC619">
            <v>5.94</v>
          </cell>
          <cell r="AD619">
            <v>5.66</v>
          </cell>
          <cell r="AE619">
            <v>6.22</v>
          </cell>
          <cell r="AF619">
            <v>4.33</v>
          </cell>
          <cell r="AG619">
            <v>3.69</v>
          </cell>
          <cell r="AH619">
            <v>4.0599999999999996</v>
          </cell>
          <cell r="AI619">
            <v>3.9</v>
          </cell>
          <cell r="AJ619">
            <v>2.0699999999999998</v>
          </cell>
          <cell r="AK619">
            <v>2.0699999999999998</v>
          </cell>
          <cell r="AL619">
            <v>2.16</v>
          </cell>
          <cell r="AM619">
            <v>1.65</v>
          </cell>
          <cell r="AN619">
            <v>0.77</v>
          </cell>
          <cell r="AO619">
            <v>0.74</v>
          </cell>
          <cell r="AP619">
            <v>0.74</v>
          </cell>
          <cell r="AQ619">
            <v>0.69</v>
          </cell>
          <cell r="AR619">
            <v>0.27</v>
          </cell>
          <cell r="AS619">
            <v>0.25</v>
          </cell>
          <cell r="AT619">
            <v>0.27</v>
          </cell>
          <cell r="AU619">
            <v>0.14000000000000001</v>
          </cell>
        </row>
        <row r="620">
          <cell r="A620" t="str">
            <v xml:space="preserve">          LOE01.04.12.671</v>
          </cell>
          <cell r="B620" t="str">
            <v>COST SEG 6.5 HOME OFFICE (ESTIMATING, PROTECTION STUDIES) (was 7.2)</v>
          </cell>
          <cell r="C620" t="str">
            <v>Level of Effort</v>
          </cell>
          <cell r="D620">
            <v>100</v>
          </cell>
          <cell r="E620" t="str">
            <v>01-May-07 A</v>
          </cell>
          <cell r="F620">
            <v>40406</v>
          </cell>
          <cell r="G620" t="str">
            <v>B HO 4-11</v>
          </cell>
          <cell r="H620" t="str">
            <v>Budgeted Material Cost</v>
          </cell>
          <cell r="I620">
            <v>3.52</v>
          </cell>
          <cell r="J620">
            <v>3.36</v>
          </cell>
          <cell r="K620">
            <v>3.36</v>
          </cell>
          <cell r="L620">
            <v>3.68</v>
          </cell>
          <cell r="M620">
            <v>3.04</v>
          </cell>
          <cell r="N620">
            <v>3.68</v>
          </cell>
          <cell r="O620">
            <v>3.2</v>
          </cell>
          <cell r="P620">
            <v>3.04</v>
          </cell>
          <cell r="Q620">
            <v>3.52</v>
          </cell>
          <cell r="R620">
            <v>3.36</v>
          </cell>
          <cell r="S620">
            <v>3.36</v>
          </cell>
          <cell r="T620">
            <v>3.52</v>
          </cell>
          <cell r="U620">
            <v>3.36</v>
          </cell>
          <cell r="V620">
            <v>3.36</v>
          </cell>
          <cell r="W620">
            <v>3.52</v>
          </cell>
          <cell r="X620">
            <v>3.36</v>
          </cell>
          <cell r="Y620">
            <v>3.36</v>
          </cell>
          <cell r="Z620">
            <v>3.68</v>
          </cell>
          <cell r="AA620">
            <v>2.88</v>
          </cell>
          <cell r="AB620">
            <v>2.21</v>
          </cell>
          <cell r="AC620">
            <v>1.81</v>
          </cell>
          <cell r="AD620">
            <v>1.72</v>
          </cell>
          <cell r="AE620">
            <v>1.89</v>
          </cell>
          <cell r="AF620">
            <v>1.89</v>
          </cell>
          <cell r="AG620">
            <v>1.72</v>
          </cell>
          <cell r="AH620">
            <v>1.89</v>
          </cell>
          <cell r="AI620">
            <v>1.89</v>
          </cell>
          <cell r="AJ620">
            <v>1.81</v>
          </cell>
          <cell r="AK620">
            <v>1.81</v>
          </cell>
          <cell r="AL620">
            <v>1.89</v>
          </cell>
          <cell r="AM620">
            <v>1.64</v>
          </cell>
          <cell r="AN620">
            <v>1.81</v>
          </cell>
          <cell r="AO620">
            <v>1.72</v>
          </cell>
          <cell r="AP620">
            <v>1.72</v>
          </cell>
          <cell r="AQ620">
            <v>1.98</v>
          </cell>
          <cell r="AR620">
            <v>1.89</v>
          </cell>
          <cell r="AS620">
            <v>1.72</v>
          </cell>
          <cell r="AT620">
            <v>1.89</v>
          </cell>
          <cell r="AU620">
            <v>0.95</v>
          </cell>
        </row>
        <row r="621">
          <cell r="A621" t="str">
            <v xml:space="preserve">          LOE01.04.12.234</v>
          </cell>
          <cell r="B621" t="str">
            <v>COST SEG 6.5 HOME OFFICE (PROJ. MGMT. &amp; INSPECTION) (was 7.2)</v>
          </cell>
          <cell r="C621" t="str">
            <v>Level of Effort</v>
          </cell>
          <cell r="D621">
            <v>100</v>
          </cell>
          <cell r="E621" t="str">
            <v>01-May-07 A</v>
          </cell>
          <cell r="F621">
            <v>40406</v>
          </cell>
          <cell r="G621" t="str">
            <v>B HO 4-11</v>
          </cell>
          <cell r="H621" t="str">
            <v>Budgeted Material Cost</v>
          </cell>
          <cell r="I621">
            <v>0.27</v>
          </cell>
          <cell r="J621">
            <v>0.26</v>
          </cell>
          <cell r="K621">
            <v>0.26</v>
          </cell>
          <cell r="L621">
            <v>0.42</v>
          </cell>
          <cell r="M621">
            <v>0.7</v>
          </cell>
          <cell r="N621">
            <v>0.85</v>
          </cell>
          <cell r="O621">
            <v>0.74</v>
          </cell>
          <cell r="P621">
            <v>1.03</v>
          </cell>
          <cell r="Q621">
            <v>2.16</v>
          </cell>
          <cell r="R621">
            <v>2.0699999999999998</v>
          </cell>
          <cell r="S621">
            <v>2.0699999999999998</v>
          </cell>
          <cell r="T621">
            <v>3.03</v>
          </cell>
          <cell r="U621">
            <v>3.87</v>
          </cell>
          <cell r="V621">
            <v>3.87</v>
          </cell>
          <cell r="W621">
            <v>4.0599999999999996</v>
          </cell>
          <cell r="X621">
            <v>5.23</v>
          </cell>
          <cell r="Y621">
            <v>5.94</v>
          </cell>
          <cell r="Z621">
            <v>6.51</v>
          </cell>
          <cell r="AA621">
            <v>5.09</v>
          </cell>
          <cell r="AB621">
            <v>5.94</v>
          </cell>
          <cell r="AC621">
            <v>5.94</v>
          </cell>
          <cell r="AD621">
            <v>5.66</v>
          </cell>
          <cell r="AE621">
            <v>6.22</v>
          </cell>
          <cell r="AF621">
            <v>4.33</v>
          </cell>
          <cell r="AG621">
            <v>3.69</v>
          </cell>
          <cell r="AH621">
            <v>4.0599999999999996</v>
          </cell>
          <cell r="AI621">
            <v>3.9</v>
          </cell>
          <cell r="AJ621">
            <v>2.0699999999999998</v>
          </cell>
          <cell r="AK621">
            <v>2.0699999999999998</v>
          </cell>
          <cell r="AL621">
            <v>2.16</v>
          </cell>
          <cell r="AM621">
            <v>1.65</v>
          </cell>
          <cell r="AN621">
            <v>0.77</v>
          </cell>
          <cell r="AO621">
            <v>0.74</v>
          </cell>
          <cell r="AP621">
            <v>0.74</v>
          </cell>
          <cell r="AQ621">
            <v>0.69</v>
          </cell>
          <cell r="AR621">
            <v>0.27</v>
          </cell>
          <cell r="AS621">
            <v>0.25</v>
          </cell>
          <cell r="AT621">
            <v>0.27</v>
          </cell>
          <cell r="AU621">
            <v>0.14000000000000001</v>
          </cell>
        </row>
        <row r="622">
          <cell r="A622" t="str">
            <v xml:space="preserve">    SEG 7-5 - 66kV SUBTRANS RELOCATION</v>
          </cell>
          <cell r="D622">
            <v>3300</v>
          </cell>
          <cell r="E622" t="str">
            <v>01-May-07 A</v>
          </cell>
          <cell r="F622">
            <v>41068</v>
          </cell>
          <cell r="H622" t="str">
            <v>Budgeted Material Cost</v>
          </cell>
          <cell r="I622">
            <v>0.6</v>
          </cell>
          <cell r="J622">
            <v>0.57999999999999996</v>
          </cell>
          <cell r="K622">
            <v>0.99</v>
          </cell>
          <cell r="L622">
            <v>1.21</v>
          </cell>
          <cell r="M622">
            <v>1.31</v>
          </cell>
          <cell r="N622">
            <v>1.84</v>
          </cell>
          <cell r="O622">
            <v>1.78</v>
          </cell>
          <cell r="P622">
            <v>2.04</v>
          </cell>
          <cell r="Q622">
            <v>2.38</v>
          </cell>
          <cell r="R622">
            <v>3.36</v>
          </cell>
          <cell r="S622">
            <v>3.36</v>
          </cell>
          <cell r="T622">
            <v>4.41</v>
          </cell>
          <cell r="U622">
            <v>4.47</v>
          </cell>
          <cell r="V622">
            <v>3.87</v>
          </cell>
          <cell r="W622">
            <v>3.52</v>
          </cell>
          <cell r="X622">
            <v>3</v>
          </cell>
          <cell r="Y622">
            <v>6.78</v>
          </cell>
          <cell r="Z622">
            <v>7.34</v>
          </cell>
          <cell r="AA622">
            <v>5.32</v>
          </cell>
          <cell r="AB622">
            <v>6.21</v>
          </cell>
          <cell r="AC622">
            <v>5.77</v>
          </cell>
          <cell r="AD622">
            <v>5.36</v>
          </cell>
          <cell r="AE622">
            <v>5.9</v>
          </cell>
          <cell r="AF622">
            <v>5.9</v>
          </cell>
          <cell r="AG622">
            <v>15.37</v>
          </cell>
          <cell r="AH622">
            <v>23.92</v>
          </cell>
          <cell r="AI622">
            <v>25.83</v>
          </cell>
          <cell r="AJ622">
            <v>31.03</v>
          </cell>
          <cell r="AK622">
            <v>35.85</v>
          </cell>
          <cell r="AL622">
            <v>42</v>
          </cell>
          <cell r="AM622">
            <v>141.04</v>
          </cell>
          <cell r="AN622">
            <v>47.77</v>
          </cell>
          <cell r="AO622">
            <v>251.74</v>
          </cell>
          <cell r="AP622">
            <v>52.49</v>
          </cell>
          <cell r="AQ622">
            <v>66.069999999999993</v>
          </cell>
          <cell r="AR622">
            <v>63.86</v>
          </cell>
          <cell r="AS622">
            <v>59.57</v>
          </cell>
          <cell r="AT622">
            <v>66.2</v>
          </cell>
          <cell r="AU622">
            <v>57.49</v>
          </cell>
          <cell r="AV622">
            <v>60.29</v>
          </cell>
          <cell r="AW622">
            <v>62.7</v>
          </cell>
          <cell r="AX622">
            <v>134.72999999999999</v>
          </cell>
          <cell r="AY622">
            <v>171.58</v>
          </cell>
          <cell r="AZ622">
            <v>147.5</v>
          </cell>
          <cell r="BA622">
            <v>162.53</v>
          </cell>
          <cell r="BB622">
            <v>156.19</v>
          </cell>
          <cell r="BC622">
            <v>151.37</v>
          </cell>
          <cell r="BD622">
            <v>130.34</v>
          </cell>
          <cell r="BE622">
            <v>108.52</v>
          </cell>
          <cell r="BF622">
            <v>409.67</v>
          </cell>
          <cell r="BG622">
            <v>537.04</v>
          </cell>
        </row>
        <row r="623">
          <cell r="A623" t="str">
            <v xml:space="preserve">      ENGINEERING</v>
          </cell>
          <cell r="D623">
            <v>100</v>
          </cell>
          <cell r="E623" t="str">
            <v>01-Sep-08 A</v>
          </cell>
          <cell r="F623" t="str">
            <v>01-Jul-10 A</v>
          </cell>
          <cell r="H623" t="str">
            <v>Budgeted Material Cost</v>
          </cell>
          <cell r="Y623">
            <v>4.53</v>
          </cell>
          <cell r="Z623">
            <v>4.96</v>
          </cell>
          <cell r="AA623">
            <v>3.88</v>
          </cell>
          <cell r="AB623">
            <v>4.53</v>
          </cell>
          <cell r="AC623">
            <v>4.53</v>
          </cell>
          <cell r="AD623">
            <v>4.3099999999999996</v>
          </cell>
          <cell r="AE623">
            <v>4.74</v>
          </cell>
          <cell r="AF623">
            <v>4.74</v>
          </cell>
          <cell r="AG623">
            <v>4.3099999999999996</v>
          </cell>
          <cell r="AH623">
            <v>4.74</v>
          </cell>
          <cell r="AI623">
            <v>4.74</v>
          </cell>
          <cell r="AJ623">
            <v>4.53</v>
          </cell>
          <cell r="AK623">
            <v>4.53</v>
          </cell>
          <cell r="AL623">
            <v>4.74</v>
          </cell>
          <cell r="AM623">
            <v>4.09</v>
          </cell>
          <cell r="AN623">
            <v>4.53</v>
          </cell>
          <cell r="AO623">
            <v>4.3099999999999996</v>
          </cell>
          <cell r="AP623">
            <v>4.3099999999999996</v>
          </cell>
          <cell r="AQ623">
            <v>4.96</v>
          </cell>
          <cell r="AR623">
            <v>4.74</v>
          </cell>
          <cell r="AS623">
            <v>4.3099999999999996</v>
          </cell>
          <cell r="AT623">
            <v>4.74</v>
          </cell>
          <cell r="AU623">
            <v>0.22</v>
          </cell>
        </row>
        <row r="624">
          <cell r="A624" t="str">
            <v xml:space="preserve">        VENDOR ENGG</v>
          </cell>
          <cell r="D624">
            <v>100</v>
          </cell>
          <cell r="E624" t="str">
            <v>01-Sep-08 A</v>
          </cell>
          <cell r="F624" t="str">
            <v>01-Jul-10 A</v>
          </cell>
          <cell r="H624" t="str">
            <v>Budgeted Material Cost</v>
          </cell>
          <cell r="Y624">
            <v>4.53</v>
          </cell>
          <cell r="Z624">
            <v>4.96</v>
          </cell>
          <cell r="AA624">
            <v>3.88</v>
          </cell>
          <cell r="AB624">
            <v>4.53</v>
          </cell>
          <cell r="AC624">
            <v>4.53</v>
          </cell>
          <cell r="AD624">
            <v>4.3099999999999996</v>
          </cell>
          <cell r="AE624">
            <v>4.74</v>
          </cell>
          <cell r="AF624">
            <v>4.74</v>
          </cell>
          <cell r="AG624">
            <v>4.3099999999999996</v>
          </cell>
          <cell r="AH624">
            <v>4.74</v>
          </cell>
          <cell r="AI624">
            <v>4.74</v>
          </cell>
          <cell r="AJ624">
            <v>4.53</v>
          </cell>
          <cell r="AK624">
            <v>4.53</v>
          </cell>
          <cell r="AL624">
            <v>4.74</v>
          </cell>
          <cell r="AM624">
            <v>4.09</v>
          </cell>
          <cell r="AN624">
            <v>4.53</v>
          </cell>
          <cell r="AO624">
            <v>4.3099999999999996</v>
          </cell>
          <cell r="AP624">
            <v>4.3099999999999996</v>
          </cell>
          <cell r="AQ624">
            <v>4.96</v>
          </cell>
          <cell r="AR624">
            <v>4.74</v>
          </cell>
          <cell r="AS624">
            <v>4.3099999999999996</v>
          </cell>
          <cell r="AT624">
            <v>4.74</v>
          </cell>
          <cell r="AU624">
            <v>0.22</v>
          </cell>
        </row>
        <row r="625">
          <cell r="A625" t="str">
            <v xml:space="preserve">          WS06.07.02.01</v>
          </cell>
          <cell r="B625" t="str">
            <v>COST SEG 7.0 ENG .VENDOR ENGG (subtrans)</v>
          </cell>
          <cell r="C625" t="str">
            <v>Level of Effort</v>
          </cell>
          <cell r="D625">
            <v>100</v>
          </cell>
          <cell r="E625" t="str">
            <v>01-Sep-08 A</v>
          </cell>
          <cell r="F625" t="str">
            <v>01-Jul-10 A</v>
          </cell>
          <cell r="G625" t="str">
            <v>B HO 4-11</v>
          </cell>
          <cell r="H625" t="str">
            <v>Budgeted Material Cost</v>
          </cell>
          <cell r="Y625">
            <v>4.53</v>
          </cell>
          <cell r="Z625">
            <v>4.96</v>
          </cell>
          <cell r="AA625">
            <v>3.88</v>
          </cell>
          <cell r="AB625">
            <v>4.53</v>
          </cell>
          <cell r="AC625">
            <v>4.53</v>
          </cell>
          <cell r="AD625">
            <v>4.3099999999999996</v>
          </cell>
          <cell r="AE625">
            <v>4.74</v>
          </cell>
          <cell r="AF625">
            <v>4.74</v>
          </cell>
          <cell r="AG625">
            <v>4.3099999999999996</v>
          </cell>
          <cell r="AH625">
            <v>4.74</v>
          </cell>
          <cell r="AI625">
            <v>4.74</v>
          </cell>
          <cell r="AJ625">
            <v>4.53</v>
          </cell>
          <cell r="AK625">
            <v>4.53</v>
          </cell>
          <cell r="AL625">
            <v>4.74</v>
          </cell>
          <cell r="AM625">
            <v>4.09</v>
          </cell>
          <cell r="AN625">
            <v>4.53</v>
          </cell>
          <cell r="AO625">
            <v>4.3099999999999996</v>
          </cell>
          <cell r="AP625">
            <v>4.3099999999999996</v>
          </cell>
          <cell r="AQ625">
            <v>4.96</v>
          </cell>
          <cell r="AR625">
            <v>4.74</v>
          </cell>
          <cell r="AS625">
            <v>4.3099999999999996</v>
          </cell>
          <cell r="AT625">
            <v>4.74</v>
          </cell>
          <cell r="AU625">
            <v>0.22</v>
          </cell>
        </row>
        <row r="626">
          <cell r="A626" t="str">
            <v xml:space="preserve">      CONSTRUCTION</v>
          </cell>
          <cell r="D626">
            <v>2700</v>
          </cell>
          <cell r="E626" t="str">
            <v>01-May-09 A</v>
          </cell>
          <cell r="F626">
            <v>40729</v>
          </cell>
          <cell r="H626" t="str">
            <v>Budgeted Material Cost</v>
          </cell>
          <cell r="AG626">
            <v>10.01</v>
          </cell>
          <cell r="AH626">
            <v>18.02</v>
          </cell>
          <cell r="AI626">
            <v>19.89</v>
          </cell>
          <cell r="AJ626">
            <v>24.82</v>
          </cell>
          <cell r="AK626">
            <v>29.64</v>
          </cell>
          <cell r="AL626">
            <v>34.99</v>
          </cell>
          <cell r="AM626">
            <v>34.9</v>
          </cell>
          <cell r="AN626">
            <v>40.42</v>
          </cell>
          <cell r="AO626">
            <v>44.23</v>
          </cell>
          <cell r="AP626">
            <v>44.81</v>
          </cell>
          <cell r="AQ626">
            <v>56.22</v>
          </cell>
          <cell r="AR626">
            <v>54.47</v>
          </cell>
          <cell r="AS626">
            <v>52.05</v>
          </cell>
          <cell r="AT626">
            <v>57.93</v>
          </cell>
          <cell r="AU626">
            <v>54.78</v>
          </cell>
          <cell r="AV626">
            <v>57.93</v>
          </cell>
          <cell r="AW626">
            <v>60.77</v>
          </cell>
          <cell r="AX626">
            <v>91.3</v>
          </cell>
          <cell r="AY626">
            <v>111.88</v>
          </cell>
          <cell r="AZ626">
            <v>146.34</v>
          </cell>
          <cell r="BA626">
            <v>161.47999999999999</v>
          </cell>
          <cell r="BB626">
            <v>156.19</v>
          </cell>
          <cell r="BC626">
            <v>151.37</v>
          </cell>
          <cell r="BD626">
            <v>130.34</v>
          </cell>
          <cell r="BE626">
            <v>108.52</v>
          </cell>
          <cell r="BF626">
            <v>409.67</v>
          </cell>
          <cell r="BG626">
            <v>537.04</v>
          </cell>
        </row>
        <row r="627">
          <cell r="A627" t="str">
            <v xml:space="preserve">        LOE07ST17</v>
          </cell>
          <cell r="B627" t="str">
            <v>COST SEG 7.0 CONS .CONSTRUCTION (SUBTRANS) MESA-RUSH #2</v>
          </cell>
          <cell r="C627" t="str">
            <v>Level of Effort</v>
          </cell>
          <cell r="D627">
            <v>100</v>
          </cell>
          <cell r="E627">
            <v>40452</v>
          </cell>
          <cell r="F627">
            <v>40695</v>
          </cell>
          <cell r="G627" t="str">
            <v>B CON 4-11</v>
          </cell>
          <cell r="H627" t="str">
            <v>Budgeted Material Cost</v>
          </cell>
          <cell r="AX627">
            <v>4.5999999999999996</v>
          </cell>
          <cell r="AY627">
            <v>7.61</v>
          </cell>
          <cell r="AZ627">
            <v>12.18</v>
          </cell>
          <cell r="BA627">
            <v>14.71</v>
          </cell>
          <cell r="BB627">
            <v>15.46</v>
          </cell>
          <cell r="BC627">
            <v>18.16</v>
          </cell>
          <cell r="BD627">
            <v>15.17</v>
          </cell>
          <cell r="BE627">
            <v>11.68</v>
          </cell>
          <cell r="BF627">
            <v>0.44</v>
          </cell>
        </row>
        <row r="628">
          <cell r="A628" t="str">
            <v xml:space="preserve">        LOE07ST20</v>
          </cell>
          <cell r="B628" t="str">
            <v>COST SEG 7.0 CONS .CONSTRUCTION (SUBTRANS) MESA-ANITA-EATON</v>
          </cell>
          <cell r="C628" t="str">
            <v>Level of Effort</v>
          </cell>
          <cell r="D628">
            <v>100</v>
          </cell>
          <cell r="E628">
            <v>40452</v>
          </cell>
          <cell r="F628">
            <v>40695</v>
          </cell>
          <cell r="G628" t="str">
            <v>B CON 4-11</v>
          </cell>
          <cell r="H628" t="str">
            <v>Budgeted Material Cost</v>
          </cell>
          <cell r="AX628">
            <v>4.5999999999999996</v>
          </cell>
          <cell r="AY628">
            <v>7.61</v>
          </cell>
          <cell r="AZ628">
            <v>12.18</v>
          </cell>
          <cell r="BA628">
            <v>14.71</v>
          </cell>
          <cell r="BB628">
            <v>15.46</v>
          </cell>
          <cell r="BC628">
            <v>18.16</v>
          </cell>
          <cell r="BD628">
            <v>15.17</v>
          </cell>
          <cell r="BE628">
            <v>11.68</v>
          </cell>
          <cell r="BF628">
            <v>0.44</v>
          </cell>
        </row>
        <row r="629">
          <cell r="A629" t="str">
            <v xml:space="preserve">        LOE07ST23</v>
          </cell>
          <cell r="B629" t="str">
            <v>COST SEG 7.0 CONS .CONSTRUCTION (SUBTRANS) MESA-NARROWS</v>
          </cell>
          <cell r="C629" t="str">
            <v>Level of Effort</v>
          </cell>
          <cell r="D629">
            <v>100</v>
          </cell>
          <cell r="E629">
            <v>40452</v>
          </cell>
          <cell r="F629">
            <v>40695</v>
          </cell>
          <cell r="G629" t="str">
            <v>B CON 4-11</v>
          </cell>
          <cell r="H629" t="str">
            <v>Budgeted Material Cost</v>
          </cell>
          <cell r="AX629">
            <v>4.5999999999999996</v>
          </cell>
          <cell r="AY629">
            <v>7.61</v>
          </cell>
          <cell r="AZ629">
            <v>12.18</v>
          </cell>
          <cell r="BA629">
            <v>14.71</v>
          </cell>
          <cell r="BB629">
            <v>15.46</v>
          </cell>
          <cell r="BC629">
            <v>18.16</v>
          </cell>
          <cell r="BD629">
            <v>15.17</v>
          </cell>
          <cell r="BE629">
            <v>11.68</v>
          </cell>
          <cell r="BF629">
            <v>0.44</v>
          </cell>
        </row>
        <row r="630">
          <cell r="A630" t="str">
            <v xml:space="preserve">        LOE07ST26</v>
          </cell>
          <cell r="B630" t="str">
            <v>COST SEG 7.0 CONS .CONSTRUCTION (SUBTRANS) MESA-RAVENDALE-RUSH</v>
          </cell>
          <cell r="C630" t="str">
            <v>Level of Effort</v>
          </cell>
          <cell r="D630">
            <v>100</v>
          </cell>
          <cell r="E630">
            <v>40452</v>
          </cell>
          <cell r="F630">
            <v>40695</v>
          </cell>
          <cell r="G630" t="str">
            <v>B CON 4-11</v>
          </cell>
          <cell r="H630" t="str">
            <v>Budgeted Material Cost</v>
          </cell>
          <cell r="AX630">
            <v>4.5999999999999996</v>
          </cell>
          <cell r="AY630">
            <v>7.61</v>
          </cell>
          <cell r="AZ630">
            <v>12.18</v>
          </cell>
          <cell r="BA630">
            <v>14.71</v>
          </cell>
          <cell r="BB630">
            <v>15.46</v>
          </cell>
          <cell r="BC630">
            <v>18.16</v>
          </cell>
          <cell r="BD630">
            <v>15.17</v>
          </cell>
          <cell r="BE630">
            <v>11.68</v>
          </cell>
          <cell r="BF630">
            <v>0.44</v>
          </cell>
        </row>
        <row r="631">
          <cell r="A631" t="str">
            <v xml:space="preserve">        LOE07ST14</v>
          </cell>
          <cell r="B631" t="str">
            <v>COST SEG 7.0 CONS .CONSTRUCTION (SUBTRANS) RH-AMADOR-JOSE-MESA</v>
          </cell>
          <cell r="C631" t="str">
            <v>Level of Effort</v>
          </cell>
          <cell r="D631">
            <v>100</v>
          </cell>
          <cell r="E631">
            <v>40413</v>
          </cell>
          <cell r="F631">
            <v>40697</v>
          </cell>
          <cell r="G631" t="str">
            <v>B CON 4-11</v>
          </cell>
          <cell r="H631" t="str">
            <v>Budgeted Material Cost</v>
          </cell>
          <cell r="AV631">
            <v>0.86</v>
          </cell>
          <cell r="AW631">
            <v>4.58</v>
          </cell>
          <cell r="AX631">
            <v>7.15</v>
          </cell>
          <cell r="AY631">
            <v>9.2200000000000006</v>
          </cell>
          <cell r="AZ631">
            <v>12.43</v>
          </cell>
          <cell r="BA631">
            <v>13.4</v>
          </cell>
          <cell r="BB631">
            <v>13.52</v>
          </cell>
          <cell r="BC631">
            <v>15.15</v>
          </cell>
          <cell r="BD631">
            <v>12.58</v>
          </cell>
          <cell r="BE631">
            <v>9.98</v>
          </cell>
          <cell r="BF631">
            <v>1.1200000000000001</v>
          </cell>
        </row>
        <row r="632">
          <cell r="A632" t="str">
            <v xml:space="preserve">        LOE07ST18</v>
          </cell>
          <cell r="B632" t="str">
            <v>COST SEG 7.0 CONS .REMOVAL (SUBTRANS) MESA-RUSH #2</v>
          </cell>
          <cell r="C632" t="str">
            <v>Level of Effort</v>
          </cell>
          <cell r="D632">
            <v>100</v>
          </cell>
          <cell r="E632">
            <v>40697</v>
          </cell>
          <cell r="F632">
            <v>40724</v>
          </cell>
          <cell r="G632" t="str">
            <v>B CON 4-11</v>
          </cell>
          <cell r="H632" t="str">
            <v>Budgeted Material Cost</v>
          </cell>
          <cell r="BF632">
            <v>73.5</v>
          </cell>
          <cell r="BG632">
            <v>26.5</v>
          </cell>
        </row>
        <row r="633">
          <cell r="A633" t="str">
            <v xml:space="preserve">        LOE07ST16</v>
          </cell>
          <cell r="B633" t="str">
            <v>COST SEG 7.0 CONS .OTHER (SUBTRANS) MESA-RUSH #2</v>
          </cell>
          <cell r="C633" t="str">
            <v>Level of Effort</v>
          </cell>
          <cell r="D633">
            <v>100</v>
          </cell>
          <cell r="E633" t="str">
            <v>01-May-09 A</v>
          </cell>
          <cell r="F633">
            <v>40724</v>
          </cell>
          <cell r="G633" t="str">
            <v>B CON 4-11</v>
          </cell>
          <cell r="H633" t="str">
            <v>Budgeted Material Cost</v>
          </cell>
          <cell r="AG633">
            <v>1.47</v>
          </cell>
          <cell r="AH633">
            <v>2.1</v>
          </cell>
          <cell r="AI633">
            <v>2.19</v>
          </cell>
          <cell r="AJ633">
            <v>2.96</v>
          </cell>
          <cell r="AK633">
            <v>3.27</v>
          </cell>
          <cell r="AL633">
            <v>4</v>
          </cell>
          <cell r="AM633">
            <v>3.86</v>
          </cell>
          <cell r="AN633">
            <v>4.5199999999999996</v>
          </cell>
          <cell r="AO633">
            <v>4.92</v>
          </cell>
          <cell r="AP633">
            <v>4.92</v>
          </cell>
          <cell r="AQ633">
            <v>6.25</v>
          </cell>
          <cell r="AR633">
            <v>5.99</v>
          </cell>
          <cell r="AS633">
            <v>5.76</v>
          </cell>
          <cell r="AT633">
            <v>6.37</v>
          </cell>
          <cell r="AU633">
            <v>6.01</v>
          </cell>
          <cell r="AV633">
            <v>6.27</v>
          </cell>
          <cell r="AW633">
            <v>5.78</v>
          </cell>
          <cell r="AX633">
            <v>5.62</v>
          </cell>
          <cell r="AY633">
            <v>5.08</v>
          </cell>
          <cell r="AZ633">
            <v>4.9400000000000004</v>
          </cell>
          <cell r="BA633">
            <v>4.51</v>
          </cell>
          <cell r="BB633">
            <v>3.2</v>
          </cell>
        </row>
        <row r="634">
          <cell r="A634" t="str">
            <v xml:space="preserve">        LOE07ST21</v>
          </cell>
          <cell r="B634" t="str">
            <v>COST SEG 7.0 CONS .REMOVAL (SUBTRANS) MESA-ANITA-EATON</v>
          </cell>
          <cell r="C634" t="str">
            <v>Level of Effort</v>
          </cell>
          <cell r="D634">
            <v>100</v>
          </cell>
          <cell r="E634">
            <v>40697</v>
          </cell>
          <cell r="F634">
            <v>40724</v>
          </cell>
          <cell r="G634" t="str">
            <v>B CON 4-11</v>
          </cell>
          <cell r="H634" t="str">
            <v>Budgeted Material Cost</v>
          </cell>
          <cell r="BF634">
            <v>73.5</v>
          </cell>
          <cell r="BG634">
            <v>26.5</v>
          </cell>
        </row>
        <row r="635">
          <cell r="A635" t="str">
            <v xml:space="preserve">        LOE07ST19</v>
          </cell>
          <cell r="B635" t="str">
            <v>COST SEG 7.0 CONS .OTHER (SUBTRANS) MESA-ANITA-EATON</v>
          </cell>
          <cell r="C635" t="str">
            <v>Level of Effort</v>
          </cell>
          <cell r="D635">
            <v>100</v>
          </cell>
          <cell r="E635" t="str">
            <v>01-May-09 A</v>
          </cell>
          <cell r="F635">
            <v>40724</v>
          </cell>
          <cell r="G635" t="str">
            <v>B CON 4-11</v>
          </cell>
          <cell r="H635" t="str">
            <v>Budgeted Material Cost</v>
          </cell>
          <cell r="AG635">
            <v>1.47</v>
          </cell>
          <cell r="AH635">
            <v>2.1</v>
          </cell>
          <cell r="AI635">
            <v>2.19</v>
          </cell>
          <cell r="AJ635">
            <v>2.96</v>
          </cell>
          <cell r="AK635">
            <v>3.27</v>
          </cell>
          <cell r="AL635">
            <v>4</v>
          </cell>
          <cell r="AM635">
            <v>3.86</v>
          </cell>
          <cell r="AN635">
            <v>4.5199999999999996</v>
          </cell>
          <cell r="AO635">
            <v>4.92</v>
          </cell>
          <cell r="AP635">
            <v>4.92</v>
          </cell>
          <cell r="AQ635">
            <v>6.25</v>
          </cell>
          <cell r="AR635">
            <v>5.99</v>
          </cell>
          <cell r="AS635">
            <v>5.76</v>
          </cell>
          <cell r="AT635">
            <v>6.37</v>
          </cell>
          <cell r="AU635">
            <v>6.01</v>
          </cell>
          <cell r="AV635">
            <v>6.27</v>
          </cell>
          <cell r="AW635">
            <v>5.78</v>
          </cell>
          <cell r="AX635">
            <v>5.62</v>
          </cell>
          <cell r="AY635">
            <v>5.08</v>
          </cell>
          <cell r="AZ635">
            <v>4.9400000000000004</v>
          </cell>
          <cell r="BA635">
            <v>4.51</v>
          </cell>
          <cell r="BB635">
            <v>3.2</v>
          </cell>
        </row>
        <row r="636">
          <cell r="A636" t="str">
            <v xml:space="preserve">        LOE07ST24</v>
          </cell>
          <cell r="B636" t="str">
            <v>COST SEG 7.0 CONS .REMOVAL (SUBTRANS) MESA-NARROWS</v>
          </cell>
          <cell r="C636" t="str">
            <v>Level of Effort</v>
          </cell>
          <cell r="D636">
            <v>100</v>
          </cell>
          <cell r="E636">
            <v>40697</v>
          </cell>
          <cell r="F636">
            <v>40724</v>
          </cell>
          <cell r="G636" t="str">
            <v>B CON 4-11</v>
          </cell>
          <cell r="H636" t="str">
            <v>Budgeted Material Cost</v>
          </cell>
          <cell r="BF636">
            <v>73.5</v>
          </cell>
          <cell r="BG636">
            <v>26.5</v>
          </cell>
        </row>
        <row r="637">
          <cell r="A637" t="str">
            <v xml:space="preserve">        LOE07ST22</v>
          </cell>
          <cell r="B637" t="str">
            <v>COST SEG 7.0 CONS .OTHER (SUBTRANS) MESA-NARROWS</v>
          </cell>
          <cell r="C637" t="str">
            <v>Level of Effort</v>
          </cell>
          <cell r="D637">
            <v>100</v>
          </cell>
          <cell r="E637" t="str">
            <v>01-May-09 A</v>
          </cell>
          <cell r="F637">
            <v>40724</v>
          </cell>
          <cell r="G637" t="str">
            <v>B CON 4-11</v>
          </cell>
          <cell r="H637" t="str">
            <v>Budgeted Material Cost</v>
          </cell>
          <cell r="AG637">
            <v>1.47</v>
          </cell>
          <cell r="AH637">
            <v>2.1</v>
          </cell>
          <cell r="AI637">
            <v>2.19</v>
          </cell>
          <cell r="AJ637">
            <v>2.96</v>
          </cell>
          <cell r="AK637">
            <v>3.27</v>
          </cell>
          <cell r="AL637">
            <v>4</v>
          </cell>
          <cell r="AM637">
            <v>3.86</v>
          </cell>
          <cell r="AN637">
            <v>4.5199999999999996</v>
          </cell>
          <cell r="AO637">
            <v>4.92</v>
          </cell>
          <cell r="AP637">
            <v>4.92</v>
          </cell>
          <cell r="AQ637">
            <v>6.25</v>
          </cell>
          <cell r="AR637">
            <v>5.99</v>
          </cell>
          <cell r="AS637">
            <v>5.76</v>
          </cell>
          <cell r="AT637">
            <v>6.37</v>
          </cell>
          <cell r="AU637">
            <v>6.01</v>
          </cell>
          <cell r="AV637">
            <v>6.27</v>
          </cell>
          <cell r="AW637">
            <v>5.78</v>
          </cell>
          <cell r="AX637">
            <v>5.62</v>
          </cell>
          <cell r="AY637">
            <v>5.08</v>
          </cell>
          <cell r="AZ637">
            <v>4.9400000000000004</v>
          </cell>
          <cell r="BA637">
            <v>4.51</v>
          </cell>
          <cell r="BB637">
            <v>3.2</v>
          </cell>
        </row>
        <row r="638">
          <cell r="A638" t="str">
            <v xml:space="preserve">        LOE07ST27</v>
          </cell>
          <cell r="B638" t="str">
            <v>COST SEG 7.0 CONS .REMOVAL (SUBTRANS) MESA-RAVENDALE-RUSH</v>
          </cell>
          <cell r="C638" t="str">
            <v>Level of Effort</v>
          </cell>
          <cell r="D638">
            <v>100</v>
          </cell>
          <cell r="E638">
            <v>40697</v>
          </cell>
          <cell r="F638">
            <v>40724</v>
          </cell>
          <cell r="G638" t="str">
            <v>B CON 4-11</v>
          </cell>
          <cell r="H638" t="str">
            <v>Budgeted Material Cost</v>
          </cell>
          <cell r="BF638">
            <v>73.5</v>
          </cell>
          <cell r="BG638">
            <v>26.5</v>
          </cell>
        </row>
        <row r="639">
          <cell r="A639" t="str">
            <v xml:space="preserve">        LOE07ST25</v>
          </cell>
          <cell r="B639" t="str">
            <v>COST SEG 7.0 CONS .OTHER (SUBTRANS) MESA-RAVENDALE-RUSH</v>
          </cell>
          <cell r="C639" t="str">
            <v>Level of Effort</v>
          </cell>
          <cell r="D639">
            <v>100</v>
          </cell>
          <cell r="E639" t="str">
            <v>01-May-09 A</v>
          </cell>
          <cell r="F639">
            <v>40724</v>
          </cell>
          <cell r="G639" t="str">
            <v>B CON 4-11</v>
          </cell>
          <cell r="H639" t="str">
            <v>Budgeted Material Cost</v>
          </cell>
          <cell r="AG639">
            <v>1.47</v>
          </cell>
          <cell r="AH639">
            <v>2.1</v>
          </cell>
          <cell r="AI639">
            <v>2.19</v>
          </cell>
          <cell r="AJ639">
            <v>2.96</v>
          </cell>
          <cell r="AK639">
            <v>3.27</v>
          </cell>
          <cell r="AL639">
            <v>4</v>
          </cell>
          <cell r="AM639">
            <v>3.86</v>
          </cell>
          <cell r="AN639">
            <v>4.5199999999999996</v>
          </cell>
          <cell r="AO639">
            <v>4.92</v>
          </cell>
          <cell r="AP639">
            <v>4.92</v>
          </cell>
          <cell r="AQ639">
            <v>6.25</v>
          </cell>
          <cell r="AR639">
            <v>5.99</v>
          </cell>
          <cell r="AS639">
            <v>5.76</v>
          </cell>
          <cell r="AT639">
            <v>6.37</v>
          </cell>
          <cell r="AU639">
            <v>6.01</v>
          </cell>
          <cell r="AV639">
            <v>6.27</v>
          </cell>
          <cell r="AW639">
            <v>5.78</v>
          </cell>
          <cell r="AX639">
            <v>5.62</v>
          </cell>
          <cell r="AY639">
            <v>5.08</v>
          </cell>
          <cell r="AZ639">
            <v>4.9400000000000004</v>
          </cell>
          <cell r="BA639">
            <v>4.51</v>
          </cell>
          <cell r="BB639">
            <v>3.2</v>
          </cell>
        </row>
        <row r="640">
          <cell r="A640" t="str">
            <v xml:space="preserve">        LOE07ST02</v>
          </cell>
          <cell r="B640" t="str">
            <v>COST SEG 7.0 CONS .CONSTRUCTION (SUBTRANS) RH-BRAD</v>
          </cell>
          <cell r="C640" t="str">
            <v>Level of Effort</v>
          </cell>
          <cell r="D640">
            <v>100</v>
          </cell>
          <cell r="E640">
            <v>40463</v>
          </cell>
          <cell r="F640">
            <v>40725</v>
          </cell>
          <cell r="G640" t="str">
            <v>B CON 4-11</v>
          </cell>
          <cell r="H640" t="str">
            <v>Budgeted Material Cost</v>
          </cell>
          <cell r="AX640">
            <v>2.42</v>
          </cell>
          <cell r="AY640">
            <v>5.67</v>
          </cell>
          <cell r="AZ640">
            <v>9.65</v>
          </cell>
          <cell r="BA640">
            <v>11.98</v>
          </cell>
          <cell r="BB640">
            <v>13.29</v>
          </cell>
          <cell r="BC640">
            <v>16.59</v>
          </cell>
          <cell r="BD640">
            <v>15.08</v>
          </cell>
          <cell r="BE640">
            <v>13.74</v>
          </cell>
          <cell r="BF640">
            <v>11.17</v>
          </cell>
          <cell r="BG640">
            <v>0.4</v>
          </cell>
        </row>
        <row r="641">
          <cell r="A641" t="str">
            <v xml:space="preserve">        LOE07ST01</v>
          </cell>
          <cell r="B641" t="str">
            <v>COST SEG 7.0 CONS .OTHER (SUBTRANS) RH-BRAD</v>
          </cell>
          <cell r="C641" t="str">
            <v>Level of Effort</v>
          </cell>
          <cell r="D641">
            <v>100</v>
          </cell>
          <cell r="E641" t="str">
            <v>29-May-09 A</v>
          </cell>
          <cell r="F641">
            <v>40725</v>
          </cell>
          <cell r="G641" t="str">
            <v>B CON 4-11</v>
          </cell>
          <cell r="H641" t="str">
            <v>Budgeted Material Cost</v>
          </cell>
          <cell r="AG641">
            <v>0.08</v>
          </cell>
          <cell r="AH641">
            <v>1.71</v>
          </cell>
          <cell r="AI641">
            <v>2.2799999999999998</v>
          </cell>
          <cell r="AJ641">
            <v>2.1800000000000002</v>
          </cell>
          <cell r="AK641">
            <v>3.37</v>
          </cell>
          <cell r="AL641">
            <v>3.57</v>
          </cell>
          <cell r="AM641">
            <v>3.92</v>
          </cell>
          <cell r="AN641">
            <v>4.45</v>
          </cell>
          <cell r="AO641">
            <v>4.8499999999999996</v>
          </cell>
          <cell r="AP641">
            <v>5.14</v>
          </cell>
          <cell r="AQ641">
            <v>6.24</v>
          </cell>
          <cell r="AR641">
            <v>6.24</v>
          </cell>
          <cell r="AS641">
            <v>5.85</v>
          </cell>
          <cell r="AT641">
            <v>6.64</v>
          </cell>
          <cell r="AU641">
            <v>6.3</v>
          </cell>
          <cell r="AV641">
            <v>6.54</v>
          </cell>
          <cell r="AW641">
            <v>6.12</v>
          </cell>
          <cell r="AX641">
            <v>5.86</v>
          </cell>
          <cell r="AY641">
            <v>5.42</v>
          </cell>
          <cell r="AZ641">
            <v>5.15</v>
          </cell>
          <cell r="BA641">
            <v>4.7699999999999996</v>
          </cell>
          <cell r="BB641">
            <v>3.33</v>
          </cell>
        </row>
        <row r="642">
          <cell r="A642" t="str">
            <v xml:space="preserve">        LOE07ST05</v>
          </cell>
          <cell r="B642" t="str">
            <v>COST SEG 7.0 CONS .CONSTRUCTION (SUBTRANS) RH-ARC-BRAD-HOPE</v>
          </cell>
          <cell r="C642" t="str">
            <v>Level of Effort</v>
          </cell>
          <cell r="D642">
            <v>100</v>
          </cell>
          <cell r="E642">
            <v>40463</v>
          </cell>
          <cell r="F642">
            <v>40725</v>
          </cell>
          <cell r="G642" t="str">
            <v>B CON 4-11</v>
          </cell>
          <cell r="H642" t="str">
            <v>Budgeted Material Cost</v>
          </cell>
          <cell r="AX642">
            <v>2.42</v>
          </cell>
          <cell r="AY642">
            <v>5.67</v>
          </cell>
          <cell r="AZ642">
            <v>9.65</v>
          </cell>
          <cell r="BA642">
            <v>11.98</v>
          </cell>
          <cell r="BB642">
            <v>13.29</v>
          </cell>
          <cell r="BC642">
            <v>16.59</v>
          </cell>
          <cell r="BD642">
            <v>15.08</v>
          </cell>
          <cell r="BE642">
            <v>13.74</v>
          </cell>
          <cell r="BF642">
            <v>11.17</v>
          </cell>
          <cell r="BG642">
            <v>0.4</v>
          </cell>
        </row>
        <row r="643">
          <cell r="A643" t="str">
            <v xml:space="preserve">        LOE07ST04</v>
          </cell>
          <cell r="B643" t="str">
            <v>COST SEG 7.0 CONS .OTHER (SUBTRANS) RH-ARC-BRAD-HOPE</v>
          </cell>
          <cell r="C643" t="str">
            <v>Level of Effort</v>
          </cell>
          <cell r="D643">
            <v>100</v>
          </cell>
          <cell r="E643" t="str">
            <v>29-May-09 A</v>
          </cell>
          <cell r="F643">
            <v>40725</v>
          </cell>
          <cell r="G643" t="str">
            <v>B CON 4-11</v>
          </cell>
          <cell r="H643" t="str">
            <v>Budgeted Material Cost</v>
          </cell>
          <cell r="AG643">
            <v>0.08</v>
          </cell>
          <cell r="AH643">
            <v>1.71</v>
          </cell>
          <cell r="AI643">
            <v>2.2799999999999998</v>
          </cell>
          <cell r="AJ643">
            <v>2.1800000000000002</v>
          </cell>
          <cell r="AK643">
            <v>3.37</v>
          </cell>
          <cell r="AL643">
            <v>3.57</v>
          </cell>
          <cell r="AM643">
            <v>3.92</v>
          </cell>
          <cell r="AN643">
            <v>4.45</v>
          </cell>
          <cell r="AO643">
            <v>4.8499999999999996</v>
          </cell>
          <cell r="AP643">
            <v>5.14</v>
          </cell>
          <cell r="AQ643">
            <v>6.24</v>
          </cell>
          <cell r="AR643">
            <v>6.24</v>
          </cell>
          <cell r="AS643">
            <v>5.85</v>
          </cell>
          <cell r="AT643">
            <v>6.64</v>
          </cell>
          <cell r="AU643">
            <v>6.3</v>
          </cell>
          <cell r="AV643">
            <v>6.54</v>
          </cell>
          <cell r="AW643">
            <v>6.12</v>
          </cell>
          <cell r="AX643">
            <v>5.86</v>
          </cell>
          <cell r="AY643">
            <v>5.42</v>
          </cell>
          <cell r="AZ643">
            <v>5.15</v>
          </cell>
          <cell r="BA643">
            <v>4.7699999999999996</v>
          </cell>
          <cell r="BB643">
            <v>3.33</v>
          </cell>
        </row>
        <row r="644">
          <cell r="A644" t="str">
            <v xml:space="preserve">        LOE07ST08</v>
          </cell>
          <cell r="B644" t="str">
            <v>COST SEG 7.0 CONS .CONSTRUCTION (SUBTRANS) RH-A#2</v>
          </cell>
          <cell r="C644" t="str">
            <v>Level of Effort</v>
          </cell>
          <cell r="D644">
            <v>100</v>
          </cell>
          <cell r="E644">
            <v>40436</v>
          </cell>
          <cell r="F644">
            <v>40725</v>
          </cell>
          <cell r="G644" t="str">
            <v>B CON 4-11</v>
          </cell>
          <cell r="H644" t="str">
            <v>Budgeted Material Cost</v>
          </cell>
          <cell r="AW644">
            <v>1.68</v>
          </cell>
          <cell r="AX644">
            <v>4.87</v>
          </cell>
          <cell r="AY644">
            <v>7.18</v>
          </cell>
          <cell r="AZ644">
            <v>10.47</v>
          </cell>
          <cell r="BA644">
            <v>12.04</v>
          </cell>
          <cell r="BB644">
            <v>12.59</v>
          </cell>
          <cell r="BC644">
            <v>15.2</v>
          </cell>
          <cell r="BD644">
            <v>13.47</v>
          </cell>
          <cell r="BE644">
            <v>12.17</v>
          </cell>
          <cell r="BF644">
            <v>9.98</v>
          </cell>
          <cell r="BG644">
            <v>0.37</v>
          </cell>
        </row>
        <row r="645">
          <cell r="A645" t="str">
            <v xml:space="preserve">        LOE07ST07</v>
          </cell>
          <cell r="B645" t="str">
            <v>COST SEG 7.0 CONS .OTHER (SUBTRANS) RH-A#2</v>
          </cell>
          <cell r="C645" t="str">
            <v>Level of Effort</v>
          </cell>
          <cell r="D645">
            <v>100</v>
          </cell>
          <cell r="E645" t="str">
            <v>06-May-09 A</v>
          </cell>
          <cell r="F645">
            <v>40725</v>
          </cell>
          <cell r="G645" t="str">
            <v>B CON 4-11</v>
          </cell>
          <cell r="H645" t="str">
            <v>Budgeted Material Cost</v>
          </cell>
          <cell r="AG645">
            <v>1.26</v>
          </cell>
          <cell r="AH645">
            <v>2.04</v>
          </cell>
          <cell r="AI645">
            <v>2.2000000000000002</v>
          </cell>
          <cell r="AJ645">
            <v>2.83</v>
          </cell>
          <cell r="AK645">
            <v>3.29</v>
          </cell>
          <cell r="AL645">
            <v>3.92</v>
          </cell>
          <cell r="AM645">
            <v>3.88</v>
          </cell>
          <cell r="AN645">
            <v>4.47</v>
          </cell>
          <cell r="AO645">
            <v>4.96</v>
          </cell>
          <cell r="AP645">
            <v>4.96</v>
          </cell>
          <cell r="AQ645">
            <v>6.25</v>
          </cell>
          <cell r="AR645">
            <v>6.03</v>
          </cell>
          <cell r="AS645">
            <v>5.77</v>
          </cell>
          <cell r="AT645">
            <v>6.41</v>
          </cell>
          <cell r="AU645">
            <v>6.06</v>
          </cell>
          <cell r="AV645">
            <v>6.31</v>
          </cell>
          <cell r="AW645">
            <v>5.83</v>
          </cell>
          <cell r="AX645">
            <v>5.66</v>
          </cell>
          <cell r="AY645">
            <v>5.13</v>
          </cell>
          <cell r="AZ645">
            <v>4.97</v>
          </cell>
          <cell r="BA645">
            <v>4.55</v>
          </cell>
          <cell r="BB645">
            <v>3.22</v>
          </cell>
        </row>
        <row r="646">
          <cell r="A646" t="str">
            <v xml:space="preserve">        LOE07ST11</v>
          </cell>
          <cell r="B646" t="str">
            <v>COST SEG 7.0 CONS .CONSTRUCTION (SUBTRANS) RH-AMADOR</v>
          </cell>
          <cell r="C646" t="str">
            <v>Level of Effort</v>
          </cell>
          <cell r="D646">
            <v>100</v>
          </cell>
          <cell r="E646">
            <v>40436</v>
          </cell>
          <cell r="F646">
            <v>40725</v>
          </cell>
          <cell r="G646" t="str">
            <v>B CON 4-11</v>
          </cell>
          <cell r="H646" t="str">
            <v>Budgeted Material Cost</v>
          </cell>
          <cell r="AW646">
            <v>1.68</v>
          </cell>
          <cell r="AX646">
            <v>4.87</v>
          </cell>
          <cell r="AY646">
            <v>7.18</v>
          </cell>
          <cell r="AZ646">
            <v>10.47</v>
          </cell>
          <cell r="BA646">
            <v>12.04</v>
          </cell>
          <cell r="BB646">
            <v>12.59</v>
          </cell>
          <cell r="BC646">
            <v>15.2</v>
          </cell>
          <cell r="BD646">
            <v>13.47</v>
          </cell>
          <cell r="BE646">
            <v>12.17</v>
          </cell>
          <cell r="BF646">
            <v>9.98</v>
          </cell>
          <cell r="BG646">
            <v>0.37</v>
          </cell>
        </row>
        <row r="647">
          <cell r="A647" t="str">
            <v xml:space="preserve">        LOE07ST10</v>
          </cell>
          <cell r="B647" t="str">
            <v>COST SEG 7.0 CONS .OTHER (SUBTRANS) RH-AMADOR</v>
          </cell>
          <cell r="C647" t="str">
            <v>Level of Effort</v>
          </cell>
          <cell r="D647">
            <v>100</v>
          </cell>
          <cell r="E647" t="str">
            <v>06-May-09 A</v>
          </cell>
          <cell r="F647">
            <v>40725</v>
          </cell>
          <cell r="G647" t="str">
            <v>B CON 4-11</v>
          </cell>
          <cell r="H647" t="str">
            <v>Budgeted Material Cost</v>
          </cell>
          <cell r="AG647">
            <v>1.26</v>
          </cell>
          <cell r="AH647">
            <v>2.04</v>
          </cell>
          <cell r="AI647">
            <v>2.2000000000000002</v>
          </cell>
          <cell r="AJ647">
            <v>2.83</v>
          </cell>
          <cell r="AK647">
            <v>3.29</v>
          </cell>
          <cell r="AL647">
            <v>3.92</v>
          </cell>
          <cell r="AM647">
            <v>3.88</v>
          </cell>
          <cell r="AN647">
            <v>4.47</v>
          </cell>
          <cell r="AO647">
            <v>4.96</v>
          </cell>
          <cell r="AP647">
            <v>4.96</v>
          </cell>
          <cell r="AQ647">
            <v>6.25</v>
          </cell>
          <cell r="AR647">
            <v>6.03</v>
          </cell>
          <cell r="AS647">
            <v>5.77</v>
          </cell>
          <cell r="AT647">
            <v>6.41</v>
          </cell>
          <cell r="AU647">
            <v>6.06</v>
          </cell>
          <cell r="AV647">
            <v>6.31</v>
          </cell>
          <cell r="AW647">
            <v>5.83</v>
          </cell>
          <cell r="AX647">
            <v>5.66</v>
          </cell>
          <cell r="AY647">
            <v>5.13</v>
          </cell>
          <cell r="AZ647">
            <v>4.97</v>
          </cell>
          <cell r="BA647">
            <v>4.55</v>
          </cell>
          <cell r="BB647">
            <v>3.22</v>
          </cell>
        </row>
        <row r="648">
          <cell r="A648" t="str">
            <v xml:space="preserve">        LOE07ST15</v>
          </cell>
          <cell r="B648" t="str">
            <v>COST SEG 7.0 CONS .REMOVAL (SUBTRANS) RH-AMADOR-JOSE-MESA</v>
          </cell>
          <cell r="C648" t="str">
            <v>Level of Effort</v>
          </cell>
          <cell r="D648">
            <v>100</v>
          </cell>
          <cell r="E648">
            <v>40701</v>
          </cell>
          <cell r="F648">
            <v>40725</v>
          </cell>
          <cell r="G648" t="str">
            <v>B CON 4-11</v>
          </cell>
          <cell r="H648" t="str">
            <v>Budgeted Material Cost</v>
          </cell>
          <cell r="BF648">
            <v>70.5</v>
          </cell>
          <cell r="BG648">
            <v>29.5</v>
          </cell>
        </row>
        <row r="649">
          <cell r="A649" t="str">
            <v xml:space="preserve">        LOE07ST13</v>
          </cell>
          <cell r="B649" t="str">
            <v>COST SEG 7.0 CONS .OTHER (SUBTRANS) RH-AMADOR-JOSE-MESA</v>
          </cell>
          <cell r="C649" t="str">
            <v>Level of Effort</v>
          </cell>
          <cell r="D649">
            <v>100</v>
          </cell>
          <cell r="E649" t="str">
            <v>01-May-09 A</v>
          </cell>
          <cell r="F649">
            <v>40725</v>
          </cell>
          <cell r="G649" t="str">
            <v>B CON 4-11</v>
          </cell>
          <cell r="H649" t="str">
            <v>Budgeted Material Cost</v>
          </cell>
          <cell r="AG649">
            <v>1.47</v>
          </cell>
          <cell r="AH649">
            <v>2.1</v>
          </cell>
          <cell r="AI649">
            <v>2.19</v>
          </cell>
          <cell r="AJ649">
            <v>2.96</v>
          </cell>
          <cell r="AK649">
            <v>3.27</v>
          </cell>
          <cell r="AL649">
            <v>4</v>
          </cell>
          <cell r="AM649">
            <v>3.86</v>
          </cell>
          <cell r="AN649">
            <v>4.5199999999999996</v>
          </cell>
          <cell r="AO649">
            <v>4.92</v>
          </cell>
          <cell r="AP649">
            <v>4.92</v>
          </cell>
          <cell r="AQ649">
            <v>6.25</v>
          </cell>
          <cell r="AR649">
            <v>5.99</v>
          </cell>
          <cell r="AS649">
            <v>5.76</v>
          </cell>
          <cell r="AT649">
            <v>6.37</v>
          </cell>
          <cell r="AU649">
            <v>6.01</v>
          </cell>
          <cell r="AV649">
            <v>6.27</v>
          </cell>
          <cell r="AW649">
            <v>5.78</v>
          </cell>
          <cell r="AX649">
            <v>5.62</v>
          </cell>
          <cell r="AY649">
            <v>5.08</v>
          </cell>
          <cell r="AZ649">
            <v>4.9400000000000004</v>
          </cell>
          <cell r="BA649">
            <v>4.51</v>
          </cell>
          <cell r="BB649">
            <v>3.2</v>
          </cell>
        </row>
        <row r="650">
          <cell r="A650" t="str">
            <v xml:space="preserve">        LOE07ST03</v>
          </cell>
          <cell r="B650" t="str">
            <v>COST SEG 7.0 CONS .REMOVAL (SUBTRANS) RH-BRAD</v>
          </cell>
          <cell r="C650" t="str">
            <v>Level of Effort</v>
          </cell>
          <cell r="D650">
            <v>100</v>
          </cell>
          <cell r="E650">
            <v>40729</v>
          </cell>
          <cell r="F650">
            <v>40729</v>
          </cell>
          <cell r="G650" t="str">
            <v>B CON 4-11</v>
          </cell>
          <cell r="H650" t="str">
            <v>Budgeted Material Cost</v>
          </cell>
          <cell r="BG650">
            <v>100</v>
          </cell>
        </row>
        <row r="651">
          <cell r="A651" t="str">
            <v xml:space="preserve">        LOE07ST06</v>
          </cell>
          <cell r="B651" t="str">
            <v>COST SEG 7.0 CONS .REMOVAL (SUBTRANS) RH-ARC-BRAD-HOPE</v>
          </cell>
          <cell r="C651" t="str">
            <v>Level of Effort</v>
          </cell>
          <cell r="D651">
            <v>100</v>
          </cell>
          <cell r="E651">
            <v>40729</v>
          </cell>
          <cell r="F651">
            <v>40729</v>
          </cell>
          <cell r="G651" t="str">
            <v>B CON 4-11</v>
          </cell>
          <cell r="H651" t="str">
            <v>Budgeted Material Cost</v>
          </cell>
          <cell r="BG651">
            <v>100</v>
          </cell>
        </row>
        <row r="652">
          <cell r="A652" t="str">
            <v xml:space="preserve">        LOE07ST09</v>
          </cell>
          <cell r="B652" t="str">
            <v>COST SEG 7.0 CONS .REMOVAL (SUBTRANS) RH-A#2</v>
          </cell>
          <cell r="C652" t="str">
            <v>Level of Effort</v>
          </cell>
          <cell r="D652">
            <v>100</v>
          </cell>
          <cell r="E652">
            <v>40729</v>
          </cell>
          <cell r="F652">
            <v>40729</v>
          </cell>
          <cell r="G652" t="str">
            <v>B CON 4-11</v>
          </cell>
          <cell r="H652" t="str">
            <v>Budgeted Material Cost</v>
          </cell>
          <cell r="BG652">
            <v>100</v>
          </cell>
        </row>
        <row r="653">
          <cell r="A653" t="str">
            <v xml:space="preserve">        LOE07ST12</v>
          </cell>
          <cell r="B653" t="str">
            <v>COST SEG 7.0 CONS .REMOVAL (SUBTRANS) RH-AMADOR</v>
          </cell>
          <cell r="C653" t="str">
            <v>Level of Effort</v>
          </cell>
          <cell r="D653">
            <v>100</v>
          </cell>
          <cell r="E653">
            <v>40729</v>
          </cell>
          <cell r="F653">
            <v>40729</v>
          </cell>
          <cell r="G653" t="str">
            <v>B CON 4-11</v>
          </cell>
          <cell r="H653" t="str">
            <v>Budgeted Material Cost</v>
          </cell>
          <cell r="BG653">
            <v>100</v>
          </cell>
        </row>
        <row r="654">
          <cell r="A654" t="str">
            <v xml:space="preserve">      PROCUREMENT</v>
          </cell>
          <cell r="D654">
            <v>400</v>
          </cell>
          <cell r="E654" t="str">
            <v>13-Nov-09 A</v>
          </cell>
          <cell r="F654">
            <v>41068</v>
          </cell>
          <cell r="H654" t="str">
            <v>Budgeted Material Cost</v>
          </cell>
          <cell r="AM654">
            <v>100</v>
          </cell>
          <cell r="AO654">
            <v>200</v>
          </cell>
          <cell r="AX654">
            <v>41.75</v>
          </cell>
          <cell r="AY654">
            <v>58.25</v>
          </cell>
        </row>
        <row r="655">
          <cell r="A655" t="str">
            <v xml:space="preserve">        Fiber Optic Cable</v>
          </cell>
          <cell r="D655">
            <v>100</v>
          </cell>
          <cell r="E655" t="str">
            <v>13-Nov-09 A</v>
          </cell>
          <cell r="F655">
            <v>41068</v>
          </cell>
          <cell r="H655" t="str">
            <v>Budgeted Material Cost</v>
          </cell>
          <cell r="AM655">
            <v>100</v>
          </cell>
        </row>
        <row r="656">
          <cell r="A656" t="str">
            <v xml:space="preserve">          WS06.07.03.03</v>
          </cell>
          <cell r="B656" t="str">
            <v>COST SEG 7.0 ST PROC.  FIBER OPTIC CABLE (SUBTRANS)</v>
          </cell>
          <cell r="C656" t="str">
            <v>Level of Effort</v>
          </cell>
          <cell r="D656">
            <v>100</v>
          </cell>
          <cell r="E656" t="str">
            <v>13-Nov-09 A</v>
          </cell>
          <cell r="F656">
            <v>41068</v>
          </cell>
          <cell r="G656" t="str">
            <v>B PRO 4-11</v>
          </cell>
          <cell r="H656" t="str">
            <v>Budgeted Material Cost</v>
          </cell>
          <cell r="AM656">
            <v>100</v>
          </cell>
        </row>
        <row r="657">
          <cell r="A657" t="str">
            <v xml:space="preserve">        Shield/Ground Cable</v>
          </cell>
          <cell r="D657">
            <v>100</v>
          </cell>
          <cell r="E657" t="str">
            <v>22-Jan-10 A</v>
          </cell>
          <cell r="F657">
            <v>41068</v>
          </cell>
          <cell r="H657" t="str">
            <v>Budgeted Material Cost</v>
          </cell>
          <cell r="AO657">
            <v>100</v>
          </cell>
        </row>
        <row r="658">
          <cell r="A658" t="str">
            <v xml:space="preserve">          WS06.07.03.04</v>
          </cell>
          <cell r="B658" t="str">
            <v>COST SEG 7.0 PROC .SHIELD/GROUND CABLE (SUBTRANS)</v>
          </cell>
          <cell r="C658" t="str">
            <v>Level of Effort</v>
          </cell>
          <cell r="D658">
            <v>100</v>
          </cell>
          <cell r="E658" t="str">
            <v>22-Jan-10 A</v>
          </cell>
          <cell r="F658">
            <v>41068</v>
          </cell>
          <cell r="G658" t="str">
            <v>B PRO 4-11</v>
          </cell>
          <cell r="H658" t="str">
            <v>Budgeted Material Cost</v>
          </cell>
          <cell r="AO658">
            <v>100</v>
          </cell>
        </row>
        <row r="659">
          <cell r="A659" t="str">
            <v xml:space="preserve">        Misc Hardware</v>
          </cell>
          <cell r="D659">
            <v>100</v>
          </cell>
          <cell r="E659" t="str">
            <v>20-Jan-10 A</v>
          </cell>
          <cell r="F659">
            <v>40490</v>
          </cell>
          <cell r="H659" t="str">
            <v>Budgeted Material Cost</v>
          </cell>
          <cell r="AX659">
            <v>41.75</v>
          </cell>
          <cell r="AY659">
            <v>58.25</v>
          </cell>
        </row>
        <row r="660">
          <cell r="A660" t="str">
            <v xml:space="preserve">          WS06.07.03.05</v>
          </cell>
          <cell r="B660" t="str">
            <v>COST SEG 7.0 PROC .MISC HARDWARE (SUBTRANS)</v>
          </cell>
          <cell r="C660" t="str">
            <v>Level of Effort</v>
          </cell>
          <cell r="D660">
            <v>100</v>
          </cell>
          <cell r="E660" t="str">
            <v>20-Jan-10 A</v>
          </cell>
          <cell r="F660">
            <v>40490</v>
          </cell>
          <cell r="G660" t="str">
            <v>B PRO 4-11</v>
          </cell>
          <cell r="H660" t="str">
            <v>Budgeted Material Cost</v>
          </cell>
          <cell r="AX660">
            <v>41.75</v>
          </cell>
          <cell r="AY660">
            <v>58.25</v>
          </cell>
        </row>
        <row r="661">
          <cell r="A661" t="str">
            <v xml:space="preserve">        CONDUCTORS</v>
          </cell>
          <cell r="D661">
            <v>100</v>
          </cell>
          <cell r="E661" t="str">
            <v>22-Jan-10 A</v>
          </cell>
          <cell r="F661">
            <v>40490</v>
          </cell>
          <cell r="H661" t="str">
            <v>Budgeted Material Cost</v>
          </cell>
          <cell r="AO661">
            <v>100</v>
          </cell>
        </row>
        <row r="662">
          <cell r="A662" t="str">
            <v xml:space="preserve">          WS06.07.03.02</v>
          </cell>
          <cell r="B662" t="str">
            <v>COST SEG 7.0 PROC .CONDUCTORS (SUBTRANS)</v>
          </cell>
          <cell r="C662" t="str">
            <v>Level of Effort</v>
          </cell>
          <cell r="D662">
            <v>100</v>
          </cell>
          <cell r="E662" t="str">
            <v>22-Jan-10 A</v>
          </cell>
          <cell r="F662">
            <v>40490</v>
          </cell>
          <cell r="G662" t="str">
            <v>B PRO 4-11</v>
          </cell>
          <cell r="H662" t="str">
            <v>Budgeted Material Cost</v>
          </cell>
          <cell r="AO662">
            <v>100</v>
          </cell>
        </row>
        <row r="663">
          <cell r="A663" t="str">
            <v xml:space="preserve">      CONTINGENCY</v>
          </cell>
          <cell r="D663">
            <v>100</v>
          </cell>
          <cell r="E663" t="str">
            <v>01-May-07 A</v>
          </cell>
          <cell r="F663">
            <v>40695</v>
          </cell>
          <cell r="H663" t="str">
            <v>Budgeted Material Cost</v>
          </cell>
          <cell r="I663">
            <v>0.6</v>
          </cell>
          <cell r="J663">
            <v>0.57999999999999996</v>
          </cell>
          <cell r="K663">
            <v>0.99</v>
          </cell>
          <cell r="L663">
            <v>1.21</v>
          </cell>
          <cell r="M663">
            <v>1.31</v>
          </cell>
          <cell r="N663">
            <v>1.84</v>
          </cell>
          <cell r="O663">
            <v>1.78</v>
          </cell>
          <cell r="P663">
            <v>2.04</v>
          </cell>
          <cell r="Q663">
            <v>2.38</v>
          </cell>
          <cell r="R663">
            <v>3.36</v>
          </cell>
          <cell r="S663">
            <v>3.36</v>
          </cell>
          <cell r="T663">
            <v>4.41</v>
          </cell>
          <cell r="U663">
            <v>4.47</v>
          </cell>
          <cell r="V663">
            <v>3.87</v>
          </cell>
          <cell r="W663">
            <v>3.52</v>
          </cell>
          <cell r="X663">
            <v>3</v>
          </cell>
          <cell r="Y663">
            <v>2.2599999999999998</v>
          </cell>
          <cell r="Z663">
            <v>2.38</v>
          </cell>
          <cell r="AA663">
            <v>1.44</v>
          </cell>
          <cell r="AB663">
            <v>1.68</v>
          </cell>
          <cell r="AC663">
            <v>1.24</v>
          </cell>
          <cell r="AD663">
            <v>1.05</v>
          </cell>
          <cell r="AE663">
            <v>1.1599999999999999</v>
          </cell>
          <cell r="AF663">
            <v>1.1599999999999999</v>
          </cell>
          <cell r="AG663">
            <v>1.05</v>
          </cell>
          <cell r="AH663">
            <v>1.1599999999999999</v>
          </cell>
          <cell r="AI663">
            <v>1.2</v>
          </cell>
          <cell r="AJ663">
            <v>1.68</v>
          </cell>
          <cell r="AK663">
            <v>1.68</v>
          </cell>
          <cell r="AL663">
            <v>2.2599999999999998</v>
          </cell>
          <cell r="AM663">
            <v>2.04</v>
          </cell>
          <cell r="AN663">
            <v>2.82</v>
          </cell>
          <cell r="AO663">
            <v>3.2</v>
          </cell>
          <cell r="AP663">
            <v>3.37</v>
          </cell>
          <cell r="AQ663">
            <v>4.9000000000000004</v>
          </cell>
          <cell r="AR663">
            <v>4.6399999999999997</v>
          </cell>
          <cell r="AS663">
            <v>3.2</v>
          </cell>
          <cell r="AT663">
            <v>3.52</v>
          </cell>
          <cell r="AU663">
            <v>2.5</v>
          </cell>
          <cell r="AV663">
            <v>2.36</v>
          </cell>
          <cell r="AW663">
            <v>1.93</v>
          </cell>
          <cell r="AX663">
            <v>1.68</v>
          </cell>
          <cell r="AY663">
            <v>1.45</v>
          </cell>
          <cell r="AZ663">
            <v>1.1599999999999999</v>
          </cell>
          <cell r="BA663">
            <v>1.05</v>
          </cell>
        </row>
        <row r="664">
          <cell r="A664" t="str">
            <v xml:space="preserve">        CONTINGENCY</v>
          </cell>
          <cell r="D664">
            <v>100</v>
          </cell>
          <cell r="E664" t="str">
            <v>01-May-07 A</v>
          </cell>
          <cell r="F664">
            <v>40695</v>
          </cell>
          <cell r="H664" t="str">
            <v>Budgeted Material Cost</v>
          </cell>
          <cell r="I664">
            <v>0.6</v>
          </cell>
          <cell r="J664">
            <v>0.57999999999999996</v>
          </cell>
          <cell r="K664">
            <v>0.99</v>
          </cell>
          <cell r="L664">
            <v>1.21</v>
          </cell>
          <cell r="M664">
            <v>1.31</v>
          </cell>
          <cell r="N664">
            <v>1.84</v>
          </cell>
          <cell r="O664">
            <v>1.78</v>
          </cell>
          <cell r="P664">
            <v>2.04</v>
          </cell>
          <cell r="Q664">
            <v>2.38</v>
          </cell>
          <cell r="R664">
            <v>3.36</v>
          </cell>
          <cell r="S664">
            <v>3.36</v>
          </cell>
          <cell r="T664">
            <v>4.41</v>
          </cell>
          <cell r="U664">
            <v>4.47</v>
          </cell>
          <cell r="V664">
            <v>3.87</v>
          </cell>
          <cell r="W664">
            <v>3.52</v>
          </cell>
          <cell r="X664">
            <v>3</v>
          </cell>
          <cell r="Y664">
            <v>2.2599999999999998</v>
          </cell>
          <cell r="Z664">
            <v>2.38</v>
          </cell>
          <cell r="AA664">
            <v>1.44</v>
          </cell>
          <cell r="AB664">
            <v>1.68</v>
          </cell>
          <cell r="AC664">
            <v>1.24</v>
          </cell>
          <cell r="AD664">
            <v>1.05</v>
          </cell>
          <cell r="AE664">
            <v>1.1599999999999999</v>
          </cell>
          <cell r="AF664">
            <v>1.1599999999999999</v>
          </cell>
          <cell r="AG664">
            <v>1.05</v>
          </cell>
          <cell r="AH664">
            <v>1.1599999999999999</v>
          </cell>
          <cell r="AI664">
            <v>1.2</v>
          </cell>
          <cell r="AJ664">
            <v>1.68</v>
          </cell>
          <cell r="AK664">
            <v>1.68</v>
          </cell>
          <cell r="AL664">
            <v>2.2599999999999998</v>
          </cell>
          <cell r="AM664">
            <v>2.04</v>
          </cell>
          <cell r="AN664">
            <v>2.82</v>
          </cell>
          <cell r="AO664">
            <v>3.2</v>
          </cell>
          <cell r="AP664">
            <v>3.37</v>
          </cell>
          <cell r="AQ664">
            <v>4.9000000000000004</v>
          </cell>
          <cell r="AR664">
            <v>4.6399999999999997</v>
          </cell>
          <cell r="AS664">
            <v>3.2</v>
          </cell>
          <cell r="AT664">
            <v>3.52</v>
          </cell>
          <cell r="AU664">
            <v>2.5</v>
          </cell>
          <cell r="AV664">
            <v>2.36</v>
          </cell>
          <cell r="AW664">
            <v>1.93</v>
          </cell>
          <cell r="AX664">
            <v>1.68</v>
          </cell>
          <cell r="AY664">
            <v>1.45</v>
          </cell>
          <cell r="AZ664">
            <v>1.1599999999999999</v>
          </cell>
          <cell r="BA664">
            <v>1.05</v>
          </cell>
        </row>
        <row r="665">
          <cell r="A665" t="str">
            <v xml:space="preserve">          WS06.07.11.01</v>
          </cell>
          <cell r="B665" t="str">
            <v>COST SEG 7.0 CONTINGENCY .CONTINGENCY (SUBTRANS)</v>
          </cell>
          <cell r="C665" t="str">
            <v>Level of Effort</v>
          </cell>
          <cell r="D665">
            <v>100</v>
          </cell>
          <cell r="E665" t="str">
            <v>01-May-07 A</v>
          </cell>
          <cell r="F665">
            <v>40695</v>
          </cell>
          <cell r="G665" t="str">
            <v>B CONT 4-11</v>
          </cell>
          <cell r="H665" t="str">
            <v>Budgeted Material Cost</v>
          </cell>
          <cell r="I665">
            <v>0.6</v>
          </cell>
          <cell r="J665">
            <v>0.57999999999999996</v>
          </cell>
          <cell r="K665">
            <v>0.99</v>
          </cell>
          <cell r="L665">
            <v>1.21</v>
          </cell>
          <cell r="M665">
            <v>1.31</v>
          </cell>
          <cell r="N665">
            <v>1.84</v>
          </cell>
          <cell r="O665">
            <v>1.78</v>
          </cell>
          <cell r="P665">
            <v>2.04</v>
          </cell>
          <cell r="Q665">
            <v>2.38</v>
          </cell>
          <cell r="R665">
            <v>3.36</v>
          </cell>
          <cell r="S665">
            <v>3.36</v>
          </cell>
          <cell r="T665">
            <v>4.41</v>
          </cell>
          <cell r="U665">
            <v>4.47</v>
          </cell>
          <cell r="V665">
            <v>3.87</v>
          </cell>
          <cell r="W665">
            <v>3.52</v>
          </cell>
          <cell r="X665">
            <v>3</v>
          </cell>
          <cell r="Y665">
            <v>2.2599999999999998</v>
          </cell>
          <cell r="Z665">
            <v>2.38</v>
          </cell>
          <cell r="AA665">
            <v>1.44</v>
          </cell>
          <cell r="AB665">
            <v>1.68</v>
          </cell>
          <cell r="AC665">
            <v>1.24</v>
          </cell>
          <cell r="AD665">
            <v>1.05</v>
          </cell>
          <cell r="AE665">
            <v>1.1599999999999999</v>
          </cell>
          <cell r="AF665">
            <v>1.1599999999999999</v>
          </cell>
          <cell r="AG665">
            <v>1.05</v>
          </cell>
          <cell r="AH665">
            <v>1.1599999999999999</v>
          </cell>
          <cell r="AI665">
            <v>1.2</v>
          </cell>
          <cell r="AJ665">
            <v>1.68</v>
          </cell>
          <cell r="AK665">
            <v>1.68</v>
          </cell>
          <cell r="AL665">
            <v>2.2599999999999998</v>
          </cell>
          <cell r="AM665">
            <v>2.04</v>
          </cell>
          <cell r="AN665">
            <v>2.82</v>
          </cell>
          <cell r="AO665">
            <v>3.2</v>
          </cell>
          <cell r="AP665">
            <v>3.37</v>
          </cell>
          <cell r="AQ665">
            <v>4.9000000000000004</v>
          </cell>
          <cell r="AR665">
            <v>4.6399999999999997</v>
          </cell>
          <cell r="AS665">
            <v>3.2</v>
          </cell>
          <cell r="AT665">
            <v>3.52</v>
          </cell>
          <cell r="AU665">
            <v>2.5</v>
          </cell>
          <cell r="AV665">
            <v>2.36</v>
          </cell>
          <cell r="AW665">
            <v>1.93</v>
          </cell>
          <cell r="AX665">
            <v>1.68</v>
          </cell>
          <cell r="AY665">
            <v>1.45</v>
          </cell>
          <cell r="AZ665">
            <v>1.1599999999999999</v>
          </cell>
          <cell r="BA665">
            <v>1.05</v>
          </cell>
        </row>
        <row r="666">
          <cell r="A666" t="str">
            <v>SEGMENT 8</v>
          </cell>
          <cell r="D666">
            <v>19100</v>
          </cell>
          <cell r="E666" t="str">
            <v>01-May-07 A</v>
          </cell>
          <cell r="F666">
            <v>41613</v>
          </cell>
          <cell r="H666" t="str">
            <v>Budgeted Material Cost</v>
          </cell>
          <cell r="I666">
            <v>68.150000000000006</v>
          </cell>
          <cell r="J666">
            <v>28.28</v>
          </cell>
          <cell r="K666">
            <v>43.39</v>
          </cell>
          <cell r="L666">
            <v>54.16</v>
          </cell>
          <cell r="M666">
            <v>52.36</v>
          </cell>
          <cell r="N666">
            <v>66.16</v>
          </cell>
          <cell r="O666">
            <v>62.74</v>
          </cell>
          <cell r="P666">
            <v>62.72</v>
          </cell>
          <cell r="Q666">
            <v>84.7</v>
          </cell>
          <cell r="R666">
            <v>85.8</v>
          </cell>
          <cell r="S666">
            <v>94.5</v>
          </cell>
          <cell r="T666">
            <v>105.07</v>
          </cell>
          <cell r="U666">
            <v>99.73</v>
          </cell>
          <cell r="V666">
            <v>92.97</v>
          </cell>
          <cell r="W666">
            <v>92.86</v>
          </cell>
          <cell r="X666">
            <v>90.9</v>
          </cell>
          <cell r="Y666">
            <v>107.13</v>
          </cell>
          <cell r="Z666">
            <v>132.34</v>
          </cell>
          <cell r="AA666">
            <v>100.65</v>
          </cell>
          <cell r="AB666">
            <v>116.24</v>
          </cell>
          <cell r="AC666">
            <v>115.01</v>
          </cell>
          <cell r="AD666">
            <v>107.59</v>
          </cell>
          <cell r="AE666">
            <v>115.48</v>
          </cell>
          <cell r="AF666">
            <v>110.54</v>
          </cell>
          <cell r="AG666">
            <v>102.69</v>
          </cell>
          <cell r="AH666">
            <v>113.49</v>
          </cell>
          <cell r="AI666">
            <v>113.2</v>
          </cell>
          <cell r="AJ666">
            <v>102.97</v>
          </cell>
          <cell r="AK666">
            <v>203.66</v>
          </cell>
          <cell r="AL666">
            <v>111.21</v>
          </cell>
          <cell r="AM666">
            <v>197.45</v>
          </cell>
          <cell r="AN666">
            <v>104.5</v>
          </cell>
          <cell r="AO666">
            <v>109.8</v>
          </cell>
          <cell r="AP666">
            <v>126.22</v>
          </cell>
          <cell r="AQ666">
            <v>143.15</v>
          </cell>
          <cell r="AR666">
            <v>135.09</v>
          </cell>
          <cell r="AS666">
            <v>126.33</v>
          </cell>
          <cell r="AT666">
            <v>160.88</v>
          </cell>
          <cell r="AU666">
            <v>631.79</v>
          </cell>
          <cell r="AV666">
            <v>1847.03</v>
          </cell>
          <cell r="AW666">
            <v>268.73</v>
          </cell>
          <cell r="AX666">
            <v>657.47</v>
          </cell>
          <cell r="AY666">
            <v>950.53</v>
          </cell>
          <cell r="AZ666">
            <v>1423.85</v>
          </cell>
          <cell r="BA666">
            <v>883.74</v>
          </cell>
          <cell r="BB666">
            <v>582.55999999999995</v>
          </cell>
          <cell r="BC666">
            <v>612.08000000000004</v>
          </cell>
          <cell r="BD666">
            <v>470.85</v>
          </cell>
          <cell r="BE666">
            <v>827.6</v>
          </cell>
          <cell r="BF666">
            <v>632.11</v>
          </cell>
          <cell r="BG666">
            <v>400.66</v>
          </cell>
          <cell r="BH666">
            <v>526.58000000000004</v>
          </cell>
          <cell r="BI666">
            <v>485.72</v>
          </cell>
          <cell r="BJ666">
            <v>613.69000000000005</v>
          </cell>
          <cell r="BK666">
            <v>630.99</v>
          </cell>
          <cell r="BL666">
            <v>550.23</v>
          </cell>
          <cell r="BM666">
            <v>274.7</v>
          </cell>
          <cell r="BN666">
            <v>148.82</v>
          </cell>
          <cell r="BO666">
            <v>83.28</v>
          </cell>
          <cell r="BP666">
            <v>76.13</v>
          </cell>
          <cell r="BQ666">
            <v>80.209999999999994</v>
          </cell>
          <cell r="BR666">
            <v>75.02</v>
          </cell>
          <cell r="BS666">
            <v>76.31</v>
          </cell>
          <cell r="BT666">
            <v>78.52</v>
          </cell>
          <cell r="BU666">
            <v>160.96</v>
          </cell>
          <cell r="BV666">
            <v>297.87</v>
          </cell>
          <cell r="BW666">
            <v>206.22</v>
          </cell>
          <cell r="BX666">
            <v>197.88</v>
          </cell>
          <cell r="BY666">
            <v>163.55000000000001</v>
          </cell>
          <cell r="BZ666">
            <v>109.08</v>
          </cell>
          <cell r="CA666">
            <v>25.94</v>
          </cell>
          <cell r="CB666">
            <v>26.65</v>
          </cell>
          <cell r="CC666">
            <v>21.78</v>
          </cell>
          <cell r="CD666">
            <v>15.43</v>
          </cell>
          <cell r="CE666">
            <v>16.079999999999998</v>
          </cell>
          <cell r="CF666">
            <v>15.58</v>
          </cell>
          <cell r="CG666">
            <v>7.64</v>
          </cell>
          <cell r="CH666">
            <v>3.34</v>
          </cell>
          <cell r="CI666">
            <v>1.59</v>
          </cell>
          <cell r="CJ666">
            <v>0.96</v>
          </cell>
          <cell r="CK666">
            <v>0.11</v>
          </cell>
        </row>
        <row r="667">
          <cell r="A667" t="str">
            <v xml:space="preserve">  SEG 8 - T/L</v>
          </cell>
          <cell r="D667">
            <v>19100</v>
          </cell>
          <cell r="E667" t="str">
            <v>01-May-07 A</v>
          </cell>
          <cell r="F667">
            <v>41613</v>
          </cell>
          <cell r="H667" t="str">
            <v>Budgeted Material Cost</v>
          </cell>
          <cell r="I667">
            <v>68.150000000000006</v>
          </cell>
          <cell r="J667">
            <v>28.28</v>
          </cell>
          <cell r="K667">
            <v>43.39</v>
          </cell>
          <cell r="L667">
            <v>54.16</v>
          </cell>
          <cell r="M667">
            <v>52.36</v>
          </cell>
          <cell r="N667">
            <v>66.16</v>
          </cell>
          <cell r="O667">
            <v>62.74</v>
          </cell>
          <cell r="P667">
            <v>62.72</v>
          </cell>
          <cell r="Q667">
            <v>84.7</v>
          </cell>
          <cell r="R667">
            <v>85.8</v>
          </cell>
          <cell r="S667">
            <v>94.5</v>
          </cell>
          <cell r="T667">
            <v>105.07</v>
          </cell>
          <cell r="U667">
            <v>99.73</v>
          </cell>
          <cell r="V667">
            <v>92.97</v>
          </cell>
          <cell r="W667">
            <v>92.86</v>
          </cell>
          <cell r="X667">
            <v>90.9</v>
          </cell>
          <cell r="Y667">
            <v>107.13</v>
          </cell>
          <cell r="Z667">
            <v>132.34</v>
          </cell>
          <cell r="AA667">
            <v>100.65</v>
          </cell>
          <cell r="AB667">
            <v>116.24</v>
          </cell>
          <cell r="AC667">
            <v>115.01</v>
          </cell>
          <cell r="AD667">
            <v>107.59</v>
          </cell>
          <cell r="AE667">
            <v>115.48</v>
          </cell>
          <cell r="AF667">
            <v>110.54</v>
          </cell>
          <cell r="AG667">
            <v>102.69</v>
          </cell>
          <cell r="AH667">
            <v>113.49</v>
          </cell>
          <cell r="AI667">
            <v>113.2</v>
          </cell>
          <cell r="AJ667">
            <v>102.97</v>
          </cell>
          <cell r="AK667">
            <v>203.66</v>
          </cell>
          <cell r="AL667">
            <v>111.21</v>
          </cell>
          <cell r="AM667">
            <v>197.45</v>
          </cell>
          <cell r="AN667">
            <v>104.5</v>
          </cell>
          <cell r="AO667">
            <v>109.8</v>
          </cell>
          <cell r="AP667">
            <v>126.22</v>
          </cell>
          <cell r="AQ667">
            <v>143.15</v>
          </cell>
          <cell r="AR667">
            <v>135.09</v>
          </cell>
          <cell r="AS667">
            <v>126.33</v>
          </cell>
          <cell r="AT667">
            <v>160.88</v>
          </cell>
          <cell r="AU667">
            <v>631.79</v>
          </cell>
          <cell r="AV667">
            <v>1847.03</v>
          </cell>
          <cell r="AW667">
            <v>268.73</v>
          </cell>
          <cell r="AX667">
            <v>657.47</v>
          </cell>
          <cell r="AY667">
            <v>950.53</v>
          </cell>
          <cell r="AZ667">
            <v>1423.85</v>
          </cell>
          <cell r="BA667">
            <v>883.74</v>
          </cell>
          <cell r="BB667">
            <v>582.55999999999995</v>
          </cell>
          <cell r="BC667">
            <v>612.08000000000004</v>
          </cell>
          <cell r="BD667">
            <v>470.85</v>
          </cell>
          <cell r="BE667">
            <v>827.6</v>
          </cell>
          <cell r="BF667">
            <v>632.11</v>
          </cell>
          <cell r="BG667">
            <v>400.66</v>
          </cell>
          <cell r="BH667">
            <v>526.58000000000004</v>
          </cell>
          <cell r="BI667">
            <v>485.72</v>
          </cell>
          <cell r="BJ667">
            <v>613.69000000000005</v>
          </cell>
          <cell r="BK667">
            <v>630.99</v>
          </cell>
          <cell r="BL667">
            <v>550.23</v>
          </cell>
          <cell r="BM667">
            <v>274.7</v>
          </cell>
          <cell r="BN667">
            <v>148.82</v>
          </cell>
          <cell r="BO667">
            <v>83.28</v>
          </cell>
          <cell r="BP667">
            <v>76.13</v>
          </cell>
          <cell r="BQ667">
            <v>80.209999999999994</v>
          </cell>
          <cell r="BR667">
            <v>75.02</v>
          </cell>
          <cell r="BS667">
            <v>76.31</v>
          </cell>
          <cell r="BT667">
            <v>78.52</v>
          </cell>
          <cell r="BU667">
            <v>160.96</v>
          </cell>
          <cell r="BV667">
            <v>297.87</v>
          </cell>
          <cell r="BW667">
            <v>206.22</v>
          </cell>
          <cell r="BX667">
            <v>197.88</v>
          </cell>
          <cell r="BY667">
            <v>163.55000000000001</v>
          </cell>
          <cell r="BZ667">
            <v>109.08</v>
          </cell>
          <cell r="CA667">
            <v>25.94</v>
          </cell>
          <cell r="CB667">
            <v>26.65</v>
          </cell>
          <cell r="CC667">
            <v>21.78</v>
          </cell>
          <cell r="CD667">
            <v>15.43</v>
          </cell>
          <cell r="CE667">
            <v>16.079999999999998</v>
          </cell>
          <cell r="CF667">
            <v>15.58</v>
          </cell>
          <cell r="CG667">
            <v>7.64</v>
          </cell>
          <cell r="CH667">
            <v>3.34</v>
          </cell>
          <cell r="CI667">
            <v>1.59</v>
          </cell>
          <cell r="CJ667">
            <v>0.96</v>
          </cell>
          <cell r="CK667">
            <v>0.11</v>
          </cell>
        </row>
        <row r="668">
          <cell r="A668" t="str">
            <v xml:space="preserve">    SEG 8-1 - REMOVE 220KV AT ROSE HILLS</v>
          </cell>
          <cell r="D668">
            <v>900</v>
          </cell>
          <cell r="E668" t="str">
            <v>01-May-07 A</v>
          </cell>
          <cell r="F668">
            <v>40673</v>
          </cell>
          <cell r="H668" t="str">
            <v>Budgeted Material Cost</v>
          </cell>
          <cell r="I668">
            <v>9.5399999999999991</v>
          </cell>
          <cell r="J668">
            <v>5.05</v>
          </cell>
          <cell r="K668">
            <v>8.3000000000000007</v>
          </cell>
          <cell r="L668">
            <v>9.6300000000000008</v>
          </cell>
          <cell r="M668">
            <v>9.1999999999999993</v>
          </cell>
          <cell r="N668">
            <v>11.44</v>
          </cell>
          <cell r="O668">
            <v>10.94</v>
          </cell>
          <cell r="P668">
            <v>11.7</v>
          </cell>
          <cell r="Q668">
            <v>16.079999999999998</v>
          </cell>
          <cell r="R668">
            <v>15.87</v>
          </cell>
          <cell r="S668">
            <v>18.16</v>
          </cell>
          <cell r="T668">
            <v>20.13</v>
          </cell>
          <cell r="U668">
            <v>16.37</v>
          </cell>
          <cell r="V668">
            <v>13.83</v>
          </cell>
          <cell r="W668">
            <v>13.86</v>
          </cell>
          <cell r="X668">
            <v>13.75</v>
          </cell>
          <cell r="Y668">
            <v>15.07</v>
          </cell>
          <cell r="Z668">
            <v>18.440000000000001</v>
          </cell>
          <cell r="AA668">
            <v>13.12</v>
          </cell>
          <cell r="AB668">
            <v>15.31</v>
          </cell>
          <cell r="AC668">
            <v>15.31</v>
          </cell>
          <cell r="AD668">
            <v>14.17</v>
          </cell>
          <cell r="AE668">
            <v>13.73</v>
          </cell>
          <cell r="AF668">
            <v>14.37</v>
          </cell>
          <cell r="AG668">
            <v>13.74</v>
          </cell>
          <cell r="AH668">
            <v>13.68</v>
          </cell>
          <cell r="AI668">
            <v>13.16</v>
          </cell>
          <cell r="AJ668">
            <v>13.34</v>
          </cell>
          <cell r="AK668">
            <v>14.58</v>
          </cell>
          <cell r="AL668">
            <v>15.16</v>
          </cell>
          <cell r="AM668">
            <v>13.9</v>
          </cell>
          <cell r="AN668">
            <v>14.31</v>
          </cell>
          <cell r="AO668">
            <v>12.05</v>
          </cell>
          <cell r="AP668">
            <v>10.69</v>
          </cell>
          <cell r="AQ668">
            <v>10.87</v>
          </cell>
          <cell r="AR668">
            <v>9.74</v>
          </cell>
          <cell r="AS668">
            <v>7.81</v>
          </cell>
          <cell r="AT668">
            <v>8.08</v>
          </cell>
          <cell r="AU668">
            <v>4.3</v>
          </cell>
          <cell r="AV668">
            <v>21.58</v>
          </cell>
          <cell r="AW668">
            <v>46.29</v>
          </cell>
          <cell r="AX668">
            <v>73.81</v>
          </cell>
          <cell r="AY668">
            <v>99.52</v>
          </cell>
          <cell r="AZ668">
            <v>87.68</v>
          </cell>
          <cell r="BA668">
            <v>49.72</v>
          </cell>
          <cell r="BB668">
            <v>22.65</v>
          </cell>
        </row>
        <row r="669">
          <cell r="A669" t="str">
            <v xml:space="preserve">      T/L ENGINEERING</v>
          </cell>
          <cell r="D669">
            <v>200</v>
          </cell>
          <cell r="E669" t="str">
            <v>01-May-07 A</v>
          </cell>
          <cell r="F669">
            <v>40406</v>
          </cell>
          <cell r="H669" t="str">
            <v>Budgeted Material Cost</v>
          </cell>
          <cell r="I669">
            <v>0.7</v>
          </cell>
          <cell r="J669">
            <v>0.74</v>
          </cell>
          <cell r="K669">
            <v>1.29</v>
          </cell>
          <cell r="L669">
            <v>1.6</v>
          </cell>
          <cell r="M669">
            <v>1.78</v>
          </cell>
          <cell r="N669">
            <v>2.38</v>
          </cell>
          <cell r="O669">
            <v>2.5099999999999998</v>
          </cell>
          <cell r="P669">
            <v>2.72</v>
          </cell>
          <cell r="Q669">
            <v>4.1100000000000003</v>
          </cell>
          <cell r="R669">
            <v>4.4000000000000004</v>
          </cell>
          <cell r="S669">
            <v>5.22</v>
          </cell>
          <cell r="T669">
            <v>4.8499999999999996</v>
          </cell>
          <cell r="U669">
            <v>3.93</v>
          </cell>
          <cell r="V669">
            <v>3.22</v>
          </cell>
          <cell r="W669">
            <v>2.76</v>
          </cell>
          <cell r="X669">
            <v>2.19</v>
          </cell>
          <cell r="Y669">
            <v>4.12</v>
          </cell>
          <cell r="Z669">
            <v>6.57</v>
          </cell>
          <cell r="AA669">
            <v>4.99</v>
          </cell>
          <cell r="AB669">
            <v>5.83</v>
          </cell>
          <cell r="AC669">
            <v>5.83</v>
          </cell>
          <cell r="AD669">
            <v>5.55</v>
          </cell>
          <cell r="AE669">
            <v>6.1</v>
          </cell>
          <cell r="AF669">
            <v>6.72</v>
          </cell>
          <cell r="AG669">
            <v>6.19</v>
          </cell>
          <cell r="AH669">
            <v>7.47</v>
          </cell>
          <cell r="AI669">
            <v>7.63</v>
          </cell>
          <cell r="AJ669">
            <v>8.4600000000000009</v>
          </cell>
          <cell r="AK669">
            <v>8.66</v>
          </cell>
          <cell r="AL669">
            <v>10.220000000000001</v>
          </cell>
          <cell r="AM669">
            <v>8.6</v>
          </cell>
          <cell r="AN669">
            <v>8.4600000000000009</v>
          </cell>
          <cell r="AO669">
            <v>7.82</v>
          </cell>
          <cell r="AP669">
            <v>6.83</v>
          </cell>
          <cell r="AQ669">
            <v>7.65</v>
          </cell>
          <cell r="AR669">
            <v>6.81</v>
          </cell>
          <cell r="AS669">
            <v>5.94</v>
          </cell>
          <cell r="AT669">
            <v>6.1</v>
          </cell>
          <cell r="AU669">
            <v>3.05</v>
          </cell>
        </row>
        <row r="670">
          <cell r="A670" t="str">
            <v xml:space="preserve">        VENDOR ENGG</v>
          </cell>
          <cell r="D670">
            <v>100</v>
          </cell>
          <cell r="E670" t="str">
            <v>17-Sep-08 A</v>
          </cell>
          <cell r="F670" t="str">
            <v>18-Jun-10 A</v>
          </cell>
          <cell r="H670" t="str">
            <v>Budgeted Material Cost</v>
          </cell>
          <cell r="Y670">
            <v>2.16</v>
          </cell>
          <cell r="Z670">
            <v>4.97</v>
          </cell>
          <cell r="AA670">
            <v>3.89</v>
          </cell>
          <cell r="AB670">
            <v>4.54</v>
          </cell>
          <cell r="AC670">
            <v>4.54</v>
          </cell>
          <cell r="AD670">
            <v>4.32</v>
          </cell>
          <cell r="AE670">
            <v>4.75</v>
          </cell>
          <cell r="AF670">
            <v>4.75</v>
          </cell>
          <cell r="AG670">
            <v>4.32</v>
          </cell>
          <cell r="AH670">
            <v>4.75</v>
          </cell>
          <cell r="AI670">
            <v>4.75</v>
          </cell>
          <cell r="AJ670">
            <v>4.54</v>
          </cell>
          <cell r="AK670">
            <v>4.54</v>
          </cell>
          <cell r="AL670">
            <v>4.75</v>
          </cell>
          <cell r="AM670">
            <v>4.0999999999999996</v>
          </cell>
          <cell r="AN670">
            <v>4.54</v>
          </cell>
          <cell r="AO670">
            <v>4.32</v>
          </cell>
          <cell r="AP670">
            <v>4.32</v>
          </cell>
          <cell r="AQ670">
            <v>4.97</v>
          </cell>
          <cell r="AR670">
            <v>4.75</v>
          </cell>
          <cell r="AS670">
            <v>4.32</v>
          </cell>
          <cell r="AT670">
            <v>4.75</v>
          </cell>
          <cell r="AU670">
            <v>2.38</v>
          </cell>
        </row>
        <row r="671">
          <cell r="A671" t="str">
            <v xml:space="preserve">          WS03.08.02.01</v>
          </cell>
          <cell r="B671" t="str">
            <v>COST SEG 8.1 T/L ENG .VENDOR ENGG</v>
          </cell>
          <cell r="C671" t="str">
            <v>Level of Effort</v>
          </cell>
          <cell r="D671">
            <v>100</v>
          </cell>
          <cell r="E671" t="str">
            <v>17-Sep-08 A</v>
          </cell>
          <cell r="F671" t="str">
            <v>18-Jun-10 A</v>
          </cell>
          <cell r="G671" t="str">
            <v>B HO 4-11</v>
          </cell>
          <cell r="H671" t="str">
            <v>Budgeted Material Cost</v>
          </cell>
          <cell r="Y671">
            <v>2.16</v>
          </cell>
          <cell r="Z671">
            <v>4.97</v>
          </cell>
          <cell r="AA671">
            <v>3.89</v>
          </cell>
          <cell r="AB671">
            <v>4.54</v>
          </cell>
          <cell r="AC671">
            <v>4.54</v>
          </cell>
          <cell r="AD671">
            <v>4.32</v>
          </cell>
          <cell r="AE671">
            <v>4.75</v>
          </cell>
          <cell r="AF671">
            <v>4.75</v>
          </cell>
          <cell r="AG671">
            <v>4.32</v>
          </cell>
          <cell r="AH671">
            <v>4.75</v>
          </cell>
          <cell r="AI671">
            <v>4.75</v>
          </cell>
          <cell r="AJ671">
            <v>4.54</v>
          </cell>
          <cell r="AK671">
            <v>4.54</v>
          </cell>
          <cell r="AL671">
            <v>4.75</v>
          </cell>
          <cell r="AM671">
            <v>4.0999999999999996</v>
          </cell>
          <cell r="AN671">
            <v>4.54</v>
          </cell>
          <cell r="AO671">
            <v>4.32</v>
          </cell>
          <cell r="AP671">
            <v>4.32</v>
          </cell>
          <cell r="AQ671">
            <v>4.97</v>
          </cell>
          <cell r="AR671">
            <v>4.75</v>
          </cell>
          <cell r="AS671">
            <v>4.32</v>
          </cell>
          <cell r="AT671">
            <v>4.75</v>
          </cell>
          <cell r="AU671">
            <v>2.38</v>
          </cell>
        </row>
        <row r="672">
          <cell r="A672" t="str">
            <v xml:space="preserve">        EDISON ENGG</v>
          </cell>
          <cell r="D672">
            <v>100</v>
          </cell>
          <cell r="E672" t="str">
            <v>01-May-07 A</v>
          </cell>
          <cell r="F672">
            <v>40406</v>
          </cell>
          <cell r="H672" t="str">
            <v>Budgeted Material Cost</v>
          </cell>
          <cell r="I672">
            <v>0.7</v>
          </cell>
          <cell r="J672">
            <v>0.74</v>
          </cell>
          <cell r="K672">
            <v>1.29</v>
          </cell>
          <cell r="L672">
            <v>1.6</v>
          </cell>
          <cell r="M672">
            <v>1.78</v>
          </cell>
          <cell r="N672">
            <v>2.38</v>
          </cell>
          <cell r="O672">
            <v>2.5099999999999998</v>
          </cell>
          <cell r="P672">
            <v>2.72</v>
          </cell>
          <cell r="Q672">
            <v>4.1100000000000003</v>
          </cell>
          <cell r="R672">
            <v>4.4000000000000004</v>
          </cell>
          <cell r="S672">
            <v>5.22</v>
          </cell>
          <cell r="T672">
            <v>4.8499999999999996</v>
          </cell>
          <cell r="U672">
            <v>3.93</v>
          </cell>
          <cell r="V672">
            <v>3.22</v>
          </cell>
          <cell r="W672">
            <v>2.76</v>
          </cell>
          <cell r="X672">
            <v>2.19</v>
          </cell>
          <cell r="Y672">
            <v>1.96</v>
          </cell>
          <cell r="Z672">
            <v>1.6</v>
          </cell>
          <cell r="AA672">
            <v>1.1100000000000001</v>
          </cell>
          <cell r="AB672">
            <v>1.29</v>
          </cell>
          <cell r="AC672">
            <v>1.29</v>
          </cell>
          <cell r="AD672">
            <v>1.23</v>
          </cell>
          <cell r="AE672">
            <v>1.35</v>
          </cell>
          <cell r="AF672">
            <v>1.97</v>
          </cell>
          <cell r="AG672">
            <v>1.87</v>
          </cell>
          <cell r="AH672">
            <v>2.71</v>
          </cell>
          <cell r="AI672">
            <v>2.88</v>
          </cell>
          <cell r="AJ672">
            <v>3.93</v>
          </cell>
          <cell r="AK672">
            <v>4.13</v>
          </cell>
          <cell r="AL672">
            <v>5.47</v>
          </cell>
          <cell r="AM672">
            <v>4.5</v>
          </cell>
          <cell r="AN672">
            <v>3.93</v>
          </cell>
          <cell r="AO672">
            <v>3.5</v>
          </cell>
          <cell r="AP672">
            <v>2.5099999999999998</v>
          </cell>
          <cell r="AQ672">
            <v>2.68</v>
          </cell>
          <cell r="AR672">
            <v>2.06</v>
          </cell>
          <cell r="AS672">
            <v>1.62</v>
          </cell>
          <cell r="AT672">
            <v>1.35</v>
          </cell>
          <cell r="AU672">
            <v>0.68</v>
          </cell>
        </row>
        <row r="673">
          <cell r="A673" t="str">
            <v xml:space="preserve">          WS03.08.02.02</v>
          </cell>
          <cell r="B673" t="str">
            <v>COST SEG 8.1 T/L ENG .EDISON ENGG</v>
          </cell>
          <cell r="C673" t="str">
            <v>Level of Effort</v>
          </cell>
          <cell r="D673">
            <v>100</v>
          </cell>
          <cell r="E673" t="str">
            <v>01-May-07 A</v>
          </cell>
          <cell r="F673">
            <v>40406</v>
          </cell>
          <cell r="G673" t="str">
            <v>B HO 4-11</v>
          </cell>
          <cell r="H673" t="str">
            <v>Budgeted Material Cost</v>
          </cell>
          <cell r="I673">
            <v>0.7</v>
          </cell>
          <cell r="J673">
            <v>0.74</v>
          </cell>
          <cell r="K673">
            <v>1.29</v>
          </cell>
          <cell r="L673">
            <v>1.6</v>
          </cell>
          <cell r="M673">
            <v>1.78</v>
          </cell>
          <cell r="N673">
            <v>2.38</v>
          </cell>
          <cell r="O673">
            <v>2.5099999999999998</v>
          </cell>
          <cell r="P673">
            <v>2.72</v>
          </cell>
          <cell r="Q673">
            <v>4.1100000000000003</v>
          </cell>
          <cell r="R673">
            <v>4.4000000000000004</v>
          </cell>
          <cell r="S673">
            <v>5.22</v>
          </cell>
          <cell r="T673">
            <v>4.8499999999999996</v>
          </cell>
          <cell r="U673">
            <v>3.93</v>
          </cell>
          <cell r="V673">
            <v>3.22</v>
          </cell>
          <cell r="W673">
            <v>2.76</v>
          </cell>
          <cell r="X673">
            <v>2.19</v>
          </cell>
          <cell r="Y673">
            <v>1.96</v>
          </cell>
          <cell r="Z673">
            <v>1.6</v>
          </cell>
          <cell r="AA673">
            <v>1.1100000000000001</v>
          </cell>
          <cell r="AB673">
            <v>1.29</v>
          </cell>
          <cell r="AC673">
            <v>1.29</v>
          </cell>
          <cell r="AD673">
            <v>1.23</v>
          </cell>
          <cell r="AE673">
            <v>1.35</v>
          </cell>
          <cell r="AF673">
            <v>1.97</v>
          </cell>
          <cell r="AG673">
            <v>1.87</v>
          </cell>
          <cell r="AH673">
            <v>2.71</v>
          </cell>
          <cell r="AI673">
            <v>2.88</v>
          </cell>
          <cell r="AJ673">
            <v>3.93</v>
          </cell>
          <cell r="AK673">
            <v>4.13</v>
          </cell>
          <cell r="AL673">
            <v>5.47</v>
          </cell>
          <cell r="AM673">
            <v>4.5</v>
          </cell>
          <cell r="AN673">
            <v>3.93</v>
          </cell>
          <cell r="AO673">
            <v>3.5</v>
          </cell>
          <cell r="AP673">
            <v>2.5099999999999998</v>
          </cell>
          <cell r="AQ673">
            <v>2.68</v>
          </cell>
          <cell r="AR673">
            <v>2.06</v>
          </cell>
          <cell r="AS673">
            <v>1.62</v>
          </cell>
          <cell r="AT673">
            <v>1.35</v>
          </cell>
          <cell r="AU673">
            <v>0.68</v>
          </cell>
        </row>
        <row r="674">
          <cell r="A674" t="str">
            <v xml:space="preserve">      T/L CONSTRUCTION</v>
          </cell>
          <cell r="D674">
            <v>300</v>
          </cell>
          <cell r="E674">
            <v>40406</v>
          </cell>
          <cell r="F674">
            <v>40591</v>
          </cell>
          <cell r="H674" t="str">
            <v>Budgeted Material Cost</v>
          </cell>
          <cell r="AV674">
            <v>19.46</v>
          </cell>
          <cell r="AW674">
            <v>39.89</v>
          </cell>
          <cell r="AX674">
            <v>54.95</v>
          </cell>
          <cell r="AY674">
            <v>66.41</v>
          </cell>
          <cell r="AZ674">
            <v>58.85</v>
          </cell>
          <cell r="BA674">
            <v>40.159999999999997</v>
          </cell>
          <cell r="BB674">
            <v>20.27</v>
          </cell>
        </row>
        <row r="675">
          <cell r="A675" t="str">
            <v xml:space="preserve">        SEG 8 T/L CONSTRUCTION CONTRACT</v>
          </cell>
          <cell r="D675">
            <v>300</v>
          </cell>
          <cell r="E675">
            <v>40406</v>
          </cell>
          <cell r="F675">
            <v>40591</v>
          </cell>
          <cell r="H675" t="str">
            <v>Budgeted Material Cost</v>
          </cell>
          <cell r="AV675">
            <v>19.46</v>
          </cell>
          <cell r="AW675">
            <v>39.89</v>
          </cell>
          <cell r="AX675">
            <v>54.95</v>
          </cell>
          <cell r="AY675">
            <v>66.41</v>
          </cell>
          <cell r="AZ675">
            <v>58.85</v>
          </cell>
          <cell r="BA675">
            <v>40.159999999999997</v>
          </cell>
          <cell r="BB675">
            <v>20.27</v>
          </cell>
        </row>
        <row r="676">
          <cell r="A676" t="str">
            <v xml:space="preserve">          LOE01.04.12.2451</v>
          </cell>
          <cell r="B676" t="str">
            <v>COST SEG 8.1 CONSTRUCTION (REMOVAL)</v>
          </cell>
          <cell r="C676" t="str">
            <v>Level of Effort</v>
          </cell>
          <cell r="D676">
            <v>100</v>
          </cell>
          <cell r="E676">
            <v>40406</v>
          </cell>
          <cell r="F676">
            <v>40591</v>
          </cell>
          <cell r="G676" t="str">
            <v>B CON 4-11</v>
          </cell>
          <cell r="H676" t="str">
            <v>Budgeted Material Cost</v>
          </cell>
          <cell r="AV676">
            <v>0.93</v>
          </cell>
          <cell r="AW676">
            <v>7.46</v>
          </cell>
          <cell r="AX676">
            <v>22.52</v>
          </cell>
          <cell r="AY676">
            <v>35.520000000000003</v>
          </cell>
          <cell r="AZ676">
            <v>24.88</v>
          </cell>
          <cell r="BA676">
            <v>7.73</v>
          </cell>
          <cell r="BB676">
            <v>0.97</v>
          </cell>
        </row>
        <row r="677">
          <cell r="A677" t="str">
            <v xml:space="preserve">          LOE01.04.12.2481</v>
          </cell>
          <cell r="B677" t="str">
            <v>COST SEG 8.1 CONSTRUCTION (ELECTRICAL PAMM, SUPPLY, &amp; OH)</v>
          </cell>
          <cell r="C677" t="str">
            <v>Level of Effort</v>
          </cell>
          <cell r="D677">
            <v>100</v>
          </cell>
          <cell r="E677">
            <v>40406</v>
          </cell>
          <cell r="F677">
            <v>40591</v>
          </cell>
          <cell r="G677" t="str">
            <v>B CON 4-11</v>
          </cell>
          <cell r="H677" t="str">
            <v>Budgeted Material Cost</v>
          </cell>
          <cell r="AV677">
            <v>9.27</v>
          </cell>
          <cell r="AW677">
            <v>16.22</v>
          </cell>
          <cell r="AX677">
            <v>16.22</v>
          </cell>
          <cell r="AY677">
            <v>15.44</v>
          </cell>
          <cell r="AZ677">
            <v>16.989999999999998</v>
          </cell>
          <cell r="BA677">
            <v>16.22</v>
          </cell>
          <cell r="BB677">
            <v>9.65</v>
          </cell>
        </row>
        <row r="678">
          <cell r="A678" t="str">
            <v xml:space="preserve">          LOE01.04.12.2491</v>
          </cell>
          <cell r="B678" t="str">
            <v>COST SEG 8.1 CONSTRUCTION (CIVIL PAMM, SUPPLY, &amp; OH)</v>
          </cell>
          <cell r="C678" t="str">
            <v>Level of Effort</v>
          </cell>
          <cell r="D678">
            <v>100</v>
          </cell>
          <cell r="E678">
            <v>40406</v>
          </cell>
          <cell r="F678">
            <v>40591</v>
          </cell>
          <cell r="G678" t="str">
            <v>B CON 4-11</v>
          </cell>
          <cell r="H678" t="str">
            <v>Budgeted Material Cost</v>
          </cell>
          <cell r="AV678">
            <v>9.27</v>
          </cell>
          <cell r="AW678">
            <v>16.22</v>
          </cell>
          <cell r="AX678">
            <v>16.22</v>
          </cell>
          <cell r="AY678">
            <v>15.44</v>
          </cell>
          <cell r="AZ678">
            <v>16.989999999999998</v>
          </cell>
          <cell r="BA678">
            <v>16.22</v>
          </cell>
          <cell r="BB678">
            <v>9.65</v>
          </cell>
        </row>
        <row r="679">
          <cell r="A679" t="str">
            <v xml:space="preserve">      CONTINGENCY</v>
          </cell>
          <cell r="D679">
            <v>100</v>
          </cell>
          <cell r="E679" t="str">
            <v>01-May-07 A</v>
          </cell>
          <cell r="F679">
            <v>40591</v>
          </cell>
          <cell r="H679" t="str">
            <v>Budgeted Material Cost</v>
          </cell>
          <cell r="I679">
            <v>0.68</v>
          </cell>
          <cell r="J679">
            <v>0.67</v>
          </cell>
          <cell r="K679">
            <v>1.24</v>
          </cell>
          <cell r="L679">
            <v>1.44</v>
          </cell>
          <cell r="M679">
            <v>1.71</v>
          </cell>
          <cell r="N679">
            <v>2.15</v>
          </cell>
          <cell r="O679">
            <v>2.42</v>
          </cell>
          <cell r="P679">
            <v>2.2999999999999998</v>
          </cell>
          <cell r="Q679">
            <v>3.91</v>
          </cell>
          <cell r="R679">
            <v>3.78</v>
          </cell>
          <cell r="S679">
            <v>5.03</v>
          </cell>
          <cell r="T679">
            <v>5.22</v>
          </cell>
          <cell r="U679">
            <v>3.78</v>
          </cell>
          <cell r="V679">
            <v>3.75</v>
          </cell>
          <cell r="W679">
            <v>2.66</v>
          </cell>
          <cell r="X679">
            <v>2.4900000000000002</v>
          </cell>
          <cell r="Y679">
            <v>1.89</v>
          </cell>
          <cell r="Z679">
            <v>1.97</v>
          </cell>
          <cell r="AA679">
            <v>1.07</v>
          </cell>
          <cell r="AB679">
            <v>1.24</v>
          </cell>
          <cell r="AC679">
            <v>1.24</v>
          </cell>
          <cell r="AD679">
            <v>1.18</v>
          </cell>
          <cell r="AE679">
            <v>1.3</v>
          </cell>
          <cell r="AF679">
            <v>1.32</v>
          </cell>
          <cell r="AG679">
            <v>1.8</v>
          </cell>
          <cell r="AH679">
            <v>1.99</v>
          </cell>
          <cell r="AI679">
            <v>2.66</v>
          </cell>
          <cell r="AJ679">
            <v>2.61</v>
          </cell>
          <cell r="AK679">
            <v>3.78</v>
          </cell>
          <cell r="AL679">
            <v>4.08</v>
          </cell>
          <cell r="AM679">
            <v>4.55</v>
          </cell>
          <cell r="AN679">
            <v>5.03</v>
          </cell>
          <cell r="AO679">
            <v>3.61</v>
          </cell>
          <cell r="AP679">
            <v>3.6</v>
          </cell>
          <cell r="AQ679">
            <v>2.92</v>
          </cell>
          <cell r="AR679">
            <v>2.65</v>
          </cell>
          <cell r="AS679">
            <v>1.8</v>
          </cell>
          <cell r="AT679">
            <v>1.97</v>
          </cell>
          <cell r="AU679">
            <v>1.24</v>
          </cell>
          <cell r="AV679">
            <v>1.24</v>
          </cell>
        </row>
        <row r="680">
          <cell r="A680" t="str">
            <v xml:space="preserve">        CONTINGENCY</v>
          </cell>
          <cell r="D680">
            <v>100</v>
          </cell>
          <cell r="E680" t="str">
            <v>01-May-07 A</v>
          </cell>
          <cell r="F680">
            <v>40591</v>
          </cell>
          <cell r="H680" t="str">
            <v>Budgeted Material Cost</v>
          </cell>
          <cell r="I680">
            <v>0.68</v>
          </cell>
          <cell r="J680">
            <v>0.67</v>
          </cell>
          <cell r="K680">
            <v>1.24</v>
          </cell>
          <cell r="L680">
            <v>1.44</v>
          </cell>
          <cell r="M680">
            <v>1.71</v>
          </cell>
          <cell r="N680">
            <v>2.15</v>
          </cell>
          <cell r="O680">
            <v>2.42</v>
          </cell>
          <cell r="P680">
            <v>2.2999999999999998</v>
          </cell>
          <cell r="Q680">
            <v>3.91</v>
          </cell>
          <cell r="R680">
            <v>3.78</v>
          </cell>
          <cell r="S680">
            <v>5.03</v>
          </cell>
          <cell r="T680">
            <v>5.22</v>
          </cell>
          <cell r="U680">
            <v>3.78</v>
          </cell>
          <cell r="V680">
            <v>3.75</v>
          </cell>
          <cell r="W680">
            <v>2.66</v>
          </cell>
          <cell r="X680">
            <v>2.4900000000000002</v>
          </cell>
          <cell r="Y680">
            <v>1.89</v>
          </cell>
          <cell r="Z680">
            <v>1.97</v>
          </cell>
          <cell r="AA680">
            <v>1.07</v>
          </cell>
          <cell r="AB680">
            <v>1.24</v>
          </cell>
          <cell r="AC680">
            <v>1.24</v>
          </cell>
          <cell r="AD680">
            <v>1.18</v>
          </cell>
          <cell r="AE680">
            <v>1.3</v>
          </cell>
          <cell r="AF680">
            <v>1.32</v>
          </cell>
          <cell r="AG680">
            <v>1.8</v>
          </cell>
          <cell r="AH680">
            <v>1.99</v>
          </cell>
          <cell r="AI680">
            <v>2.66</v>
          </cell>
          <cell r="AJ680">
            <v>2.61</v>
          </cell>
          <cell r="AK680">
            <v>3.78</v>
          </cell>
          <cell r="AL680">
            <v>4.08</v>
          </cell>
          <cell r="AM680">
            <v>4.55</v>
          </cell>
          <cell r="AN680">
            <v>5.03</v>
          </cell>
          <cell r="AO680">
            <v>3.61</v>
          </cell>
          <cell r="AP680">
            <v>3.6</v>
          </cell>
          <cell r="AQ680">
            <v>2.92</v>
          </cell>
          <cell r="AR680">
            <v>2.65</v>
          </cell>
          <cell r="AS680">
            <v>1.8</v>
          </cell>
          <cell r="AT680">
            <v>1.97</v>
          </cell>
          <cell r="AU680">
            <v>1.24</v>
          </cell>
          <cell r="AV680">
            <v>1.24</v>
          </cell>
        </row>
        <row r="681">
          <cell r="A681" t="str">
            <v xml:space="preserve">          WS03.08.11.01</v>
          </cell>
          <cell r="B681" t="str">
            <v>COST SEG 8.1 CONTINGENCY .CONTINGENCY</v>
          </cell>
          <cell r="C681" t="str">
            <v>Level of Effort</v>
          </cell>
          <cell r="D681">
            <v>100</v>
          </cell>
          <cell r="E681" t="str">
            <v>01-May-07 A</v>
          </cell>
          <cell r="F681">
            <v>40591</v>
          </cell>
          <cell r="G681" t="str">
            <v>B CONT 4-11</v>
          </cell>
          <cell r="H681" t="str">
            <v>Budgeted Material Cost</v>
          </cell>
          <cell r="I681">
            <v>0.68</v>
          </cell>
          <cell r="J681">
            <v>0.67</v>
          </cell>
          <cell r="K681">
            <v>1.24</v>
          </cell>
          <cell r="L681">
            <v>1.44</v>
          </cell>
          <cell r="M681">
            <v>1.71</v>
          </cell>
          <cell r="N681">
            <v>2.15</v>
          </cell>
          <cell r="O681">
            <v>2.42</v>
          </cell>
          <cell r="P681">
            <v>2.2999999999999998</v>
          </cell>
          <cell r="Q681">
            <v>3.91</v>
          </cell>
          <cell r="R681">
            <v>3.78</v>
          </cell>
          <cell r="S681">
            <v>5.03</v>
          </cell>
          <cell r="T681">
            <v>5.22</v>
          </cell>
          <cell r="U681">
            <v>3.78</v>
          </cell>
          <cell r="V681">
            <v>3.75</v>
          </cell>
          <cell r="W681">
            <v>2.66</v>
          </cell>
          <cell r="X681">
            <v>2.4900000000000002</v>
          </cell>
          <cell r="Y681">
            <v>1.89</v>
          </cell>
          <cell r="Z681">
            <v>1.97</v>
          </cell>
          <cell r="AA681">
            <v>1.07</v>
          </cell>
          <cell r="AB681">
            <v>1.24</v>
          </cell>
          <cell r="AC681">
            <v>1.24</v>
          </cell>
          <cell r="AD681">
            <v>1.18</v>
          </cell>
          <cell r="AE681">
            <v>1.3</v>
          </cell>
          <cell r="AF681">
            <v>1.32</v>
          </cell>
          <cell r="AG681">
            <v>1.8</v>
          </cell>
          <cell r="AH681">
            <v>1.99</v>
          </cell>
          <cell r="AI681">
            <v>2.66</v>
          </cell>
          <cell r="AJ681">
            <v>2.61</v>
          </cell>
          <cell r="AK681">
            <v>3.78</v>
          </cell>
          <cell r="AL681">
            <v>4.08</v>
          </cell>
          <cell r="AM681">
            <v>4.55</v>
          </cell>
          <cell r="AN681">
            <v>5.03</v>
          </cell>
          <cell r="AO681">
            <v>3.61</v>
          </cell>
          <cell r="AP681">
            <v>3.6</v>
          </cell>
          <cell r="AQ681">
            <v>2.92</v>
          </cell>
          <cell r="AR681">
            <v>2.65</v>
          </cell>
          <cell r="AS681">
            <v>1.8</v>
          </cell>
          <cell r="AT681">
            <v>1.97</v>
          </cell>
          <cell r="AU681">
            <v>1.24</v>
          </cell>
          <cell r="AV681">
            <v>1.24</v>
          </cell>
        </row>
        <row r="682">
          <cell r="A682" t="str">
            <v xml:space="preserve">      HOME OFFICE</v>
          </cell>
          <cell r="D682">
            <v>300</v>
          </cell>
          <cell r="E682" t="str">
            <v>01-May-07 A</v>
          </cell>
          <cell r="F682">
            <v>40673</v>
          </cell>
          <cell r="H682" t="str">
            <v>Budgeted Material Cost</v>
          </cell>
          <cell r="I682">
            <v>8.16</v>
          </cell>
          <cell r="J682">
            <v>3.64</v>
          </cell>
          <cell r="K682">
            <v>5.76</v>
          </cell>
          <cell r="L682">
            <v>6.59</v>
          </cell>
          <cell r="M682">
            <v>5.71</v>
          </cell>
          <cell r="N682">
            <v>6.91</v>
          </cell>
          <cell r="O682">
            <v>6.01</v>
          </cell>
          <cell r="P682">
            <v>6.69</v>
          </cell>
          <cell r="Q682">
            <v>8.0500000000000007</v>
          </cell>
          <cell r="R682">
            <v>7.69</v>
          </cell>
          <cell r="S682">
            <v>7.91</v>
          </cell>
          <cell r="T682">
            <v>10.06</v>
          </cell>
          <cell r="U682">
            <v>8.66</v>
          </cell>
          <cell r="V682">
            <v>6.86</v>
          </cell>
          <cell r="W682">
            <v>8.44</v>
          </cell>
          <cell r="X682">
            <v>9.06</v>
          </cell>
          <cell r="Y682">
            <v>9.06</v>
          </cell>
          <cell r="Z682">
            <v>9.9</v>
          </cell>
          <cell r="AA682">
            <v>7.06</v>
          </cell>
          <cell r="AB682">
            <v>8.23</v>
          </cell>
          <cell r="AC682">
            <v>8.23</v>
          </cell>
          <cell r="AD682">
            <v>7.43</v>
          </cell>
          <cell r="AE682">
            <v>6.33</v>
          </cell>
          <cell r="AF682">
            <v>6.33</v>
          </cell>
          <cell r="AG682">
            <v>5.75</v>
          </cell>
          <cell r="AH682">
            <v>4.22</v>
          </cell>
          <cell r="AI682">
            <v>2.88</v>
          </cell>
          <cell r="AJ682">
            <v>2.27</v>
          </cell>
          <cell r="AK682">
            <v>2.14</v>
          </cell>
          <cell r="AL682">
            <v>0.86</v>
          </cell>
          <cell r="AM682">
            <v>0.75</v>
          </cell>
          <cell r="AN682">
            <v>0.82</v>
          </cell>
          <cell r="AO682">
            <v>0.62</v>
          </cell>
          <cell r="AP682">
            <v>0.26</v>
          </cell>
          <cell r="AQ682">
            <v>0.3</v>
          </cell>
          <cell r="AR682">
            <v>0.28999999999999998</v>
          </cell>
          <cell r="AS682">
            <v>7.0000000000000007E-2</v>
          </cell>
          <cell r="AV682">
            <v>0.88</v>
          </cell>
          <cell r="AW682">
            <v>6.39</v>
          </cell>
          <cell r="AX682">
            <v>18.850000000000001</v>
          </cell>
          <cell r="AY682">
            <v>33.11</v>
          </cell>
          <cell r="AZ682">
            <v>28.82</v>
          </cell>
          <cell r="BA682">
            <v>9.56</v>
          </cell>
          <cell r="BB682">
            <v>2.38</v>
          </cell>
        </row>
        <row r="683">
          <cell r="A683" t="str">
            <v xml:space="preserve">        HOME OFFICE</v>
          </cell>
          <cell r="D683">
            <v>300</v>
          </cell>
          <cell r="E683" t="str">
            <v>01-May-07 A</v>
          </cell>
          <cell r="F683">
            <v>40673</v>
          </cell>
          <cell r="H683" t="str">
            <v>Budgeted Material Cost</v>
          </cell>
          <cell r="I683">
            <v>8.16</v>
          </cell>
          <cell r="J683">
            <v>3.64</v>
          </cell>
          <cell r="K683">
            <v>5.76</v>
          </cell>
          <cell r="L683">
            <v>6.59</v>
          </cell>
          <cell r="M683">
            <v>5.71</v>
          </cell>
          <cell r="N683">
            <v>6.91</v>
          </cell>
          <cell r="O683">
            <v>6.01</v>
          </cell>
          <cell r="P683">
            <v>6.69</v>
          </cell>
          <cell r="Q683">
            <v>8.0500000000000007</v>
          </cell>
          <cell r="R683">
            <v>7.69</v>
          </cell>
          <cell r="S683">
            <v>7.91</v>
          </cell>
          <cell r="T683">
            <v>10.06</v>
          </cell>
          <cell r="U683">
            <v>8.66</v>
          </cell>
          <cell r="V683">
            <v>6.86</v>
          </cell>
          <cell r="W683">
            <v>8.44</v>
          </cell>
          <cell r="X683">
            <v>9.06</v>
          </cell>
          <cell r="Y683">
            <v>9.06</v>
          </cell>
          <cell r="Z683">
            <v>9.9</v>
          </cell>
          <cell r="AA683">
            <v>7.06</v>
          </cell>
          <cell r="AB683">
            <v>8.23</v>
          </cell>
          <cell r="AC683">
            <v>8.23</v>
          </cell>
          <cell r="AD683">
            <v>7.43</v>
          </cell>
          <cell r="AE683">
            <v>6.33</v>
          </cell>
          <cell r="AF683">
            <v>6.33</v>
          </cell>
          <cell r="AG683">
            <v>5.75</v>
          </cell>
          <cell r="AH683">
            <v>4.22</v>
          </cell>
          <cell r="AI683">
            <v>2.88</v>
          </cell>
          <cell r="AJ683">
            <v>2.27</v>
          </cell>
          <cell r="AK683">
            <v>2.14</v>
          </cell>
          <cell r="AL683">
            <v>0.86</v>
          </cell>
          <cell r="AM683">
            <v>0.75</v>
          </cell>
          <cell r="AN683">
            <v>0.82</v>
          </cell>
          <cell r="AO683">
            <v>0.62</v>
          </cell>
          <cell r="AP683">
            <v>0.26</v>
          </cell>
          <cell r="AQ683">
            <v>0.3</v>
          </cell>
          <cell r="AR683">
            <v>0.28999999999999998</v>
          </cell>
          <cell r="AS683">
            <v>7.0000000000000007E-2</v>
          </cell>
          <cell r="AV683">
            <v>0.88</v>
          </cell>
          <cell r="AW683">
            <v>6.39</v>
          </cell>
          <cell r="AX683">
            <v>18.850000000000001</v>
          </cell>
          <cell r="AY683">
            <v>33.11</v>
          </cell>
          <cell r="AZ683">
            <v>28.82</v>
          </cell>
          <cell r="BA683">
            <v>9.56</v>
          </cell>
          <cell r="BB683">
            <v>2.38</v>
          </cell>
        </row>
        <row r="684">
          <cell r="A684" t="str">
            <v xml:space="preserve">          LOE03.08.12.171</v>
          </cell>
          <cell r="B684" t="str">
            <v>COST SEG 8.1 HOME OFFICE (ESTIMATING, PROTECTION STUDIES)</v>
          </cell>
          <cell r="C684" t="str">
            <v>Level of Effort</v>
          </cell>
          <cell r="D684">
            <v>100</v>
          </cell>
          <cell r="E684" t="str">
            <v>01-May-07 A</v>
          </cell>
          <cell r="F684">
            <v>40591</v>
          </cell>
          <cell r="G684" t="str">
            <v>B HO 4-11</v>
          </cell>
          <cell r="H684" t="str">
            <v>Budgeted Material Cost</v>
          </cell>
          <cell r="I684">
            <v>7.88</v>
          </cell>
          <cell r="J684">
            <v>3.37</v>
          </cell>
          <cell r="K684">
            <v>5.49</v>
          </cell>
          <cell r="L684">
            <v>6.01</v>
          </cell>
          <cell r="M684">
            <v>4.97</v>
          </cell>
          <cell r="N684">
            <v>6.01</v>
          </cell>
          <cell r="O684">
            <v>5.23</v>
          </cell>
          <cell r="P684">
            <v>4.97</v>
          </cell>
          <cell r="Q684">
            <v>5.75</v>
          </cell>
          <cell r="R684">
            <v>5.49</v>
          </cell>
          <cell r="S684">
            <v>5.49</v>
          </cell>
          <cell r="T684">
            <v>5.75</v>
          </cell>
          <cell r="U684">
            <v>4.54</v>
          </cell>
          <cell r="V684">
            <v>2.75</v>
          </cell>
          <cell r="W684">
            <v>2.88</v>
          </cell>
          <cell r="X684">
            <v>2.75</v>
          </cell>
          <cell r="Y684">
            <v>2.75</v>
          </cell>
          <cell r="Z684">
            <v>2.99</v>
          </cell>
          <cell r="AA684">
            <v>1.65</v>
          </cell>
          <cell r="AB684">
            <v>1.92</v>
          </cell>
          <cell r="AC684">
            <v>1.92</v>
          </cell>
          <cell r="AD684">
            <v>1.83</v>
          </cell>
          <cell r="AE684">
            <v>2.0099999999999998</v>
          </cell>
          <cell r="AF684">
            <v>2.0099999999999998</v>
          </cell>
          <cell r="AG684">
            <v>1.83</v>
          </cell>
          <cell r="AH684">
            <v>1.1299999999999999</v>
          </cell>
          <cell r="AI684">
            <v>0.57999999999999996</v>
          </cell>
          <cell r="AJ684">
            <v>7.0000000000000007E-2</v>
          </cell>
        </row>
        <row r="685">
          <cell r="A685" t="str">
            <v xml:space="preserve">          LOE03.08.12.161</v>
          </cell>
          <cell r="B685" t="str">
            <v>COST  SEG 8.1 HOME OFFICE (PROJ. MGMT. &amp; INSPECTION)</v>
          </cell>
          <cell r="C685" t="str">
            <v>Level of Effort</v>
          </cell>
          <cell r="D685">
            <v>100</v>
          </cell>
          <cell r="E685" t="str">
            <v>02-Aug-10 A</v>
          </cell>
          <cell r="F685">
            <v>40591</v>
          </cell>
          <cell r="G685" t="str">
            <v>B HO 4-11</v>
          </cell>
          <cell r="H685" t="str">
            <v>Budgeted Material Cost</v>
          </cell>
          <cell r="AV685">
            <v>0.88</v>
          </cell>
          <cell r="AW685">
            <v>6.39</v>
          </cell>
          <cell r="AX685">
            <v>18.850000000000001</v>
          </cell>
          <cell r="AY685">
            <v>33.11</v>
          </cell>
          <cell r="AZ685">
            <v>28.82</v>
          </cell>
          <cell r="BA685">
            <v>9.56</v>
          </cell>
          <cell r="BB685">
            <v>2.38</v>
          </cell>
        </row>
        <row r="686">
          <cell r="A686" t="str">
            <v xml:space="preserve">          LOE03.08.12.01</v>
          </cell>
          <cell r="B686" t="str">
            <v>COST SEG 8.1 HOME OFFICE (OWNER'S AGENT, PROJ. MGR., PROJ. ADMIN., B&amp;A, COST SCHED., NON-TDBU SUPPORT, OTHER)</v>
          </cell>
          <cell r="C686" t="str">
            <v>Level of Effort</v>
          </cell>
          <cell r="D686">
            <v>100</v>
          </cell>
          <cell r="E686" t="str">
            <v>01-May-07 A</v>
          </cell>
          <cell r="F686">
            <v>40673</v>
          </cell>
          <cell r="G686" t="str">
            <v>B HO 4-11</v>
          </cell>
          <cell r="H686" t="str">
            <v>Budgeted Material Cost</v>
          </cell>
          <cell r="I686">
            <v>0.28999999999999998</v>
          </cell>
          <cell r="J686">
            <v>0.27</v>
          </cell>
          <cell r="K686">
            <v>0.27</v>
          </cell>
          <cell r="L686">
            <v>0.56999999999999995</v>
          </cell>
          <cell r="M686">
            <v>0.74</v>
          </cell>
          <cell r="N686">
            <v>0.9</v>
          </cell>
          <cell r="O686">
            <v>0.78</v>
          </cell>
          <cell r="P686">
            <v>1.72</v>
          </cell>
          <cell r="Q686">
            <v>2.2999999999999998</v>
          </cell>
          <cell r="R686">
            <v>2.2000000000000002</v>
          </cell>
          <cell r="S686">
            <v>2.42</v>
          </cell>
          <cell r="T686">
            <v>4.3099999999999996</v>
          </cell>
          <cell r="U686">
            <v>4.12</v>
          </cell>
          <cell r="V686">
            <v>4.12</v>
          </cell>
          <cell r="W686">
            <v>5.56</v>
          </cell>
          <cell r="X686">
            <v>6.31</v>
          </cell>
          <cell r="Y686">
            <v>6.31</v>
          </cell>
          <cell r="Z686">
            <v>6.91</v>
          </cell>
          <cell r="AA686">
            <v>5.41</v>
          </cell>
          <cell r="AB686">
            <v>6.31</v>
          </cell>
          <cell r="AC686">
            <v>6.31</v>
          </cell>
          <cell r="AD686">
            <v>5.6</v>
          </cell>
          <cell r="AE686">
            <v>4.3099999999999996</v>
          </cell>
          <cell r="AF686">
            <v>4.3099999999999996</v>
          </cell>
          <cell r="AG686">
            <v>3.92</v>
          </cell>
          <cell r="AH686">
            <v>3.09</v>
          </cell>
          <cell r="AI686">
            <v>2.2999999999999998</v>
          </cell>
          <cell r="AJ686">
            <v>2.2000000000000002</v>
          </cell>
          <cell r="AK686">
            <v>2.14</v>
          </cell>
          <cell r="AL686">
            <v>0.86</v>
          </cell>
          <cell r="AM686">
            <v>0.75</v>
          </cell>
          <cell r="AN686">
            <v>0.82</v>
          </cell>
          <cell r="AO686">
            <v>0.62</v>
          </cell>
          <cell r="AP686">
            <v>0.26</v>
          </cell>
          <cell r="AQ686">
            <v>0.3</v>
          </cell>
          <cell r="AR686">
            <v>0.28999999999999998</v>
          </cell>
          <cell r="AS686">
            <v>7.0000000000000007E-2</v>
          </cell>
        </row>
        <row r="687">
          <cell r="A687" t="str">
            <v xml:space="preserve">    SEG 8-2 - 1.33 MILES 220KV T/L AT ROSE HILLS</v>
          </cell>
          <cell r="D687">
            <v>2000</v>
          </cell>
          <cell r="E687" t="str">
            <v>01-May-07 A</v>
          </cell>
          <cell r="F687">
            <v>41103</v>
          </cell>
          <cell r="H687" t="str">
            <v>Budgeted Material Cost</v>
          </cell>
          <cell r="I687">
            <v>9.09</v>
          </cell>
          <cell r="J687">
            <v>4.1900000000000004</v>
          </cell>
          <cell r="K687">
            <v>7.06</v>
          </cell>
          <cell r="L687">
            <v>8.31</v>
          </cell>
          <cell r="M687">
            <v>7.73</v>
          </cell>
          <cell r="N687">
            <v>9.5399999999999991</v>
          </cell>
          <cell r="O687">
            <v>9.07</v>
          </cell>
          <cell r="P687">
            <v>9.07</v>
          </cell>
          <cell r="Q687">
            <v>12.29</v>
          </cell>
          <cell r="R687">
            <v>12.57</v>
          </cell>
          <cell r="S687">
            <v>13.15</v>
          </cell>
          <cell r="T687">
            <v>15.6</v>
          </cell>
          <cell r="U687">
            <v>15.91</v>
          </cell>
          <cell r="V687">
            <v>13.82</v>
          </cell>
          <cell r="W687">
            <v>13.24</v>
          </cell>
          <cell r="X687">
            <v>13.68</v>
          </cell>
          <cell r="Y687">
            <v>16.39</v>
          </cell>
          <cell r="Z687">
            <v>19.489999999999998</v>
          </cell>
          <cell r="AA687">
            <v>14.9</v>
          </cell>
          <cell r="AB687">
            <v>16.260000000000002</v>
          </cell>
          <cell r="AC687">
            <v>15.57</v>
          </cell>
          <cell r="AD687">
            <v>14.48</v>
          </cell>
          <cell r="AE687">
            <v>15.93</v>
          </cell>
          <cell r="AF687">
            <v>13.74</v>
          </cell>
          <cell r="AG687">
            <v>12.09</v>
          </cell>
          <cell r="AH687">
            <v>13.8</v>
          </cell>
          <cell r="AI687">
            <v>13.31</v>
          </cell>
          <cell r="AJ687">
            <v>10.220000000000001</v>
          </cell>
          <cell r="AK687">
            <v>10.62</v>
          </cell>
          <cell r="AL687">
            <v>11.48</v>
          </cell>
          <cell r="AM687">
            <v>10.08</v>
          </cell>
          <cell r="AN687">
            <v>11.21</v>
          </cell>
          <cell r="AO687">
            <v>11.37</v>
          </cell>
          <cell r="AP687">
            <v>11.06</v>
          </cell>
          <cell r="AQ687">
            <v>12.98</v>
          </cell>
          <cell r="AR687">
            <v>12.56</v>
          </cell>
          <cell r="AS687">
            <v>10.61</v>
          </cell>
          <cell r="AT687">
            <v>13.53</v>
          </cell>
          <cell r="AU687">
            <v>210.99</v>
          </cell>
          <cell r="AV687">
            <v>1108.81</v>
          </cell>
          <cell r="AW687">
            <v>10.27</v>
          </cell>
          <cell r="AX687">
            <v>11.35</v>
          </cell>
          <cell r="AY687">
            <v>15.26</v>
          </cell>
          <cell r="AZ687">
            <v>105.3</v>
          </cell>
          <cell r="BA687">
            <v>11.02</v>
          </cell>
          <cell r="BB687">
            <v>10.49</v>
          </cell>
          <cell r="BC687">
            <v>9.58</v>
          </cell>
          <cell r="BD687">
            <v>7.53</v>
          </cell>
          <cell r="BE687">
            <v>7.53</v>
          </cell>
          <cell r="BF687">
            <v>5.55</v>
          </cell>
          <cell r="BG687">
            <v>4.17</v>
          </cell>
          <cell r="BH687">
            <v>4.79</v>
          </cell>
          <cell r="BI687">
            <v>2.72</v>
          </cell>
          <cell r="BJ687">
            <v>2.2799999999999998</v>
          </cell>
          <cell r="BK687">
            <v>2.1800000000000002</v>
          </cell>
          <cell r="BL687">
            <v>1.5</v>
          </cell>
          <cell r="BM687">
            <v>1.18</v>
          </cell>
          <cell r="BN687">
            <v>1.18</v>
          </cell>
          <cell r="BO687">
            <v>0.34</v>
          </cell>
        </row>
        <row r="688">
          <cell r="A688" t="str">
            <v xml:space="preserve">      T/L ENGINEERING</v>
          </cell>
          <cell r="D688">
            <v>200</v>
          </cell>
          <cell r="E688" t="str">
            <v>01-May-07 A</v>
          </cell>
          <cell r="F688">
            <v>41103</v>
          </cell>
          <cell r="H688" t="str">
            <v>Budgeted Material Cost</v>
          </cell>
          <cell r="I688">
            <v>0.64</v>
          </cell>
          <cell r="J688">
            <v>0.62</v>
          </cell>
          <cell r="K688">
            <v>1.1499999999999999</v>
          </cell>
          <cell r="L688">
            <v>1.3</v>
          </cell>
          <cell r="M688">
            <v>1.58</v>
          </cell>
          <cell r="N688">
            <v>1.97</v>
          </cell>
          <cell r="O688">
            <v>2.1800000000000002</v>
          </cell>
          <cell r="P688">
            <v>2.1800000000000002</v>
          </cell>
          <cell r="Q688">
            <v>3.24</v>
          </cell>
          <cell r="R688">
            <v>3.6</v>
          </cell>
          <cell r="S688">
            <v>4.18</v>
          </cell>
          <cell r="T688">
            <v>5.01</v>
          </cell>
          <cell r="U688">
            <v>4.28</v>
          </cell>
          <cell r="V688">
            <v>3.6</v>
          </cell>
          <cell r="W688">
            <v>3.34</v>
          </cell>
          <cell r="X688">
            <v>2.41</v>
          </cell>
          <cell r="Y688">
            <v>4.42</v>
          </cell>
          <cell r="Z688">
            <v>6.94</v>
          </cell>
          <cell r="AA688">
            <v>5.38</v>
          </cell>
          <cell r="AB688">
            <v>5.72</v>
          </cell>
          <cell r="AC688">
            <v>5.72</v>
          </cell>
          <cell r="AD688">
            <v>5.45</v>
          </cell>
          <cell r="AE688">
            <v>5.99</v>
          </cell>
          <cell r="AF688">
            <v>5.99</v>
          </cell>
          <cell r="AG688">
            <v>5.45</v>
          </cell>
          <cell r="AH688">
            <v>6.48</v>
          </cell>
          <cell r="AI688">
            <v>6.64</v>
          </cell>
          <cell r="AJ688">
            <v>6.79</v>
          </cell>
          <cell r="AK688">
            <v>6.95</v>
          </cell>
          <cell r="AL688">
            <v>8.08</v>
          </cell>
          <cell r="AM688">
            <v>7.36</v>
          </cell>
          <cell r="AN688">
            <v>8.68</v>
          </cell>
          <cell r="AO688">
            <v>8.8699999999999992</v>
          </cell>
          <cell r="AP688">
            <v>8.57</v>
          </cell>
          <cell r="AQ688">
            <v>8.91</v>
          </cell>
          <cell r="AR688">
            <v>8.18</v>
          </cell>
          <cell r="AS688">
            <v>6.62</v>
          </cell>
          <cell r="AT688">
            <v>7.17</v>
          </cell>
          <cell r="AU688">
            <v>4.18</v>
          </cell>
          <cell r="AV688">
            <v>1.82</v>
          </cell>
          <cell r="AW688">
            <v>1.18</v>
          </cell>
          <cell r="AX688">
            <v>1.18</v>
          </cell>
        </row>
        <row r="689">
          <cell r="A689" t="str">
            <v xml:space="preserve">        SEG 8 - T/L VENDOR ENGG</v>
          </cell>
          <cell r="D689">
            <v>100</v>
          </cell>
          <cell r="E689" t="str">
            <v>17-Sep-08 A</v>
          </cell>
          <cell r="F689" t="str">
            <v>18-Jun-10 A</v>
          </cell>
          <cell r="H689" t="str">
            <v>Budgeted Material Cost</v>
          </cell>
          <cell r="Y689">
            <v>2.16</v>
          </cell>
          <cell r="Z689">
            <v>4.97</v>
          </cell>
          <cell r="AA689">
            <v>3.89</v>
          </cell>
          <cell r="AB689">
            <v>4.54</v>
          </cell>
          <cell r="AC689">
            <v>4.54</v>
          </cell>
          <cell r="AD689">
            <v>4.32</v>
          </cell>
          <cell r="AE689">
            <v>4.75</v>
          </cell>
          <cell r="AF689">
            <v>4.75</v>
          </cell>
          <cell r="AG689">
            <v>4.32</v>
          </cell>
          <cell r="AH689">
            <v>4.75</v>
          </cell>
          <cell r="AI689">
            <v>4.75</v>
          </cell>
          <cell r="AJ689">
            <v>4.54</v>
          </cell>
          <cell r="AK689">
            <v>4.54</v>
          </cell>
          <cell r="AL689">
            <v>4.75</v>
          </cell>
          <cell r="AM689">
            <v>4.0999999999999996</v>
          </cell>
          <cell r="AN689">
            <v>4.54</v>
          </cell>
          <cell r="AO689">
            <v>4.32</v>
          </cell>
          <cell r="AP689">
            <v>4.32</v>
          </cell>
          <cell r="AQ689">
            <v>4.97</v>
          </cell>
          <cell r="AR689">
            <v>4.75</v>
          </cell>
          <cell r="AS689">
            <v>4.32</v>
          </cell>
          <cell r="AT689">
            <v>4.75</v>
          </cell>
          <cell r="AU689">
            <v>2.38</v>
          </cell>
        </row>
        <row r="690">
          <cell r="A690" t="str">
            <v xml:space="preserve">          WS01.04.02.141</v>
          </cell>
          <cell r="B690" t="str">
            <v>COST SEG 8.2 T/L ENG .VENDOR ENGG</v>
          </cell>
          <cell r="C690" t="str">
            <v>Level of Effort</v>
          </cell>
          <cell r="D690">
            <v>100</v>
          </cell>
          <cell r="E690" t="str">
            <v>17-Sep-08 A</v>
          </cell>
          <cell r="F690" t="str">
            <v>18-Jun-10 A</v>
          </cell>
          <cell r="G690" t="str">
            <v>B HO 4-11</v>
          </cell>
          <cell r="H690" t="str">
            <v>Budgeted Material Cost</v>
          </cell>
          <cell r="Y690">
            <v>2.16</v>
          </cell>
          <cell r="Z690">
            <v>4.97</v>
          </cell>
          <cell r="AA690">
            <v>3.89</v>
          </cell>
          <cell r="AB690">
            <v>4.54</v>
          </cell>
          <cell r="AC690">
            <v>4.54</v>
          </cell>
          <cell r="AD690">
            <v>4.32</v>
          </cell>
          <cell r="AE690">
            <v>4.75</v>
          </cell>
          <cell r="AF690">
            <v>4.75</v>
          </cell>
          <cell r="AG690">
            <v>4.32</v>
          </cell>
          <cell r="AH690">
            <v>4.75</v>
          </cell>
          <cell r="AI690">
            <v>4.75</v>
          </cell>
          <cell r="AJ690">
            <v>4.54</v>
          </cell>
          <cell r="AK690">
            <v>4.54</v>
          </cell>
          <cell r="AL690">
            <v>4.75</v>
          </cell>
          <cell r="AM690">
            <v>4.0999999999999996</v>
          </cell>
          <cell r="AN690">
            <v>4.54</v>
          </cell>
          <cell r="AO690">
            <v>4.32</v>
          </cell>
          <cell r="AP690">
            <v>4.32</v>
          </cell>
          <cell r="AQ690">
            <v>4.97</v>
          </cell>
          <cell r="AR690">
            <v>4.75</v>
          </cell>
          <cell r="AS690">
            <v>4.32</v>
          </cell>
          <cell r="AT690">
            <v>4.75</v>
          </cell>
          <cell r="AU690">
            <v>2.38</v>
          </cell>
        </row>
        <row r="691">
          <cell r="A691" t="str">
            <v xml:space="preserve">        SEG 8 - T/L EDISON ENGG</v>
          </cell>
          <cell r="D691">
            <v>100</v>
          </cell>
          <cell r="E691" t="str">
            <v>01-May-07 A</v>
          </cell>
          <cell r="F691">
            <v>41103</v>
          </cell>
          <cell r="H691" t="str">
            <v>Budgeted Material Cost</v>
          </cell>
          <cell r="I691">
            <v>0.64</v>
          </cell>
          <cell r="J691">
            <v>0.62</v>
          </cell>
          <cell r="K691">
            <v>1.1499999999999999</v>
          </cell>
          <cell r="L691">
            <v>1.3</v>
          </cell>
          <cell r="M691">
            <v>1.58</v>
          </cell>
          <cell r="N691">
            <v>1.97</v>
          </cell>
          <cell r="O691">
            <v>2.1800000000000002</v>
          </cell>
          <cell r="P691">
            <v>2.1800000000000002</v>
          </cell>
          <cell r="Q691">
            <v>3.24</v>
          </cell>
          <cell r="R691">
            <v>3.6</v>
          </cell>
          <cell r="S691">
            <v>4.18</v>
          </cell>
          <cell r="T691">
            <v>5.01</v>
          </cell>
          <cell r="U691">
            <v>4.28</v>
          </cell>
          <cell r="V691">
            <v>3.6</v>
          </cell>
          <cell r="W691">
            <v>3.34</v>
          </cell>
          <cell r="X691">
            <v>2.41</v>
          </cell>
          <cell r="Y691">
            <v>2.2599999999999998</v>
          </cell>
          <cell r="Z691">
            <v>1.97</v>
          </cell>
          <cell r="AA691">
            <v>1.49</v>
          </cell>
          <cell r="AB691">
            <v>1.18</v>
          </cell>
          <cell r="AC691">
            <v>1.18</v>
          </cell>
          <cell r="AD691">
            <v>1.1299999999999999</v>
          </cell>
          <cell r="AE691">
            <v>1.24</v>
          </cell>
          <cell r="AF691">
            <v>1.24</v>
          </cell>
          <cell r="AG691">
            <v>1.1299999999999999</v>
          </cell>
          <cell r="AH691">
            <v>1.73</v>
          </cell>
          <cell r="AI691">
            <v>1.89</v>
          </cell>
          <cell r="AJ691">
            <v>2.25</v>
          </cell>
          <cell r="AK691">
            <v>2.41</v>
          </cell>
          <cell r="AL691">
            <v>3.32</v>
          </cell>
          <cell r="AM691">
            <v>3.26</v>
          </cell>
          <cell r="AN691">
            <v>4.1500000000000004</v>
          </cell>
          <cell r="AO691">
            <v>4.55</v>
          </cell>
          <cell r="AP691">
            <v>4.25</v>
          </cell>
          <cell r="AQ691">
            <v>3.94</v>
          </cell>
          <cell r="AR691">
            <v>3.43</v>
          </cell>
          <cell r="AS691">
            <v>2.2999999999999998</v>
          </cell>
          <cell r="AT691">
            <v>2.42</v>
          </cell>
          <cell r="AU691">
            <v>1.8</v>
          </cell>
          <cell r="AV691">
            <v>1.82</v>
          </cell>
          <cell r="AW691">
            <v>1.18</v>
          </cell>
          <cell r="AX691">
            <v>1.18</v>
          </cell>
        </row>
        <row r="692">
          <cell r="A692" t="str">
            <v xml:space="preserve">          WS01.04.02.282</v>
          </cell>
          <cell r="B692" t="str">
            <v>COST SEG 8.2 T/L ENG .EDISON ENGG</v>
          </cell>
          <cell r="C692" t="str">
            <v>Level of Effort</v>
          </cell>
          <cell r="D692">
            <v>100</v>
          </cell>
          <cell r="E692" t="str">
            <v>01-May-07 A</v>
          </cell>
          <cell r="F692">
            <v>41103</v>
          </cell>
          <cell r="G692" t="str">
            <v>B HO 4-11</v>
          </cell>
          <cell r="H692" t="str">
            <v>Budgeted Material Cost</v>
          </cell>
          <cell r="I692">
            <v>0.64</v>
          </cell>
          <cell r="J692">
            <v>0.62</v>
          </cell>
          <cell r="K692">
            <v>1.1499999999999999</v>
          </cell>
          <cell r="L692">
            <v>1.3</v>
          </cell>
          <cell r="M692">
            <v>1.58</v>
          </cell>
          <cell r="N692">
            <v>1.97</v>
          </cell>
          <cell r="O692">
            <v>2.1800000000000002</v>
          </cell>
          <cell r="P692">
            <v>2.1800000000000002</v>
          </cell>
          <cell r="Q692">
            <v>3.24</v>
          </cell>
          <cell r="R692">
            <v>3.6</v>
          </cell>
          <cell r="S692">
            <v>4.18</v>
          </cell>
          <cell r="T692">
            <v>5.01</v>
          </cell>
          <cell r="U692">
            <v>4.28</v>
          </cell>
          <cell r="V692">
            <v>3.6</v>
          </cell>
          <cell r="W692">
            <v>3.34</v>
          </cell>
          <cell r="X692">
            <v>2.41</v>
          </cell>
          <cell r="Y692">
            <v>2.2599999999999998</v>
          </cell>
          <cell r="Z692">
            <v>1.97</v>
          </cell>
          <cell r="AA692">
            <v>1.49</v>
          </cell>
          <cell r="AB692">
            <v>1.18</v>
          </cell>
          <cell r="AC692">
            <v>1.18</v>
          </cell>
          <cell r="AD692">
            <v>1.1299999999999999</v>
          </cell>
          <cell r="AE692">
            <v>1.24</v>
          </cell>
          <cell r="AF692">
            <v>1.24</v>
          </cell>
          <cell r="AG692">
            <v>1.1299999999999999</v>
          </cell>
          <cell r="AH692">
            <v>1.73</v>
          </cell>
          <cell r="AI692">
            <v>1.89</v>
          </cell>
          <cell r="AJ692">
            <v>2.25</v>
          </cell>
          <cell r="AK692">
            <v>2.41</v>
          </cell>
          <cell r="AL692">
            <v>3.32</v>
          </cell>
          <cell r="AM692">
            <v>3.26</v>
          </cell>
          <cell r="AN692">
            <v>4.1500000000000004</v>
          </cell>
          <cell r="AO692">
            <v>4.55</v>
          </cell>
          <cell r="AP692">
            <v>4.25</v>
          </cell>
          <cell r="AQ692">
            <v>3.94</v>
          </cell>
          <cell r="AR692">
            <v>3.43</v>
          </cell>
          <cell r="AS692">
            <v>2.2999999999999998</v>
          </cell>
          <cell r="AT692">
            <v>2.42</v>
          </cell>
          <cell r="AU692">
            <v>1.8</v>
          </cell>
          <cell r="AV692">
            <v>1.82</v>
          </cell>
          <cell r="AW692">
            <v>1.18</v>
          </cell>
          <cell r="AX692">
            <v>1.18</v>
          </cell>
        </row>
        <row r="693">
          <cell r="A693" t="str">
            <v xml:space="preserve">      T/L PROCUREMENT</v>
          </cell>
          <cell r="D693">
            <v>600</v>
          </cell>
          <cell r="E693" t="str">
            <v>18-Jan-10 A</v>
          </cell>
          <cell r="F693">
            <v>40540</v>
          </cell>
          <cell r="H693" t="str">
            <v>Budgeted Material Cost</v>
          </cell>
          <cell r="AU693">
            <v>200</v>
          </cell>
          <cell r="AV693">
            <v>300</v>
          </cell>
          <cell r="AY693">
            <v>5.58</v>
          </cell>
          <cell r="AZ693">
            <v>94.42</v>
          </cell>
        </row>
        <row r="694">
          <cell r="A694" t="str">
            <v xml:space="preserve">        SEG 8 - T/L TOWER STEEL</v>
          </cell>
          <cell r="D694">
            <v>100</v>
          </cell>
          <cell r="E694" t="str">
            <v>18-Jan-10 A</v>
          </cell>
          <cell r="F694">
            <v>40540</v>
          </cell>
          <cell r="H694" t="str">
            <v>Budgeted Material Cost</v>
          </cell>
          <cell r="AY694">
            <v>5.58</v>
          </cell>
          <cell r="AZ694">
            <v>94.42</v>
          </cell>
        </row>
        <row r="695">
          <cell r="A695" t="str">
            <v xml:space="preserve">          WS01.04.03.281</v>
          </cell>
          <cell r="B695" t="str">
            <v>COST SEG 8.2 PROC .TOWER STEEL</v>
          </cell>
          <cell r="C695" t="str">
            <v>Level of Effort</v>
          </cell>
          <cell r="D695">
            <v>100</v>
          </cell>
          <cell r="E695" t="str">
            <v>18-Jan-10 A</v>
          </cell>
          <cell r="F695">
            <v>40540</v>
          </cell>
          <cell r="G695" t="str">
            <v>B PRO 4-11</v>
          </cell>
          <cell r="H695" t="str">
            <v>Budgeted Material Cost</v>
          </cell>
          <cell r="AY695">
            <v>5.58</v>
          </cell>
          <cell r="AZ695">
            <v>94.42</v>
          </cell>
        </row>
        <row r="696">
          <cell r="A696" t="str">
            <v xml:space="preserve">        SEG 8 - T/L CONDUCTORS</v>
          </cell>
          <cell r="D696">
            <v>100</v>
          </cell>
          <cell r="E696" t="str">
            <v>22-Jan-10 A</v>
          </cell>
          <cell r="F696">
            <v>40406</v>
          </cell>
          <cell r="H696" t="str">
            <v>Budgeted Material Cost</v>
          </cell>
          <cell r="AU696">
            <v>100</v>
          </cell>
        </row>
        <row r="697">
          <cell r="A697" t="str">
            <v xml:space="preserve">          WS01.04.03.292</v>
          </cell>
          <cell r="B697" t="str">
            <v>COST SEG 8.2 PROC .CONDUCTORS</v>
          </cell>
          <cell r="C697" t="str">
            <v>Level of Effort</v>
          </cell>
          <cell r="D697">
            <v>100</v>
          </cell>
          <cell r="E697" t="str">
            <v>22-Jan-10 A</v>
          </cell>
          <cell r="F697">
            <v>40406</v>
          </cell>
          <cell r="G697" t="str">
            <v>B PRO 4-11</v>
          </cell>
          <cell r="H697" t="str">
            <v>Budgeted Material Cost</v>
          </cell>
          <cell r="AU697">
            <v>100</v>
          </cell>
        </row>
        <row r="698">
          <cell r="A698" t="str">
            <v xml:space="preserve">        SEG 8 - T/L MISC HARDWARE</v>
          </cell>
          <cell r="D698">
            <v>100</v>
          </cell>
          <cell r="E698" t="str">
            <v>20-Jan-10 A</v>
          </cell>
          <cell r="F698">
            <v>40422</v>
          </cell>
          <cell r="H698" t="str">
            <v>Budgeted Material Cost</v>
          </cell>
          <cell r="AV698">
            <v>100</v>
          </cell>
        </row>
        <row r="699">
          <cell r="A699" t="str">
            <v xml:space="preserve">          WS01.04.03.145</v>
          </cell>
          <cell r="B699" t="str">
            <v>COST SEG 8.2 PROC .MISC HARDWARE</v>
          </cell>
          <cell r="C699" t="str">
            <v>Level of Effort</v>
          </cell>
          <cell r="D699">
            <v>100</v>
          </cell>
          <cell r="E699" t="str">
            <v>20-Jan-10 A</v>
          </cell>
          <cell r="F699">
            <v>40422</v>
          </cell>
          <cell r="G699" t="str">
            <v>B PRO 4-11</v>
          </cell>
          <cell r="H699" t="str">
            <v>Budgeted Material Cost</v>
          </cell>
          <cell r="AV699">
            <v>100</v>
          </cell>
        </row>
        <row r="700">
          <cell r="A700" t="str">
            <v xml:space="preserve">        SEG 8 - T/L SHIELD/GROUND CABLE</v>
          </cell>
          <cell r="D700">
            <v>100</v>
          </cell>
          <cell r="E700" t="str">
            <v>20-Jan-10 A</v>
          </cell>
          <cell r="F700">
            <v>40406</v>
          </cell>
          <cell r="H700" t="str">
            <v>Budgeted Material Cost</v>
          </cell>
          <cell r="AU700">
            <v>100</v>
          </cell>
        </row>
        <row r="701">
          <cell r="A701" t="str">
            <v xml:space="preserve">          WS01.04.03.424</v>
          </cell>
          <cell r="B701" t="str">
            <v>COST SEG 8.2 PROC .SHIELD/GROUND CABLE</v>
          </cell>
          <cell r="C701" t="str">
            <v>Level of Effort</v>
          </cell>
          <cell r="D701">
            <v>100</v>
          </cell>
          <cell r="E701" t="str">
            <v>20-Jan-10 A</v>
          </cell>
          <cell r="F701">
            <v>40406</v>
          </cell>
          <cell r="G701" t="str">
            <v>B PRO 4-11</v>
          </cell>
          <cell r="H701" t="str">
            <v>Budgeted Material Cost</v>
          </cell>
          <cell r="AU701">
            <v>100</v>
          </cell>
        </row>
        <row r="702">
          <cell r="A702" t="str">
            <v xml:space="preserve">        SEG 8 - T/L MATERIAL PAMM &amp; SUPPLY EXPENSE</v>
          </cell>
          <cell r="D702">
            <v>100</v>
          </cell>
          <cell r="E702">
            <v>40406</v>
          </cell>
          <cell r="F702">
            <v>40406</v>
          </cell>
          <cell r="H702" t="str">
            <v>Budgeted Material Cost</v>
          </cell>
          <cell r="AV702">
            <v>100</v>
          </cell>
        </row>
        <row r="703">
          <cell r="A703" t="str">
            <v xml:space="preserve">          WS01.04.03.1273</v>
          </cell>
          <cell r="B703" t="str">
            <v>COST SEG 8.2 PROC .MATERIAL PAMM &amp; SUPPLY EXP</v>
          </cell>
          <cell r="C703" t="str">
            <v>Level of Effort</v>
          </cell>
          <cell r="D703">
            <v>100</v>
          </cell>
          <cell r="E703">
            <v>40406</v>
          </cell>
          <cell r="F703">
            <v>40406</v>
          </cell>
          <cell r="G703" t="str">
            <v>B PRO 4-11</v>
          </cell>
          <cell r="H703" t="str">
            <v>Budgeted Material Cost</v>
          </cell>
          <cell r="AV703">
            <v>100</v>
          </cell>
        </row>
        <row r="704">
          <cell r="A704" t="str">
            <v xml:space="preserve">        SEG 8 - T/L CIVIL MATERIAL</v>
          </cell>
          <cell r="D704">
            <v>100</v>
          </cell>
          <cell r="E704">
            <v>40406</v>
          </cell>
          <cell r="F704">
            <v>40406</v>
          </cell>
          <cell r="H704" t="str">
            <v>Budgeted Material Cost</v>
          </cell>
          <cell r="AV704">
            <v>100</v>
          </cell>
        </row>
        <row r="705">
          <cell r="A705" t="str">
            <v xml:space="preserve">          WS01.04.03.1293</v>
          </cell>
          <cell r="B705" t="str">
            <v>COST SEG 8.2 PROC .CIVIL MATERIAL</v>
          </cell>
          <cell r="C705" t="str">
            <v>Level of Effort</v>
          </cell>
          <cell r="D705">
            <v>100</v>
          </cell>
          <cell r="E705">
            <v>40406</v>
          </cell>
          <cell r="F705">
            <v>40406</v>
          </cell>
          <cell r="G705" t="str">
            <v>B PRO 4-11</v>
          </cell>
          <cell r="H705" t="str">
            <v>Budgeted Material Cost</v>
          </cell>
          <cell r="AV705">
            <v>100</v>
          </cell>
        </row>
        <row r="706">
          <cell r="A706" t="str">
            <v xml:space="preserve">      T/L CONSTRUCTION</v>
          </cell>
          <cell r="D706">
            <v>700</v>
          </cell>
          <cell r="E706" t="str">
            <v>02-Aug-10 A</v>
          </cell>
          <cell r="F706">
            <v>40406</v>
          </cell>
          <cell r="H706" t="str">
            <v>Budgeted Material Cost</v>
          </cell>
          <cell r="AV706">
            <v>700</v>
          </cell>
        </row>
        <row r="707">
          <cell r="A707" t="str">
            <v xml:space="preserve">        SEG 8 T/L CONSTRUCTION CONTRACT</v>
          </cell>
          <cell r="D707">
            <v>700</v>
          </cell>
          <cell r="E707" t="str">
            <v>02-Aug-10 A</v>
          </cell>
          <cell r="F707">
            <v>40406</v>
          </cell>
          <cell r="H707" t="str">
            <v>Budgeted Material Cost</v>
          </cell>
          <cell r="AV707">
            <v>700</v>
          </cell>
        </row>
        <row r="708">
          <cell r="A708" t="str">
            <v xml:space="preserve">          LOE01.04.12.771</v>
          </cell>
          <cell r="B708" t="str">
            <v>COST SEG 8.2 CONSTRUCTION (PERMITTING)</v>
          </cell>
          <cell r="C708" t="str">
            <v>Level of Effort</v>
          </cell>
          <cell r="D708">
            <v>100</v>
          </cell>
          <cell r="E708">
            <v>40406</v>
          </cell>
          <cell r="F708">
            <v>40406</v>
          </cell>
          <cell r="G708" t="str">
            <v>B CON 4-11</v>
          </cell>
          <cell r="H708" t="str">
            <v>Budgeted Material Cost</v>
          </cell>
          <cell r="AV708">
            <v>100</v>
          </cell>
        </row>
        <row r="709">
          <cell r="A709" t="str">
            <v xml:space="preserve">          LOE01.04.12.2531</v>
          </cell>
          <cell r="B709" t="str">
            <v>COST SEG 8.2 CONSTRUCTION (FOUNDATIONS)</v>
          </cell>
          <cell r="C709" t="str">
            <v>Level of Effort</v>
          </cell>
          <cell r="D709">
            <v>100</v>
          </cell>
          <cell r="E709">
            <v>40406</v>
          </cell>
          <cell r="F709">
            <v>40406</v>
          </cell>
          <cell r="G709" t="str">
            <v>B CON 4-11</v>
          </cell>
          <cell r="H709" t="str">
            <v>Budgeted Material Cost</v>
          </cell>
          <cell r="AV709">
            <v>100</v>
          </cell>
        </row>
        <row r="710">
          <cell r="A710" t="str">
            <v xml:space="preserve">          LOE01.04.12.2541</v>
          </cell>
          <cell r="B710" t="str">
            <v>COST SEG 8.2 CONSTRUCTION (ACCESS ROADS)</v>
          </cell>
          <cell r="C710" t="str">
            <v>Level of Effort</v>
          </cell>
          <cell r="D710">
            <v>100</v>
          </cell>
          <cell r="E710">
            <v>40406</v>
          </cell>
          <cell r="F710">
            <v>40406</v>
          </cell>
          <cell r="G710" t="str">
            <v>B CON 4-11</v>
          </cell>
          <cell r="H710" t="str">
            <v>Budgeted Material Cost</v>
          </cell>
          <cell r="AV710">
            <v>100</v>
          </cell>
        </row>
        <row r="711">
          <cell r="A711" t="str">
            <v xml:space="preserve">          LOE01.04.12.2551</v>
          </cell>
          <cell r="B711" t="str">
            <v>COST SEG 8.2 CONSTRUCTION (ELECTRICAL PAMM, SUPPLY, &amp; OH)</v>
          </cell>
          <cell r="C711" t="str">
            <v>Level of Effort</v>
          </cell>
          <cell r="D711">
            <v>100</v>
          </cell>
          <cell r="E711">
            <v>40406</v>
          </cell>
          <cell r="F711">
            <v>40406</v>
          </cell>
          <cell r="G711" t="str">
            <v>B CON 4-11</v>
          </cell>
          <cell r="H711" t="str">
            <v>Budgeted Material Cost</v>
          </cell>
          <cell r="AV711">
            <v>100</v>
          </cell>
        </row>
        <row r="712">
          <cell r="A712" t="str">
            <v xml:space="preserve">          LOE01.04.12.2561</v>
          </cell>
          <cell r="B712" t="str">
            <v>COST SEG 8.2 CONSTRUCTION (CIVIL PAMM, SUPPLY, &amp; OH)</v>
          </cell>
          <cell r="C712" t="str">
            <v>Level of Effort</v>
          </cell>
          <cell r="D712">
            <v>100</v>
          </cell>
          <cell r="E712" t="str">
            <v>02-Aug-10 A</v>
          </cell>
          <cell r="F712">
            <v>40406</v>
          </cell>
          <cell r="G712" t="str">
            <v>B CON 4-11</v>
          </cell>
          <cell r="H712" t="str">
            <v>Budgeted Material Cost</v>
          </cell>
          <cell r="AV712">
            <v>100</v>
          </cell>
        </row>
        <row r="713">
          <cell r="A713" t="str">
            <v xml:space="preserve">          LOE01.04.12.2501</v>
          </cell>
          <cell r="B713" t="str">
            <v>COST SEG 8.2 CONSTRUCTION (TOWERS)</v>
          </cell>
          <cell r="C713" t="str">
            <v>Level of Effort</v>
          </cell>
          <cell r="D713">
            <v>100</v>
          </cell>
          <cell r="E713">
            <v>40406</v>
          </cell>
          <cell r="F713">
            <v>40406</v>
          </cell>
          <cell r="G713" t="str">
            <v>B CON 4-11</v>
          </cell>
          <cell r="H713" t="str">
            <v>Budgeted Material Cost</v>
          </cell>
          <cell r="AV713">
            <v>100</v>
          </cell>
        </row>
        <row r="714">
          <cell r="A714" t="str">
            <v xml:space="preserve">          LOE01.04.12.2511</v>
          </cell>
          <cell r="B714" t="str">
            <v>COST SEG 8.2 CONSTRUCTION (WIRES)</v>
          </cell>
          <cell r="C714" t="str">
            <v>Level of Effort</v>
          </cell>
          <cell r="D714">
            <v>100</v>
          </cell>
          <cell r="E714">
            <v>40406</v>
          </cell>
          <cell r="F714">
            <v>40406</v>
          </cell>
          <cell r="G714" t="str">
            <v>B CON 4-11</v>
          </cell>
          <cell r="H714" t="str">
            <v>Budgeted Material Cost</v>
          </cell>
          <cell r="AV714">
            <v>100</v>
          </cell>
        </row>
        <row r="715">
          <cell r="A715" t="str">
            <v xml:space="preserve">      T/L ENVIRONMENTAL</v>
          </cell>
          <cell r="D715">
            <v>100</v>
          </cell>
          <cell r="E715" t="str">
            <v>02-Sep-09 A</v>
          </cell>
          <cell r="F715">
            <v>40406</v>
          </cell>
          <cell r="H715" t="str">
            <v>Budgeted Material Cost</v>
          </cell>
          <cell r="AK715">
            <v>0.31</v>
          </cell>
          <cell r="AL715">
            <v>0.34</v>
          </cell>
          <cell r="AM715">
            <v>0.3</v>
          </cell>
          <cell r="AN715">
            <v>0.9</v>
          </cell>
          <cell r="AO715">
            <v>0.94</v>
          </cell>
          <cell r="AP715">
            <v>0.94</v>
          </cell>
          <cell r="AQ715">
            <v>2.44</v>
          </cell>
          <cell r="AR715">
            <v>2.76</v>
          </cell>
          <cell r="AS715">
            <v>2.5099999999999998</v>
          </cell>
          <cell r="AT715">
            <v>4.6900000000000004</v>
          </cell>
          <cell r="AU715">
            <v>4.9400000000000004</v>
          </cell>
          <cell r="AV715">
            <v>5.17</v>
          </cell>
          <cell r="AW715">
            <v>7.17</v>
          </cell>
          <cell r="AX715">
            <v>7.57</v>
          </cell>
          <cell r="AY715">
            <v>7.21</v>
          </cell>
          <cell r="AZ715">
            <v>7.93</v>
          </cell>
          <cell r="BA715">
            <v>7.57</v>
          </cell>
          <cell r="BB715">
            <v>7.21</v>
          </cell>
          <cell r="BC715">
            <v>6.13</v>
          </cell>
          <cell r="BD715">
            <v>4.9400000000000004</v>
          </cell>
          <cell r="BE715">
            <v>4.9400000000000004</v>
          </cell>
          <cell r="BF715">
            <v>3.26</v>
          </cell>
          <cell r="BG715">
            <v>2.5099999999999998</v>
          </cell>
          <cell r="BH715">
            <v>2.88</v>
          </cell>
          <cell r="BI715">
            <v>1.25</v>
          </cell>
          <cell r="BJ715">
            <v>0.99</v>
          </cell>
          <cell r="BK715">
            <v>0.94</v>
          </cell>
          <cell r="BL715">
            <v>0.49</v>
          </cell>
          <cell r="BM715">
            <v>0.33</v>
          </cell>
          <cell r="BN715">
            <v>0.33</v>
          </cell>
          <cell r="BO715">
            <v>0.09</v>
          </cell>
        </row>
        <row r="716">
          <cell r="A716" t="str">
            <v xml:space="preserve">        WS03.08.08.01</v>
          </cell>
          <cell r="B716" t="str">
            <v>COST SEG 8.2 ENVIRONMENTAL</v>
          </cell>
          <cell r="C716" t="str">
            <v>Level of Effort</v>
          </cell>
          <cell r="D716">
            <v>100</v>
          </cell>
          <cell r="E716" t="str">
            <v>02-Sep-09 A</v>
          </cell>
          <cell r="F716">
            <v>40406</v>
          </cell>
          <cell r="G716" t="str">
            <v>B HO 4-11</v>
          </cell>
          <cell r="H716" t="str">
            <v>Budgeted Material Cost</v>
          </cell>
          <cell r="AK716">
            <v>0.31</v>
          </cell>
          <cell r="AL716">
            <v>0.34</v>
          </cell>
          <cell r="AM716">
            <v>0.3</v>
          </cell>
          <cell r="AN716">
            <v>0.9</v>
          </cell>
          <cell r="AO716">
            <v>0.94</v>
          </cell>
          <cell r="AP716">
            <v>0.94</v>
          </cell>
          <cell r="AQ716">
            <v>2.44</v>
          </cell>
          <cell r="AR716">
            <v>2.76</v>
          </cell>
          <cell r="AS716">
            <v>2.5099999999999998</v>
          </cell>
          <cell r="AT716">
            <v>4.6900000000000004</v>
          </cell>
          <cell r="AU716">
            <v>4.9400000000000004</v>
          </cell>
          <cell r="AV716">
            <v>5.17</v>
          </cell>
          <cell r="AW716">
            <v>7.17</v>
          </cell>
          <cell r="AX716">
            <v>7.57</v>
          </cell>
          <cell r="AY716">
            <v>7.21</v>
          </cell>
          <cell r="AZ716">
            <v>7.93</v>
          </cell>
          <cell r="BA716">
            <v>7.57</v>
          </cell>
          <cell r="BB716">
            <v>7.21</v>
          </cell>
          <cell r="BC716">
            <v>6.13</v>
          </cell>
          <cell r="BD716">
            <v>4.9400000000000004</v>
          </cell>
          <cell r="BE716">
            <v>4.9400000000000004</v>
          </cell>
          <cell r="BF716">
            <v>3.26</v>
          </cell>
          <cell r="BG716">
            <v>2.5099999999999998</v>
          </cell>
          <cell r="BH716">
            <v>2.88</v>
          </cell>
          <cell r="BI716">
            <v>1.25</v>
          </cell>
          <cell r="BJ716">
            <v>0.99</v>
          </cell>
          <cell r="BK716">
            <v>0.94</v>
          </cell>
          <cell r="BL716">
            <v>0.49</v>
          </cell>
          <cell r="BM716">
            <v>0.33</v>
          </cell>
          <cell r="BN716">
            <v>0.33</v>
          </cell>
          <cell r="BO716">
            <v>0.09</v>
          </cell>
        </row>
        <row r="717">
          <cell r="A717" t="str">
            <v xml:space="preserve">      T/L CONTINGENCY</v>
          </cell>
          <cell r="D717">
            <v>100</v>
          </cell>
          <cell r="E717" t="str">
            <v>01-May-07 A</v>
          </cell>
          <cell r="F717">
            <v>40406</v>
          </cell>
          <cell r="H717" t="str">
            <v>Budgeted Material Cost</v>
          </cell>
          <cell r="I717">
            <v>0.46</v>
          </cell>
          <cell r="J717">
            <v>0.44</v>
          </cell>
          <cell r="K717">
            <v>0.49</v>
          </cell>
          <cell r="L717">
            <v>0.93</v>
          </cell>
          <cell r="M717">
            <v>0.77</v>
          </cell>
          <cell r="N717">
            <v>1.06</v>
          </cell>
          <cell r="O717">
            <v>1.23</v>
          </cell>
          <cell r="P717">
            <v>1.17</v>
          </cell>
          <cell r="Q717">
            <v>1.47</v>
          </cell>
          <cell r="R717">
            <v>1.74</v>
          </cell>
          <cell r="S717">
            <v>1.74</v>
          </cell>
          <cell r="T717">
            <v>2.14</v>
          </cell>
          <cell r="U717">
            <v>2.59</v>
          </cell>
          <cell r="V717">
            <v>2.59</v>
          </cell>
          <cell r="W717">
            <v>3.13</v>
          </cell>
          <cell r="X717">
            <v>3.45</v>
          </cell>
          <cell r="Y717">
            <v>3.45</v>
          </cell>
          <cell r="Z717">
            <v>3.22</v>
          </cell>
          <cell r="AA717">
            <v>2.2200000000000002</v>
          </cell>
          <cell r="AB717">
            <v>2.59</v>
          </cell>
          <cell r="AC717">
            <v>2.1</v>
          </cell>
          <cell r="AD717">
            <v>1.66</v>
          </cell>
          <cell r="AE717">
            <v>1.82</v>
          </cell>
          <cell r="AF717">
            <v>1.51</v>
          </cell>
          <cell r="AG717">
            <v>1.23</v>
          </cell>
          <cell r="AH717">
            <v>1.36</v>
          </cell>
          <cell r="AI717">
            <v>1</v>
          </cell>
          <cell r="AJ717">
            <v>0.85</v>
          </cell>
          <cell r="AK717">
            <v>0.85</v>
          </cell>
          <cell r="AL717">
            <v>0.89</v>
          </cell>
          <cell r="AM717">
            <v>0.77</v>
          </cell>
          <cell r="AN717">
            <v>0.85</v>
          </cell>
          <cell r="AO717">
            <v>0.81</v>
          </cell>
          <cell r="AP717">
            <v>0.81</v>
          </cell>
          <cell r="AQ717">
            <v>0.93</v>
          </cell>
          <cell r="AR717">
            <v>1.35</v>
          </cell>
          <cell r="AS717">
            <v>1.23</v>
          </cell>
          <cell r="AT717">
            <v>1.4</v>
          </cell>
          <cell r="AU717">
            <v>1.74</v>
          </cell>
          <cell r="AV717">
            <v>1.82</v>
          </cell>
          <cell r="AW717">
            <v>1.91</v>
          </cell>
          <cell r="AX717">
            <v>2.59</v>
          </cell>
          <cell r="AY717">
            <v>2.4700000000000002</v>
          </cell>
          <cell r="AZ717">
            <v>2.95</v>
          </cell>
          <cell r="BA717">
            <v>3.45</v>
          </cell>
          <cell r="BB717">
            <v>3.28</v>
          </cell>
          <cell r="BC717">
            <v>3.44</v>
          </cell>
          <cell r="BD717">
            <v>2.59</v>
          </cell>
          <cell r="BE717">
            <v>2.59</v>
          </cell>
          <cell r="BF717">
            <v>2.2799999999999998</v>
          </cell>
          <cell r="BG717">
            <v>1.66</v>
          </cell>
          <cell r="BH717">
            <v>1.91</v>
          </cell>
          <cell r="BI717">
            <v>1.46</v>
          </cell>
          <cell r="BJ717">
            <v>1.3</v>
          </cell>
          <cell r="BK717">
            <v>1.23</v>
          </cell>
          <cell r="BL717">
            <v>1.01</v>
          </cell>
          <cell r="BM717">
            <v>0.85</v>
          </cell>
          <cell r="BN717">
            <v>0.85</v>
          </cell>
          <cell r="BO717">
            <v>0.24</v>
          </cell>
        </row>
        <row r="718">
          <cell r="A718" t="str">
            <v xml:space="preserve">        CONTINGENCY</v>
          </cell>
          <cell r="D718">
            <v>100</v>
          </cell>
          <cell r="E718" t="str">
            <v>01-May-07 A</v>
          </cell>
          <cell r="F718">
            <v>40406</v>
          </cell>
          <cell r="H718" t="str">
            <v>Budgeted Material Cost</v>
          </cell>
          <cell r="I718">
            <v>0.46</v>
          </cell>
          <cell r="J718">
            <v>0.44</v>
          </cell>
          <cell r="K718">
            <v>0.49</v>
          </cell>
          <cell r="L718">
            <v>0.93</v>
          </cell>
          <cell r="M718">
            <v>0.77</v>
          </cell>
          <cell r="N718">
            <v>1.06</v>
          </cell>
          <cell r="O718">
            <v>1.23</v>
          </cell>
          <cell r="P718">
            <v>1.17</v>
          </cell>
          <cell r="Q718">
            <v>1.47</v>
          </cell>
          <cell r="R718">
            <v>1.74</v>
          </cell>
          <cell r="S718">
            <v>1.74</v>
          </cell>
          <cell r="T718">
            <v>2.14</v>
          </cell>
          <cell r="U718">
            <v>2.59</v>
          </cell>
          <cell r="V718">
            <v>2.59</v>
          </cell>
          <cell r="W718">
            <v>3.13</v>
          </cell>
          <cell r="X718">
            <v>3.45</v>
          </cell>
          <cell r="Y718">
            <v>3.45</v>
          </cell>
          <cell r="Z718">
            <v>3.22</v>
          </cell>
          <cell r="AA718">
            <v>2.2200000000000002</v>
          </cell>
          <cell r="AB718">
            <v>2.59</v>
          </cell>
          <cell r="AC718">
            <v>2.1</v>
          </cell>
          <cell r="AD718">
            <v>1.66</v>
          </cell>
          <cell r="AE718">
            <v>1.82</v>
          </cell>
          <cell r="AF718">
            <v>1.51</v>
          </cell>
          <cell r="AG718">
            <v>1.23</v>
          </cell>
          <cell r="AH718">
            <v>1.36</v>
          </cell>
          <cell r="AI718">
            <v>1</v>
          </cell>
          <cell r="AJ718">
            <v>0.85</v>
          </cell>
          <cell r="AK718">
            <v>0.85</v>
          </cell>
          <cell r="AL718">
            <v>0.89</v>
          </cell>
          <cell r="AM718">
            <v>0.77</v>
          </cell>
          <cell r="AN718">
            <v>0.85</v>
          </cell>
          <cell r="AO718">
            <v>0.81</v>
          </cell>
          <cell r="AP718">
            <v>0.81</v>
          </cell>
          <cell r="AQ718">
            <v>0.93</v>
          </cell>
          <cell r="AR718">
            <v>1.35</v>
          </cell>
          <cell r="AS718">
            <v>1.23</v>
          </cell>
          <cell r="AT718">
            <v>1.4</v>
          </cell>
          <cell r="AU718">
            <v>1.74</v>
          </cell>
          <cell r="AV718">
            <v>1.82</v>
          </cell>
          <cell r="AW718">
            <v>1.91</v>
          </cell>
          <cell r="AX718">
            <v>2.59</v>
          </cell>
          <cell r="AY718">
            <v>2.4700000000000002</v>
          </cell>
          <cell r="AZ718">
            <v>2.95</v>
          </cell>
          <cell r="BA718">
            <v>3.45</v>
          </cell>
          <cell r="BB718">
            <v>3.28</v>
          </cell>
          <cell r="BC718">
            <v>3.44</v>
          </cell>
          <cell r="BD718">
            <v>2.59</v>
          </cell>
          <cell r="BE718">
            <v>2.59</v>
          </cell>
          <cell r="BF718">
            <v>2.2799999999999998</v>
          </cell>
          <cell r="BG718">
            <v>1.66</v>
          </cell>
          <cell r="BH718">
            <v>1.91</v>
          </cell>
          <cell r="BI718">
            <v>1.46</v>
          </cell>
          <cell r="BJ718">
            <v>1.3</v>
          </cell>
          <cell r="BK718">
            <v>1.23</v>
          </cell>
          <cell r="BL718">
            <v>1.01</v>
          </cell>
          <cell r="BM718">
            <v>0.85</v>
          </cell>
          <cell r="BN718">
            <v>0.85</v>
          </cell>
          <cell r="BO718">
            <v>0.24</v>
          </cell>
        </row>
        <row r="719">
          <cell r="A719" t="str">
            <v xml:space="preserve">          WS01.04.11.291</v>
          </cell>
          <cell r="B719" t="str">
            <v>COST SEG 8.2 CONTINGENCY .CONTINGENCY</v>
          </cell>
          <cell r="C719" t="str">
            <v>Level of Effort</v>
          </cell>
          <cell r="D719">
            <v>100</v>
          </cell>
          <cell r="E719" t="str">
            <v>01-May-07 A</v>
          </cell>
          <cell r="F719">
            <v>40406</v>
          </cell>
          <cell r="G719" t="str">
            <v>B CONT 4-11</v>
          </cell>
          <cell r="H719" t="str">
            <v>Budgeted Material Cost</v>
          </cell>
          <cell r="I719">
            <v>0.46</v>
          </cell>
          <cell r="J719">
            <v>0.44</v>
          </cell>
          <cell r="K719">
            <v>0.49</v>
          </cell>
          <cell r="L719">
            <v>0.93</v>
          </cell>
          <cell r="M719">
            <v>0.77</v>
          </cell>
          <cell r="N719">
            <v>1.06</v>
          </cell>
          <cell r="O719">
            <v>1.23</v>
          </cell>
          <cell r="P719">
            <v>1.17</v>
          </cell>
          <cell r="Q719">
            <v>1.47</v>
          </cell>
          <cell r="R719">
            <v>1.74</v>
          </cell>
          <cell r="S719">
            <v>1.74</v>
          </cell>
          <cell r="T719">
            <v>2.14</v>
          </cell>
          <cell r="U719">
            <v>2.59</v>
          </cell>
          <cell r="V719">
            <v>2.59</v>
          </cell>
          <cell r="W719">
            <v>3.13</v>
          </cell>
          <cell r="X719">
            <v>3.45</v>
          </cell>
          <cell r="Y719">
            <v>3.45</v>
          </cell>
          <cell r="Z719">
            <v>3.22</v>
          </cell>
          <cell r="AA719">
            <v>2.2200000000000002</v>
          </cell>
          <cell r="AB719">
            <v>2.59</v>
          </cell>
          <cell r="AC719">
            <v>2.1</v>
          </cell>
          <cell r="AD719">
            <v>1.66</v>
          </cell>
          <cell r="AE719">
            <v>1.82</v>
          </cell>
          <cell r="AF719">
            <v>1.51</v>
          </cell>
          <cell r="AG719">
            <v>1.23</v>
          </cell>
          <cell r="AH719">
            <v>1.36</v>
          </cell>
          <cell r="AI719">
            <v>1</v>
          </cell>
          <cell r="AJ719">
            <v>0.85</v>
          </cell>
          <cell r="AK719">
            <v>0.85</v>
          </cell>
          <cell r="AL719">
            <v>0.89</v>
          </cell>
          <cell r="AM719">
            <v>0.77</v>
          </cell>
          <cell r="AN719">
            <v>0.85</v>
          </cell>
          <cell r="AO719">
            <v>0.81</v>
          </cell>
          <cell r="AP719">
            <v>0.81</v>
          </cell>
          <cell r="AQ719">
            <v>0.93</v>
          </cell>
          <cell r="AR719">
            <v>1.35</v>
          </cell>
          <cell r="AS719">
            <v>1.23</v>
          </cell>
          <cell r="AT719">
            <v>1.4</v>
          </cell>
          <cell r="AU719">
            <v>1.74</v>
          </cell>
          <cell r="AV719">
            <v>1.82</v>
          </cell>
          <cell r="AW719">
            <v>1.91</v>
          </cell>
          <cell r="AX719">
            <v>2.59</v>
          </cell>
          <cell r="AY719">
            <v>2.4700000000000002</v>
          </cell>
          <cell r="AZ719">
            <v>2.95</v>
          </cell>
          <cell r="BA719">
            <v>3.45</v>
          </cell>
          <cell r="BB719">
            <v>3.28</v>
          </cell>
          <cell r="BC719">
            <v>3.44</v>
          </cell>
          <cell r="BD719">
            <v>2.59</v>
          </cell>
          <cell r="BE719">
            <v>2.59</v>
          </cell>
          <cell r="BF719">
            <v>2.2799999999999998</v>
          </cell>
          <cell r="BG719">
            <v>1.66</v>
          </cell>
          <cell r="BH719">
            <v>1.91</v>
          </cell>
          <cell r="BI719">
            <v>1.46</v>
          </cell>
          <cell r="BJ719">
            <v>1.3</v>
          </cell>
          <cell r="BK719">
            <v>1.23</v>
          </cell>
          <cell r="BL719">
            <v>1.01</v>
          </cell>
          <cell r="BM719">
            <v>0.85</v>
          </cell>
          <cell r="BN719">
            <v>0.85</v>
          </cell>
          <cell r="BO719">
            <v>0.24</v>
          </cell>
        </row>
        <row r="720">
          <cell r="A720" t="str">
            <v xml:space="preserve">      T/L HOME OFFICE</v>
          </cell>
          <cell r="D720">
            <v>300</v>
          </cell>
          <cell r="E720" t="str">
            <v>01-May-07 A</v>
          </cell>
          <cell r="F720">
            <v>40406</v>
          </cell>
          <cell r="H720" t="str">
            <v>Budgeted Material Cost</v>
          </cell>
          <cell r="I720">
            <v>7.98</v>
          </cell>
          <cell r="J720">
            <v>3.13</v>
          </cell>
          <cell r="K720">
            <v>5.42</v>
          </cell>
          <cell r="L720">
            <v>6.08</v>
          </cell>
          <cell r="M720">
            <v>5.38</v>
          </cell>
          <cell r="N720">
            <v>6.51</v>
          </cell>
          <cell r="O720">
            <v>5.66</v>
          </cell>
          <cell r="P720">
            <v>5.71</v>
          </cell>
          <cell r="Q720">
            <v>7.58</v>
          </cell>
          <cell r="R720">
            <v>7.23</v>
          </cell>
          <cell r="S720">
            <v>7.23</v>
          </cell>
          <cell r="T720">
            <v>8.4499999999999993</v>
          </cell>
          <cell r="U720">
            <v>9.0399999999999991</v>
          </cell>
          <cell r="V720">
            <v>7.63</v>
          </cell>
          <cell r="W720">
            <v>6.77</v>
          </cell>
          <cell r="X720">
            <v>7.82</v>
          </cell>
          <cell r="Y720">
            <v>8.52</v>
          </cell>
          <cell r="Z720">
            <v>9.34</v>
          </cell>
          <cell r="AA720">
            <v>7.31</v>
          </cell>
          <cell r="AB720">
            <v>7.95</v>
          </cell>
          <cell r="AC720">
            <v>7.75</v>
          </cell>
          <cell r="AD720">
            <v>7.38</v>
          </cell>
          <cell r="AE720">
            <v>8.1199999999999992</v>
          </cell>
          <cell r="AF720">
            <v>6.23</v>
          </cell>
          <cell r="AG720">
            <v>5.41</v>
          </cell>
          <cell r="AH720">
            <v>5.95</v>
          </cell>
          <cell r="AI720">
            <v>5.67</v>
          </cell>
          <cell r="AJ720">
            <v>2.58</v>
          </cell>
          <cell r="AK720">
            <v>2.5</v>
          </cell>
          <cell r="AL720">
            <v>2.16</v>
          </cell>
          <cell r="AM720">
            <v>1.65</v>
          </cell>
          <cell r="AN720">
            <v>0.77</v>
          </cell>
          <cell r="AO720">
            <v>0.74</v>
          </cell>
          <cell r="AP720">
            <v>0.74</v>
          </cell>
          <cell r="AQ720">
            <v>0.69</v>
          </cell>
          <cell r="AR720">
            <v>0.27</v>
          </cell>
          <cell r="AS720">
            <v>0.25</v>
          </cell>
          <cell r="AT720">
            <v>0.27</v>
          </cell>
          <cell r="AU720">
            <v>0.14000000000000001</v>
          </cell>
          <cell r="AV720">
            <v>100</v>
          </cell>
        </row>
        <row r="721">
          <cell r="A721" t="str">
            <v xml:space="preserve">        HOME OFFICE</v>
          </cell>
          <cell r="D721">
            <v>300</v>
          </cell>
          <cell r="E721" t="str">
            <v>01-May-07 A</v>
          </cell>
          <cell r="F721">
            <v>40406</v>
          </cell>
          <cell r="H721" t="str">
            <v>Budgeted Material Cost</v>
          </cell>
          <cell r="I721">
            <v>7.98</v>
          </cell>
          <cell r="J721">
            <v>3.13</v>
          </cell>
          <cell r="K721">
            <v>5.42</v>
          </cell>
          <cell r="L721">
            <v>6.08</v>
          </cell>
          <cell r="M721">
            <v>5.38</v>
          </cell>
          <cell r="N721">
            <v>6.51</v>
          </cell>
          <cell r="O721">
            <v>5.66</v>
          </cell>
          <cell r="P721">
            <v>5.71</v>
          </cell>
          <cell r="Q721">
            <v>7.58</v>
          </cell>
          <cell r="R721">
            <v>7.23</v>
          </cell>
          <cell r="S721">
            <v>7.23</v>
          </cell>
          <cell r="T721">
            <v>8.4499999999999993</v>
          </cell>
          <cell r="U721">
            <v>9.0399999999999991</v>
          </cell>
          <cell r="V721">
            <v>7.63</v>
          </cell>
          <cell r="W721">
            <v>6.77</v>
          </cell>
          <cell r="X721">
            <v>7.82</v>
          </cell>
          <cell r="Y721">
            <v>8.52</v>
          </cell>
          <cell r="Z721">
            <v>9.34</v>
          </cell>
          <cell r="AA721">
            <v>7.31</v>
          </cell>
          <cell r="AB721">
            <v>7.95</v>
          </cell>
          <cell r="AC721">
            <v>7.75</v>
          </cell>
          <cell r="AD721">
            <v>7.38</v>
          </cell>
          <cell r="AE721">
            <v>8.1199999999999992</v>
          </cell>
          <cell r="AF721">
            <v>6.23</v>
          </cell>
          <cell r="AG721">
            <v>5.41</v>
          </cell>
          <cell r="AH721">
            <v>5.95</v>
          </cell>
          <cell r="AI721">
            <v>5.67</v>
          </cell>
          <cell r="AJ721">
            <v>2.58</v>
          </cell>
          <cell r="AK721">
            <v>2.5</v>
          </cell>
          <cell r="AL721">
            <v>2.16</v>
          </cell>
          <cell r="AM721">
            <v>1.65</v>
          </cell>
          <cell r="AN721">
            <v>0.77</v>
          </cell>
          <cell r="AO721">
            <v>0.74</v>
          </cell>
          <cell r="AP721">
            <v>0.74</v>
          </cell>
          <cell r="AQ721">
            <v>0.69</v>
          </cell>
          <cell r="AR721">
            <v>0.27</v>
          </cell>
          <cell r="AS721">
            <v>0.25</v>
          </cell>
          <cell r="AT721">
            <v>0.27</v>
          </cell>
          <cell r="AU721">
            <v>0.14000000000000001</v>
          </cell>
          <cell r="AV721">
            <v>100</v>
          </cell>
        </row>
        <row r="722">
          <cell r="A722" t="str">
            <v xml:space="preserve">          LOE01.04.12.291</v>
          </cell>
          <cell r="B722" t="str">
            <v>COST SEG 8.2 HOME OFFICE (OWNER'S AGENT, PROJ. MGR., PROJ. ADMIN., B&amp;A, COST SCHED., NON-TDBU SUPPORT, OTHER)</v>
          </cell>
          <cell r="C722" t="str">
            <v>Level of Effort</v>
          </cell>
          <cell r="D722">
            <v>100</v>
          </cell>
          <cell r="E722" t="str">
            <v>01-May-07 A</v>
          </cell>
          <cell r="F722">
            <v>40406</v>
          </cell>
          <cell r="G722" t="str">
            <v>B HO 4-11</v>
          </cell>
          <cell r="H722" t="str">
            <v>Budgeted Material Cost</v>
          </cell>
          <cell r="I722">
            <v>0.27</v>
          </cell>
          <cell r="J722">
            <v>0.26</v>
          </cell>
          <cell r="K722">
            <v>0.26</v>
          </cell>
          <cell r="L722">
            <v>0.42</v>
          </cell>
          <cell r="M722">
            <v>0.7</v>
          </cell>
          <cell r="N722">
            <v>0.85</v>
          </cell>
          <cell r="O722">
            <v>0.74</v>
          </cell>
          <cell r="P722">
            <v>1.03</v>
          </cell>
          <cell r="Q722">
            <v>2.16</v>
          </cell>
          <cell r="R722">
            <v>2.0699999999999998</v>
          </cell>
          <cell r="S722">
            <v>2.0699999999999998</v>
          </cell>
          <cell r="T722">
            <v>3.03</v>
          </cell>
          <cell r="U722">
            <v>3.87</v>
          </cell>
          <cell r="V722">
            <v>3.87</v>
          </cell>
          <cell r="W722">
            <v>4.0599999999999996</v>
          </cell>
          <cell r="X722">
            <v>5.23</v>
          </cell>
          <cell r="Y722">
            <v>5.94</v>
          </cell>
          <cell r="Z722">
            <v>6.51</v>
          </cell>
          <cell r="AA722">
            <v>5.09</v>
          </cell>
          <cell r="AB722">
            <v>5.94</v>
          </cell>
          <cell r="AC722">
            <v>5.94</v>
          </cell>
          <cell r="AD722">
            <v>5.66</v>
          </cell>
          <cell r="AE722">
            <v>6.22</v>
          </cell>
          <cell r="AF722">
            <v>4.33</v>
          </cell>
          <cell r="AG722">
            <v>3.69</v>
          </cell>
          <cell r="AH722">
            <v>4.0599999999999996</v>
          </cell>
          <cell r="AI722">
            <v>3.9</v>
          </cell>
          <cell r="AJ722">
            <v>2.0699999999999998</v>
          </cell>
          <cell r="AK722">
            <v>2.0699999999999998</v>
          </cell>
          <cell r="AL722">
            <v>2.16</v>
          </cell>
          <cell r="AM722">
            <v>1.65</v>
          </cell>
          <cell r="AN722">
            <v>0.77</v>
          </cell>
          <cell r="AO722">
            <v>0.74</v>
          </cell>
          <cell r="AP722">
            <v>0.74</v>
          </cell>
          <cell r="AQ722">
            <v>0.69</v>
          </cell>
          <cell r="AR722">
            <v>0.27</v>
          </cell>
          <cell r="AS722">
            <v>0.25</v>
          </cell>
          <cell r="AT722">
            <v>0.27</v>
          </cell>
          <cell r="AU722">
            <v>0.14000000000000001</v>
          </cell>
        </row>
        <row r="723">
          <cell r="A723" t="str">
            <v xml:space="preserve">          LOE01.04.12.761</v>
          </cell>
          <cell r="B723" t="str">
            <v>COST SEG 8.2 HOME OFFICE (ESTIMATING, PROTECTION STUDIES)</v>
          </cell>
          <cell r="C723" t="str">
            <v>Level of Effort</v>
          </cell>
          <cell r="D723">
            <v>100</v>
          </cell>
          <cell r="E723" t="str">
            <v>01-May-07 A</v>
          </cell>
          <cell r="F723">
            <v>40406</v>
          </cell>
          <cell r="G723" t="str">
            <v>B HO 4-11</v>
          </cell>
          <cell r="H723" t="str">
            <v>Budgeted Material Cost</v>
          </cell>
          <cell r="I723">
            <v>7.71</v>
          </cell>
          <cell r="J723">
            <v>2.87</v>
          </cell>
          <cell r="K723">
            <v>5.17</v>
          </cell>
          <cell r="L723">
            <v>5.66</v>
          </cell>
          <cell r="M723">
            <v>4.67</v>
          </cell>
          <cell r="N723">
            <v>5.66</v>
          </cell>
          <cell r="O723">
            <v>4.92</v>
          </cell>
          <cell r="P723">
            <v>4.67</v>
          </cell>
          <cell r="Q723">
            <v>5.41</v>
          </cell>
          <cell r="R723">
            <v>5.17</v>
          </cell>
          <cell r="S723">
            <v>5.17</v>
          </cell>
          <cell r="T723">
            <v>5.41</v>
          </cell>
          <cell r="U723">
            <v>5.17</v>
          </cell>
          <cell r="V723">
            <v>3.76</v>
          </cell>
          <cell r="W723">
            <v>2.71</v>
          </cell>
          <cell r="X723">
            <v>2.58</v>
          </cell>
          <cell r="Y723">
            <v>2.58</v>
          </cell>
          <cell r="Z723">
            <v>2.83</v>
          </cell>
          <cell r="AA723">
            <v>2.21</v>
          </cell>
          <cell r="AB723">
            <v>2.0099999999999998</v>
          </cell>
          <cell r="AC723">
            <v>1.81</v>
          </cell>
          <cell r="AD723">
            <v>1.72</v>
          </cell>
          <cell r="AE723">
            <v>1.89</v>
          </cell>
          <cell r="AF723">
            <v>1.89</v>
          </cell>
          <cell r="AG723">
            <v>1.72</v>
          </cell>
          <cell r="AH723">
            <v>1.89</v>
          </cell>
          <cell r="AI723">
            <v>1.78</v>
          </cell>
          <cell r="AJ723">
            <v>0.52</v>
          </cell>
          <cell r="AK723">
            <v>0.44</v>
          </cell>
        </row>
        <row r="724">
          <cell r="A724" t="str">
            <v xml:space="preserve">          LOE01.04.12.781</v>
          </cell>
          <cell r="B724" t="str">
            <v>COST SEG 8.2 HOME OFFICE (PROJ. MGMT. &amp; INSPECTION)</v>
          </cell>
          <cell r="C724" t="str">
            <v>Level of Effort</v>
          </cell>
          <cell r="D724">
            <v>100</v>
          </cell>
          <cell r="E724" t="str">
            <v>02-Aug-10 A</v>
          </cell>
          <cell r="F724">
            <v>40406</v>
          </cell>
          <cell r="G724" t="str">
            <v>B HO 4-11</v>
          </cell>
          <cell r="H724" t="str">
            <v>Budgeted Material Cost</v>
          </cell>
          <cell r="AV724">
            <v>100</v>
          </cell>
        </row>
        <row r="725">
          <cell r="A725" t="str">
            <v xml:space="preserve">    SEG 8-3 - REMOVE 230KV T/L AT WATER TANK/ FULLERTON ROAD</v>
          </cell>
          <cell r="D725">
            <v>900</v>
          </cell>
          <cell r="E725" t="str">
            <v>01-May-07 A</v>
          </cell>
          <cell r="F725">
            <v>40406</v>
          </cell>
          <cell r="H725" t="str">
            <v>Budgeted Material Cost</v>
          </cell>
          <cell r="I725">
            <v>9.1300000000000008</v>
          </cell>
          <cell r="J725">
            <v>4.26</v>
          </cell>
          <cell r="K725">
            <v>7.2</v>
          </cell>
          <cell r="L725">
            <v>8.5</v>
          </cell>
          <cell r="M725">
            <v>7.88</v>
          </cell>
          <cell r="N725">
            <v>9.81</v>
          </cell>
          <cell r="O725">
            <v>9.35</v>
          </cell>
          <cell r="P725">
            <v>9.2200000000000006</v>
          </cell>
          <cell r="Q725">
            <v>13.13</v>
          </cell>
          <cell r="R725">
            <v>12.88</v>
          </cell>
          <cell r="S725">
            <v>14.06</v>
          </cell>
          <cell r="T725">
            <v>15.97</v>
          </cell>
          <cell r="U725">
            <v>15.49</v>
          </cell>
          <cell r="V725">
            <v>13.94</v>
          </cell>
          <cell r="W725">
            <v>12.86</v>
          </cell>
          <cell r="X725">
            <v>13.77</v>
          </cell>
          <cell r="Y725">
            <v>16.09</v>
          </cell>
          <cell r="Z725">
            <v>19.22</v>
          </cell>
          <cell r="AA725">
            <v>14.53</v>
          </cell>
          <cell r="AB725">
            <v>16.38</v>
          </cell>
          <cell r="AC725">
            <v>15.36</v>
          </cell>
          <cell r="AD725">
            <v>14.58</v>
          </cell>
          <cell r="AE725">
            <v>16.010000000000002</v>
          </cell>
          <cell r="AF725">
            <v>13.79</v>
          </cell>
          <cell r="AG725">
            <v>12.8</v>
          </cell>
          <cell r="AH725">
            <v>14.09</v>
          </cell>
          <cell r="AI725">
            <v>14.01</v>
          </cell>
          <cell r="AJ725">
            <v>10.82</v>
          </cell>
          <cell r="AK725">
            <v>11.71</v>
          </cell>
          <cell r="AL725">
            <v>12.15</v>
          </cell>
          <cell r="AM725">
            <v>11.11</v>
          </cell>
          <cell r="AN725">
            <v>11.01</v>
          </cell>
          <cell r="AO725">
            <v>9.51</v>
          </cell>
          <cell r="AP725">
            <v>9.4</v>
          </cell>
          <cell r="AQ725">
            <v>9.68</v>
          </cell>
          <cell r="AR725">
            <v>8.93</v>
          </cell>
          <cell r="AS725">
            <v>7.63</v>
          </cell>
          <cell r="AT725">
            <v>8.59</v>
          </cell>
          <cell r="AU725">
            <v>5.53</v>
          </cell>
          <cell r="AV725">
            <v>402.81</v>
          </cell>
          <cell r="AW725">
            <v>2.59</v>
          </cell>
          <cell r="AX725">
            <v>2.64</v>
          </cell>
          <cell r="AY725">
            <v>2.52</v>
          </cell>
          <cell r="AZ725">
            <v>3.68</v>
          </cell>
          <cell r="BA725">
            <v>3.51</v>
          </cell>
          <cell r="BB725">
            <v>3.23</v>
          </cell>
          <cell r="BC725">
            <v>2.89</v>
          </cell>
          <cell r="BD725">
            <v>2.64</v>
          </cell>
          <cell r="BE725">
            <v>2.34</v>
          </cell>
          <cell r="BF725">
            <v>1.86</v>
          </cell>
          <cell r="BG725">
            <v>1.69</v>
          </cell>
          <cell r="BH725">
            <v>1.68</v>
          </cell>
          <cell r="BI725">
            <v>1.32</v>
          </cell>
          <cell r="BJ725">
            <v>1.32</v>
          </cell>
          <cell r="BK725">
            <v>0.97</v>
          </cell>
          <cell r="BL725">
            <v>0.87</v>
          </cell>
          <cell r="BM725">
            <v>0.87</v>
          </cell>
          <cell r="BN725">
            <v>0.21</v>
          </cell>
        </row>
        <row r="726">
          <cell r="A726" t="str">
            <v xml:space="preserve">      T/L ENGINEERING</v>
          </cell>
          <cell r="D726">
            <v>200</v>
          </cell>
          <cell r="E726" t="str">
            <v>01-May-07 A</v>
          </cell>
          <cell r="F726">
            <v>40406</v>
          </cell>
          <cell r="H726" t="str">
            <v>Budgeted Material Cost</v>
          </cell>
          <cell r="I726">
            <v>0.68</v>
          </cell>
          <cell r="J726">
            <v>0.68</v>
          </cell>
          <cell r="K726">
            <v>1.25</v>
          </cell>
          <cell r="L726">
            <v>1.47</v>
          </cell>
          <cell r="M726">
            <v>1.72</v>
          </cell>
          <cell r="N726">
            <v>2.1800000000000002</v>
          </cell>
          <cell r="O726">
            <v>2.4300000000000002</v>
          </cell>
          <cell r="P726">
            <v>2.3199999999999998</v>
          </cell>
          <cell r="Q726">
            <v>3.99</v>
          </cell>
          <cell r="R726">
            <v>3.88</v>
          </cell>
          <cell r="S726">
            <v>5.0599999999999996</v>
          </cell>
          <cell r="T726">
            <v>5.16</v>
          </cell>
          <cell r="U726">
            <v>3.8</v>
          </cell>
          <cell r="V726">
            <v>3.66</v>
          </cell>
          <cell r="W726">
            <v>2.67</v>
          </cell>
          <cell r="X726">
            <v>2.4500000000000002</v>
          </cell>
          <cell r="Y726">
            <v>4.0599999999999996</v>
          </cell>
          <cell r="Z726">
            <v>6.88</v>
          </cell>
          <cell r="AA726">
            <v>4.96</v>
          </cell>
          <cell r="AB726">
            <v>5.79</v>
          </cell>
          <cell r="AC726">
            <v>5.79</v>
          </cell>
          <cell r="AD726">
            <v>5.51</v>
          </cell>
          <cell r="AE726">
            <v>6.06</v>
          </cell>
          <cell r="AF726">
            <v>6.17</v>
          </cell>
          <cell r="AG726">
            <v>6.13</v>
          </cell>
          <cell r="AH726">
            <v>6.86</v>
          </cell>
          <cell r="AI726">
            <v>7.43</v>
          </cell>
          <cell r="AJ726">
            <v>7.37</v>
          </cell>
          <cell r="AK726">
            <v>8.34</v>
          </cell>
          <cell r="AL726">
            <v>9.08</v>
          </cell>
          <cell r="AM726">
            <v>8.68</v>
          </cell>
          <cell r="AN726">
            <v>9.3699999999999992</v>
          </cell>
          <cell r="AO726">
            <v>7.94</v>
          </cell>
          <cell r="AP726">
            <v>7.83</v>
          </cell>
          <cell r="AQ726">
            <v>7.76</v>
          </cell>
          <cell r="AR726">
            <v>7.27</v>
          </cell>
          <cell r="AS726">
            <v>6.13</v>
          </cell>
          <cell r="AT726">
            <v>6.59</v>
          </cell>
          <cell r="AU726">
            <v>3.63</v>
          </cell>
          <cell r="AV726">
            <v>0.95</v>
          </cell>
        </row>
        <row r="727">
          <cell r="A727" t="str">
            <v xml:space="preserve">        SEG 8 - T/L VENDOR ENGG</v>
          </cell>
          <cell r="D727">
            <v>100</v>
          </cell>
          <cell r="E727" t="str">
            <v>17-Sep-08 A</v>
          </cell>
          <cell r="F727" t="str">
            <v>18-Jun-10 A</v>
          </cell>
          <cell r="H727" t="str">
            <v>Budgeted Material Cost</v>
          </cell>
          <cell r="Y727">
            <v>2.16</v>
          </cell>
          <cell r="Z727">
            <v>4.97</v>
          </cell>
          <cell r="AA727">
            <v>3.89</v>
          </cell>
          <cell r="AB727">
            <v>4.54</v>
          </cell>
          <cell r="AC727">
            <v>4.54</v>
          </cell>
          <cell r="AD727">
            <v>4.32</v>
          </cell>
          <cell r="AE727">
            <v>4.75</v>
          </cell>
          <cell r="AF727">
            <v>4.75</v>
          </cell>
          <cell r="AG727">
            <v>4.32</v>
          </cell>
          <cell r="AH727">
            <v>4.75</v>
          </cell>
          <cell r="AI727">
            <v>4.75</v>
          </cell>
          <cell r="AJ727">
            <v>4.54</v>
          </cell>
          <cell r="AK727">
            <v>4.54</v>
          </cell>
          <cell r="AL727">
            <v>4.75</v>
          </cell>
          <cell r="AM727">
            <v>4.0999999999999996</v>
          </cell>
          <cell r="AN727">
            <v>4.54</v>
          </cell>
          <cell r="AO727">
            <v>4.32</v>
          </cell>
          <cell r="AP727">
            <v>4.32</v>
          </cell>
          <cell r="AQ727">
            <v>4.97</v>
          </cell>
          <cell r="AR727">
            <v>4.75</v>
          </cell>
          <cell r="AS727">
            <v>4.32</v>
          </cell>
          <cell r="AT727">
            <v>4.75</v>
          </cell>
          <cell r="AU727">
            <v>2.38</v>
          </cell>
        </row>
        <row r="728">
          <cell r="A728" t="str">
            <v xml:space="preserve">          WS01.04.02.151</v>
          </cell>
          <cell r="B728" t="str">
            <v>COST SEG 8.3 T/L ENG .VENDOR ENGG</v>
          </cell>
          <cell r="C728" t="str">
            <v>Level of Effort</v>
          </cell>
          <cell r="D728">
            <v>100</v>
          </cell>
          <cell r="E728" t="str">
            <v>17-Sep-08 A</v>
          </cell>
          <cell r="F728" t="str">
            <v>18-Jun-10 A</v>
          </cell>
          <cell r="G728" t="str">
            <v>B HO 4-11</v>
          </cell>
          <cell r="H728" t="str">
            <v>Budgeted Material Cost</v>
          </cell>
          <cell r="Y728">
            <v>2.16</v>
          </cell>
          <cell r="Z728">
            <v>4.97</v>
          </cell>
          <cell r="AA728">
            <v>3.89</v>
          </cell>
          <cell r="AB728">
            <v>4.54</v>
          </cell>
          <cell r="AC728">
            <v>4.54</v>
          </cell>
          <cell r="AD728">
            <v>4.32</v>
          </cell>
          <cell r="AE728">
            <v>4.75</v>
          </cell>
          <cell r="AF728">
            <v>4.75</v>
          </cell>
          <cell r="AG728">
            <v>4.32</v>
          </cell>
          <cell r="AH728">
            <v>4.75</v>
          </cell>
          <cell r="AI728">
            <v>4.75</v>
          </cell>
          <cell r="AJ728">
            <v>4.54</v>
          </cell>
          <cell r="AK728">
            <v>4.54</v>
          </cell>
          <cell r="AL728">
            <v>4.75</v>
          </cell>
          <cell r="AM728">
            <v>4.0999999999999996</v>
          </cell>
          <cell r="AN728">
            <v>4.54</v>
          </cell>
          <cell r="AO728">
            <v>4.32</v>
          </cell>
          <cell r="AP728">
            <v>4.32</v>
          </cell>
          <cell r="AQ728">
            <v>4.97</v>
          </cell>
          <cell r="AR728">
            <v>4.75</v>
          </cell>
          <cell r="AS728">
            <v>4.32</v>
          </cell>
          <cell r="AT728">
            <v>4.75</v>
          </cell>
          <cell r="AU728">
            <v>2.38</v>
          </cell>
        </row>
        <row r="729">
          <cell r="A729" t="str">
            <v xml:space="preserve">        SEG 8 - T/L EDISON ENGG</v>
          </cell>
          <cell r="D729">
            <v>100</v>
          </cell>
          <cell r="E729" t="str">
            <v>01-May-07 A</v>
          </cell>
          <cell r="F729">
            <v>40406</v>
          </cell>
          <cell r="H729" t="str">
            <v>Budgeted Material Cost</v>
          </cell>
          <cell r="I729">
            <v>0.68</v>
          </cell>
          <cell r="J729">
            <v>0.68</v>
          </cell>
          <cell r="K729">
            <v>1.25</v>
          </cell>
          <cell r="L729">
            <v>1.47</v>
          </cell>
          <cell r="M729">
            <v>1.72</v>
          </cell>
          <cell r="N729">
            <v>2.1800000000000002</v>
          </cell>
          <cell r="O729">
            <v>2.4300000000000002</v>
          </cell>
          <cell r="P729">
            <v>2.3199999999999998</v>
          </cell>
          <cell r="Q729">
            <v>3.99</v>
          </cell>
          <cell r="R729">
            <v>3.88</v>
          </cell>
          <cell r="S729">
            <v>5.0599999999999996</v>
          </cell>
          <cell r="T729">
            <v>5.16</v>
          </cell>
          <cell r="U729">
            <v>3.8</v>
          </cell>
          <cell r="V729">
            <v>3.66</v>
          </cell>
          <cell r="W729">
            <v>2.67</v>
          </cell>
          <cell r="X729">
            <v>2.4500000000000002</v>
          </cell>
          <cell r="Y729">
            <v>1.9</v>
          </cell>
          <cell r="Z729">
            <v>1.91</v>
          </cell>
          <cell r="AA729">
            <v>1.07</v>
          </cell>
          <cell r="AB729">
            <v>1.25</v>
          </cell>
          <cell r="AC729">
            <v>1.25</v>
          </cell>
          <cell r="AD729">
            <v>1.19</v>
          </cell>
          <cell r="AE729">
            <v>1.31</v>
          </cell>
          <cell r="AF729">
            <v>1.42</v>
          </cell>
          <cell r="AG729">
            <v>1.81</v>
          </cell>
          <cell r="AH729">
            <v>2.11</v>
          </cell>
          <cell r="AI729">
            <v>2.67</v>
          </cell>
          <cell r="AJ729">
            <v>2.83</v>
          </cell>
          <cell r="AK729">
            <v>3.8</v>
          </cell>
          <cell r="AL729">
            <v>4.33</v>
          </cell>
          <cell r="AM729">
            <v>4.57</v>
          </cell>
          <cell r="AN729">
            <v>4.83</v>
          </cell>
          <cell r="AO729">
            <v>3.62</v>
          </cell>
          <cell r="AP729">
            <v>3.51</v>
          </cell>
          <cell r="AQ729">
            <v>2.8</v>
          </cell>
          <cell r="AR729">
            <v>2.52</v>
          </cell>
          <cell r="AS729">
            <v>1.81</v>
          </cell>
          <cell r="AT729">
            <v>1.84</v>
          </cell>
          <cell r="AU729">
            <v>1.25</v>
          </cell>
          <cell r="AV729">
            <v>0.95</v>
          </cell>
        </row>
        <row r="730">
          <cell r="A730" t="str">
            <v xml:space="preserve">          WS01.04.02.302</v>
          </cell>
          <cell r="B730" t="str">
            <v>COST SEG 8.3 T/L ENG .EDISON ENGG</v>
          </cell>
          <cell r="C730" t="str">
            <v>Level of Effort</v>
          </cell>
          <cell r="D730">
            <v>100</v>
          </cell>
          <cell r="E730" t="str">
            <v>01-May-07 A</v>
          </cell>
          <cell r="F730">
            <v>40406</v>
          </cell>
          <cell r="G730" t="str">
            <v>B HO 4-11</v>
          </cell>
          <cell r="H730" t="str">
            <v>Budgeted Material Cost</v>
          </cell>
          <cell r="I730">
            <v>0.68</v>
          </cell>
          <cell r="J730">
            <v>0.68</v>
          </cell>
          <cell r="K730">
            <v>1.25</v>
          </cell>
          <cell r="L730">
            <v>1.47</v>
          </cell>
          <cell r="M730">
            <v>1.72</v>
          </cell>
          <cell r="N730">
            <v>2.1800000000000002</v>
          </cell>
          <cell r="O730">
            <v>2.4300000000000002</v>
          </cell>
          <cell r="P730">
            <v>2.3199999999999998</v>
          </cell>
          <cell r="Q730">
            <v>3.99</v>
          </cell>
          <cell r="R730">
            <v>3.88</v>
          </cell>
          <cell r="S730">
            <v>5.0599999999999996</v>
          </cell>
          <cell r="T730">
            <v>5.16</v>
          </cell>
          <cell r="U730">
            <v>3.8</v>
          </cell>
          <cell r="V730">
            <v>3.66</v>
          </cell>
          <cell r="W730">
            <v>2.67</v>
          </cell>
          <cell r="X730">
            <v>2.4500000000000002</v>
          </cell>
          <cell r="Y730">
            <v>1.9</v>
          </cell>
          <cell r="Z730">
            <v>1.91</v>
          </cell>
          <cell r="AA730">
            <v>1.07</v>
          </cell>
          <cell r="AB730">
            <v>1.25</v>
          </cell>
          <cell r="AC730">
            <v>1.25</v>
          </cell>
          <cell r="AD730">
            <v>1.19</v>
          </cell>
          <cell r="AE730">
            <v>1.31</v>
          </cell>
          <cell r="AF730">
            <v>1.42</v>
          </cell>
          <cell r="AG730">
            <v>1.81</v>
          </cell>
          <cell r="AH730">
            <v>2.11</v>
          </cell>
          <cell r="AI730">
            <v>2.67</v>
          </cell>
          <cell r="AJ730">
            <v>2.83</v>
          </cell>
          <cell r="AK730">
            <v>3.8</v>
          </cell>
          <cell r="AL730">
            <v>4.33</v>
          </cell>
          <cell r="AM730">
            <v>4.57</v>
          </cell>
          <cell r="AN730">
            <v>4.83</v>
          </cell>
          <cell r="AO730">
            <v>3.62</v>
          </cell>
          <cell r="AP730">
            <v>3.51</v>
          </cell>
          <cell r="AQ730">
            <v>2.8</v>
          </cell>
          <cell r="AR730">
            <v>2.52</v>
          </cell>
          <cell r="AS730">
            <v>1.81</v>
          </cell>
          <cell r="AT730">
            <v>1.84</v>
          </cell>
          <cell r="AU730">
            <v>1.25</v>
          </cell>
          <cell r="AV730">
            <v>0.95</v>
          </cell>
        </row>
        <row r="731">
          <cell r="A731" t="str">
            <v xml:space="preserve">      T/L CONSTRUCTION</v>
          </cell>
          <cell r="D731">
            <v>300</v>
          </cell>
          <cell r="E731">
            <v>40406</v>
          </cell>
          <cell r="F731">
            <v>40406</v>
          </cell>
          <cell r="H731" t="str">
            <v>Budgeted Material Cost</v>
          </cell>
          <cell r="AV731">
            <v>300</v>
          </cell>
        </row>
        <row r="732">
          <cell r="A732" t="str">
            <v xml:space="preserve">        SEG 8 T/L CONSTRUCTION CONTRACT</v>
          </cell>
          <cell r="D732">
            <v>300</v>
          </cell>
          <cell r="E732">
            <v>40406</v>
          </cell>
          <cell r="F732">
            <v>40406</v>
          </cell>
          <cell r="H732" t="str">
            <v>Budgeted Material Cost</v>
          </cell>
          <cell r="AV732">
            <v>300</v>
          </cell>
        </row>
        <row r="733">
          <cell r="A733" t="str">
            <v xml:space="preserve">          LOE01.04.12.2591</v>
          </cell>
          <cell r="B733" t="str">
            <v>COST SEG 8.3 CONSTRUCTION (REMOVAL)</v>
          </cell>
          <cell r="C733" t="str">
            <v>Level of Effort</v>
          </cell>
          <cell r="D733">
            <v>100</v>
          </cell>
          <cell r="E733">
            <v>40406</v>
          </cell>
          <cell r="F733">
            <v>40406</v>
          </cell>
          <cell r="G733" t="str">
            <v>B CON 4-11</v>
          </cell>
          <cell r="H733" t="str">
            <v>Budgeted Material Cost</v>
          </cell>
          <cell r="AV733">
            <v>100</v>
          </cell>
        </row>
        <row r="734">
          <cell r="A734" t="str">
            <v xml:space="preserve">          LOE01.04.12.2621</v>
          </cell>
          <cell r="B734" t="str">
            <v>COST SEG 8.3 CONSTRUCTION (ELECTRICAL PAMM, SUPPLY, &amp; OH)</v>
          </cell>
          <cell r="C734" t="str">
            <v>Level of Effort</v>
          </cell>
          <cell r="D734">
            <v>100</v>
          </cell>
          <cell r="E734">
            <v>40406</v>
          </cell>
          <cell r="F734">
            <v>40406</v>
          </cell>
          <cell r="G734" t="str">
            <v>B CON 4-11</v>
          </cell>
          <cell r="H734" t="str">
            <v>Budgeted Material Cost</v>
          </cell>
          <cell r="AV734">
            <v>100</v>
          </cell>
        </row>
        <row r="735">
          <cell r="A735" t="str">
            <v xml:space="preserve">          LOE01.04.12.2631</v>
          </cell>
          <cell r="B735" t="str">
            <v>COST SEG 8.3 CONSTRUCTION (CIVIL PAMM, SUPPLY, &amp; OH)</v>
          </cell>
          <cell r="C735" t="str">
            <v>Level of Effort</v>
          </cell>
          <cell r="D735">
            <v>100</v>
          </cell>
          <cell r="E735">
            <v>40406</v>
          </cell>
          <cell r="F735">
            <v>40406</v>
          </cell>
          <cell r="G735" t="str">
            <v>B CON 4-11</v>
          </cell>
          <cell r="H735" t="str">
            <v>Budgeted Material Cost</v>
          </cell>
          <cell r="AV735">
            <v>100</v>
          </cell>
        </row>
        <row r="736">
          <cell r="A736" t="str">
            <v xml:space="preserve">      T/L CONTINGENCY</v>
          </cell>
          <cell r="D736">
            <v>100</v>
          </cell>
          <cell r="E736" t="str">
            <v>01-May-07 A</v>
          </cell>
          <cell r="F736">
            <v>40406</v>
          </cell>
          <cell r="H736" t="str">
            <v>Budgeted Material Cost</v>
          </cell>
          <cell r="I736">
            <v>0.47</v>
          </cell>
          <cell r="J736">
            <v>0.45</v>
          </cell>
          <cell r="K736">
            <v>0.52</v>
          </cell>
          <cell r="L736">
            <v>0.95</v>
          </cell>
          <cell r="M736">
            <v>0.79</v>
          </cell>
          <cell r="N736">
            <v>1.1299999999999999</v>
          </cell>
          <cell r="O736">
            <v>1.26</v>
          </cell>
          <cell r="P736">
            <v>1.19</v>
          </cell>
          <cell r="Q736">
            <v>1.57</v>
          </cell>
          <cell r="R736">
            <v>1.77</v>
          </cell>
          <cell r="S736">
            <v>1.77</v>
          </cell>
          <cell r="T736">
            <v>2.36</v>
          </cell>
          <cell r="U736">
            <v>2.64</v>
          </cell>
          <cell r="V736">
            <v>2.64</v>
          </cell>
          <cell r="W736">
            <v>3.42</v>
          </cell>
          <cell r="X736">
            <v>3.51</v>
          </cell>
          <cell r="Y736">
            <v>3.51</v>
          </cell>
          <cell r="Z736">
            <v>3</v>
          </cell>
          <cell r="AA736">
            <v>2.2599999999999998</v>
          </cell>
          <cell r="AB736">
            <v>2.64</v>
          </cell>
          <cell r="AC736">
            <v>1.82</v>
          </cell>
          <cell r="AD736">
            <v>1.69</v>
          </cell>
          <cell r="AE736">
            <v>1.83</v>
          </cell>
          <cell r="AF736">
            <v>1.38</v>
          </cell>
          <cell r="AG736">
            <v>1.26</v>
          </cell>
          <cell r="AH736">
            <v>1.28</v>
          </cell>
          <cell r="AI736">
            <v>0.91</v>
          </cell>
          <cell r="AJ736">
            <v>0.87</v>
          </cell>
          <cell r="AK736">
            <v>0.87</v>
          </cell>
          <cell r="AL736">
            <v>0.91</v>
          </cell>
          <cell r="AM736">
            <v>0.79</v>
          </cell>
          <cell r="AN736">
            <v>0.87</v>
          </cell>
          <cell r="AO736">
            <v>0.83</v>
          </cell>
          <cell r="AP736">
            <v>0.83</v>
          </cell>
          <cell r="AQ736">
            <v>1.22</v>
          </cell>
          <cell r="AR736">
            <v>1.38</v>
          </cell>
          <cell r="AS736">
            <v>1.26</v>
          </cell>
          <cell r="AT736">
            <v>1.73</v>
          </cell>
          <cell r="AU736">
            <v>1.77</v>
          </cell>
          <cell r="AV736">
            <v>1.86</v>
          </cell>
          <cell r="AW736">
            <v>2.59</v>
          </cell>
          <cell r="AX736">
            <v>2.64</v>
          </cell>
          <cell r="AY736">
            <v>2.52</v>
          </cell>
          <cell r="AZ736">
            <v>3.68</v>
          </cell>
          <cell r="BA736">
            <v>3.51</v>
          </cell>
          <cell r="BB736">
            <v>3.23</v>
          </cell>
          <cell r="BC736">
            <v>2.89</v>
          </cell>
          <cell r="BD736">
            <v>2.64</v>
          </cell>
          <cell r="BE736">
            <v>2.34</v>
          </cell>
          <cell r="BF736">
            <v>1.86</v>
          </cell>
          <cell r="BG736">
            <v>1.69</v>
          </cell>
          <cell r="BH736">
            <v>1.68</v>
          </cell>
          <cell r="BI736">
            <v>1.32</v>
          </cell>
          <cell r="BJ736">
            <v>1.32</v>
          </cell>
          <cell r="BK736">
            <v>0.97</v>
          </cell>
          <cell r="BL736">
            <v>0.87</v>
          </cell>
          <cell r="BM736">
            <v>0.87</v>
          </cell>
          <cell r="BN736">
            <v>0.21</v>
          </cell>
        </row>
        <row r="737">
          <cell r="A737" t="str">
            <v xml:space="preserve">        CONTINGENCY</v>
          </cell>
          <cell r="D737">
            <v>100</v>
          </cell>
          <cell r="E737" t="str">
            <v>01-May-07 A</v>
          </cell>
          <cell r="F737">
            <v>40406</v>
          </cell>
          <cell r="H737" t="str">
            <v>Budgeted Material Cost</v>
          </cell>
          <cell r="I737">
            <v>0.47</v>
          </cell>
          <cell r="J737">
            <v>0.45</v>
          </cell>
          <cell r="K737">
            <v>0.52</v>
          </cell>
          <cell r="L737">
            <v>0.95</v>
          </cell>
          <cell r="M737">
            <v>0.79</v>
          </cell>
          <cell r="N737">
            <v>1.1299999999999999</v>
          </cell>
          <cell r="O737">
            <v>1.26</v>
          </cell>
          <cell r="P737">
            <v>1.19</v>
          </cell>
          <cell r="Q737">
            <v>1.57</v>
          </cell>
          <cell r="R737">
            <v>1.77</v>
          </cell>
          <cell r="S737">
            <v>1.77</v>
          </cell>
          <cell r="T737">
            <v>2.36</v>
          </cell>
          <cell r="U737">
            <v>2.64</v>
          </cell>
          <cell r="V737">
            <v>2.64</v>
          </cell>
          <cell r="W737">
            <v>3.42</v>
          </cell>
          <cell r="X737">
            <v>3.51</v>
          </cell>
          <cell r="Y737">
            <v>3.51</v>
          </cell>
          <cell r="Z737">
            <v>3</v>
          </cell>
          <cell r="AA737">
            <v>2.2599999999999998</v>
          </cell>
          <cell r="AB737">
            <v>2.64</v>
          </cell>
          <cell r="AC737">
            <v>1.82</v>
          </cell>
          <cell r="AD737">
            <v>1.69</v>
          </cell>
          <cell r="AE737">
            <v>1.83</v>
          </cell>
          <cell r="AF737">
            <v>1.38</v>
          </cell>
          <cell r="AG737">
            <v>1.26</v>
          </cell>
          <cell r="AH737">
            <v>1.28</v>
          </cell>
          <cell r="AI737">
            <v>0.91</v>
          </cell>
          <cell r="AJ737">
            <v>0.87</v>
          </cell>
          <cell r="AK737">
            <v>0.87</v>
          </cell>
          <cell r="AL737">
            <v>0.91</v>
          </cell>
          <cell r="AM737">
            <v>0.79</v>
          </cell>
          <cell r="AN737">
            <v>0.87</v>
          </cell>
          <cell r="AO737">
            <v>0.83</v>
          </cell>
          <cell r="AP737">
            <v>0.83</v>
          </cell>
          <cell r="AQ737">
            <v>1.22</v>
          </cell>
          <cell r="AR737">
            <v>1.38</v>
          </cell>
          <cell r="AS737">
            <v>1.26</v>
          </cell>
          <cell r="AT737">
            <v>1.73</v>
          </cell>
          <cell r="AU737">
            <v>1.77</v>
          </cell>
          <cell r="AV737">
            <v>1.86</v>
          </cell>
          <cell r="AW737">
            <v>2.59</v>
          </cell>
          <cell r="AX737">
            <v>2.64</v>
          </cell>
          <cell r="AY737">
            <v>2.52</v>
          </cell>
          <cell r="AZ737">
            <v>3.68</v>
          </cell>
          <cell r="BA737">
            <v>3.51</v>
          </cell>
          <cell r="BB737">
            <v>3.23</v>
          </cell>
          <cell r="BC737">
            <v>2.89</v>
          </cell>
          <cell r="BD737">
            <v>2.64</v>
          </cell>
          <cell r="BE737">
            <v>2.34</v>
          </cell>
          <cell r="BF737">
            <v>1.86</v>
          </cell>
          <cell r="BG737">
            <v>1.69</v>
          </cell>
          <cell r="BH737">
            <v>1.68</v>
          </cell>
          <cell r="BI737">
            <v>1.32</v>
          </cell>
          <cell r="BJ737">
            <v>1.32</v>
          </cell>
          <cell r="BK737">
            <v>0.97</v>
          </cell>
          <cell r="BL737">
            <v>0.87</v>
          </cell>
          <cell r="BM737">
            <v>0.87</v>
          </cell>
          <cell r="BN737">
            <v>0.21</v>
          </cell>
        </row>
        <row r="738">
          <cell r="A738" t="str">
            <v xml:space="preserve">          WS01.04.11.311</v>
          </cell>
          <cell r="B738" t="str">
            <v>COST SEG 8.3 CONTINGENCY .CONTINGENCY</v>
          </cell>
          <cell r="C738" t="str">
            <v>Level of Effort</v>
          </cell>
          <cell r="D738">
            <v>100</v>
          </cell>
          <cell r="E738" t="str">
            <v>01-May-07 A</v>
          </cell>
          <cell r="F738">
            <v>40406</v>
          </cell>
          <cell r="G738" t="str">
            <v>B CONT 4-11</v>
          </cell>
          <cell r="H738" t="str">
            <v>Budgeted Material Cost</v>
          </cell>
          <cell r="I738">
            <v>0.47</v>
          </cell>
          <cell r="J738">
            <v>0.45</v>
          </cell>
          <cell r="K738">
            <v>0.52</v>
          </cell>
          <cell r="L738">
            <v>0.95</v>
          </cell>
          <cell r="M738">
            <v>0.79</v>
          </cell>
          <cell r="N738">
            <v>1.1299999999999999</v>
          </cell>
          <cell r="O738">
            <v>1.26</v>
          </cell>
          <cell r="P738">
            <v>1.19</v>
          </cell>
          <cell r="Q738">
            <v>1.57</v>
          </cell>
          <cell r="R738">
            <v>1.77</v>
          </cell>
          <cell r="S738">
            <v>1.77</v>
          </cell>
          <cell r="T738">
            <v>2.36</v>
          </cell>
          <cell r="U738">
            <v>2.64</v>
          </cell>
          <cell r="V738">
            <v>2.64</v>
          </cell>
          <cell r="W738">
            <v>3.42</v>
          </cell>
          <cell r="X738">
            <v>3.51</v>
          </cell>
          <cell r="Y738">
            <v>3.51</v>
          </cell>
          <cell r="Z738">
            <v>3</v>
          </cell>
          <cell r="AA738">
            <v>2.2599999999999998</v>
          </cell>
          <cell r="AB738">
            <v>2.64</v>
          </cell>
          <cell r="AC738">
            <v>1.82</v>
          </cell>
          <cell r="AD738">
            <v>1.69</v>
          </cell>
          <cell r="AE738">
            <v>1.83</v>
          </cell>
          <cell r="AF738">
            <v>1.38</v>
          </cell>
          <cell r="AG738">
            <v>1.26</v>
          </cell>
          <cell r="AH738">
            <v>1.28</v>
          </cell>
          <cell r="AI738">
            <v>0.91</v>
          </cell>
          <cell r="AJ738">
            <v>0.87</v>
          </cell>
          <cell r="AK738">
            <v>0.87</v>
          </cell>
          <cell r="AL738">
            <v>0.91</v>
          </cell>
          <cell r="AM738">
            <v>0.79</v>
          </cell>
          <cell r="AN738">
            <v>0.87</v>
          </cell>
          <cell r="AO738">
            <v>0.83</v>
          </cell>
          <cell r="AP738">
            <v>0.83</v>
          </cell>
          <cell r="AQ738">
            <v>1.22</v>
          </cell>
          <cell r="AR738">
            <v>1.38</v>
          </cell>
          <cell r="AS738">
            <v>1.26</v>
          </cell>
          <cell r="AT738">
            <v>1.73</v>
          </cell>
          <cell r="AU738">
            <v>1.77</v>
          </cell>
          <cell r="AV738">
            <v>1.86</v>
          </cell>
          <cell r="AW738">
            <v>2.59</v>
          </cell>
          <cell r="AX738">
            <v>2.64</v>
          </cell>
          <cell r="AY738">
            <v>2.52</v>
          </cell>
          <cell r="AZ738">
            <v>3.68</v>
          </cell>
          <cell r="BA738">
            <v>3.51</v>
          </cell>
          <cell r="BB738">
            <v>3.23</v>
          </cell>
          <cell r="BC738">
            <v>2.89</v>
          </cell>
          <cell r="BD738">
            <v>2.64</v>
          </cell>
          <cell r="BE738">
            <v>2.34</v>
          </cell>
          <cell r="BF738">
            <v>1.86</v>
          </cell>
          <cell r="BG738">
            <v>1.69</v>
          </cell>
          <cell r="BH738">
            <v>1.68</v>
          </cell>
          <cell r="BI738">
            <v>1.32</v>
          </cell>
          <cell r="BJ738">
            <v>1.32</v>
          </cell>
          <cell r="BK738">
            <v>0.97</v>
          </cell>
          <cell r="BL738">
            <v>0.87</v>
          </cell>
          <cell r="BM738">
            <v>0.87</v>
          </cell>
          <cell r="BN738">
            <v>0.21</v>
          </cell>
        </row>
        <row r="739">
          <cell r="A739" t="str">
            <v xml:space="preserve">      T/L HOME OFFICE</v>
          </cell>
          <cell r="D739">
            <v>300</v>
          </cell>
          <cell r="E739" t="str">
            <v>01-May-07 A</v>
          </cell>
          <cell r="F739">
            <v>40406</v>
          </cell>
          <cell r="H739" t="str">
            <v>Budgeted Material Cost</v>
          </cell>
          <cell r="I739">
            <v>7.98</v>
          </cell>
          <cell r="J739">
            <v>3.13</v>
          </cell>
          <cell r="K739">
            <v>5.42</v>
          </cell>
          <cell r="L739">
            <v>6.08</v>
          </cell>
          <cell r="M739">
            <v>5.38</v>
          </cell>
          <cell r="N739">
            <v>6.51</v>
          </cell>
          <cell r="O739">
            <v>5.66</v>
          </cell>
          <cell r="P739">
            <v>5.71</v>
          </cell>
          <cell r="Q739">
            <v>7.58</v>
          </cell>
          <cell r="R739">
            <v>7.23</v>
          </cell>
          <cell r="S739">
            <v>7.23</v>
          </cell>
          <cell r="T739">
            <v>8.4499999999999993</v>
          </cell>
          <cell r="U739">
            <v>9.0399999999999991</v>
          </cell>
          <cell r="V739">
            <v>7.63</v>
          </cell>
          <cell r="W739">
            <v>6.77</v>
          </cell>
          <cell r="X739">
            <v>7.82</v>
          </cell>
          <cell r="Y739">
            <v>8.52</v>
          </cell>
          <cell r="Z739">
            <v>9.34</v>
          </cell>
          <cell r="AA739">
            <v>7.31</v>
          </cell>
          <cell r="AB739">
            <v>7.95</v>
          </cell>
          <cell r="AC739">
            <v>7.75</v>
          </cell>
          <cell r="AD739">
            <v>7.38</v>
          </cell>
          <cell r="AE739">
            <v>8.1199999999999992</v>
          </cell>
          <cell r="AF739">
            <v>6.23</v>
          </cell>
          <cell r="AG739">
            <v>5.41</v>
          </cell>
          <cell r="AH739">
            <v>5.95</v>
          </cell>
          <cell r="AI739">
            <v>5.67</v>
          </cell>
          <cell r="AJ739">
            <v>2.58</v>
          </cell>
          <cell r="AK739">
            <v>2.5</v>
          </cell>
          <cell r="AL739">
            <v>2.16</v>
          </cell>
          <cell r="AM739">
            <v>1.65</v>
          </cell>
          <cell r="AN739">
            <v>0.77</v>
          </cell>
          <cell r="AO739">
            <v>0.74</v>
          </cell>
          <cell r="AP739">
            <v>0.74</v>
          </cell>
          <cell r="AQ739">
            <v>0.69</v>
          </cell>
          <cell r="AR739">
            <v>0.27</v>
          </cell>
          <cell r="AS739">
            <v>0.25</v>
          </cell>
          <cell r="AT739">
            <v>0.27</v>
          </cell>
          <cell r="AU739">
            <v>0.14000000000000001</v>
          </cell>
          <cell r="AV739">
            <v>100</v>
          </cell>
        </row>
        <row r="740">
          <cell r="A740" t="str">
            <v xml:space="preserve">        HOME OFFICE</v>
          </cell>
          <cell r="D740">
            <v>300</v>
          </cell>
          <cell r="E740" t="str">
            <v>01-May-07 A</v>
          </cell>
          <cell r="F740">
            <v>40406</v>
          </cell>
          <cell r="H740" t="str">
            <v>Budgeted Material Cost</v>
          </cell>
          <cell r="I740">
            <v>7.98</v>
          </cell>
          <cell r="J740">
            <v>3.13</v>
          </cell>
          <cell r="K740">
            <v>5.42</v>
          </cell>
          <cell r="L740">
            <v>6.08</v>
          </cell>
          <cell r="M740">
            <v>5.38</v>
          </cell>
          <cell r="N740">
            <v>6.51</v>
          </cell>
          <cell r="O740">
            <v>5.66</v>
          </cell>
          <cell r="P740">
            <v>5.71</v>
          </cell>
          <cell r="Q740">
            <v>7.58</v>
          </cell>
          <cell r="R740">
            <v>7.23</v>
          </cell>
          <cell r="S740">
            <v>7.23</v>
          </cell>
          <cell r="T740">
            <v>8.4499999999999993</v>
          </cell>
          <cell r="U740">
            <v>9.0399999999999991</v>
          </cell>
          <cell r="V740">
            <v>7.63</v>
          </cell>
          <cell r="W740">
            <v>6.77</v>
          </cell>
          <cell r="X740">
            <v>7.82</v>
          </cell>
          <cell r="Y740">
            <v>8.52</v>
          </cell>
          <cell r="Z740">
            <v>9.34</v>
          </cell>
          <cell r="AA740">
            <v>7.31</v>
          </cell>
          <cell r="AB740">
            <v>7.95</v>
          </cell>
          <cell r="AC740">
            <v>7.75</v>
          </cell>
          <cell r="AD740">
            <v>7.38</v>
          </cell>
          <cell r="AE740">
            <v>8.1199999999999992</v>
          </cell>
          <cell r="AF740">
            <v>6.23</v>
          </cell>
          <cell r="AG740">
            <v>5.41</v>
          </cell>
          <cell r="AH740">
            <v>5.95</v>
          </cell>
          <cell r="AI740">
            <v>5.67</v>
          </cell>
          <cell r="AJ740">
            <v>2.58</v>
          </cell>
          <cell r="AK740">
            <v>2.5</v>
          </cell>
          <cell r="AL740">
            <v>2.16</v>
          </cell>
          <cell r="AM740">
            <v>1.65</v>
          </cell>
          <cell r="AN740">
            <v>0.77</v>
          </cell>
          <cell r="AO740">
            <v>0.74</v>
          </cell>
          <cell r="AP740">
            <v>0.74</v>
          </cell>
          <cell r="AQ740">
            <v>0.69</v>
          </cell>
          <cell r="AR740">
            <v>0.27</v>
          </cell>
          <cell r="AS740">
            <v>0.25</v>
          </cell>
          <cell r="AT740">
            <v>0.27</v>
          </cell>
          <cell r="AU740">
            <v>0.14000000000000001</v>
          </cell>
          <cell r="AV740">
            <v>100</v>
          </cell>
        </row>
        <row r="741">
          <cell r="A741" t="str">
            <v xml:space="preserve">          LOE01.04.12.871</v>
          </cell>
          <cell r="B741" t="str">
            <v>COST SEG 8.3 HOME OFFICE (PROJ. MGMT. &amp; INSPECTION)</v>
          </cell>
          <cell r="C741" t="str">
            <v>Level of Effort</v>
          </cell>
          <cell r="D741">
            <v>100</v>
          </cell>
          <cell r="E741" t="str">
            <v>02-Aug-10 A</v>
          </cell>
          <cell r="F741">
            <v>40406</v>
          </cell>
          <cell r="G741" t="str">
            <v>B HO 4-11</v>
          </cell>
          <cell r="H741" t="str">
            <v>Budgeted Material Cost</v>
          </cell>
          <cell r="AV741">
            <v>100</v>
          </cell>
        </row>
        <row r="742">
          <cell r="A742" t="str">
            <v xml:space="preserve">          LOE01.04.12.311</v>
          </cell>
          <cell r="B742" t="str">
            <v>COST SEG 8.3 HOME OFFICE (OWNER'S AGENT, PROJ. MGR., PROJ. ADMIN., B&amp;A, COST SCHED., NON-TDBU SUPPORT, OTHER)</v>
          </cell>
          <cell r="C742" t="str">
            <v>Level of Effort</v>
          </cell>
          <cell r="D742">
            <v>100</v>
          </cell>
          <cell r="E742" t="str">
            <v>01-May-07 A</v>
          </cell>
          <cell r="F742">
            <v>40406</v>
          </cell>
          <cell r="G742" t="str">
            <v>B HO 4-11</v>
          </cell>
          <cell r="H742" t="str">
            <v>Budgeted Material Cost</v>
          </cell>
          <cell r="I742">
            <v>0.27</v>
          </cell>
          <cell r="J742">
            <v>0.26</v>
          </cell>
          <cell r="K742">
            <v>0.26</v>
          </cell>
          <cell r="L742">
            <v>0.42</v>
          </cell>
          <cell r="M742">
            <v>0.7</v>
          </cell>
          <cell r="N742">
            <v>0.85</v>
          </cell>
          <cell r="O742">
            <v>0.74</v>
          </cell>
          <cell r="P742">
            <v>1.03</v>
          </cell>
          <cell r="Q742">
            <v>2.16</v>
          </cell>
          <cell r="R742">
            <v>2.0699999999999998</v>
          </cell>
          <cell r="S742">
            <v>2.0699999999999998</v>
          </cell>
          <cell r="T742">
            <v>3.03</v>
          </cell>
          <cell r="U742">
            <v>3.87</v>
          </cell>
          <cell r="V742">
            <v>3.87</v>
          </cell>
          <cell r="W742">
            <v>4.0599999999999996</v>
          </cell>
          <cell r="X742">
            <v>5.23</v>
          </cell>
          <cell r="Y742">
            <v>5.94</v>
          </cell>
          <cell r="Z742">
            <v>6.51</v>
          </cell>
          <cell r="AA742">
            <v>5.09</v>
          </cell>
          <cell r="AB742">
            <v>5.94</v>
          </cell>
          <cell r="AC742">
            <v>5.94</v>
          </cell>
          <cell r="AD742">
            <v>5.66</v>
          </cell>
          <cell r="AE742">
            <v>6.22</v>
          </cell>
          <cell r="AF742">
            <v>4.33</v>
          </cell>
          <cell r="AG742">
            <v>3.69</v>
          </cell>
          <cell r="AH742">
            <v>4.0599999999999996</v>
          </cell>
          <cell r="AI742">
            <v>3.9</v>
          </cell>
          <cell r="AJ742">
            <v>2.0699999999999998</v>
          </cell>
          <cell r="AK742">
            <v>2.0699999999999998</v>
          </cell>
          <cell r="AL742">
            <v>2.16</v>
          </cell>
          <cell r="AM742">
            <v>1.65</v>
          </cell>
          <cell r="AN742">
            <v>0.77</v>
          </cell>
          <cell r="AO742">
            <v>0.74</v>
          </cell>
          <cell r="AP742">
            <v>0.74</v>
          </cell>
          <cell r="AQ742">
            <v>0.69</v>
          </cell>
          <cell r="AR742">
            <v>0.27</v>
          </cell>
          <cell r="AS742">
            <v>0.25</v>
          </cell>
          <cell r="AT742">
            <v>0.27</v>
          </cell>
          <cell r="AU742">
            <v>0.14000000000000001</v>
          </cell>
        </row>
        <row r="743">
          <cell r="A743" t="str">
            <v xml:space="preserve">          LOE01.04.12.791</v>
          </cell>
          <cell r="B743" t="str">
            <v>COST SEG 8.3 HOME OFFICE (ESTIMATING, PROTECTION STUDIES)</v>
          </cell>
          <cell r="C743" t="str">
            <v>Level of Effort</v>
          </cell>
          <cell r="D743">
            <v>100</v>
          </cell>
          <cell r="E743" t="str">
            <v>01-May-07 A</v>
          </cell>
          <cell r="F743">
            <v>40406</v>
          </cell>
          <cell r="G743" t="str">
            <v>B HO 4-11</v>
          </cell>
          <cell r="H743" t="str">
            <v>Budgeted Material Cost</v>
          </cell>
          <cell r="I743">
            <v>7.71</v>
          </cell>
          <cell r="J743">
            <v>2.87</v>
          </cell>
          <cell r="K743">
            <v>5.17</v>
          </cell>
          <cell r="L743">
            <v>5.66</v>
          </cell>
          <cell r="M743">
            <v>4.67</v>
          </cell>
          <cell r="N743">
            <v>5.66</v>
          </cell>
          <cell r="O743">
            <v>4.92</v>
          </cell>
          <cell r="P743">
            <v>4.67</v>
          </cell>
          <cell r="Q743">
            <v>5.41</v>
          </cell>
          <cell r="R743">
            <v>5.17</v>
          </cell>
          <cell r="S743">
            <v>5.17</v>
          </cell>
          <cell r="T743">
            <v>5.41</v>
          </cell>
          <cell r="U743">
            <v>5.17</v>
          </cell>
          <cell r="V743">
            <v>3.76</v>
          </cell>
          <cell r="W743">
            <v>2.71</v>
          </cell>
          <cell r="X743">
            <v>2.58</v>
          </cell>
          <cell r="Y743">
            <v>2.58</v>
          </cell>
          <cell r="Z743">
            <v>2.83</v>
          </cell>
          <cell r="AA743">
            <v>2.21</v>
          </cell>
          <cell r="AB743">
            <v>2.0099999999999998</v>
          </cell>
          <cell r="AC743">
            <v>1.81</v>
          </cell>
          <cell r="AD743">
            <v>1.72</v>
          </cell>
          <cell r="AE743">
            <v>1.89</v>
          </cell>
          <cell r="AF743">
            <v>1.89</v>
          </cell>
          <cell r="AG743">
            <v>1.72</v>
          </cell>
          <cell r="AH743">
            <v>1.89</v>
          </cell>
          <cell r="AI743">
            <v>1.78</v>
          </cell>
          <cell r="AJ743">
            <v>0.52</v>
          </cell>
          <cell r="AK743">
            <v>0.44</v>
          </cell>
        </row>
        <row r="744">
          <cell r="A744" t="str">
            <v xml:space="preserve">    SEG 8-6 - REMOVE CHINO-MIRA LOMA 230KV T/L ON NORTH AND SOUTH ROW</v>
          </cell>
          <cell r="D744">
            <v>800</v>
          </cell>
          <cell r="E744" t="str">
            <v>01-May-07 A</v>
          </cell>
          <cell r="F744">
            <v>40612</v>
          </cell>
          <cell r="H744" t="str">
            <v>Budgeted Material Cost</v>
          </cell>
          <cell r="I744">
            <v>8.86</v>
          </cell>
          <cell r="J744">
            <v>3.68</v>
          </cell>
          <cell r="K744">
            <v>6.59</v>
          </cell>
          <cell r="L744">
            <v>7.74</v>
          </cell>
          <cell r="M744">
            <v>7.28</v>
          </cell>
          <cell r="N744">
            <v>9.49</v>
          </cell>
          <cell r="O744">
            <v>8.81</v>
          </cell>
          <cell r="P744">
            <v>8.91</v>
          </cell>
          <cell r="Q744">
            <v>11.01</v>
          </cell>
          <cell r="R744">
            <v>12.56</v>
          </cell>
          <cell r="S744">
            <v>13.73</v>
          </cell>
          <cell r="T744">
            <v>15.62</v>
          </cell>
          <cell r="U744">
            <v>14.95</v>
          </cell>
          <cell r="V744">
            <v>14.01</v>
          </cell>
          <cell r="W744">
            <v>14.9</v>
          </cell>
          <cell r="X744">
            <v>11.43</v>
          </cell>
          <cell r="Y744">
            <v>12.09</v>
          </cell>
          <cell r="Z744">
            <v>15.2</v>
          </cell>
          <cell r="AA744">
            <v>11.95</v>
          </cell>
          <cell r="AB744">
            <v>14.4</v>
          </cell>
          <cell r="AC744">
            <v>14.24</v>
          </cell>
          <cell r="AD744">
            <v>13</v>
          </cell>
          <cell r="AE744">
            <v>13.77</v>
          </cell>
          <cell r="AF744">
            <v>13.77</v>
          </cell>
          <cell r="AG744">
            <v>12.52</v>
          </cell>
          <cell r="AH744">
            <v>14.25</v>
          </cell>
          <cell r="AI744">
            <v>14.42</v>
          </cell>
          <cell r="AJ744">
            <v>14.45</v>
          </cell>
          <cell r="AK744">
            <v>13.35</v>
          </cell>
          <cell r="AL744">
            <v>14.73</v>
          </cell>
          <cell r="AM744">
            <v>12.82</v>
          </cell>
          <cell r="AN744">
            <v>14.34</v>
          </cell>
          <cell r="AO744">
            <v>14.71</v>
          </cell>
          <cell r="AP744">
            <v>13.22</v>
          </cell>
          <cell r="AQ744">
            <v>14.71</v>
          </cell>
          <cell r="AR744">
            <v>14.43</v>
          </cell>
          <cell r="AS744">
            <v>12.1</v>
          </cell>
          <cell r="AT744">
            <v>11.72</v>
          </cell>
          <cell r="AU744">
            <v>10.11</v>
          </cell>
          <cell r="AV744">
            <v>5.99</v>
          </cell>
          <cell r="AW744">
            <v>4.03</v>
          </cell>
          <cell r="AX744">
            <v>16.21</v>
          </cell>
          <cell r="AY744">
            <v>202.2</v>
          </cell>
          <cell r="AZ744">
            <v>88.92</v>
          </cell>
          <cell r="BA744">
            <v>1.29</v>
          </cell>
          <cell r="BB744">
            <v>1.23</v>
          </cell>
          <cell r="BC744">
            <v>0.24</v>
          </cell>
        </row>
        <row r="745">
          <cell r="A745" t="str">
            <v xml:space="preserve">      T/L ENGINEERING</v>
          </cell>
          <cell r="D745">
            <v>200</v>
          </cell>
          <cell r="E745" t="str">
            <v>01-May-07 A</v>
          </cell>
          <cell r="F745">
            <v>40592</v>
          </cell>
          <cell r="H745" t="str">
            <v>Budgeted Material Cost</v>
          </cell>
          <cell r="I745">
            <v>0.59</v>
          </cell>
          <cell r="J745">
            <v>0.56000000000000005</v>
          </cell>
          <cell r="K745">
            <v>0.94</v>
          </cell>
          <cell r="L745">
            <v>1.18</v>
          </cell>
          <cell r="M745">
            <v>1.22</v>
          </cell>
          <cell r="N745">
            <v>1.8</v>
          </cell>
          <cell r="O745">
            <v>1.66</v>
          </cell>
          <cell r="P745">
            <v>2</v>
          </cell>
          <cell r="Q745">
            <v>2.31</v>
          </cell>
          <cell r="R745">
            <v>3.07</v>
          </cell>
          <cell r="S745">
            <v>3.29</v>
          </cell>
          <cell r="T745">
            <v>4.0199999999999996</v>
          </cell>
          <cell r="U745">
            <v>4.37</v>
          </cell>
          <cell r="V745">
            <v>4.13</v>
          </cell>
          <cell r="W745">
            <v>3.44</v>
          </cell>
          <cell r="X745">
            <v>3.29</v>
          </cell>
          <cell r="Y745">
            <v>4.34</v>
          </cell>
          <cell r="Z745">
            <v>7.23</v>
          </cell>
          <cell r="AA745">
            <v>5.32</v>
          </cell>
          <cell r="AB745">
            <v>6.04</v>
          </cell>
          <cell r="AC745">
            <v>5.87</v>
          </cell>
          <cell r="AD745">
            <v>5.21</v>
          </cell>
          <cell r="AE745">
            <v>5.74</v>
          </cell>
          <cell r="AF745">
            <v>5.74</v>
          </cell>
          <cell r="AG745">
            <v>5.21</v>
          </cell>
          <cell r="AH745">
            <v>5.74</v>
          </cell>
          <cell r="AI745">
            <v>5.74</v>
          </cell>
          <cell r="AJ745">
            <v>5.73</v>
          </cell>
          <cell r="AK745">
            <v>6.04</v>
          </cell>
          <cell r="AL745">
            <v>6.43</v>
          </cell>
          <cell r="AM745">
            <v>5.97</v>
          </cell>
          <cell r="AN745">
            <v>6.6</v>
          </cell>
          <cell r="AO745">
            <v>7.07</v>
          </cell>
          <cell r="AP745">
            <v>7.31</v>
          </cell>
          <cell r="AQ745">
            <v>8.91</v>
          </cell>
          <cell r="AR745">
            <v>9.18</v>
          </cell>
          <cell r="AS745">
            <v>8.18</v>
          </cell>
          <cell r="AT745">
            <v>8.0500000000000007</v>
          </cell>
          <cell r="AU745">
            <v>7.68</v>
          </cell>
          <cell r="AV745">
            <v>3.48</v>
          </cell>
          <cell r="AW745">
            <v>2.21</v>
          </cell>
          <cell r="AX745">
            <v>1.86</v>
          </cell>
          <cell r="AY745">
            <v>1.57</v>
          </cell>
          <cell r="AZ745">
            <v>1.55</v>
          </cell>
          <cell r="BA745">
            <v>1.08</v>
          </cell>
          <cell r="BB745">
            <v>1.03</v>
          </cell>
          <cell r="BC745">
            <v>0.05</v>
          </cell>
        </row>
        <row r="746">
          <cell r="A746" t="str">
            <v xml:space="preserve">        SEG 8 - T/L VENDOR ENGG</v>
          </cell>
          <cell r="D746">
            <v>100</v>
          </cell>
          <cell r="E746" t="str">
            <v>17-Sep-08 A</v>
          </cell>
          <cell r="F746" t="str">
            <v>18-Jun-10 A</v>
          </cell>
          <cell r="H746" t="str">
            <v>Budgeted Material Cost</v>
          </cell>
          <cell r="Y746">
            <v>2.09</v>
          </cell>
          <cell r="Z746">
            <v>4.8099999999999996</v>
          </cell>
          <cell r="AA746">
            <v>3.77</v>
          </cell>
          <cell r="AB746">
            <v>4.3899999999999997</v>
          </cell>
          <cell r="AC746">
            <v>4.3899999999999997</v>
          </cell>
          <cell r="AD746">
            <v>4.18</v>
          </cell>
          <cell r="AE746">
            <v>4.5999999999999996</v>
          </cell>
          <cell r="AF746">
            <v>4.5999999999999996</v>
          </cell>
          <cell r="AG746">
            <v>4.18</v>
          </cell>
          <cell r="AH746">
            <v>4.5999999999999996</v>
          </cell>
          <cell r="AI746">
            <v>4.5999999999999996</v>
          </cell>
          <cell r="AJ746">
            <v>4.3899999999999997</v>
          </cell>
          <cell r="AK746">
            <v>4.3899999999999997</v>
          </cell>
          <cell r="AL746">
            <v>4.5999999999999996</v>
          </cell>
          <cell r="AM746">
            <v>3.97</v>
          </cell>
          <cell r="AN746">
            <v>4.3899999999999997</v>
          </cell>
          <cell r="AO746">
            <v>4.18</v>
          </cell>
          <cell r="AP746">
            <v>4.18</v>
          </cell>
          <cell r="AQ746">
            <v>4.8099999999999996</v>
          </cell>
          <cell r="AR746">
            <v>4.5999999999999996</v>
          </cell>
          <cell r="AS746">
            <v>4.18</v>
          </cell>
          <cell r="AT746">
            <v>4.5999999999999996</v>
          </cell>
          <cell r="AU746">
            <v>4.3899999999999997</v>
          </cell>
          <cell r="AV746">
            <v>1.05</v>
          </cell>
        </row>
        <row r="747">
          <cell r="A747" t="str">
            <v xml:space="preserve">          WS01.04.02.181</v>
          </cell>
          <cell r="B747" t="str">
            <v>COST SEG 8.6 T/L ENG .VENDOR ENGG</v>
          </cell>
          <cell r="C747" t="str">
            <v>Level of Effort</v>
          </cell>
          <cell r="D747">
            <v>100</v>
          </cell>
          <cell r="E747" t="str">
            <v>17-Sep-08 A</v>
          </cell>
          <cell r="F747" t="str">
            <v>18-Jun-10 A</v>
          </cell>
          <cell r="G747" t="str">
            <v>B HO 4-11</v>
          </cell>
          <cell r="H747" t="str">
            <v>Budgeted Material Cost</v>
          </cell>
          <cell r="Y747">
            <v>2.09</v>
          </cell>
          <cell r="Z747">
            <v>4.8099999999999996</v>
          </cell>
          <cell r="AA747">
            <v>3.77</v>
          </cell>
          <cell r="AB747">
            <v>4.3899999999999997</v>
          </cell>
          <cell r="AC747">
            <v>4.3899999999999997</v>
          </cell>
          <cell r="AD747">
            <v>4.18</v>
          </cell>
          <cell r="AE747">
            <v>4.5999999999999996</v>
          </cell>
          <cell r="AF747">
            <v>4.5999999999999996</v>
          </cell>
          <cell r="AG747">
            <v>4.18</v>
          </cell>
          <cell r="AH747">
            <v>4.5999999999999996</v>
          </cell>
          <cell r="AI747">
            <v>4.5999999999999996</v>
          </cell>
          <cell r="AJ747">
            <v>4.3899999999999997</v>
          </cell>
          <cell r="AK747">
            <v>4.3899999999999997</v>
          </cell>
          <cell r="AL747">
            <v>4.5999999999999996</v>
          </cell>
          <cell r="AM747">
            <v>3.97</v>
          </cell>
          <cell r="AN747">
            <v>4.3899999999999997</v>
          </cell>
          <cell r="AO747">
            <v>4.18</v>
          </cell>
          <cell r="AP747">
            <v>4.18</v>
          </cell>
          <cell r="AQ747">
            <v>4.8099999999999996</v>
          </cell>
          <cell r="AR747">
            <v>4.5999999999999996</v>
          </cell>
          <cell r="AS747">
            <v>4.18</v>
          </cell>
          <cell r="AT747">
            <v>4.5999999999999996</v>
          </cell>
          <cell r="AU747">
            <v>4.3899999999999997</v>
          </cell>
          <cell r="AV747">
            <v>1.05</v>
          </cell>
        </row>
        <row r="748">
          <cell r="A748" t="str">
            <v xml:space="preserve">        SEG 8 - T/L EDISON ENGG</v>
          </cell>
          <cell r="D748">
            <v>100</v>
          </cell>
          <cell r="E748" t="str">
            <v>01-May-07 A</v>
          </cell>
          <cell r="F748">
            <v>40592</v>
          </cell>
          <cell r="H748" t="str">
            <v>Budgeted Material Cost</v>
          </cell>
          <cell r="I748">
            <v>0.59</v>
          </cell>
          <cell r="J748">
            <v>0.56000000000000005</v>
          </cell>
          <cell r="K748">
            <v>0.94</v>
          </cell>
          <cell r="L748">
            <v>1.18</v>
          </cell>
          <cell r="M748">
            <v>1.22</v>
          </cell>
          <cell r="N748">
            <v>1.8</v>
          </cell>
          <cell r="O748">
            <v>1.66</v>
          </cell>
          <cell r="P748">
            <v>2</v>
          </cell>
          <cell r="Q748">
            <v>2.31</v>
          </cell>
          <cell r="R748">
            <v>3.07</v>
          </cell>
          <cell r="S748">
            <v>3.29</v>
          </cell>
          <cell r="T748">
            <v>4.0199999999999996</v>
          </cell>
          <cell r="U748">
            <v>4.37</v>
          </cell>
          <cell r="V748">
            <v>4.13</v>
          </cell>
          <cell r="W748">
            <v>3.44</v>
          </cell>
          <cell r="X748">
            <v>3.29</v>
          </cell>
          <cell r="Y748">
            <v>2.25</v>
          </cell>
          <cell r="Z748">
            <v>2.42</v>
          </cell>
          <cell r="AA748">
            <v>1.55</v>
          </cell>
          <cell r="AB748">
            <v>1.64</v>
          </cell>
          <cell r="AC748">
            <v>1.48</v>
          </cell>
          <cell r="AD748">
            <v>1.03</v>
          </cell>
          <cell r="AE748">
            <v>1.1299999999999999</v>
          </cell>
          <cell r="AF748">
            <v>1.1299999999999999</v>
          </cell>
          <cell r="AG748">
            <v>1.03</v>
          </cell>
          <cell r="AH748">
            <v>1.1299999999999999</v>
          </cell>
          <cell r="AI748">
            <v>1.1299999999999999</v>
          </cell>
          <cell r="AJ748">
            <v>1.33</v>
          </cell>
          <cell r="AK748">
            <v>1.64</v>
          </cell>
          <cell r="AL748">
            <v>1.83</v>
          </cell>
          <cell r="AM748">
            <v>2</v>
          </cell>
          <cell r="AN748">
            <v>2.21</v>
          </cell>
          <cell r="AO748">
            <v>2.89</v>
          </cell>
          <cell r="AP748">
            <v>3.13</v>
          </cell>
          <cell r="AQ748">
            <v>4.0999999999999996</v>
          </cell>
          <cell r="AR748">
            <v>4.58</v>
          </cell>
          <cell r="AS748">
            <v>4</v>
          </cell>
          <cell r="AT748">
            <v>3.44</v>
          </cell>
          <cell r="AU748">
            <v>3.29</v>
          </cell>
          <cell r="AV748">
            <v>2.4300000000000002</v>
          </cell>
          <cell r="AW748">
            <v>2.21</v>
          </cell>
          <cell r="AX748">
            <v>1.86</v>
          </cell>
          <cell r="AY748">
            <v>1.57</v>
          </cell>
          <cell r="AZ748">
            <v>1.55</v>
          </cell>
          <cell r="BA748">
            <v>1.08</v>
          </cell>
          <cell r="BB748">
            <v>1.03</v>
          </cell>
          <cell r="BC748">
            <v>0.05</v>
          </cell>
        </row>
        <row r="749">
          <cell r="A749" t="str">
            <v xml:space="preserve">          WS01.04.02.362</v>
          </cell>
          <cell r="B749" t="str">
            <v>COST SEG 8.6 T/L ENG .EDISON ENGG</v>
          </cell>
          <cell r="C749" t="str">
            <v>Level of Effort</v>
          </cell>
          <cell r="D749">
            <v>100</v>
          </cell>
          <cell r="E749" t="str">
            <v>01-May-07 A</v>
          </cell>
          <cell r="F749">
            <v>40592</v>
          </cell>
          <cell r="G749" t="str">
            <v>B HO 4-11</v>
          </cell>
          <cell r="H749" t="str">
            <v>Budgeted Material Cost</v>
          </cell>
          <cell r="I749">
            <v>0.59</v>
          </cell>
          <cell r="J749">
            <v>0.56000000000000005</v>
          </cell>
          <cell r="K749">
            <v>0.94</v>
          </cell>
          <cell r="L749">
            <v>1.18</v>
          </cell>
          <cell r="M749">
            <v>1.22</v>
          </cell>
          <cell r="N749">
            <v>1.8</v>
          </cell>
          <cell r="O749">
            <v>1.66</v>
          </cell>
          <cell r="P749">
            <v>2</v>
          </cell>
          <cell r="Q749">
            <v>2.31</v>
          </cell>
          <cell r="R749">
            <v>3.07</v>
          </cell>
          <cell r="S749">
            <v>3.29</v>
          </cell>
          <cell r="T749">
            <v>4.0199999999999996</v>
          </cell>
          <cell r="U749">
            <v>4.37</v>
          </cell>
          <cell r="V749">
            <v>4.13</v>
          </cell>
          <cell r="W749">
            <v>3.44</v>
          </cell>
          <cell r="X749">
            <v>3.29</v>
          </cell>
          <cell r="Y749">
            <v>2.25</v>
          </cell>
          <cell r="Z749">
            <v>2.42</v>
          </cell>
          <cell r="AA749">
            <v>1.55</v>
          </cell>
          <cell r="AB749">
            <v>1.64</v>
          </cell>
          <cell r="AC749">
            <v>1.48</v>
          </cell>
          <cell r="AD749">
            <v>1.03</v>
          </cell>
          <cell r="AE749">
            <v>1.1299999999999999</v>
          </cell>
          <cell r="AF749">
            <v>1.1299999999999999</v>
          </cell>
          <cell r="AG749">
            <v>1.03</v>
          </cell>
          <cell r="AH749">
            <v>1.1299999999999999</v>
          </cell>
          <cell r="AI749">
            <v>1.1299999999999999</v>
          </cell>
          <cell r="AJ749">
            <v>1.33</v>
          </cell>
          <cell r="AK749">
            <v>1.64</v>
          </cell>
          <cell r="AL749">
            <v>1.83</v>
          </cell>
          <cell r="AM749">
            <v>2</v>
          </cell>
          <cell r="AN749">
            <v>2.21</v>
          </cell>
          <cell r="AO749">
            <v>2.89</v>
          </cell>
          <cell r="AP749">
            <v>3.13</v>
          </cell>
          <cell r="AQ749">
            <v>4.0999999999999996</v>
          </cell>
          <cell r="AR749">
            <v>4.58</v>
          </cell>
          <cell r="AS749">
            <v>4</v>
          </cell>
          <cell r="AT749">
            <v>3.44</v>
          </cell>
          <cell r="AU749">
            <v>3.29</v>
          </cell>
          <cell r="AV749">
            <v>2.4300000000000002</v>
          </cell>
          <cell r="AW749">
            <v>2.21</v>
          </cell>
          <cell r="AX749">
            <v>1.86</v>
          </cell>
          <cell r="AY749">
            <v>1.57</v>
          </cell>
          <cell r="AZ749">
            <v>1.55</v>
          </cell>
          <cell r="BA749">
            <v>1.08</v>
          </cell>
          <cell r="BB749">
            <v>1.03</v>
          </cell>
          <cell r="BC749">
            <v>0.05</v>
          </cell>
        </row>
        <row r="750">
          <cell r="A750" t="str">
            <v xml:space="preserve">      T/L CONSTRUCTION</v>
          </cell>
          <cell r="D750">
            <v>300</v>
          </cell>
          <cell r="E750">
            <v>40479</v>
          </cell>
          <cell r="F750">
            <v>40528</v>
          </cell>
          <cell r="H750" t="str">
            <v>Budgeted Material Cost</v>
          </cell>
          <cell r="AX750">
            <v>12.54</v>
          </cell>
          <cell r="AY750">
            <v>200.31</v>
          </cell>
          <cell r="AZ750">
            <v>87.15</v>
          </cell>
        </row>
        <row r="751">
          <cell r="A751" t="str">
            <v xml:space="preserve">        SEG 8 T/L CONSTRUCTION CONTRACT</v>
          </cell>
          <cell r="D751">
            <v>300</v>
          </cell>
          <cell r="E751">
            <v>40479</v>
          </cell>
          <cell r="F751">
            <v>40528</v>
          </cell>
          <cell r="H751" t="str">
            <v>Budgeted Material Cost</v>
          </cell>
          <cell r="AX751">
            <v>12.54</v>
          </cell>
          <cell r="AY751">
            <v>200.31</v>
          </cell>
          <cell r="AZ751">
            <v>87.15</v>
          </cell>
        </row>
        <row r="752">
          <cell r="A752" t="str">
            <v xml:space="preserve">          LOE01.04.12.2801</v>
          </cell>
          <cell r="B752" t="str">
            <v>COST SEG 8.6 CONSTRUCTION (REMOVAL)</v>
          </cell>
          <cell r="C752" t="str">
            <v>Level of Effort</v>
          </cell>
          <cell r="D752">
            <v>100</v>
          </cell>
          <cell r="E752">
            <v>40479</v>
          </cell>
          <cell r="F752">
            <v>40528</v>
          </cell>
          <cell r="G752" t="str">
            <v>B CON 4-11</v>
          </cell>
          <cell r="H752" t="str">
            <v>Budgeted Material Cost</v>
          </cell>
          <cell r="AX752">
            <v>0.6</v>
          </cell>
          <cell r="AY752">
            <v>80.91</v>
          </cell>
          <cell r="AZ752">
            <v>18.489999999999998</v>
          </cell>
        </row>
        <row r="753">
          <cell r="A753" t="str">
            <v xml:space="preserve">          LOE01.04.12.2831</v>
          </cell>
          <cell r="B753" t="str">
            <v>COST SEG 8.6 CONSTRUCTION (ELECTRICAL PAMM, SUPPLY, &amp; OH)</v>
          </cell>
          <cell r="C753" t="str">
            <v>Level of Effort</v>
          </cell>
          <cell r="D753">
            <v>100</v>
          </cell>
          <cell r="E753">
            <v>40479</v>
          </cell>
          <cell r="F753">
            <v>40528</v>
          </cell>
          <cell r="G753" t="str">
            <v>B CON 4-11</v>
          </cell>
          <cell r="H753" t="str">
            <v>Budgeted Material Cost</v>
          </cell>
          <cell r="AX753">
            <v>5.97</v>
          </cell>
          <cell r="AY753">
            <v>59.7</v>
          </cell>
          <cell r="AZ753">
            <v>34.33</v>
          </cell>
        </row>
        <row r="754">
          <cell r="A754" t="str">
            <v xml:space="preserve">          LOE01.04.12.2841</v>
          </cell>
          <cell r="B754" t="str">
            <v>COST SEG 8.6 CONSTRUCTION (CIVIL PAMM, SUPPLY, &amp; OH)</v>
          </cell>
          <cell r="C754" t="str">
            <v>Level of Effort</v>
          </cell>
          <cell r="D754">
            <v>100</v>
          </cell>
          <cell r="E754">
            <v>40479</v>
          </cell>
          <cell r="F754">
            <v>40528</v>
          </cell>
          <cell r="G754" t="str">
            <v>B CON 4-11</v>
          </cell>
          <cell r="H754" t="str">
            <v>Budgeted Material Cost</v>
          </cell>
          <cell r="AX754">
            <v>5.97</v>
          </cell>
          <cell r="AY754">
            <v>59.7</v>
          </cell>
          <cell r="AZ754">
            <v>34.33</v>
          </cell>
        </row>
        <row r="755">
          <cell r="A755" t="str">
            <v xml:space="preserve">      T/L CONTINGENCY</v>
          </cell>
          <cell r="D755">
            <v>100</v>
          </cell>
          <cell r="E755" t="str">
            <v>01-May-07 A</v>
          </cell>
          <cell r="F755">
            <v>40528</v>
          </cell>
          <cell r="H755" t="str">
            <v>Budgeted Material Cost</v>
          </cell>
          <cell r="I755">
            <v>0.64</v>
          </cell>
          <cell r="J755">
            <v>0.61</v>
          </cell>
          <cell r="K755">
            <v>1.1399999999999999</v>
          </cell>
          <cell r="L755">
            <v>1.3</v>
          </cell>
          <cell r="M755">
            <v>1.57</v>
          </cell>
          <cell r="N755">
            <v>1.97</v>
          </cell>
          <cell r="O755">
            <v>2.17</v>
          </cell>
          <cell r="P755">
            <v>2.1800000000000002</v>
          </cell>
          <cell r="Q755">
            <v>3.23</v>
          </cell>
          <cell r="R755">
            <v>3.59</v>
          </cell>
          <cell r="S755">
            <v>4.16</v>
          </cell>
          <cell r="T755">
            <v>5</v>
          </cell>
          <cell r="U755">
            <v>4.29</v>
          </cell>
          <cell r="V755">
            <v>3.59</v>
          </cell>
          <cell r="W755">
            <v>3.36</v>
          </cell>
          <cell r="X755">
            <v>2.41</v>
          </cell>
          <cell r="Y755">
            <v>2.27</v>
          </cell>
          <cell r="Z755">
            <v>1.97</v>
          </cell>
          <cell r="AA755">
            <v>1.5</v>
          </cell>
          <cell r="AB755">
            <v>1.18</v>
          </cell>
          <cell r="AC755">
            <v>1.18</v>
          </cell>
          <cell r="AD755">
            <v>1.1299999999999999</v>
          </cell>
          <cell r="AE755">
            <v>1.24</v>
          </cell>
          <cell r="AF755">
            <v>1.24</v>
          </cell>
          <cell r="AG755">
            <v>1.1299999999999999</v>
          </cell>
          <cell r="AH755">
            <v>1.71</v>
          </cell>
          <cell r="AI755">
            <v>1.88</v>
          </cell>
          <cell r="AJ755">
            <v>2.23</v>
          </cell>
          <cell r="AK755">
            <v>2.41</v>
          </cell>
          <cell r="AL755">
            <v>3.28</v>
          </cell>
          <cell r="AM755">
            <v>3.25</v>
          </cell>
          <cell r="AN755">
            <v>4.0999999999999996</v>
          </cell>
          <cell r="AO755">
            <v>4.55</v>
          </cell>
          <cell r="AP755">
            <v>4.29</v>
          </cell>
          <cell r="AQ755">
            <v>3.94</v>
          </cell>
          <cell r="AR755">
            <v>3.47</v>
          </cell>
          <cell r="AS755">
            <v>2.2999999999999998</v>
          </cell>
          <cell r="AT755">
            <v>2.4500000000000002</v>
          </cell>
          <cell r="AU755">
            <v>1.8</v>
          </cell>
          <cell r="AV755">
            <v>1.84</v>
          </cell>
          <cell r="AW755">
            <v>1.18</v>
          </cell>
          <cell r="AX755">
            <v>1.18</v>
          </cell>
          <cell r="AY755">
            <v>0.06</v>
          </cell>
        </row>
        <row r="756">
          <cell r="A756" t="str">
            <v xml:space="preserve">        CONTINGENCY</v>
          </cell>
          <cell r="D756">
            <v>100</v>
          </cell>
          <cell r="E756" t="str">
            <v>01-May-07 A</v>
          </cell>
          <cell r="F756">
            <v>40528</v>
          </cell>
          <cell r="H756" t="str">
            <v>Budgeted Material Cost</v>
          </cell>
          <cell r="I756">
            <v>0.64</v>
          </cell>
          <cell r="J756">
            <v>0.61</v>
          </cell>
          <cell r="K756">
            <v>1.1399999999999999</v>
          </cell>
          <cell r="L756">
            <v>1.3</v>
          </cell>
          <cell r="M756">
            <v>1.57</v>
          </cell>
          <cell r="N756">
            <v>1.97</v>
          </cell>
          <cell r="O756">
            <v>2.17</v>
          </cell>
          <cell r="P756">
            <v>2.1800000000000002</v>
          </cell>
          <cell r="Q756">
            <v>3.23</v>
          </cell>
          <cell r="R756">
            <v>3.59</v>
          </cell>
          <cell r="S756">
            <v>4.16</v>
          </cell>
          <cell r="T756">
            <v>5</v>
          </cell>
          <cell r="U756">
            <v>4.29</v>
          </cell>
          <cell r="V756">
            <v>3.59</v>
          </cell>
          <cell r="W756">
            <v>3.36</v>
          </cell>
          <cell r="X756">
            <v>2.41</v>
          </cell>
          <cell r="Y756">
            <v>2.27</v>
          </cell>
          <cell r="Z756">
            <v>1.97</v>
          </cell>
          <cell r="AA756">
            <v>1.5</v>
          </cell>
          <cell r="AB756">
            <v>1.18</v>
          </cell>
          <cell r="AC756">
            <v>1.18</v>
          </cell>
          <cell r="AD756">
            <v>1.1299999999999999</v>
          </cell>
          <cell r="AE756">
            <v>1.24</v>
          </cell>
          <cell r="AF756">
            <v>1.24</v>
          </cell>
          <cell r="AG756">
            <v>1.1299999999999999</v>
          </cell>
          <cell r="AH756">
            <v>1.71</v>
          </cell>
          <cell r="AI756">
            <v>1.88</v>
          </cell>
          <cell r="AJ756">
            <v>2.23</v>
          </cell>
          <cell r="AK756">
            <v>2.41</v>
          </cell>
          <cell r="AL756">
            <v>3.28</v>
          </cell>
          <cell r="AM756">
            <v>3.25</v>
          </cell>
          <cell r="AN756">
            <v>4.0999999999999996</v>
          </cell>
          <cell r="AO756">
            <v>4.55</v>
          </cell>
          <cell r="AP756">
            <v>4.29</v>
          </cell>
          <cell r="AQ756">
            <v>3.94</v>
          </cell>
          <cell r="AR756">
            <v>3.47</v>
          </cell>
          <cell r="AS756">
            <v>2.2999999999999998</v>
          </cell>
          <cell r="AT756">
            <v>2.4500000000000002</v>
          </cell>
          <cell r="AU756">
            <v>1.8</v>
          </cell>
          <cell r="AV756">
            <v>1.84</v>
          </cell>
          <cell r="AW756">
            <v>1.18</v>
          </cell>
          <cell r="AX756">
            <v>1.18</v>
          </cell>
          <cell r="AY756">
            <v>0.06</v>
          </cell>
        </row>
        <row r="757">
          <cell r="A757" t="str">
            <v xml:space="preserve">          WS01.04.11.371</v>
          </cell>
          <cell r="B757" t="str">
            <v>COST SEG 8.6 CONTINGENCY .CONTINGENCY</v>
          </cell>
          <cell r="C757" t="str">
            <v>Level of Effort</v>
          </cell>
          <cell r="D757">
            <v>100</v>
          </cell>
          <cell r="E757" t="str">
            <v>01-May-07 A</v>
          </cell>
          <cell r="F757">
            <v>40528</v>
          </cell>
          <cell r="G757" t="str">
            <v>B CONT 4-11</v>
          </cell>
          <cell r="H757" t="str">
            <v>Budgeted Material Cost</v>
          </cell>
          <cell r="I757">
            <v>0.64</v>
          </cell>
          <cell r="J757">
            <v>0.61</v>
          </cell>
          <cell r="K757">
            <v>1.1399999999999999</v>
          </cell>
          <cell r="L757">
            <v>1.3</v>
          </cell>
          <cell r="M757">
            <v>1.57</v>
          </cell>
          <cell r="N757">
            <v>1.97</v>
          </cell>
          <cell r="O757">
            <v>2.17</v>
          </cell>
          <cell r="P757">
            <v>2.1800000000000002</v>
          </cell>
          <cell r="Q757">
            <v>3.23</v>
          </cell>
          <cell r="R757">
            <v>3.59</v>
          </cell>
          <cell r="S757">
            <v>4.16</v>
          </cell>
          <cell r="T757">
            <v>5</v>
          </cell>
          <cell r="U757">
            <v>4.29</v>
          </cell>
          <cell r="V757">
            <v>3.59</v>
          </cell>
          <cell r="W757">
            <v>3.36</v>
          </cell>
          <cell r="X757">
            <v>2.41</v>
          </cell>
          <cell r="Y757">
            <v>2.27</v>
          </cell>
          <cell r="Z757">
            <v>1.97</v>
          </cell>
          <cell r="AA757">
            <v>1.5</v>
          </cell>
          <cell r="AB757">
            <v>1.18</v>
          </cell>
          <cell r="AC757">
            <v>1.18</v>
          </cell>
          <cell r="AD757">
            <v>1.1299999999999999</v>
          </cell>
          <cell r="AE757">
            <v>1.24</v>
          </cell>
          <cell r="AF757">
            <v>1.24</v>
          </cell>
          <cell r="AG757">
            <v>1.1299999999999999</v>
          </cell>
          <cell r="AH757">
            <v>1.71</v>
          </cell>
          <cell r="AI757">
            <v>1.88</v>
          </cell>
          <cell r="AJ757">
            <v>2.23</v>
          </cell>
          <cell r="AK757">
            <v>2.41</v>
          </cell>
          <cell r="AL757">
            <v>3.28</v>
          </cell>
          <cell r="AM757">
            <v>3.25</v>
          </cell>
          <cell r="AN757">
            <v>4.0999999999999996</v>
          </cell>
          <cell r="AO757">
            <v>4.55</v>
          </cell>
          <cell r="AP757">
            <v>4.29</v>
          </cell>
          <cell r="AQ757">
            <v>3.94</v>
          </cell>
          <cell r="AR757">
            <v>3.47</v>
          </cell>
          <cell r="AS757">
            <v>2.2999999999999998</v>
          </cell>
          <cell r="AT757">
            <v>2.4500000000000002</v>
          </cell>
          <cell r="AU757">
            <v>1.8</v>
          </cell>
          <cell r="AV757">
            <v>1.84</v>
          </cell>
          <cell r="AW757">
            <v>1.18</v>
          </cell>
          <cell r="AX757">
            <v>1.18</v>
          </cell>
          <cell r="AY757">
            <v>0.06</v>
          </cell>
        </row>
        <row r="758">
          <cell r="A758" t="str">
            <v xml:space="preserve">      T/L HOME OFFICE</v>
          </cell>
          <cell r="D758">
            <v>200</v>
          </cell>
          <cell r="E758" t="str">
            <v>01-May-07 A</v>
          </cell>
          <cell r="F758">
            <v>40612</v>
          </cell>
          <cell r="H758" t="str">
            <v>Budgeted Material Cost</v>
          </cell>
          <cell r="I758">
            <v>7.63</v>
          </cell>
          <cell r="J758">
            <v>2.5099999999999998</v>
          </cell>
          <cell r="K758">
            <v>4.5</v>
          </cell>
          <cell r="L758">
            <v>5.26</v>
          </cell>
          <cell r="M758">
            <v>4.49</v>
          </cell>
          <cell r="N758">
            <v>5.72</v>
          </cell>
          <cell r="O758">
            <v>4.9800000000000004</v>
          </cell>
          <cell r="P758">
            <v>4.7300000000000004</v>
          </cell>
          <cell r="Q758">
            <v>5.48</v>
          </cell>
          <cell r="R758">
            <v>5.89</v>
          </cell>
          <cell r="S758">
            <v>6.29</v>
          </cell>
          <cell r="T758">
            <v>6.59</v>
          </cell>
          <cell r="U758">
            <v>6.29</v>
          </cell>
          <cell r="V758">
            <v>6.29</v>
          </cell>
          <cell r="W758">
            <v>8.1</v>
          </cell>
          <cell r="X758">
            <v>5.73</v>
          </cell>
          <cell r="Y758">
            <v>5.48</v>
          </cell>
          <cell r="Z758">
            <v>6</v>
          </cell>
          <cell r="AA758">
            <v>5.13</v>
          </cell>
          <cell r="AB758">
            <v>7.18</v>
          </cell>
          <cell r="AC758">
            <v>7.18</v>
          </cell>
          <cell r="AD758">
            <v>6.66</v>
          </cell>
          <cell r="AE758">
            <v>6.8</v>
          </cell>
          <cell r="AF758">
            <v>6.8</v>
          </cell>
          <cell r="AG758">
            <v>6.18</v>
          </cell>
          <cell r="AH758">
            <v>6.8</v>
          </cell>
          <cell r="AI758">
            <v>6.8</v>
          </cell>
          <cell r="AJ758">
            <v>6.49</v>
          </cell>
          <cell r="AK758">
            <v>4.9000000000000004</v>
          </cell>
          <cell r="AL758">
            <v>5.0199999999999996</v>
          </cell>
          <cell r="AM758">
            <v>3.6</v>
          </cell>
          <cell r="AN758">
            <v>3.64</v>
          </cell>
          <cell r="AO758">
            <v>3.09</v>
          </cell>
          <cell r="AP758">
            <v>1.62</v>
          </cell>
          <cell r="AQ758">
            <v>1.86</v>
          </cell>
          <cell r="AR758">
            <v>1.78</v>
          </cell>
          <cell r="AS758">
            <v>1.62</v>
          </cell>
          <cell r="AT758">
            <v>1.23</v>
          </cell>
          <cell r="AU758">
            <v>0.64</v>
          </cell>
          <cell r="AV758">
            <v>0.67</v>
          </cell>
          <cell r="AW758">
            <v>0.64</v>
          </cell>
          <cell r="AX758">
            <v>0.64</v>
          </cell>
          <cell r="AY758">
            <v>0.26</v>
          </cell>
          <cell r="AZ758">
            <v>0.22</v>
          </cell>
          <cell r="BA758">
            <v>0.21</v>
          </cell>
          <cell r="BB758">
            <v>0.2</v>
          </cell>
          <cell r="BC758">
            <v>0.19</v>
          </cell>
        </row>
        <row r="759">
          <cell r="A759" t="str">
            <v xml:space="preserve">        HOME OFFICE</v>
          </cell>
          <cell r="D759">
            <v>200</v>
          </cell>
          <cell r="E759" t="str">
            <v>01-May-07 A</v>
          </cell>
          <cell r="F759">
            <v>40612</v>
          </cell>
          <cell r="H759" t="str">
            <v>Budgeted Material Cost</v>
          </cell>
          <cell r="I759">
            <v>7.63</v>
          </cell>
          <cell r="J759">
            <v>2.5099999999999998</v>
          </cell>
          <cell r="K759">
            <v>4.5</v>
          </cell>
          <cell r="L759">
            <v>5.26</v>
          </cell>
          <cell r="M759">
            <v>4.49</v>
          </cell>
          <cell r="N759">
            <v>5.72</v>
          </cell>
          <cell r="O759">
            <v>4.9800000000000004</v>
          </cell>
          <cell r="P759">
            <v>4.7300000000000004</v>
          </cell>
          <cell r="Q759">
            <v>5.48</v>
          </cell>
          <cell r="R759">
            <v>5.89</v>
          </cell>
          <cell r="S759">
            <v>6.29</v>
          </cell>
          <cell r="T759">
            <v>6.59</v>
          </cell>
          <cell r="U759">
            <v>6.29</v>
          </cell>
          <cell r="V759">
            <v>6.29</v>
          </cell>
          <cell r="W759">
            <v>8.1</v>
          </cell>
          <cell r="X759">
            <v>5.73</v>
          </cell>
          <cell r="Y759">
            <v>5.48</v>
          </cell>
          <cell r="Z759">
            <v>6</v>
          </cell>
          <cell r="AA759">
            <v>5.13</v>
          </cell>
          <cell r="AB759">
            <v>7.18</v>
          </cell>
          <cell r="AC759">
            <v>7.18</v>
          </cell>
          <cell r="AD759">
            <v>6.66</v>
          </cell>
          <cell r="AE759">
            <v>6.8</v>
          </cell>
          <cell r="AF759">
            <v>6.8</v>
          </cell>
          <cell r="AG759">
            <v>6.18</v>
          </cell>
          <cell r="AH759">
            <v>6.8</v>
          </cell>
          <cell r="AI759">
            <v>6.8</v>
          </cell>
          <cell r="AJ759">
            <v>6.49</v>
          </cell>
          <cell r="AK759">
            <v>4.9000000000000004</v>
          </cell>
          <cell r="AL759">
            <v>5.0199999999999996</v>
          </cell>
          <cell r="AM759">
            <v>3.6</v>
          </cell>
          <cell r="AN759">
            <v>3.64</v>
          </cell>
          <cell r="AO759">
            <v>3.09</v>
          </cell>
          <cell r="AP759">
            <v>1.62</v>
          </cell>
          <cell r="AQ759">
            <v>1.86</v>
          </cell>
          <cell r="AR759">
            <v>1.78</v>
          </cell>
          <cell r="AS759">
            <v>1.62</v>
          </cell>
          <cell r="AT759">
            <v>1.23</v>
          </cell>
          <cell r="AU759">
            <v>0.64</v>
          </cell>
          <cell r="AV759">
            <v>0.67</v>
          </cell>
          <cell r="AW759">
            <v>0.64</v>
          </cell>
          <cell r="AX759">
            <v>0.64</v>
          </cell>
          <cell r="AY759">
            <v>0.26</v>
          </cell>
          <cell r="AZ759">
            <v>0.22</v>
          </cell>
          <cell r="BA759">
            <v>0.21</v>
          </cell>
          <cell r="BB759">
            <v>0.2</v>
          </cell>
          <cell r="BC759">
            <v>0.19</v>
          </cell>
        </row>
        <row r="760">
          <cell r="A760" t="str">
            <v xml:space="preserve">          LOE01.04.12.881</v>
          </cell>
          <cell r="B760" t="str">
            <v>COST SEG 8.6 HOME OFFICE (ESTIMATING, PROTECTION STUDIES)</v>
          </cell>
          <cell r="C760" t="str">
            <v>Level of Effort</v>
          </cell>
          <cell r="D760">
            <v>100</v>
          </cell>
          <cell r="E760" t="str">
            <v>01-May-07 A</v>
          </cell>
          <cell r="F760">
            <v>40528</v>
          </cell>
          <cell r="G760" t="str">
            <v>B HO 4-11</v>
          </cell>
          <cell r="H760" t="str">
            <v>Budgeted Material Cost</v>
          </cell>
          <cell r="I760">
            <v>7.4</v>
          </cell>
          <cell r="J760">
            <v>2.2999999999999998</v>
          </cell>
          <cell r="K760">
            <v>4.29</v>
          </cell>
          <cell r="L760">
            <v>5.03</v>
          </cell>
          <cell r="M760">
            <v>4.1500000000000004</v>
          </cell>
          <cell r="N760">
            <v>5.03</v>
          </cell>
          <cell r="O760">
            <v>4.37</v>
          </cell>
          <cell r="P760">
            <v>4.1500000000000004</v>
          </cell>
          <cell r="Q760">
            <v>4.8099999999999996</v>
          </cell>
          <cell r="R760">
            <v>4.59</v>
          </cell>
          <cell r="S760">
            <v>4.59</v>
          </cell>
          <cell r="T760">
            <v>4.8099999999999996</v>
          </cell>
          <cell r="U760">
            <v>4.59</v>
          </cell>
          <cell r="V760">
            <v>4.59</v>
          </cell>
          <cell r="W760">
            <v>4.8099999999999996</v>
          </cell>
          <cell r="X760">
            <v>2.54</v>
          </cell>
          <cell r="Y760">
            <v>2.2999999999999998</v>
          </cell>
          <cell r="Z760">
            <v>2.5099999999999998</v>
          </cell>
          <cell r="AA760">
            <v>1.97</v>
          </cell>
          <cell r="AB760">
            <v>2.2999999999999998</v>
          </cell>
          <cell r="AC760">
            <v>2.2999999999999998</v>
          </cell>
          <cell r="AD760">
            <v>2.0099999999999998</v>
          </cell>
          <cell r="AE760">
            <v>1.68</v>
          </cell>
          <cell r="AF760">
            <v>1.68</v>
          </cell>
          <cell r="AG760">
            <v>1.53</v>
          </cell>
          <cell r="AH760">
            <v>1.68</v>
          </cell>
          <cell r="AI760">
            <v>1.68</v>
          </cell>
          <cell r="AJ760">
            <v>1.61</v>
          </cell>
          <cell r="AK760">
            <v>1.61</v>
          </cell>
          <cell r="AL760">
            <v>1.68</v>
          </cell>
          <cell r="AM760">
            <v>0.72</v>
          </cell>
          <cell r="AN760">
            <v>0.46</v>
          </cell>
          <cell r="AO760">
            <v>0.25</v>
          </cell>
        </row>
        <row r="761">
          <cell r="A761" t="str">
            <v xml:space="preserve">          LOE01.04.12.371</v>
          </cell>
          <cell r="B761" t="str">
            <v>COST SEG 8.6 HOME OFFICE (OWNER'S AGENT, PROJ. MGR., PROJ. ADMIN., B&amp;A, COST SCHED., NON-TDBU SUPPORT, OTHER)</v>
          </cell>
          <cell r="C761" t="str">
            <v>Level of Effort</v>
          </cell>
          <cell r="D761">
            <v>100</v>
          </cell>
          <cell r="E761" t="str">
            <v>01-May-07 A</v>
          </cell>
          <cell r="F761">
            <v>40612</v>
          </cell>
          <cell r="G761" t="str">
            <v>B HO 4-11</v>
          </cell>
          <cell r="H761" t="str">
            <v>Budgeted Material Cost</v>
          </cell>
          <cell r="I761">
            <v>0.22</v>
          </cell>
          <cell r="J761">
            <v>0.21</v>
          </cell>
          <cell r="K761">
            <v>0.21</v>
          </cell>
          <cell r="L761">
            <v>0.23</v>
          </cell>
          <cell r="M761">
            <v>0.34</v>
          </cell>
          <cell r="N761">
            <v>0.7</v>
          </cell>
          <cell r="O761">
            <v>0.61</v>
          </cell>
          <cell r="P761">
            <v>0.57999999999999996</v>
          </cell>
          <cell r="Q761">
            <v>0.67</v>
          </cell>
          <cell r="R761">
            <v>1.3</v>
          </cell>
          <cell r="S761">
            <v>1.7</v>
          </cell>
          <cell r="T761">
            <v>1.78</v>
          </cell>
          <cell r="U761">
            <v>1.7</v>
          </cell>
          <cell r="V761">
            <v>1.7</v>
          </cell>
          <cell r="W761">
            <v>3.29</v>
          </cell>
          <cell r="X761">
            <v>3.19</v>
          </cell>
          <cell r="Y761">
            <v>3.19</v>
          </cell>
          <cell r="Z761">
            <v>3.49</v>
          </cell>
          <cell r="AA761">
            <v>3.17</v>
          </cell>
          <cell r="AB761">
            <v>4.88</v>
          </cell>
          <cell r="AC761">
            <v>4.88</v>
          </cell>
          <cell r="AD761">
            <v>4.6500000000000004</v>
          </cell>
          <cell r="AE761">
            <v>5.12</v>
          </cell>
          <cell r="AF761">
            <v>5.12</v>
          </cell>
          <cell r="AG761">
            <v>4.6500000000000004</v>
          </cell>
          <cell r="AH761">
            <v>5.12</v>
          </cell>
          <cell r="AI761">
            <v>5.12</v>
          </cell>
          <cell r="AJ761">
            <v>4.88</v>
          </cell>
          <cell r="AK761">
            <v>3.3</v>
          </cell>
          <cell r="AL761">
            <v>3.34</v>
          </cell>
          <cell r="AM761">
            <v>2.88</v>
          </cell>
          <cell r="AN761">
            <v>3.19</v>
          </cell>
          <cell r="AO761">
            <v>2.84</v>
          </cell>
          <cell r="AP761">
            <v>1.62</v>
          </cell>
          <cell r="AQ761">
            <v>1.86</v>
          </cell>
          <cell r="AR761">
            <v>1.78</v>
          </cell>
          <cell r="AS761">
            <v>1.62</v>
          </cell>
          <cell r="AT761">
            <v>1.23</v>
          </cell>
          <cell r="AU761">
            <v>0.64</v>
          </cell>
          <cell r="AV761">
            <v>0.67</v>
          </cell>
          <cell r="AW761">
            <v>0.64</v>
          </cell>
          <cell r="AX761">
            <v>0.64</v>
          </cell>
          <cell r="AY761">
            <v>0.26</v>
          </cell>
          <cell r="AZ761">
            <v>0.22</v>
          </cell>
          <cell r="BA761">
            <v>0.21</v>
          </cell>
          <cell r="BB761">
            <v>0.2</v>
          </cell>
          <cell r="BC761">
            <v>0.19</v>
          </cell>
        </row>
        <row r="762">
          <cell r="A762" t="str">
            <v xml:space="preserve">    SEG 8-4 - 0.44 MILES 220KV T/L AT WATER TANK/ FULLERTON RD</v>
          </cell>
          <cell r="D762">
            <v>2000</v>
          </cell>
          <cell r="E762" t="str">
            <v>01-May-07 A</v>
          </cell>
          <cell r="F762">
            <v>41613</v>
          </cell>
          <cell r="H762" t="str">
            <v>Budgeted Material Cost</v>
          </cell>
          <cell r="I762">
            <v>7.26</v>
          </cell>
          <cell r="J762">
            <v>2.15</v>
          </cell>
          <cell r="K762">
            <v>2.2200000000000002</v>
          </cell>
          <cell r="L762">
            <v>3.05</v>
          </cell>
          <cell r="M762">
            <v>3.73</v>
          </cell>
          <cell r="N762">
            <v>4.68</v>
          </cell>
          <cell r="O762">
            <v>4.3600000000000003</v>
          </cell>
          <cell r="P762">
            <v>4.1399999999999997</v>
          </cell>
          <cell r="Q762">
            <v>5.54</v>
          </cell>
          <cell r="R762">
            <v>5.6</v>
          </cell>
          <cell r="S762">
            <v>5.6</v>
          </cell>
          <cell r="T762">
            <v>6.38</v>
          </cell>
          <cell r="U762">
            <v>6.79</v>
          </cell>
          <cell r="V762">
            <v>6.79</v>
          </cell>
          <cell r="W762">
            <v>7.74</v>
          </cell>
          <cell r="X762">
            <v>7.73</v>
          </cell>
          <cell r="Y762">
            <v>10.96</v>
          </cell>
          <cell r="Z762">
            <v>13.74</v>
          </cell>
          <cell r="AA762">
            <v>10.65</v>
          </cell>
          <cell r="AB762">
            <v>12.47</v>
          </cell>
          <cell r="AC762">
            <v>12.26</v>
          </cell>
          <cell r="AD762">
            <v>11.6</v>
          </cell>
          <cell r="AE762">
            <v>12.75</v>
          </cell>
          <cell r="AF762">
            <v>12.22</v>
          </cell>
          <cell r="AG762">
            <v>11.28</v>
          </cell>
          <cell r="AH762">
            <v>12.45</v>
          </cell>
          <cell r="AI762">
            <v>12.07</v>
          </cell>
          <cell r="AJ762">
            <v>11.07</v>
          </cell>
          <cell r="AK762">
            <v>9.9499999999999993</v>
          </cell>
          <cell r="AL762">
            <v>10.45</v>
          </cell>
          <cell r="AM762">
            <v>9.02</v>
          </cell>
          <cell r="AN762">
            <v>10.51</v>
          </cell>
          <cell r="AO762">
            <v>10.52</v>
          </cell>
          <cell r="AP762">
            <v>10.76</v>
          </cell>
          <cell r="AQ762">
            <v>14</v>
          </cell>
          <cell r="AR762">
            <v>13.98</v>
          </cell>
          <cell r="AS762">
            <v>12.45</v>
          </cell>
          <cell r="AT762">
            <v>15.98</v>
          </cell>
          <cell r="AU762">
            <v>215.83</v>
          </cell>
          <cell r="AV762">
            <v>113.04</v>
          </cell>
          <cell r="AW762">
            <v>14.37</v>
          </cell>
          <cell r="AX762">
            <v>14.83</v>
          </cell>
          <cell r="AY762">
            <v>19.7</v>
          </cell>
          <cell r="AZ762">
            <v>111.23</v>
          </cell>
          <cell r="BA762">
            <v>16.22</v>
          </cell>
          <cell r="BB762">
            <v>15.4</v>
          </cell>
          <cell r="BC762">
            <v>14.64</v>
          </cell>
          <cell r="BD762">
            <v>14.11</v>
          </cell>
          <cell r="BE762">
            <v>13.42</v>
          </cell>
          <cell r="BF762">
            <v>11.1</v>
          </cell>
          <cell r="BG762">
            <v>10.199999999999999</v>
          </cell>
          <cell r="BH762">
            <v>13.08</v>
          </cell>
          <cell r="BI762">
            <v>10.47</v>
          </cell>
          <cell r="BJ762">
            <v>10.27</v>
          </cell>
          <cell r="BK762">
            <v>10.64</v>
          </cell>
          <cell r="BL762">
            <v>11.26</v>
          </cell>
          <cell r="BM762">
            <v>10.7</v>
          </cell>
          <cell r="BN762">
            <v>21.55</v>
          </cell>
          <cell r="BO762">
            <v>22</v>
          </cell>
          <cell r="BP762">
            <v>20.98</v>
          </cell>
          <cell r="BQ762">
            <v>22.32</v>
          </cell>
          <cell r="BR762">
            <v>21.2</v>
          </cell>
          <cell r="BS762">
            <v>19.190000000000001</v>
          </cell>
          <cell r="BT762">
            <v>20.74</v>
          </cell>
          <cell r="BU762">
            <v>16.38</v>
          </cell>
          <cell r="BV762">
            <v>258.32</v>
          </cell>
          <cell r="BW762">
            <v>175.64</v>
          </cell>
          <cell r="BX762">
            <v>169.91</v>
          </cell>
          <cell r="BY762">
            <v>136.79</v>
          </cell>
          <cell r="BZ762">
            <v>85.69</v>
          </cell>
          <cell r="CA762">
            <v>2.44</v>
          </cell>
          <cell r="CB762">
            <v>2.4300000000000002</v>
          </cell>
          <cell r="CC762">
            <v>2.0499999999999998</v>
          </cell>
          <cell r="CD762">
            <v>1.39</v>
          </cell>
          <cell r="CE762">
            <v>1.4</v>
          </cell>
          <cell r="CF762">
            <v>1.24</v>
          </cell>
          <cell r="CG762">
            <v>0.96</v>
          </cell>
          <cell r="CH762">
            <v>0.82</v>
          </cell>
          <cell r="CI762">
            <v>0.68</v>
          </cell>
          <cell r="CJ762">
            <v>0.48</v>
          </cell>
          <cell r="CK762">
            <v>0.05</v>
          </cell>
        </row>
        <row r="763">
          <cell r="A763" t="str">
            <v xml:space="preserve">      T/L ENGINEERING</v>
          </cell>
          <cell r="D763">
            <v>200</v>
          </cell>
          <cell r="E763" t="str">
            <v>01-May-07 A</v>
          </cell>
          <cell r="F763">
            <v>41591</v>
          </cell>
          <cell r="H763" t="str">
            <v>Budgeted Material Cost</v>
          </cell>
          <cell r="I763">
            <v>0.34</v>
          </cell>
          <cell r="J763">
            <v>0.32</v>
          </cell>
          <cell r="K763">
            <v>0.32</v>
          </cell>
          <cell r="L763">
            <v>0.4</v>
          </cell>
          <cell r="M763">
            <v>0.56000000000000005</v>
          </cell>
          <cell r="N763">
            <v>0.68</v>
          </cell>
          <cell r="O763">
            <v>0.59</v>
          </cell>
          <cell r="P763">
            <v>0.56000000000000005</v>
          </cell>
          <cell r="Q763">
            <v>0.99</v>
          </cell>
          <cell r="R763">
            <v>0.95</v>
          </cell>
          <cell r="S763">
            <v>0.95</v>
          </cell>
          <cell r="T763">
            <v>1.02</v>
          </cell>
          <cell r="U763">
            <v>1.27</v>
          </cell>
          <cell r="V763">
            <v>1.27</v>
          </cell>
          <cell r="W763">
            <v>1.33</v>
          </cell>
          <cell r="X763">
            <v>1.35</v>
          </cell>
          <cell r="Y763">
            <v>3.99</v>
          </cell>
          <cell r="Z763">
            <v>6.89</v>
          </cell>
          <cell r="AA763">
            <v>5.39</v>
          </cell>
          <cell r="AB763">
            <v>6.34</v>
          </cell>
          <cell r="AC763">
            <v>6.92</v>
          </cell>
          <cell r="AD763">
            <v>6.59</v>
          </cell>
          <cell r="AE763">
            <v>7.24</v>
          </cell>
          <cell r="AF763">
            <v>7.17</v>
          </cell>
          <cell r="AG763">
            <v>5.99</v>
          </cell>
          <cell r="AH763">
            <v>6.59</v>
          </cell>
          <cell r="AI763">
            <v>6.59</v>
          </cell>
          <cell r="AJ763">
            <v>6.19</v>
          </cell>
          <cell r="AK763">
            <v>5.67</v>
          </cell>
          <cell r="AL763">
            <v>5.94</v>
          </cell>
          <cell r="AM763">
            <v>5.13</v>
          </cell>
          <cell r="AN763">
            <v>5.63</v>
          </cell>
          <cell r="AO763">
            <v>5.09</v>
          </cell>
          <cell r="AP763">
            <v>5.09</v>
          </cell>
          <cell r="AQ763">
            <v>5.85</v>
          </cell>
          <cell r="AR763">
            <v>5.55</v>
          </cell>
          <cell r="AS763">
            <v>4.78</v>
          </cell>
          <cell r="AT763">
            <v>5.26</v>
          </cell>
          <cell r="AU763">
            <v>5.0199999999999996</v>
          </cell>
          <cell r="AV763">
            <v>1.7</v>
          </cell>
          <cell r="AW763">
            <v>0.62</v>
          </cell>
          <cell r="AX763">
            <v>0.62</v>
          </cell>
          <cell r="AY763">
            <v>0.59</v>
          </cell>
          <cell r="AZ763">
            <v>0.65</v>
          </cell>
          <cell r="BA763">
            <v>0.62</v>
          </cell>
          <cell r="BB763">
            <v>0.59</v>
          </cell>
          <cell r="BC763">
            <v>0.68</v>
          </cell>
          <cell r="BD763">
            <v>0.7</v>
          </cell>
          <cell r="BE763">
            <v>0.95</v>
          </cell>
          <cell r="BF763">
            <v>0.99</v>
          </cell>
          <cell r="BG763">
            <v>0.9</v>
          </cell>
          <cell r="BH763">
            <v>1.1399999999999999</v>
          </cell>
          <cell r="BI763">
            <v>1.27</v>
          </cell>
          <cell r="BJ763">
            <v>1.27</v>
          </cell>
          <cell r="BK763">
            <v>1.21</v>
          </cell>
          <cell r="BL763">
            <v>1.44</v>
          </cell>
          <cell r="BM763">
            <v>1.9</v>
          </cell>
          <cell r="BN763">
            <v>1.9</v>
          </cell>
          <cell r="BO763">
            <v>1.99</v>
          </cell>
          <cell r="BP763">
            <v>2.09</v>
          </cell>
          <cell r="BQ763">
            <v>2.64</v>
          </cell>
          <cell r="BR763">
            <v>2.52</v>
          </cell>
          <cell r="BS763">
            <v>2.52</v>
          </cell>
          <cell r="BT763">
            <v>2.48</v>
          </cell>
          <cell r="BU763">
            <v>1.72</v>
          </cell>
          <cell r="BV763">
            <v>2.08</v>
          </cell>
          <cell r="BW763">
            <v>1.81</v>
          </cell>
          <cell r="BX763">
            <v>1.59</v>
          </cell>
          <cell r="BY763">
            <v>1.33</v>
          </cell>
          <cell r="BZ763">
            <v>1.21</v>
          </cell>
          <cell r="CA763">
            <v>1.27</v>
          </cell>
          <cell r="CB763">
            <v>1.21</v>
          </cell>
          <cell r="CC763">
            <v>0.99</v>
          </cell>
          <cell r="CD763">
            <v>0.9</v>
          </cell>
          <cell r="CE763">
            <v>0.99</v>
          </cell>
          <cell r="CF763">
            <v>0.84</v>
          </cell>
          <cell r="CG763">
            <v>0.59</v>
          </cell>
          <cell r="CH763">
            <v>0.68</v>
          </cell>
          <cell r="CI763">
            <v>0.56000000000000005</v>
          </cell>
          <cell r="CJ763">
            <v>0.36</v>
          </cell>
        </row>
        <row r="764">
          <cell r="A764" t="str">
            <v xml:space="preserve">        SEG 8 - T/L VENDOR ENGG</v>
          </cell>
          <cell r="D764">
            <v>100</v>
          </cell>
          <cell r="E764" t="str">
            <v>17-Sep-08 A</v>
          </cell>
          <cell r="F764" t="str">
            <v>18-Jun-10 A</v>
          </cell>
          <cell r="H764" t="str">
            <v>Budgeted Material Cost</v>
          </cell>
          <cell r="Y764">
            <v>2.09</v>
          </cell>
          <cell r="Z764">
            <v>4.8099999999999996</v>
          </cell>
          <cell r="AA764">
            <v>3.77</v>
          </cell>
          <cell r="AB764">
            <v>4.3899999999999997</v>
          </cell>
          <cell r="AC764">
            <v>4.3899999999999997</v>
          </cell>
          <cell r="AD764">
            <v>4.18</v>
          </cell>
          <cell r="AE764">
            <v>4.5999999999999996</v>
          </cell>
          <cell r="AF764">
            <v>4.5999999999999996</v>
          </cell>
          <cell r="AG764">
            <v>4.18</v>
          </cell>
          <cell r="AH764">
            <v>4.5999999999999996</v>
          </cell>
          <cell r="AI764">
            <v>4.5999999999999996</v>
          </cell>
          <cell r="AJ764">
            <v>4.3899999999999997</v>
          </cell>
          <cell r="AK764">
            <v>4.3899999999999997</v>
          </cell>
          <cell r="AL764">
            <v>4.5999999999999996</v>
          </cell>
          <cell r="AM764">
            <v>3.97</v>
          </cell>
          <cell r="AN764">
            <v>4.3899999999999997</v>
          </cell>
          <cell r="AO764">
            <v>4.18</v>
          </cell>
          <cell r="AP764">
            <v>4.18</v>
          </cell>
          <cell r="AQ764">
            <v>4.8099999999999996</v>
          </cell>
          <cell r="AR764">
            <v>4.5999999999999996</v>
          </cell>
          <cell r="AS764">
            <v>4.18</v>
          </cell>
          <cell r="AT764">
            <v>4.5999999999999996</v>
          </cell>
          <cell r="AU764">
            <v>4.3899999999999997</v>
          </cell>
          <cell r="AV764">
            <v>1.05</v>
          </cell>
        </row>
        <row r="765">
          <cell r="A765" t="str">
            <v xml:space="preserve">          WS01.04.02.161</v>
          </cell>
          <cell r="B765" t="str">
            <v>COST SEG 8.4 T/L ENG .VENDOR ENGG</v>
          </cell>
          <cell r="C765" t="str">
            <v>Level of Effort</v>
          </cell>
          <cell r="D765">
            <v>100</v>
          </cell>
          <cell r="E765" t="str">
            <v>17-Sep-08 A</v>
          </cell>
          <cell r="F765" t="str">
            <v>18-Jun-10 A</v>
          </cell>
          <cell r="G765" t="str">
            <v>B HO 4-11</v>
          </cell>
          <cell r="H765" t="str">
            <v>Budgeted Material Cost</v>
          </cell>
          <cell r="Y765">
            <v>2.09</v>
          </cell>
          <cell r="Z765">
            <v>4.8099999999999996</v>
          </cell>
          <cell r="AA765">
            <v>3.77</v>
          </cell>
          <cell r="AB765">
            <v>4.3899999999999997</v>
          </cell>
          <cell r="AC765">
            <v>4.3899999999999997</v>
          </cell>
          <cell r="AD765">
            <v>4.18</v>
          </cell>
          <cell r="AE765">
            <v>4.5999999999999996</v>
          </cell>
          <cell r="AF765">
            <v>4.5999999999999996</v>
          </cell>
          <cell r="AG765">
            <v>4.18</v>
          </cell>
          <cell r="AH765">
            <v>4.5999999999999996</v>
          </cell>
          <cell r="AI765">
            <v>4.5999999999999996</v>
          </cell>
          <cell r="AJ765">
            <v>4.3899999999999997</v>
          </cell>
          <cell r="AK765">
            <v>4.3899999999999997</v>
          </cell>
          <cell r="AL765">
            <v>4.5999999999999996</v>
          </cell>
          <cell r="AM765">
            <v>3.97</v>
          </cell>
          <cell r="AN765">
            <v>4.3899999999999997</v>
          </cell>
          <cell r="AO765">
            <v>4.18</v>
          </cell>
          <cell r="AP765">
            <v>4.18</v>
          </cell>
          <cell r="AQ765">
            <v>4.8099999999999996</v>
          </cell>
          <cell r="AR765">
            <v>4.5999999999999996</v>
          </cell>
          <cell r="AS765">
            <v>4.18</v>
          </cell>
          <cell r="AT765">
            <v>4.5999999999999996</v>
          </cell>
          <cell r="AU765">
            <v>4.3899999999999997</v>
          </cell>
          <cell r="AV765">
            <v>1.05</v>
          </cell>
        </row>
        <row r="766">
          <cell r="A766" t="str">
            <v xml:space="preserve">        SEG 8 - T/L EDISON ENGG</v>
          </cell>
          <cell r="D766">
            <v>100</v>
          </cell>
          <cell r="E766" t="str">
            <v>01-May-07 A</v>
          </cell>
          <cell r="F766">
            <v>41591</v>
          </cell>
          <cell r="H766" t="str">
            <v>Budgeted Material Cost</v>
          </cell>
          <cell r="I766">
            <v>0.34</v>
          </cell>
          <cell r="J766">
            <v>0.32</v>
          </cell>
          <cell r="K766">
            <v>0.32</v>
          </cell>
          <cell r="L766">
            <v>0.4</v>
          </cell>
          <cell r="M766">
            <v>0.56000000000000005</v>
          </cell>
          <cell r="N766">
            <v>0.68</v>
          </cell>
          <cell r="O766">
            <v>0.59</v>
          </cell>
          <cell r="P766">
            <v>0.56000000000000005</v>
          </cell>
          <cell r="Q766">
            <v>0.99</v>
          </cell>
          <cell r="R766">
            <v>0.95</v>
          </cell>
          <cell r="S766">
            <v>0.95</v>
          </cell>
          <cell r="T766">
            <v>1.02</v>
          </cell>
          <cell r="U766">
            <v>1.27</v>
          </cell>
          <cell r="V766">
            <v>1.27</v>
          </cell>
          <cell r="W766">
            <v>1.33</v>
          </cell>
          <cell r="X766">
            <v>1.35</v>
          </cell>
          <cell r="Y766">
            <v>1.9</v>
          </cell>
          <cell r="Z766">
            <v>2.08</v>
          </cell>
          <cell r="AA766">
            <v>1.63</v>
          </cell>
          <cell r="AB766">
            <v>1.94</v>
          </cell>
          <cell r="AC766">
            <v>2.52</v>
          </cell>
          <cell r="AD766">
            <v>2.4</v>
          </cell>
          <cell r="AE766">
            <v>2.64</v>
          </cell>
          <cell r="AF766">
            <v>2.57</v>
          </cell>
          <cell r="AG766">
            <v>1.81</v>
          </cell>
          <cell r="AH766">
            <v>1.99</v>
          </cell>
          <cell r="AI766">
            <v>1.99</v>
          </cell>
          <cell r="AJ766">
            <v>1.8</v>
          </cell>
          <cell r="AK766">
            <v>1.27</v>
          </cell>
          <cell r="AL766">
            <v>1.33</v>
          </cell>
          <cell r="AM766">
            <v>1.1499999999999999</v>
          </cell>
          <cell r="AN766">
            <v>1.24</v>
          </cell>
          <cell r="AO766">
            <v>0.9</v>
          </cell>
          <cell r="AP766">
            <v>0.9</v>
          </cell>
          <cell r="AQ766">
            <v>1.04</v>
          </cell>
          <cell r="AR766">
            <v>0.95</v>
          </cell>
          <cell r="AS766">
            <v>0.59</v>
          </cell>
          <cell r="AT766">
            <v>0.65</v>
          </cell>
          <cell r="AU766">
            <v>0.62</v>
          </cell>
          <cell r="AV766">
            <v>0.65</v>
          </cell>
          <cell r="AW766">
            <v>0.62</v>
          </cell>
          <cell r="AX766">
            <v>0.62</v>
          </cell>
          <cell r="AY766">
            <v>0.59</v>
          </cell>
          <cell r="AZ766">
            <v>0.65</v>
          </cell>
          <cell r="BA766">
            <v>0.62</v>
          </cell>
          <cell r="BB766">
            <v>0.59</v>
          </cell>
          <cell r="BC766">
            <v>0.68</v>
          </cell>
          <cell r="BD766">
            <v>0.7</v>
          </cell>
          <cell r="BE766">
            <v>0.95</v>
          </cell>
          <cell r="BF766">
            <v>0.99</v>
          </cell>
          <cell r="BG766">
            <v>0.9</v>
          </cell>
          <cell r="BH766">
            <v>1.1399999999999999</v>
          </cell>
          <cell r="BI766">
            <v>1.27</v>
          </cell>
          <cell r="BJ766">
            <v>1.27</v>
          </cell>
          <cell r="BK766">
            <v>1.21</v>
          </cell>
          <cell r="BL766">
            <v>1.44</v>
          </cell>
          <cell r="BM766">
            <v>1.9</v>
          </cell>
          <cell r="BN766">
            <v>1.9</v>
          </cell>
          <cell r="BO766">
            <v>1.99</v>
          </cell>
          <cell r="BP766">
            <v>2.09</v>
          </cell>
          <cell r="BQ766">
            <v>2.64</v>
          </cell>
          <cell r="BR766">
            <v>2.52</v>
          </cell>
          <cell r="BS766">
            <v>2.52</v>
          </cell>
          <cell r="BT766">
            <v>2.48</v>
          </cell>
          <cell r="BU766">
            <v>1.72</v>
          </cell>
          <cell r="BV766">
            <v>2.08</v>
          </cell>
          <cell r="BW766">
            <v>1.81</v>
          </cell>
          <cell r="BX766">
            <v>1.59</v>
          </cell>
          <cell r="BY766">
            <v>1.33</v>
          </cell>
          <cell r="BZ766">
            <v>1.21</v>
          </cell>
          <cell r="CA766">
            <v>1.27</v>
          </cell>
          <cell r="CB766">
            <v>1.21</v>
          </cell>
          <cell r="CC766">
            <v>0.99</v>
          </cell>
          <cell r="CD766">
            <v>0.9</v>
          </cell>
          <cell r="CE766">
            <v>0.99</v>
          </cell>
          <cell r="CF766">
            <v>0.84</v>
          </cell>
          <cell r="CG766">
            <v>0.59</v>
          </cell>
          <cell r="CH766">
            <v>0.68</v>
          </cell>
          <cell r="CI766">
            <v>0.56000000000000005</v>
          </cell>
          <cell r="CJ766">
            <v>0.36</v>
          </cell>
        </row>
        <row r="767">
          <cell r="A767" t="str">
            <v xml:space="preserve">          WS01.04.02.322</v>
          </cell>
          <cell r="B767" t="str">
            <v>COST SEG 8.4 T/L ENG .EDISON ENGG</v>
          </cell>
          <cell r="C767" t="str">
            <v>Level of Effort</v>
          </cell>
          <cell r="D767">
            <v>100</v>
          </cell>
          <cell r="E767" t="str">
            <v>01-May-07 A</v>
          </cell>
          <cell r="F767">
            <v>41591</v>
          </cell>
          <cell r="G767" t="str">
            <v>B HO 4-11</v>
          </cell>
          <cell r="H767" t="str">
            <v>Budgeted Material Cost</v>
          </cell>
          <cell r="I767">
            <v>0.34</v>
          </cell>
          <cell r="J767">
            <v>0.32</v>
          </cell>
          <cell r="K767">
            <v>0.32</v>
          </cell>
          <cell r="L767">
            <v>0.4</v>
          </cell>
          <cell r="M767">
            <v>0.56000000000000005</v>
          </cell>
          <cell r="N767">
            <v>0.68</v>
          </cell>
          <cell r="O767">
            <v>0.59</v>
          </cell>
          <cell r="P767">
            <v>0.56000000000000005</v>
          </cell>
          <cell r="Q767">
            <v>0.99</v>
          </cell>
          <cell r="R767">
            <v>0.95</v>
          </cell>
          <cell r="S767">
            <v>0.95</v>
          </cell>
          <cell r="T767">
            <v>1.02</v>
          </cell>
          <cell r="U767">
            <v>1.27</v>
          </cell>
          <cell r="V767">
            <v>1.27</v>
          </cell>
          <cell r="W767">
            <v>1.33</v>
          </cell>
          <cell r="X767">
            <v>1.35</v>
          </cell>
          <cell r="Y767">
            <v>1.9</v>
          </cell>
          <cell r="Z767">
            <v>2.08</v>
          </cell>
          <cell r="AA767">
            <v>1.63</v>
          </cell>
          <cell r="AB767">
            <v>1.94</v>
          </cell>
          <cell r="AC767">
            <v>2.52</v>
          </cell>
          <cell r="AD767">
            <v>2.4</v>
          </cell>
          <cell r="AE767">
            <v>2.64</v>
          </cell>
          <cell r="AF767">
            <v>2.57</v>
          </cell>
          <cell r="AG767">
            <v>1.81</v>
          </cell>
          <cell r="AH767">
            <v>1.99</v>
          </cell>
          <cell r="AI767">
            <v>1.99</v>
          </cell>
          <cell r="AJ767">
            <v>1.8</v>
          </cell>
          <cell r="AK767">
            <v>1.27</v>
          </cell>
          <cell r="AL767">
            <v>1.33</v>
          </cell>
          <cell r="AM767">
            <v>1.1499999999999999</v>
          </cell>
          <cell r="AN767">
            <v>1.24</v>
          </cell>
          <cell r="AO767">
            <v>0.9</v>
          </cell>
          <cell r="AP767">
            <v>0.9</v>
          </cell>
          <cell r="AQ767">
            <v>1.04</v>
          </cell>
          <cell r="AR767">
            <v>0.95</v>
          </cell>
          <cell r="AS767">
            <v>0.59</v>
          </cell>
          <cell r="AT767">
            <v>0.65</v>
          </cell>
          <cell r="AU767">
            <v>0.62</v>
          </cell>
          <cell r="AV767">
            <v>0.65</v>
          </cell>
          <cell r="AW767">
            <v>0.62</v>
          </cell>
          <cell r="AX767">
            <v>0.62</v>
          </cell>
          <cell r="AY767">
            <v>0.59</v>
          </cell>
          <cell r="AZ767">
            <v>0.65</v>
          </cell>
          <cell r="BA767">
            <v>0.62</v>
          </cell>
          <cell r="BB767">
            <v>0.59</v>
          </cell>
          <cell r="BC767">
            <v>0.68</v>
          </cell>
          <cell r="BD767">
            <v>0.7</v>
          </cell>
          <cell r="BE767">
            <v>0.95</v>
          </cell>
          <cell r="BF767">
            <v>0.99</v>
          </cell>
          <cell r="BG767">
            <v>0.9</v>
          </cell>
          <cell r="BH767">
            <v>1.1399999999999999</v>
          </cell>
          <cell r="BI767">
            <v>1.27</v>
          </cell>
          <cell r="BJ767">
            <v>1.27</v>
          </cell>
          <cell r="BK767">
            <v>1.21</v>
          </cell>
          <cell r="BL767">
            <v>1.44</v>
          </cell>
          <cell r="BM767">
            <v>1.9</v>
          </cell>
          <cell r="BN767">
            <v>1.9</v>
          </cell>
          <cell r="BO767">
            <v>1.99</v>
          </cell>
          <cell r="BP767">
            <v>2.09</v>
          </cell>
          <cell r="BQ767">
            <v>2.64</v>
          </cell>
          <cell r="BR767">
            <v>2.52</v>
          </cell>
          <cell r="BS767">
            <v>2.52</v>
          </cell>
          <cell r="BT767">
            <v>2.48</v>
          </cell>
          <cell r="BU767">
            <v>1.72</v>
          </cell>
          <cell r="BV767">
            <v>2.08</v>
          </cell>
          <cell r="BW767">
            <v>1.81</v>
          </cell>
          <cell r="BX767">
            <v>1.59</v>
          </cell>
          <cell r="BY767">
            <v>1.33</v>
          </cell>
          <cell r="BZ767">
            <v>1.21</v>
          </cell>
          <cell r="CA767">
            <v>1.27</v>
          </cell>
          <cell r="CB767">
            <v>1.21</v>
          </cell>
          <cell r="CC767">
            <v>0.99</v>
          </cell>
          <cell r="CD767">
            <v>0.9</v>
          </cell>
          <cell r="CE767">
            <v>0.99</v>
          </cell>
          <cell r="CF767">
            <v>0.84</v>
          </cell>
          <cell r="CG767">
            <v>0.59</v>
          </cell>
          <cell r="CH767">
            <v>0.68</v>
          </cell>
          <cell r="CI767">
            <v>0.56000000000000005</v>
          </cell>
          <cell r="CJ767">
            <v>0.36</v>
          </cell>
        </row>
        <row r="768">
          <cell r="A768" t="str">
            <v xml:space="preserve">      T/L PROCUREMENT</v>
          </cell>
          <cell r="D768">
            <v>600</v>
          </cell>
          <cell r="E768" t="str">
            <v>18-Jan-10 A</v>
          </cell>
          <cell r="F768">
            <v>41194</v>
          </cell>
          <cell r="H768" t="str">
            <v>Budgeted Material Cost</v>
          </cell>
          <cell r="AU768">
            <v>200</v>
          </cell>
          <cell r="AV768">
            <v>100</v>
          </cell>
          <cell r="AY768">
            <v>5.58</v>
          </cell>
          <cell r="AZ768">
            <v>94.42</v>
          </cell>
          <cell r="BN768">
            <v>11.72</v>
          </cell>
          <cell r="BO768">
            <v>12.27</v>
          </cell>
          <cell r="BP768">
            <v>11.72</v>
          </cell>
          <cell r="BQ768">
            <v>12.27</v>
          </cell>
          <cell r="BR768">
            <v>11.72</v>
          </cell>
          <cell r="BS768">
            <v>11.72</v>
          </cell>
          <cell r="BT768">
            <v>12.83</v>
          </cell>
          <cell r="BU768">
            <v>10.6</v>
          </cell>
          <cell r="BV768">
            <v>105.16</v>
          </cell>
        </row>
        <row r="769">
          <cell r="A769" t="str">
            <v xml:space="preserve">        SEG 8 - T/L TOWER STEEL</v>
          </cell>
          <cell r="D769">
            <v>100</v>
          </cell>
          <cell r="E769" t="str">
            <v>18-Jan-10 A</v>
          </cell>
          <cell r="F769">
            <v>40540</v>
          </cell>
          <cell r="H769" t="str">
            <v>Budgeted Material Cost</v>
          </cell>
          <cell r="AY769">
            <v>5.58</v>
          </cell>
          <cell r="AZ769">
            <v>94.42</v>
          </cell>
        </row>
        <row r="770">
          <cell r="A770" t="str">
            <v xml:space="preserve">          WS01.04.03.321</v>
          </cell>
          <cell r="B770" t="str">
            <v>COST SEG 8.4 PROC .TOWER STEEL</v>
          </cell>
          <cell r="C770" t="str">
            <v>Level of Effort</v>
          </cell>
          <cell r="D770">
            <v>100</v>
          </cell>
          <cell r="E770" t="str">
            <v>18-Jan-10 A</v>
          </cell>
          <cell r="F770">
            <v>40540</v>
          </cell>
          <cell r="G770" t="str">
            <v>B PRO 4-11</v>
          </cell>
          <cell r="H770" t="str">
            <v>Budgeted Material Cost</v>
          </cell>
          <cell r="AY770">
            <v>5.58</v>
          </cell>
          <cell r="AZ770">
            <v>94.42</v>
          </cell>
        </row>
        <row r="771">
          <cell r="A771" t="str">
            <v xml:space="preserve">        SEG 8 - T/L CONDUCTORS</v>
          </cell>
          <cell r="D771">
            <v>100</v>
          </cell>
          <cell r="E771" t="str">
            <v>22-Jan-10 A</v>
          </cell>
          <cell r="F771">
            <v>40406</v>
          </cell>
          <cell r="H771" t="str">
            <v>Budgeted Material Cost</v>
          </cell>
          <cell r="AU771">
            <v>100</v>
          </cell>
        </row>
        <row r="772">
          <cell r="A772" t="str">
            <v xml:space="preserve">          WS01.04.03.332</v>
          </cell>
          <cell r="B772" t="str">
            <v>COST SEG 8.4 PROC .CONDUCTORS</v>
          </cell>
          <cell r="C772" t="str">
            <v>Level of Effort</v>
          </cell>
          <cell r="D772">
            <v>100</v>
          </cell>
          <cell r="E772" t="str">
            <v>22-Jan-10 A</v>
          </cell>
          <cell r="F772">
            <v>40406</v>
          </cell>
          <cell r="G772" t="str">
            <v>B PRO 4-11</v>
          </cell>
          <cell r="H772" t="str">
            <v>Budgeted Material Cost</v>
          </cell>
          <cell r="AU772">
            <v>100</v>
          </cell>
        </row>
        <row r="773">
          <cell r="A773" t="str">
            <v xml:space="preserve">        SEG 8 - T/L MISC HARDWARE</v>
          </cell>
          <cell r="D773">
            <v>100</v>
          </cell>
          <cell r="E773" t="str">
            <v>20-Jan-10 A</v>
          </cell>
          <cell r="F773">
            <v>40422</v>
          </cell>
          <cell r="H773" t="str">
            <v>Budgeted Material Cost</v>
          </cell>
          <cell r="AV773">
            <v>100</v>
          </cell>
        </row>
        <row r="774">
          <cell r="A774" t="str">
            <v xml:space="preserve">          WS01.04.03.165</v>
          </cell>
          <cell r="B774" t="str">
            <v>COST SEG 8.4 PROC .MISC HARDWARE</v>
          </cell>
          <cell r="C774" t="str">
            <v>Level of Effort</v>
          </cell>
          <cell r="D774">
            <v>100</v>
          </cell>
          <cell r="E774" t="str">
            <v>20-Jan-10 A</v>
          </cell>
          <cell r="F774">
            <v>40422</v>
          </cell>
          <cell r="G774" t="str">
            <v>B PRO 4-11</v>
          </cell>
          <cell r="H774" t="str">
            <v>Budgeted Material Cost</v>
          </cell>
          <cell r="AV774">
            <v>100</v>
          </cell>
        </row>
        <row r="775">
          <cell r="A775" t="str">
            <v xml:space="preserve">        SEG 8 - T/L SHIELD/GROUND CABLE</v>
          </cell>
          <cell r="D775">
            <v>100</v>
          </cell>
          <cell r="E775" t="str">
            <v>20-Jan-10 A</v>
          </cell>
          <cell r="F775">
            <v>40406</v>
          </cell>
          <cell r="H775" t="str">
            <v>Budgeted Material Cost</v>
          </cell>
          <cell r="AU775">
            <v>100</v>
          </cell>
        </row>
        <row r="776">
          <cell r="A776" t="str">
            <v xml:space="preserve">          WS01.04.03.484</v>
          </cell>
          <cell r="B776" t="str">
            <v>COST SEG 8.4 PROC .SHIELD/GROUND CABLE</v>
          </cell>
          <cell r="C776" t="str">
            <v>Level of Effort</v>
          </cell>
          <cell r="D776">
            <v>100</v>
          </cell>
          <cell r="E776" t="str">
            <v>20-Jan-10 A</v>
          </cell>
          <cell r="F776">
            <v>40406</v>
          </cell>
          <cell r="G776" t="str">
            <v>B PRO 4-11</v>
          </cell>
          <cell r="H776" t="str">
            <v>Budgeted Material Cost</v>
          </cell>
          <cell r="AU776">
            <v>100</v>
          </cell>
        </row>
        <row r="777">
          <cell r="A777" t="str">
            <v xml:space="preserve">        SEG 8 - T/L MATERIAL PAMM &amp; SUPPLY EXPENSE</v>
          </cell>
          <cell r="D777">
            <v>100</v>
          </cell>
          <cell r="E777">
            <v>40940</v>
          </cell>
          <cell r="F777">
            <v>41194</v>
          </cell>
          <cell r="H777" t="str">
            <v>Budgeted Material Cost</v>
          </cell>
          <cell r="BV777">
            <v>100</v>
          </cell>
        </row>
        <row r="778">
          <cell r="A778" t="str">
            <v xml:space="preserve">          WS01.04.03.1393</v>
          </cell>
          <cell r="B778" t="str">
            <v>COST SEG 8.4 PROC .MATERIAL PAMM &amp; SUPPLY EXP</v>
          </cell>
          <cell r="C778" t="str">
            <v>Level of Effort</v>
          </cell>
          <cell r="D778">
            <v>100</v>
          </cell>
          <cell r="E778">
            <v>40940</v>
          </cell>
          <cell r="F778">
            <v>41194</v>
          </cell>
          <cell r="G778" t="str">
            <v>B PRO 4-11</v>
          </cell>
          <cell r="H778" t="str">
            <v>Budgeted Material Cost</v>
          </cell>
          <cell r="BV778">
            <v>100</v>
          </cell>
        </row>
        <row r="779">
          <cell r="A779" t="str">
            <v xml:space="preserve">        SEG 8 - T/L CIVIL MATERIAL</v>
          </cell>
          <cell r="D779">
            <v>100</v>
          </cell>
          <cell r="E779">
            <v>40940</v>
          </cell>
          <cell r="F779">
            <v>41194</v>
          </cell>
          <cell r="H779" t="str">
            <v>Budgeted Material Cost</v>
          </cell>
          <cell r="BN779">
            <v>11.72</v>
          </cell>
          <cell r="BO779">
            <v>12.27</v>
          </cell>
          <cell r="BP779">
            <v>11.72</v>
          </cell>
          <cell r="BQ779">
            <v>12.27</v>
          </cell>
          <cell r="BR779">
            <v>11.72</v>
          </cell>
          <cell r="BS779">
            <v>11.72</v>
          </cell>
          <cell r="BT779">
            <v>12.83</v>
          </cell>
          <cell r="BU779">
            <v>10.6</v>
          </cell>
          <cell r="BV779">
            <v>5.16</v>
          </cell>
        </row>
        <row r="780">
          <cell r="A780" t="str">
            <v xml:space="preserve">          WS01.04.03.1413</v>
          </cell>
          <cell r="B780" t="str">
            <v>COST SEG 8.4 PROC .CIVIL MATERIAL</v>
          </cell>
          <cell r="C780" t="str">
            <v>Level of Effort</v>
          </cell>
          <cell r="D780">
            <v>100</v>
          </cell>
          <cell r="E780">
            <v>40940</v>
          </cell>
          <cell r="F780">
            <v>41194</v>
          </cell>
          <cell r="G780" t="str">
            <v>B PRO 4-11</v>
          </cell>
          <cell r="H780" t="str">
            <v>Budgeted Material Cost</v>
          </cell>
          <cell r="BN780">
            <v>11.72</v>
          </cell>
          <cell r="BO780">
            <v>12.27</v>
          </cell>
          <cell r="BP780">
            <v>11.72</v>
          </cell>
          <cell r="BQ780">
            <v>12.27</v>
          </cell>
          <cell r="BR780">
            <v>11.72</v>
          </cell>
          <cell r="BS780">
            <v>11.72</v>
          </cell>
          <cell r="BT780">
            <v>12.83</v>
          </cell>
          <cell r="BU780">
            <v>10.6</v>
          </cell>
          <cell r="BV780">
            <v>5.16</v>
          </cell>
        </row>
        <row r="781">
          <cell r="A781" t="str">
            <v xml:space="preserve">      T/L CONSTRUCTION</v>
          </cell>
          <cell r="D781">
            <v>700</v>
          </cell>
          <cell r="E781">
            <v>41183</v>
          </cell>
          <cell r="F781">
            <v>41327</v>
          </cell>
          <cell r="H781" t="str">
            <v>Budgeted Material Cost</v>
          </cell>
          <cell r="BV781">
            <v>146.99</v>
          </cell>
          <cell r="BW781">
            <v>171.47</v>
          </cell>
          <cell r="BX781">
            <v>165.95</v>
          </cell>
          <cell r="BY781">
            <v>132.85</v>
          </cell>
          <cell r="BZ781">
            <v>82.74</v>
          </cell>
        </row>
        <row r="782">
          <cell r="A782" t="str">
            <v xml:space="preserve">        SEG 8 T/L CONSTRUCTION CONTRACT</v>
          </cell>
          <cell r="D782">
            <v>700</v>
          </cell>
          <cell r="E782">
            <v>41183</v>
          </cell>
          <cell r="F782">
            <v>41327</v>
          </cell>
          <cell r="H782" t="str">
            <v>Budgeted Material Cost</v>
          </cell>
          <cell r="BV782">
            <v>146.99</v>
          </cell>
          <cell r="BW782">
            <v>171.47</v>
          </cell>
          <cell r="BX782">
            <v>165.95</v>
          </cell>
          <cell r="BY782">
            <v>132.85</v>
          </cell>
          <cell r="BZ782">
            <v>82.74</v>
          </cell>
        </row>
        <row r="783">
          <cell r="A783" t="str">
            <v xml:space="preserve">          LOE01.04.12.831</v>
          </cell>
          <cell r="B783" t="str">
            <v>COST SEG 8.4 CONSTRUCTION (PERMITTING)</v>
          </cell>
          <cell r="C783" t="str">
            <v>Level of Effort</v>
          </cell>
          <cell r="D783">
            <v>100</v>
          </cell>
          <cell r="E783">
            <v>41183</v>
          </cell>
          <cell r="F783">
            <v>41327</v>
          </cell>
          <cell r="G783" t="str">
            <v>B CON 4-11</v>
          </cell>
          <cell r="H783" t="str">
            <v>Budgeted Material Cost</v>
          </cell>
          <cell r="BV783">
            <v>31.05</v>
          </cell>
          <cell r="BW783">
            <v>45.49</v>
          </cell>
          <cell r="BX783">
            <v>21.69</v>
          </cell>
          <cell r="BY783">
            <v>1.77</v>
          </cell>
        </row>
        <row r="784">
          <cell r="A784" t="str">
            <v xml:space="preserve">          LOE01.04.12.2641</v>
          </cell>
          <cell r="B784" t="str">
            <v>COST SEG 8.4 CONSTRUCTION (TOWERS)</v>
          </cell>
          <cell r="C784" t="str">
            <v>Level of Effort</v>
          </cell>
          <cell r="D784">
            <v>100</v>
          </cell>
          <cell r="E784">
            <v>41183</v>
          </cell>
          <cell r="F784">
            <v>41327</v>
          </cell>
          <cell r="G784" t="str">
            <v>B CON 4-11</v>
          </cell>
          <cell r="H784" t="str">
            <v>Budgeted Material Cost</v>
          </cell>
          <cell r="BV784">
            <v>22.06</v>
          </cell>
          <cell r="BW784">
            <v>19.989999999999998</v>
          </cell>
          <cell r="BX784">
            <v>19.989999999999998</v>
          </cell>
          <cell r="BY784">
            <v>21.98</v>
          </cell>
          <cell r="BZ784">
            <v>15.99</v>
          </cell>
        </row>
        <row r="785">
          <cell r="A785" t="str">
            <v xml:space="preserve">          LOE01.04.12.2651</v>
          </cell>
          <cell r="B785" t="str">
            <v>COST SEG 8.4 CONSTRUCTION (WIRES)</v>
          </cell>
          <cell r="C785" t="str">
            <v>Level of Effort</v>
          </cell>
          <cell r="D785">
            <v>100</v>
          </cell>
          <cell r="E785">
            <v>41183</v>
          </cell>
          <cell r="F785">
            <v>41327</v>
          </cell>
          <cell r="G785" t="str">
            <v>B CON 4-11</v>
          </cell>
          <cell r="H785" t="str">
            <v>Budgeted Material Cost</v>
          </cell>
          <cell r="BV785">
            <v>22.06</v>
          </cell>
          <cell r="BW785">
            <v>19.989999999999998</v>
          </cell>
          <cell r="BX785">
            <v>19.989999999999998</v>
          </cell>
          <cell r="BY785">
            <v>21.98</v>
          </cell>
          <cell r="BZ785">
            <v>15.99</v>
          </cell>
        </row>
        <row r="786">
          <cell r="A786" t="str">
            <v xml:space="preserve">          LOE01.04.12.2671</v>
          </cell>
          <cell r="B786" t="str">
            <v>COST SEG 8.4 CONSTRUCTION (FOUNDATIONS)</v>
          </cell>
          <cell r="C786" t="str">
            <v>Level of Effort</v>
          </cell>
          <cell r="D786">
            <v>100</v>
          </cell>
          <cell r="E786">
            <v>41183</v>
          </cell>
          <cell r="F786">
            <v>41327</v>
          </cell>
          <cell r="G786" t="str">
            <v>B CON 4-11</v>
          </cell>
          <cell r="H786" t="str">
            <v>Budgeted Material Cost</v>
          </cell>
          <cell r="BV786">
            <v>22.06</v>
          </cell>
          <cell r="BW786">
            <v>19.989999999999998</v>
          </cell>
          <cell r="BX786">
            <v>19.989999999999998</v>
          </cell>
          <cell r="BY786">
            <v>21.98</v>
          </cell>
          <cell r="BZ786">
            <v>15.99</v>
          </cell>
        </row>
        <row r="787">
          <cell r="A787" t="str">
            <v xml:space="preserve">          LOE01.04.12.2681</v>
          </cell>
          <cell r="B787" t="str">
            <v>COST SEG 8.4 CONSTRUCTION (ACCESS ROADS)</v>
          </cell>
          <cell r="C787" t="str">
            <v>Level of Effort</v>
          </cell>
          <cell r="D787">
            <v>100</v>
          </cell>
          <cell r="E787">
            <v>41183</v>
          </cell>
          <cell r="F787">
            <v>41327</v>
          </cell>
          <cell r="G787" t="str">
            <v>B CON 4-11</v>
          </cell>
          <cell r="H787" t="str">
            <v>Budgeted Material Cost</v>
          </cell>
          <cell r="BV787">
            <v>5.65</v>
          </cell>
          <cell r="BW787">
            <v>26.05</v>
          </cell>
          <cell r="BX787">
            <v>44.34</v>
          </cell>
          <cell r="BY787">
            <v>21.16</v>
          </cell>
          <cell r="BZ787">
            <v>2.8</v>
          </cell>
        </row>
        <row r="788">
          <cell r="A788" t="str">
            <v xml:space="preserve">          LOE01.04.12.2691</v>
          </cell>
          <cell r="B788" t="str">
            <v>COST SEG 8.4 CONSTRUCTION (ELECTRICAL PAMM, SUPPLY, &amp; OH)</v>
          </cell>
          <cell r="C788" t="str">
            <v>Level of Effort</v>
          </cell>
          <cell r="D788">
            <v>100</v>
          </cell>
          <cell r="E788">
            <v>41183</v>
          </cell>
          <cell r="F788">
            <v>41327</v>
          </cell>
          <cell r="G788" t="str">
            <v>B CON 4-11</v>
          </cell>
          <cell r="H788" t="str">
            <v>Budgeted Material Cost</v>
          </cell>
          <cell r="BV788">
            <v>22.06</v>
          </cell>
          <cell r="BW788">
            <v>19.989999999999998</v>
          </cell>
          <cell r="BX788">
            <v>19.989999999999998</v>
          </cell>
          <cell r="BY788">
            <v>21.98</v>
          </cell>
          <cell r="BZ788">
            <v>15.99</v>
          </cell>
        </row>
        <row r="789">
          <cell r="A789" t="str">
            <v xml:space="preserve">          LOE01.04.12.2701</v>
          </cell>
          <cell r="B789" t="str">
            <v>COST SEG 8.4 CONSTRUCTION (CIVIL PAMM, SUPPLY, &amp; OH)</v>
          </cell>
          <cell r="C789" t="str">
            <v>Level of Effort</v>
          </cell>
          <cell r="D789">
            <v>100</v>
          </cell>
          <cell r="E789">
            <v>41183</v>
          </cell>
          <cell r="F789">
            <v>41327</v>
          </cell>
          <cell r="G789" t="str">
            <v>B CON 4-11</v>
          </cell>
          <cell r="H789" t="str">
            <v>Budgeted Material Cost</v>
          </cell>
          <cell r="BV789">
            <v>22.06</v>
          </cell>
          <cell r="BW789">
            <v>19.989999999999998</v>
          </cell>
          <cell r="BX789">
            <v>19.989999999999998</v>
          </cell>
          <cell r="BY789">
            <v>21.98</v>
          </cell>
          <cell r="BZ789">
            <v>15.99</v>
          </cell>
        </row>
        <row r="790">
          <cell r="A790" t="str">
            <v xml:space="preserve">      T/L ENVIRONMENTAL</v>
          </cell>
          <cell r="D790">
            <v>100</v>
          </cell>
          <cell r="E790" t="str">
            <v>02-Sep-09 A</v>
          </cell>
          <cell r="F790">
            <v>41529</v>
          </cell>
          <cell r="H790" t="str">
            <v>Budgeted Material Cost</v>
          </cell>
          <cell r="AK790">
            <v>0.31</v>
          </cell>
          <cell r="AL790">
            <v>0.35</v>
          </cell>
          <cell r="AM790">
            <v>0.3</v>
          </cell>
          <cell r="AN790">
            <v>0.9</v>
          </cell>
          <cell r="AO790">
            <v>0.94</v>
          </cell>
          <cell r="AP790">
            <v>0.94</v>
          </cell>
          <cell r="AQ790">
            <v>2.4700000000000002</v>
          </cell>
          <cell r="AR790">
            <v>2.76</v>
          </cell>
          <cell r="AS790">
            <v>2.5099999999999998</v>
          </cell>
          <cell r="AT790">
            <v>4.7300000000000004</v>
          </cell>
          <cell r="AU790">
            <v>4.95</v>
          </cell>
          <cell r="AV790">
            <v>5.18</v>
          </cell>
          <cell r="AW790">
            <v>7.24</v>
          </cell>
          <cell r="AX790">
            <v>7.58</v>
          </cell>
          <cell r="AY790">
            <v>7.22</v>
          </cell>
          <cell r="AZ790">
            <v>7.95</v>
          </cell>
          <cell r="BA790">
            <v>7.58</v>
          </cell>
          <cell r="BB790">
            <v>7.22</v>
          </cell>
          <cell r="BC790">
            <v>6.06</v>
          </cell>
          <cell r="BD790">
            <v>4.95</v>
          </cell>
          <cell r="BE790">
            <v>4.95</v>
          </cell>
          <cell r="BF790">
            <v>3.18</v>
          </cell>
          <cell r="BG790">
            <v>2.5099999999999998</v>
          </cell>
          <cell r="BH790">
            <v>2.89</v>
          </cell>
          <cell r="BI790">
            <v>1.19</v>
          </cell>
          <cell r="BJ790">
            <v>0.99</v>
          </cell>
          <cell r="BK790">
            <v>0.94</v>
          </cell>
          <cell r="BL790">
            <v>0.46</v>
          </cell>
          <cell r="BM790">
            <v>0.33</v>
          </cell>
          <cell r="BN790">
            <v>0.33</v>
          </cell>
          <cell r="BO790">
            <v>0.08</v>
          </cell>
        </row>
        <row r="791">
          <cell r="A791" t="str">
            <v xml:space="preserve">        WS03.08.08.11</v>
          </cell>
          <cell r="B791" t="str">
            <v>COST SEG 8.4 ENVIRONMENTAL</v>
          </cell>
          <cell r="C791" t="str">
            <v>Level of Effort</v>
          </cell>
          <cell r="D791">
            <v>100</v>
          </cell>
          <cell r="E791" t="str">
            <v>02-Sep-09 A</v>
          </cell>
          <cell r="F791">
            <v>41529</v>
          </cell>
          <cell r="G791" t="str">
            <v>B HO 4-11</v>
          </cell>
          <cell r="H791" t="str">
            <v>Budgeted Material Cost</v>
          </cell>
          <cell r="AK791">
            <v>0.31</v>
          </cell>
          <cell r="AL791">
            <v>0.35</v>
          </cell>
          <cell r="AM791">
            <v>0.3</v>
          </cell>
          <cell r="AN791">
            <v>0.9</v>
          </cell>
          <cell r="AO791">
            <v>0.94</v>
          </cell>
          <cell r="AP791">
            <v>0.94</v>
          </cell>
          <cell r="AQ791">
            <v>2.4700000000000002</v>
          </cell>
          <cell r="AR791">
            <v>2.76</v>
          </cell>
          <cell r="AS791">
            <v>2.5099999999999998</v>
          </cell>
          <cell r="AT791">
            <v>4.7300000000000004</v>
          </cell>
          <cell r="AU791">
            <v>4.95</v>
          </cell>
          <cell r="AV791">
            <v>5.18</v>
          </cell>
          <cell r="AW791">
            <v>7.24</v>
          </cell>
          <cell r="AX791">
            <v>7.58</v>
          </cell>
          <cell r="AY791">
            <v>7.22</v>
          </cell>
          <cell r="AZ791">
            <v>7.95</v>
          </cell>
          <cell r="BA791">
            <v>7.58</v>
          </cell>
          <cell r="BB791">
            <v>7.22</v>
          </cell>
          <cell r="BC791">
            <v>6.06</v>
          </cell>
          <cell r="BD791">
            <v>4.95</v>
          </cell>
          <cell r="BE791">
            <v>4.95</v>
          </cell>
          <cell r="BF791">
            <v>3.18</v>
          </cell>
          <cell r="BG791">
            <v>2.5099999999999998</v>
          </cell>
          <cell r="BH791">
            <v>2.89</v>
          </cell>
          <cell r="BI791">
            <v>1.19</v>
          </cell>
          <cell r="BJ791">
            <v>0.99</v>
          </cell>
          <cell r="BK791">
            <v>0.94</v>
          </cell>
          <cell r="BL791">
            <v>0.46</v>
          </cell>
          <cell r="BM791">
            <v>0.33</v>
          </cell>
          <cell r="BN791">
            <v>0.33</v>
          </cell>
          <cell r="BO791">
            <v>0.08</v>
          </cell>
        </row>
        <row r="792">
          <cell r="A792" t="str">
            <v xml:space="preserve">      T/L CONTINGENCY</v>
          </cell>
          <cell r="D792">
            <v>100</v>
          </cell>
          <cell r="E792" t="str">
            <v>01-May-07 A</v>
          </cell>
          <cell r="F792">
            <v>41529</v>
          </cell>
          <cell r="H792" t="str">
            <v>Budgeted Material Cost</v>
          </cell>
          <cell r="I792">
            <v>0.47</v>
          </cell>
          <cell r="J792">
            <v>0.45</v>
          </cell>
          <cell r="K792">
            <v>0.52</v>
          </cell>
          <cell r="L792">
            <v>0.95</v>
          </cell>
          <cell r="M792">
            <v>0.78</v>
          </cell>
          <cell r="N792">
            <v>1.1200000000000001</v>
          </cell>
          <cell r="O792">
            <v>1.26</v>
          </cell>
          <cell r="P792">
            <v>1.19</v>
          </cell>
          <cell r="Q792">
            <v>1.56</v>
          </cell>
          <cell r="R792">
            <v>1.77</v>
          </cell>
          <cell r="S792">
            <v>1.77</v>
          </cell>
          <cell r="T792">
            <v>2.34</v>
          </cell>
          <cell r="U792">
            <v>2.64</v>
          </cell>
          <cell r="V792">
            <v>2.64</v>
          </cell>
          <cell r="W792">
            <v>3.39</v>
          </cell>
          <cell r="X792">
            <v>3.5</v>
          </cell>
          <cell r="Y792">
            <v>3.5</v>
          </cell>
          <cell r="Z792">
            <v>3.02</v>
          </cell>
          <cell r="AA792">
            <v>2.2599999999999998</v>
          </cell>
          <cell r="AB792">
            <v>2.64</v>
          </cell>
          <cell r="AC792">
            <v>1.85</v>
          </cell>
          <cell r="AD792">
            <v>1.68</v>
          </cell>
          <cell r="AE792">
            <v>1.84</v>
          </cell>
          <cell r="AF792">
            <v>1.38</v>
          </cell>
          <cell r="AG792">
            <v>1.26</v>
          </cell>
          <cell r="AH792">
            <v>1.29</v>
          </cell>
          <cell r="AI792">
            <v>0.91</v>
          </cell>
          <cell r="AJ792">
            <v>0.87</v>
          </cell>
          <cell r="AK792">
            <v>0.87</v>
          </cell>
          <cell r="AL792">
            <v>0.91</v>
          </cell>
          <cell r="AM792">
            <v>0.78</v>
          </cell>
          <cell r="AN792">
            <v>0.87</v>
          </cell>
          <cell r="AO792">
            <v>0.83</v>
          </cell>
          <cell r="AP792">
            <v>0.83</v>
          </cell>
          <cell r="AQ792">
            <v>1.19</v>
          </cell>
          <cell r="AR792">
            <v>1.38</v>
          </cell>
          <cell r="AS792">
            <v>1.26</v>
          </cell>
          <cell r="AT792">
            <v>1.7</v>
          </cell>
          <cell r="AU792">
            <v>1.77</v>
          </cell>
          <cell r="AV792">
            <v>1.85</v>
          </cell>
          <cell r="AW792">
            <v>2.52</v>
          </cell>
          <cell r="AX792">
            <v>2.64</v>
          </cell>
          <cell r="AY792">
            <v>2.5099999999999998</v>
          </cell>
          <cell r="AZ792">
            <v>3.62</v>
          </cell>
          <cell r="BA792">
            <v>3.5</v>
          </cell>
          <cell r="BB792">
            <v>3.29</v>
          </cell>
          <cell r="BC792">
            <v>2.89</v>
          </cell>
          <cell r="BD792">
            <v>2.64</v>
          </cell>
          <cell r="BE792">
            <v>2.4</v>
          </cell>
          <cell r="BF792">
            <v>1.85</v>
          </cell>
          <cell r="BG792">
            <v>1.68</v>
          </cell>
          <cell r="BH792">
            <v>1.72</v>
          </cell>
          <cell r="BI792">
            <v>1.32</v>
          </cell>
          <cell r="BJ792">
            <v>1.32</v>
          </cell>
          <cell r="BK792">
            <v>1.01</v>
          </cell>
          <cell r="BL792">
            <v>0.87</v>
          </cell>
          <cell r="BM792">
            <v>0.87</v>
          </cell>
          <cell r="BN792">
            <v>0.28999999999999998</v>
          </cell>
        </row>
        <row r="793">
          <cell r="A793" t="str">
            <v xml:space="preserve">        CONTINGENCY</v>
          </cell>
          <cell r="D793">
            <v>100</v>
          </cell>
          <cell r="E793" t="str">
            <v>01-May-07 A</v>
          </cell>
          <cell r="F793">
            <v>41529</v>
          </cell>
          <cell r="H793" t="str">
            <v>Budgeted Material Cost</v>
          </cell>
          <cell r="I793">
            <v>0.47</v>
          </cell>
          <cell r="J793">
            <v>0.45</v>
          </cell>
          <cell r="K793">
            <v>0.52</v>
          </cell>
          <cell r="L793">
            <v>0.95</v>
          </cell>
          <cell r="M793">
            <v>0.78</v>
          </cell>
          <cell r="N793">
            <v>1.1200000000000001</v>
          </cell>
          <cell r="O793">
            <v>1.26</v>
          </cell>
          <cell r="P793">
            <v>1.19</v>
          </cell>
          <cell r="Q793">
            <v>1.56</v>
          </cell>
          <cell r="R793">
            <v>1.77</v>
          </cell>
          <cell r="S793">
            <v>1.77</v>
          </cell>
          <cell r="T793">
            <v>2.34</v>
          </cell>
          <cell r="U793">
            <v>2.64</v>
          </cell>
          <cell r="V793">
            <v>2.64</v>
          </cell>
          <cell r="W793">
            <v>3.39</v>
          </cell>
          <cell r="X793">
            <v>3.5</v>
          </cell>
          <cell r="Y793">
            <v>3.5</v>
          </cell>
          <cell r="Z793">
            <v>3.02</v>
          </cell>
          <cell r="AA793">
            <v>2.2599999999999998</v>
          </cell>
          <cell r="AB793">
            <v>2.64</v>
          </cell>
          <cell r="AC793">
            <v>1.85</v>
          </cell>
          <cell r="AD793">
            <v>1.68</v>
          </cell>
          <cell r="AE793">
            <v>1.84</v>
          </cell>
          <cell r="AF793">
            <v>1.38</v>
          </cell>
          <cell r="AG793">
            <v>1.26</v>
          </cell>
          <cell r="AH793">
            <v>1.29</v>
          </cell>
          <cell r="AI793">
            <v>0.91</v>
          </cell>
          <cell r="AJ793">
            <v>0.87</v>
          </cell>
          <cell r="AK793">
            <v>0.87</v>
          </cell>
          <cell r="AL793">
            <v>0.91</v>
          </cell>
          <cell r="AM793">
            <v>0.78</v>
          </cell>
          <cell r="AN793">
            <v>0.87</v>
          </cell>
          <cell r="AO793">
            <v>0.83</v>
          </cell>
          <cell r="AP793">
            <v>0.83</v>
          </cell>
          <cell r="AQ793">
            <v>1.19</v>
          </cell>
          <cell r="AR793">
            <v>1.38</v>
          </cell>
          <cell r="AS793">
            <v>1.26</v>
          </cell>
          <cell r="AT793">
            <v>1.7</v>
          </cell>
          <cell r="AU793">
            <v>1.77</v>
          </cell>
          <cell r="AV793">
            <v>1.85</v>
          </cell>
          <cell r="AW793">
            <v>2.52</v>
          </cell>
          <cell r="AX793">
            <v>2.64</v>
          </cell>
          <cell r="AY793">
            <v>2.5099999999999998</v>
          </cell>
          <cell r="AZ793">
            <v>3.62</v>
          </cell>
          <cell r="BA793">
            <v>3.5</v>
          </cell>
          <cell r="BB793">
            <v>3.29</v>
          </cell>
          <cell r="BC793">
            <v>2.89</v>
          </cell>
          <cell r="BD793">
            <v>2.64</v>
          </cell>
          <cell r="BE793">
            <v>2.4</v>
          </cell>
          <cell r="BF793">
            <v>1.85</v>
          </cell>
          <cell r="BG793">
            <v>1.68</v>
          </cell>
          <cell r="BH793">
            <v>1.72</v>
          </cell>
          <cell r="BI793">
            <v>1.32</v>
          </cell>
          <cell r="BJ793">
            <v>1.32</v>
          </cell>
          <cell r="BK793">
            <v>1.01</v>
          </cell>
          <cell r="BL793">
            <v>0.87</v>
          </cell>
          <cell r="BM793">
            <v>0.87</v>
          </cell>
          <cell r="BN793">
            <v>0.28999999999999998</v>
          </cell>
        </row>
        <row r="794">
          <cell r="A794" t="str">
            <v xml:space="preserve">          WS01.04.11.331</v>
          </cell>
          <cell r="B794" t="str">
            <v>COST SEG 8.4 CONTINGENCY .CONTINGENCY</v>
          </cell>
          <cell r="C794" t="str">
            <v>Level of Effort</v>
          </cell>
          <cell r="D794">
            <v>100</v>
          </cell>
          <cell r="E794" t="str">
            <v>01-May-07 A</v>
          </cell>
          <cell r="F794">
            <v>41529</v>
          </cell>
          <cell r="G794" t="str">
            <v>B CONT 4-11</v>
          </cell>
          <cell r="H794" t="str">
            <v>Budgeted Material Cost</v>
          </cell>
          <cell r="I794">
            <v>0.47</v>
          </cell>
          <cell r="J794">
            <v>0.45</v>
          </cell>
          <cell r="K794">
            <v>0.52</v>
          </cell>
          <cell r="L794">
            <v>0.95</v>
          </cell>
          <cell r="M794">
            <v>0.78</v>
          </cell>
          <cell r="N794">
            <v>1.1200000000000001</v>
          </cell>
          <cell r="O794">
            <v>1.26</v>
          </cell>
          <cell r="P794">
            <v>1.19</v>
          </cell>
          <cell r="Q794">
            <v>1.56</v>
          </cell>
          <cell r="R794">
            <v>1.77</v>
          </cell>
          <cell r="S794">
            <v>1.77</v>
          </cell>
          <cell r="T794">
            <v>2.34</v>
          </cell>
          <cell r="U794">
            <v>2.64</v>
          </cell>
          <cell r="V794">
            <v>2.64</v>
          </cell>
          <cell r="W794">
            <v>3.39</v>
          </cell>
          <cell r="X794">
            <v>3.5</v>
          </cell>
          <cell r="Y794">
            <v>3.5</v>
          </cell>
          <cell r="Z794">
            <v>3.02</v>
          </cell>
          <cell r="AA794">
            <v>2.2599999999999998</v>
          </cell>
          <cell r="AB794">
            <v>2.64</v>
          </cell>
          <cell r="AC794">
            <v>1.85</v>
          </cell>
          <cell r="AD794">
            <v>1.68</v>
          </cell>
          <cell r="AE794">
            <v>1.84</v>
          </cell>
          <cell r="AF794">
            <v>1.38</v>
          </cell>
          <cell r="AG794">
            <v>1.26</v>
          </cell>
          <cell r="AH794">
            <v>1.29</v>
          </cell>
          <cell r="AI794">
            <v>0.91</v>
          </cell>
          <cell r="AJ794">
            <v>0.87</v>
          </cell>
          <cell r="AK794">
            <v>0.87</v>
          </cell>
          <cell r="AL794">
            <v>0.91</v>
          </cell>
          <cell r="AM794">
            <v>0.78</v>
          </cell>
          <cell r="AN794">
            <v>0.87</v>
          </cell>
          <cell r="AO794">
            <v>0.83</v>
          </cell>
          <cell r="AP794">
            <v>0.83</v>
          </cell>
          <cell r="AQ794">
            <v>1.19</v>
          </cell>
          <cell r="AR794">
            <v>1.38</v>
          </cell>
          <cell r="AS794">
            <v>1.26</v>
          </cell>
          <cell r="AT794">
            <v>1.7</v>
          </cell>
          <cell r="AU794">
            <v>1.77</v>
          </cell>
          <cell r="AV794">
            <v>1.85</v>
          </cell>
          <cell r="AW794">
            <v>2.52</v>
          </cell>
          <cell r="AX794">
            <v>2.64</v>
          </cell>
          <cell r="AY794">
            <v>2.5099999999999998</v>
          </cell>
          <cell r="AZ794">
            <v>3.62</v>
          </cell>
          <cell r="BA794">
            <v>3.5</v>
          </cell>
          <cell r="BB794">
            <v>3.29</v>
          </cell>
          <cell r="BC794">
            <v>2.89</v>
          </cell>
          <cell r="BD794">
            <v>2.64</v>
          </cell>
          <cell r="BE794">
            <v>2.4</v>
          </cell>
          <cell r="BF794">
            <v>1.85</v>
          </cell>
          <cell r="BG794">
            <v>1.68</v>
          </cell>
          <cell r="BH794">
            <v>1.72</v>
          </cell>
          <cell r="BI794">
            <v>1.32</v>
          </cell>
          <cell r="BJ794">
            <v>1.32</v>
          </cell>
          <cell r="BK794">
            <v>1.01</v>
          </cell>
          <cell r="BL794">
            <v>0.87</v>
          </cell>
          <cell r="BM794">
            <v>0.87</v>
          </cell>
          <cell r="BN794">
            <v>0.28999999999999998</v>
          </cell>
        </row>
        <row r="795">
          <cell r="A795" t="str">
            <v xml:space="preserve">      T/L HOME OFFICE</v>
          </cell>
          <cell r="D795">
            <v>300</v>
          </cell>
          <cell r="E795" t="str">
            <v>01-May-07 A</v>
          </cell>
          <cell r="F795">
            <v>41613</v>
          </cell>
          <cell r="H795" t="str">
            <v>Budgeted Material Cost</v>
          </cell>
          <cell r="I795">
            <v>6.44</v>
          </cell>
          <cell r="J795">
            <v>1.38</v>
          </cell>
          <cell r="K795">
            <v>1.38</v>
          </cell>
          <cell r="L795">
            <v>1.7</v>
          </cell>
          <cell r="M795">
            <v>2.38</v>
          </cell>
          <cell r="N795">
            <v>2.88</v>
          </cell>
          <cell r="O795">
            <v>2.5099999999999998</v>
          </cell>
          <cell r="P795">
            <v>2.38</v>
          </cell>
          <cell r="Q795">
            <v>2.99</v>
          </cell>
          <cell r="R795">
            <v>2.88</v>
          </cell>
          <cell r="S795">
            <v>2.88</v>
          </cell>
          <cell r="T795">
            <v>3.02</v>
          </cell>
          <cell r="U795">
            <v>2.88</v>
          </cell>
          <cell r="V795">
            <v>2.88</v>
          </cell>
          <cell r="W795">
            <v>3.02</v>
          </cell>
          <cell r="X795">
            <v>2.88</v>
          </cell>
          <cell r="Y795">
            <v>3.47</v>
          </cell>
          <cell r="Z795">
            <v>3.83</v>
          </cell>
          <cell r="AA795">
            <v>3</v>
          </cell>
          <cell r="AB795">
            <v>3.5</v>
          </cell>
          <cell r="AC795">
            <v>3.5</v>
          </cell>
          <cell r="AD795">
            <v>3.33</v>
          </cell>
          <cell r="AE795">
            <v>3.66</v>
          </cell>
          <cell r="AF795">
            <v>3.66</v>
          </cell>
          <cell r="AG795">
            <v>4.03</v>
          </cell>
          <cell r="AH795">
            <v>4.57</v>
          </cell>
          <cell r="AI795">
            <v>4.57</v>
          </cell>
          <cell r="AJ795">
            <v>4.01</v>
          </cell>
          <cell r="AK795">
            <v>3.11</v>
          </cell>
          <cell r="AL795">
            <v>3.25</v>
          </cell>
          <cell r="AM795">
            <v>2.81</v>
          </cell>
          <cell r="AN795">
            <v>3.11</v>
          </cell>
          <cell r="AO795">
            <v>3.66</v>
          </cell>
          <cell r="AP795">
            <v>3.9</v>
          </cell>
          <cell r="AQ795">
            <v>4.49</v>
          </cell>
          <cell r="AR795">
            <v>4.29</v>
          </cell>
          <cell r="AS795">
            <v>3.9</v>
          </cell>
          <cell r="AT795">
            <v>4.29</v>
          </cell>
          <cell r="AU795">
            <v>4.0999999999999996</v>
          </cell>
          <cell r="AV795">
            <v>4.3099999999999996</v>
          </cell>
          <cell r="AW795">
            <v>3.98</v>
          </cell>
          <cell r="AX795">
            <v>3.98</v>
          </cell>
          <cell r="AY795">
            <v>3.79</v>
          </cell>
          <cell r="AZ795">
            <v>4.59</v>
          </cell>
          <cell r="BA795">
            <v>4.51</v>
          </cell>
          <cell r="BB795">
            <v>4.3</v>
          </cell>
          <cell r="BC795">
            <v>5</v>
          </cell>
          <cell r="BD795">
            <v>5.83</v>
          </cell>
          <cell r="BE795">
            <v>5.13</v>
          </cell>
          <cell r="BF795">
            <v>5.07</v>
          </cell>
          <cell r="BG795">
            <v>5.0999999999999996</v>
          </cell>
          <cell r="BH795">
            <v>7.33</v>
          </cell>
          <cell r="BI795">
            <v>6.69</v>
          </cell>
          <cell r="BJ795">
            <v>6.69</v>
          </cell>
          <cell r="BK795">
            <v>7.48</v>
          </cell>
          <cell r="BL795">
            <v>8.49</v>
          </cell>
          <cell r="BM795">
            <v>7.6</v>
          </cell>
          <cell r="BN795">
            <v>7.31</v>
          </cell>
          <cell r="BO795">
            <v>7.66</v>
          </cell>
          <cell r="BP795">
            <v>7.17</v>
          </cell>
          <cell r="BQ795">
            <v>7.4</v>
          </cell>
          <cell r="BR795">
            <v>6.96</v>
          </cell>
          <cell r="BS795">
            <v>4.95</v>
          </cell>
          <cell r="BT795">
            <v>5.42</v>
          </cell>
          <cell r="BU795">
            <v>4.07</v>
          </cell>
          <cell r="BV795">
            <v>4.09</v>
          </cell>
          <cell r="BW795">
            <v>2.37</v>
          </cell>
          <cell r="BX795">
            <v>2.37</v>
          </cell>
          <cell r="BY795">
            <v>2.6</v>
          </cell>
          <cell r="BZ795">
            <v>1.74</v>
          </cell>
          <cell r="CA795">
            <v>1.1599999999999999</v>
          </cell>
          <cell r="CB795">
            <v>1.22</v>
          </cell>
          <cell r="CC795">
            <v>1.05</v>
          </cell>
          <cell r="CD795">
            <v>0.48</v>
          </cell>
          <cell r="CE795">
            <v>0.41</v>
          </cell>
          <cell r="CF795">
            <v>0.41</v>
          </cell>
          <cell r="CG795">
            <v>0.37</v>
          </cell>
          <cell r="CH795">
            <v>0.14000000000000001</v>
          </cell>
          <cell r="CI795">
            <v>0.11</v>
          </cell>
          <cell r="CJ795">
            <v>0.12</v>
          </cell>
          <cell r="CK795">
            <v>0.05</v>
          </cell>
        </row>
        <row r="796">
          <cell r="A796" t="str">
            <v xml:space="preserve">        HOME OFFICE</v>
          </cell>
          <cell r="D796">
            <v>300</v>
          </cell>
          <cell r="E796" t="str">
            <v>01-May-07 A</v>
          </cell>
          <cell r="F796">
            <v>41613</v>
          </cell>
          <cell r="H796" t="str">
            <v>Budgeted Material Cost</v>
          </cell>
          <cell r="I796">
            <v>6.44</v>
          </cell>
          <cell r="J796">
            <v>1.38</v>
          </cell>
          <cell r="K796">
            <v>1.38</v>
          </cell>
          <cell r="L796">
            <v>1.7</v>
          </cell>
          <cell r="M796">
            <v>2.38</v>
          </cell>
          <cell r="N796">
            <v>2.88</v>
          </cell>
          <cell r="O796">
            <v>2.5099999999999998</v>
          </cell>
          <cell r="P796">
            <v>2.38</v>
          </cell>
          <cell r="Q796">
            <v>2.99</v>
          </cell>
          <cell r="R796">
            <v>2.88</v>
          </cell>
          <cell r="S796">
            <v>2.88</v>
          </cell>
          <cell r="T796">
            <v>3.02</v>
          </cell>
          <cell r="U796">
            <v>2.88</v>
          </cell>
          <cell r="V796">
            <v>2.88</v>
          </cell>
          <cell r="W796">
            <v>3.02</v>
          </cell>
          <cell r="X796">
            <v>2.88</v>
          </cell>
          <cell r="Y796">
            <v>3.47</v>
          </cell>
          <cell r="Z796">
            <v>3.83</v>
          </cell>
          <cell r="AA796">
            <v>3</v>
          </cell>
          <cell r="AB796">
            <v>3.5</v>
          </cell>
          <cell r="AC796">
            <v>3.5</v>
          </cell>
          <cell r="AD796">
            <v>3.33</v>
          </cell>
          <cell r="AE796">
            <v>3.66</v>
          </cell>
          <cell r="AF796">
            <v>3.66</v>
          </cell>
          <cell r="AG796">
            <v>4.03</v>
          </cell>
          <cell r="AH796">
            <v>4.57</v>
          </cell>
          <cell r="AI796">
            <v>4.57</v>
          </cell>
          <cell r="AJ796">
            <v>4.01</v>
          </cell>
          <cell r="AK796">
            <v>3.11</v>
          </cell>
          <cell r="AL796">
            <v>3.25</v>
          </cell>
          <cell r="AM796">
            <v>2.81</v>
          </cell>
          <cell r="AN796">
            <v>3.11</v>
          </cell>
          <cell r="AO796">
            <v>3.66</v>
          </cell>
          <cell r="AP796">
            <v>3.9</v>
          </cell>
          <cell r="AQ796">
            <v>4.49</v>
          </cell>
          <cell r="AR796">
            <v>4.29</v>
          </cell>
          <cell r="AS796">
            <v>3.9</v>
          </cell>
          <cell r="AT796">
            <v>4.29</v>
          </cell>
          <cell r="AU796">
            <v>4.0999999999999996</v>
          </cell>
          <cell r="AV796">
            <v>4.3099999999999996</v>
          </cell>
          <cell r="AW796">
            <v>3.98</v>
          </cell>
          <cell r="AX796">
            <v>3.98</v>
          </cell>
          <cell r="AY796">
            <v>3.79</v>
          </cell>
          <cell r="AZ796">
            <v>4.59</v>
          </cell>
          <cell r="BA796">
            <v>4.51</v>
          </cell>
          <cell r="BB796">
            <v>4.3</v>
          </cell>
          <cell r="BC796">
            <v>5</v>
          </cell>
          <cell r="BD796">
            <v>5.83</v>
          </cell>
          <cell r="BE796">
            <v>5.13</v>
          </cell>
          <cell r="BF796">
            <v>5.07</v>
          </cell>
          <cell r="BG796">
            <v>5.0999999999999996</v>
          </cell>
          <cell r="BH796">
            <v>7.33</v>
          </cell>
          <cell r="BI796">
            <v>6.69</v>
          </cell>
          <cell r="BJ796">
            <v>6.69</v>
          </cell>
          <cell r="BK796">
            <v>7.48</v>
          </cell>
          <cell r="BL796">
            <v>8.49</v>
          </cell>
          <cell r="BM796">
            <v>7.6</v>
          </cell>
          <cell r="BN796">
            <v>7.31</v>
          </cell>
          <cell r="BO796">
            <v>7.66</v>
          </cell>
          <cell r="BP796">
            <v>7.17</v>
          </cell>
          <cell r="BQ796">
            <v>7.4</v>
          </cell>
          <cell r="BR796">
            <v>6.96</v>
          </cell>
          <cell r="BS796">
            <v>4.95</v>
          </cell>
          <cell r="BT796">
            <v>5.42</v>
          </cell>
          <cell r="BU796">
            <v>4.07</v>
          </cell>
          <cell r="BV796">
            <v>4.09</v>
          </cell>
          <cell r="BW796">
            <v>2.37</v>
          </cell>
          <cell r="BX796">
            <v>2.37</v>
          </cell>
          <cell r="BY796">
            <v>2.6</v>
          </cell>
          <cell r="BZ796">
            <v>1.74</v>
          </cell>
          <cell r="CA796">
            <v>1.1599999999999999</v>
          </cell>
          <cell r="CB796">
            <v>1.22</v>
          </cell>
          <cell r="CC796">
            <v>1.05</v>
          </cell>
          <cell r="CD796">
            <v>0.48</v>
          </cell>
          <cell r="CE796">
            <v>0.41</v>
          </cell>
          <cell r="CF796">
            <v>0.41</v>
          </cell>
          <cell r="CG796">
            <v>0.37</v>
          </cell>
          <cell r="CH796">
            <v>0.14000000000000001</v>
          </cell>
          <cell r="CI796">
            <v>0.11</v>
          </cell>
          <cell r="CJ796">
            <v>0.12</v>
          </cell>
          <cell r="CK796">
            <v>0.05</v>
          </cell>
        </row>
        <row r="797">
          <cell r="A797" t="str">
            <v xml:space="preserve">          LOE01.04.12.811</v>
          </cell>
          <cell r="B797" t="str">
            <v>COST SEG 8.4 HOME OFFICE (PROJ. MGMT. &amp; INSPECTION)</v>
          </cell>
          <cell r="C797" t="str">
            <v>Level of Effort</v>
          </cell>
          <cell r="D797">
            <v>100</v>
          </cell>
          <cell r="E797" t="str">
            <v>02-Aug-10 A</v>
          </cell>
          <cell r="F797">
            <v>41529</v>
          </cell>
          <cell r="G797" t="str">
            <v>B HO 4-11</v>
          </cell>
          <cell r="H797" t="str">
            <v>Budgeted Material Cost</v>
          </cell>
          <cell r="AV797">
            <v>0.15</v>
          </cell>
          <cell r="AW797">
            <v>0.26</v>
          </cell>
          <cell r="AX797">
            <v>0.26</v>
          </cell>
          <cell r="AY797">
            <v>0.25</v>
          </cell>
          <cell r="AZ797">
            <v>0.69</v>
          </cell>
          <cell r="BA797">
            <v>0.79</v>
          </cell>
          <cell r="BB797">
            <v>0.75</v>
          </cell>
          <cell r="BC797">
            <v>0.93</v>
          </cell>
          <cell r="BD797">
            <v>2.11</v>
          </cell>
          <cell r="BE797">
            <v>2.11</v>
          </cell>
          <cell r="BF797">
            <v>2.21</v>
          </cell>
          <cell r="BG797">
            <v>2.5</v>
          </cell>
          <cell r="BH797">
            <v>4.34</v>
          </cell>
          <cell r="BI797">
            <v>3.96</v>
          </cell>
          <cell r="BJ797">
            <v>3.96</v>
          </cell>
          <cell r="BK797">
            <v>4.88</v>
          </cell>
          <cell r="BL797">
            <v>6.08</v>
          </cell>
          <cell r="BM797">
            <v>6.08</v>
          </cell>
          <cell r="BN797">
            <v>6.08</v>
          </cell>
          <cell r="BO797">
            <v>6.36</v>
          </cell>
          <cell r="BP797">
            <v>6.08</v>
          </cell>
          <cell r="BQ797">
            <v>6.36</v>
          </cell>
          <cell r="BR797">
            <v>5.97</v>
          </cell>
          <cell r="BS797">
            <v>3.96</v>
          </cell>
          <cell r="BT797">
            <v>4.34</v>
          </cell>
          <cell r="BU797">
            <v>3.58</v>
          </cell>
          <cell r="BV797">
            <v>3.68</v>
          </cell>
          <cell r="BW797">
            <v>2.0099999999999998</v>
          </cell>
          <cell r="BX797">
            <v>2.0099999999999998</v>
          </cell>
          <cell r="BY797">
            <v>2.21</v>
          </cell>
          <cell r="BZ797">
            <v>1.38</v>
          </cell>
          <cell r="CA797">
            <v>0.79</v>
          </cell>
          <cell r="CB797">
            <v>0.83</v>
          </cell>
          <cell r="CC797">
            <v>0.83</v>
          </cell>
          <cell r="CD797">
            <v>0.36</v>
          </cell>
          <cell r="CE797">
            <v>0.28000000000000003</v>
          </cell>
          <cell r="CF797">
            <v>0.28000000000000003</v>
          </cell>
          <cell r="CG797">
            <v>0.25</v>
          </cell>
        </row>
        <row r="798">
          <cell r="A798" t="str">
            <v xml:space="preserve">          LOE01.04.12.821</v>
          </cell>
          <cell r="B798" t="str">
            <v>COST SEG 8.4 HOME OFFICE (ESTIMATING, PROTECTION STUDIES)</v>
          </cell>
          <cell r="C798" t="str">
            <v>Level of Effort</v>
          </cell>
          <cell r="D798">
            <v>100</v>
          </cell>
          <cell r="E798" t="str">
            <v>01-May-07 A</v>
          </cell>
          <cell r="F798">
            <v>41529</v>
          </cell>
          <cell r="G798" t="str">
            <v>B HO 4-11</v>
          </cell>
          <cell r="H798" t="str">
            <v>Budgeted Material Cost</v>
          </cell>
          <cell r="I798">
            <v>6.31</v>
          </cell>
          <cell r="J798">
            <v>1.25</v>
          </cell>
          <cell r="K798">
            <v>1.25</v>
          </cell>
          <cell r="L798">
            <v>1.57</v>
          </cell>
          <cell r="M798">
            <v>2.27</v>
          </cell>
          <cell r="N798">
            <v>2.75</v>
          </cell>
          <cell r="O798">
            <v>2.39</v>
          </cell>
          <cell r="P798">
            <v>2.27</v>
          </cell>
          <cell r="Q798">
            <v>2.63</v>
          </cell>
          <cell r="R798">
            <v>2.5099999999999998</v>
          </cell>
          <cell r="S798">
            <v>2.5099999999999998</v>
          </cell>
          <cell r="T798">
            <v>2.63</v>
          </cell>
          <cell r="U798">
            <v>2.5099999999999998</v>
          </cell>
          <cell r="V798">
            <v>2.5099999999999998</v>
          </cell>
          <cell r="W798">
            <v>2.63</v>
          </cell>
          <cell r="X798">
            <v>2.5099999999999998</v>
          </cell>
          <cell r="Y798">
            <v>2.5099999999999998</v>
          </cell>
          <cell r="Z798">
            <v>2.75</v>
          </cell>
          <cell r="AA798">
            <v>2.15</v>
          </cell>
          <cell r="AB798">
            <v>2.5099999999999998</v>
          </cell>
          <cell r="AC798">
            <v>2.5099999999999998</v>
          </cell>
          <cell r="AD798">
            <v>2.39</v>
          </cell>
          <cell r="AE798">
            <v>2.63</v>
          </cell>
          <cell r="AF798">
            <v>2.63</v>
          </cell>
          <cell r="AG798">
            <v>2.39</v>
          </cell>
          <cell r="AH798">
            <v>2.63</v>
          </cell>
          <cell r="AI798">
            <v>2.63</v>
          </cell>
          <cell r="AJ798">
            <v>2.16</v>
          </cell>
          <cell r="AK798">
            <v>1.25</v>
          </cell>
          <cell r="AL798">
            <v>1.31</v>
          </cell>
          <cell r="AM798">
            <v>1.1299999999999999</v>
          </cell>
          <cell r="AN798">
            <v>1.25</v>
          </cell>
          <cell r="AO798">
            <v>1.19</v>
          </cell>
          <cell r="AP798">
            <v>1.19</v>
          </cell>
          <cell r="AQ798">
            <v>1.37</v>
          </cell>
          <cell r="AR798">
            <v>1.31</v>
          </cell>
          <cell r="AS798">
            <v>1.19</v>
          </cell>
          <cell r="AT798">
            <v>1.31</v>
          </cell>
          <cell r="AU798">
            <v>1.25</v>
          </cell>
          <cell r="AV798">
            <v>1.18</v>
          </cell>
          <cell r="AW798">
            <v>0.88</v>
          </cell>
          <cell r="AX798">
            <v>0.88</v>
          </cell>
          <cell r="AY798">
            <v>0.84</v>
          </cell>
          <cell r="AZ798">
            <v>0.92</v>
          </cell>
          <cell r="BA798">
            <v>0.88</v>
          </cell>
          <cell r="BB798">
            <v>0.84</v>
          </cell>
          <cell r="BC798">
            <v>0.96</v>
          </cell>
          <cell r="BD798">
            <v>0.88</v>
          </cell>
          <cell r="BE798">
            <v>0.88</v>
          </cell>
          <cell r="BF798">
            <v>0.92</v>
          </cell>
          <cell r="BG798">
            <v>0.84</v>
          </cell>
          <cell r="BH798">
            <v>0.96</v>
          </cell>
          <cell r="BI798">
            <v>0.88</v>
          </cell>
          <cell r="BJ798">
            <v>0.88</v>
          </cell>
          <cell r="BK798">
            <v>0.84</v>
          </cell>
          <cell r="BL798">
            <v>0.56000000000000005</v>
          </cell>
          <cell r="BM798">
            <v>0.25</v>
          </cell>
          <cell r="BN798">
            <v>0.25</v>
          </cell>
          <cell r="BO798">
            <v>0.26</v>
          </cell>
          <cell r="BP798">
            <v>0.11</v>
          </cell>
        </row>
        <row r="799">
          <cell r="A799" t="str">
            <v xml:space="preserve">          LOE01.04.12.331</v>
          </cell>
          <cell r="B799" t="str">
            <v>COST SEG 8.4 HOME OFFICE (OWNER'S AGENT, PROJ. MGR., PROJ. ADMIN., B&amp;A, COST SCHED., NON-TDBU SUPPORT, OTHER)</v>
          </cell>
          <cell r="C799" t="str">
            <v>Level of Effort</v>
          </cell>
          <cell r="D799">
            <v>100</v>
          </cell>
          <cell r="E799" t="str">
            <v>01-May-07 A</v>
          </cell>
          <cell r="F799">
            <v>41613</v>
          </cell>
          <cell r="G799" t="str">
            <v>B HO 4-11</v>
          </cell>
          <cell r="H799" t="str">
            <v>Budgeted Material Cost</v>
          </cell>
          <cell r="I799">
            <v>0.13</v>
          </cell>
          <cell r="J799">
            <v>0.12</v>
          </cell>
          <cell r="K799">
            <v>0.12</v>
          </cell>
          <cell r="L799">
            <v>0.14000000000000001</v>
          </cell>
          <cell r="M799">
            <v>0.11</v>
          </cell>
          <cell r="N799">
            <v>0.14000000000000001</v>
          </cell>
          <cell r="O799">
            <v>0.12</v>
          </cell>
          <cell r="P799">
            <v>0.11</v>
          </cell>
          <cell r="Q799">
            <v>0.36</v>
          </cell>
          <cell r="R799">
            <v>0.37</v>
          </cell>
          <cell r="S799">
            <v>0.37</v>
          </cell>
          <cell r="T799">
            <v>0.39</v>
          </cell>
          <cell r="U799">
            <v>0.37</v>
          </cell>
          <cell r="V799">
            <v>0.37</v>
          </cell>
          <cell r="W799">
            <v>0.39</v>
          </cell>
          <cell r="X799">
            <v>0.37</v>
          </cell>
          <cell r="Y799">
            <v>0.96</v>
          </cell>
          <cell r="Z799">
            <v>1.08</v>
          </cell>
          <cell r="AA799">
            <v>0.85</v>
          </cell>
          <cell r="AB799">
            <v>0.99</v>
          </cell>
          <cell r="AC799">
            <v>0.99</v>
          </cell>
          <cell r="AD799">
            <v>0.94</v>
          </cell>
          <cell r="AE799">
            <v>1.04</v>
          </cell>
          <cell r="AF799">
            <v>1.04</v>
          </cell>
          <cell r="AG799">
            <v>1.64</v>
          </cell>
          <cell r="AH799">
            <v>1.94</v>
          </cell>
          <cell r="AI799">
            <v>1.94</v>
          </cell>
          <cell r="AJ799">
            <v>1.85</v>
          </cell>
          <cell r="AK799">
            <v>1.85</v>
          </cell>
          <cell r="AL799">
            <v>1.94</v>
          </cell>
          <cell r="AM799">
            <v>1.68</v>
          </cell>
          <cell r="AN799">
            <v>1.85</v>
          </cell>
          <cell r="AO799">
            <v>2.4700000000000002</v>
          </cell>
          <cell r="AP799">
            <v>2.71</v>
          </cell>
          <cell r="AQ799">
            <v>3.11</v>
          </cell>
          <cell r="AR799">
            <v>2.98</v>
          </cell>
          <cell r="AS799">
            <v>2.71</v>
          </cell>
          <cell r="AT799">
            <v>2.98</v>
          </cell>
          <cell r="AU799">
            <v>2.84</v>
          </cell>
          <cell r="AV799">
            <v>2.98</v>
          </cell>
          <cell r="AW799">
            <v>2.84</v>
          </cell>
          <cell r="AX799">
            <v>2.84</v>
          </cell>
          <cell r="AY799">
            <v>2.71</v>
          </cell>
          <cell r="AZ799">
            <v>2.98</v>
          </cell>
          <cell r="BA799">
            <v>2.84</v>
          </cell>
          <cell r="BB799">
            <v>2.71</v>
          </cell>
          <cell r="BC799">
            <v>3.11</v>
          </cell>
          <cell r="BD799">
            <v>2.84</v>
          </cell>
          <cell r="BE799">
            <v>2.14</v>
          </cell>
          <cell r="BF799">
            <v>1.94</v>
          </cell>
          <cell r="BG799">
            <v>1.76</v>
          </cell>
          <cell r="BH799">
            <v>2.0299999999999998</v>
          </cell>
          <cell r="BI799">
            <v>1.85</v>
          </cell>
          <cell r="BJ799">
            <v>1.85</v>
          </cell>
          <cell r="BK799">
            <v>1.76</v>
          </cell>
          <cell r="BL799">
            <v>1.85</v>
          </cell>
          <cell r="BM799">
            <v>1.28</v>
          </cell>
          <cell r="BN799">
            <v>0.99</v>
          </cell>
          <cell r="BO799">
            <v>1.04</v>
          </cell>
          <cell r="BP799">
            <v>0.99</v>
          </cell>
          <cell r="BQ799">
            <v>1.04</v>
          </cell>
          <cell r="BR799">
            <v>0.99</v>
          </cell>
          <cell r="BS799">
            <v>0.99</v>
          </cell>
          <cell r="BT799">
            <v>1.08</v>
          </cell>
          <cell r="BU799">
            <v>0.48</v>
          </cell>
          <cell r="BV799">
            <v>0.41</v>
          </cell>
          <cell r="BW799">
            <v>0.35</v>
          </cell>
          <cell r="BX799">
            <v>0.35</v>
          </cell>
          <cell r="BY799">
            <v>0.39</v>
          </cell>
          <cell r="BZ799">
            <v>0.35</v>
          </cell>
          <cell r="CA799">
            <v>0.37</v>
          </cell>
          <cell r="CB799">
            <v>0.39</v>
          </cell>
          <cell r="CC799">
            <v>0.22</v>
          </cell>
          <cell r="CD799">
            <v>0.12</v>
          </cell>
          <cell r="CE799">
            <v>0.13</v>
          </cell>
          <cell r="CF799">
            <v>0.13</v>
          </cell>
          <cell r="CG799">
            <v>0.12</v>
          </cell>
          <cell r="CH799">
            <v>0.14000000000000001</v>
          </cell>
          <cell r="CI799">
            <v>0.11</v>
          </cell>
          <cell r="CJ799">
            <v>0.12</v>
          </cell>
          <cell r="CK799">
            <v>0.05</v>
          </cell>
        </row>
        <row r="800">
          <cell r="A800" t="str">
            <v xml:space="preserve">    SEG 8-5 - REMOVE CHINO-MESA 230KV IDLE T/L</v>
          </cell>
          <cell r="D800">
            <v>800</v>
          </cell>
          <cell r="E800" t="str">
            <v>01-May-07 A</v>
          </cell>
          <cell r="F800">
            <v>41016</v>
          </cell>
          <cell r="H800" t="str">
            <v>Budgeted Material Cost</v>
          </cell>
          <cell r="I800">
            <v>7.96</v>
          </cell>
          <cell r="J800">
            <v>2.82</v>
          </cell>
          <cell r="K800">
            <v>3.32</v>
          </cell>
          <cell r="L800">
            <v>5.91</v>
          </cell>
          <cell r="M800">
            <v>4.8899999999999997</v>
          </cell>
          <cell r="N800">
            <v>6.37</v>
          </cell>
          <cell r="O800">
            <v>6.32</v>
          </cell>
          <cell r="P800">
            <v>6.06</v>
          </cell>
          <cell r="Q800">
            <v>7.49</v>
          </cell>
          <cell r="R800">
            <v>7.48</v>
          </cell>
          <cell r="S800">
            <v>8.0299999999999994</v>
          </cell>
          <cell r="T800">
            <v>8.92</v>
          </cell>
          <cell r="U800">
            <v>9.89</v>
          </cell>
          <cell r="V800">
            <v>10.99</v>
          </cell>
          <cell r="W800">
            <v>11.62</v>
          </cell>
          <cell r="X800">
            <v>11.39</v>
          </cell>
          <cell r="Y800">
            <v>10.96</v>
          </cell>
          <cell r="Z800">
            <v>12</v>
          </cell>
          <cell r="AA800">
            <v>9.32</v>
          </cell>
          <cell r="AB800">
            <v>10.3</v>
          </cell>
          <cell r="AC800">
            <v>8.61</v>
          </cell>
          <cell r="AD800">
            <v>7.38</v>
          </cell>
          <cell r="AE800">
            <v>7.65</v>
          </cell>
          <cell r="AF800">
            <v>7.46</v>
          </cell>
          <cell r="AG800">
            <v>7.33</v>
          </cell>
          <cell r="AH800">
            <v>8.07</v>
          </cell>
          <cell r="AI800">
            <v>8.07</v>
          </cell>
          <cell r="AJ800">
            <v>7.53</v>
          </cell>
          <cell r="AK800">
            <v>7.01</v>
          </cell>
          <cell r="AL800">
            <v>7.08</v>
          </cell>
          <cell r="AM800">
            <v>6.12</v>
          </cell>
          <cell r="AN800">
            <v>6.99</v>
          </cell>
          <cell r="AO800">
            <v>6.91</v>
          </cell>
          <cell r="AP800">
            <v>6.91</v>
          </cell>
          <cell r="AQ800">
            <v>8.35</v>
          </cell>
          <cell r="AR800">
            <v>8.11</v>
          </cell>
          <cell r="AS800">
            <v>6.73</v>
          </cell>
          <cell r="AT800">
            <v>8.17</v>
          </cell>
          <cell r="AU800">
            <v>7.8</v>
          </cell>
          <cell r="AV800">
            <v>9.0500000000000007</v>
          </cell>
          <cell r="AW800">
            <v>8.86</v>
          </cell>
          <cell r="AX800">
            <v>9.77</v>
          </cell>
          <cell r="AY800">
            <v>7.84</v>
          </cell>
          <cell r="AZ800">
            <v>11.69</v>
          </cell>
          <cell r="BA800">
            <v>11.93</v>
          </cell>
          <cell r="BB800">
            <v>13.52</v>
          </cell>
          <cell r="BC800">
            <v>18.87</v>
          </cell>
          <cell r="BD800">
            <v>19.170000000000002</v>
          </cell>
          <cell r="BE800">
            <v>18.52</v>
          </cell>
          <cell r="BF800">
            <v>17.93</v>
          </cell>
          <cell r="BG800">
            <v>11.8</v>
          </cell>
          <cell r="BH800">
            <v>12.2</v>
          </cell>
          <cell r="BI800">
            <v>7.14</v>
          </cell>
          <cell r="BJ800">
            <v>67.23</v>
          </cell>
          <cell r="BK800">
            <v>98.73</v>
          </cell>
          <cell r="BL800">
            <v>95.91</v>
          </cell>
          <cell r="BM800">
            <v>50.91</v>
          </cell>
          <cell r="BN800">
            <v>1.4</v>
          </cell>
          <cell r="BO800">
            <v>1.1399999999999999</v>
          </cell>
          <cell r="BP800">
            <v>0.97</v>
          </cell>
          <cell r="BQ800">
            <v>0.92</v>
          </cell>
          <cell r="BR800">
            <v>0.23</v>
          </cell>
        </row>
        <row r="801">
          <cell r="A801" t="str">
            <v xml:space="preserve">      T/L ENGINEERING</v>
          </cell>
          <cell r="D801">
            <v>100</v>
          </cell>
          <cell r="E801" t="str">
            <v>01-May-07 A</v>
          </cell>
          <cell r="F801">
            <v>40995</v>
          </cell>
          <cell r="H801" t="str">
            <v>Budgeted Material Cost</v>
          </cell>
          <cell r="I801">
            <v>0.44</v>
          </cell>
          <cell r="J801">
            <v>0.42</v>
          </cell>
          <cell r="K801">
            <v>0.42</v>
          </cell>
          <cell r="L801">
            <v>0.87</v>
          </cell>
          <cell r="M801">
            <v>0.73</v>
          </cell>
          <cell r="N801">
            <v>0.89</v>
          </cell>
          <cell r="O801">
            <v>1.1599999999999999</v>
          </cell>
          <cell r="P801">
            <v>1.1100000000000001</v>
          </cell>
          <cell r="Q801">
            <v>1.29</v>
          </cell>
          <cell r="R801">
            <v>1.57</v>
          </cell>
          <cell r="S801">
            <v>1.65</v>
          </cell>
          <cell r="T801">
            <v>1.73</v>
          </cell>
          <cell r="U801">
            <v>2.2599999999999998</v>
          </cell>
          <cell r="V801">
            <v>2.46</v>
          </cell>
          <cell r="W801">
            <v>2.58</v>
          </cell>
          <cell r="X801">
            <v>3.04</v>
          </cell>
          <cell r="Y801">
            <v>3.27</v>
          </cell>
          <cell r="Z801">
            <v>3.59</v>
          </cell>
          <cell r="AA801">
            <v>2.33</v>
          </cell>
          <cell r="AB801">
            <v>2.46</v>
          </cell>
          <cell r="AC801">
            <v>2.46</v>
          </cell>
          <cell r="AD801">
            <v>1.98</v>
          </cell>
          <cell r="AE801">
            <v>1.73</v>
          </cell>
          <cell r="AF801">
            <v>1.73</v>
          </cell>
          <cell r="AG801">
            <v>1.4</v>
          </cell>
          <cell r="AH801">
            <v>1.29</v>
          </cell>
          <cell r="AI801">
            <v>1.29</v>
          </cell>
          <cell r="AJ801">
            <v>1.05</v>
          </cell>
          <cell r="AK801">
            <v>0.81</v>
          </cell>
          <cell r="AL801">
            <v>0.85</v>
          </cell>
          <cell r="AM801">
            <v>0.73</v>
          </cell>
          <cell r="AN801">
            <v>0.81</v>
          </cell>
          <cell r="AO801">
            <v>0.77</v>
          </cell>
          <cell r="AP801">
            <v>0.77</v>
          </cell>
          <cell r="AQ801">
            <v>0.89</v>
          </cell>
          <cell r="AR801">
            <v>0.85</v>
          </cell>
          <cell r="AS801">
            <v>0.82</v>
          </cell>
          <cell r="AT801">
            <v>1.29</v>
          </cell>
          <cell r="AU801">
            <v>1.23</v>
          </cell>
          <cell r="AV801">
            <v>1.34</v>
          </cell>
          <cell r="AW801">
            <v>1.65</v>
          </cell>
          <cell r="AX801">
            <v>1.65</v>
          </cell>
          <cell r="AY801">
            <v>1.57</v>
          </cell>
          <cell r="AZ801">
            <v>2.58</v>
          </cell>
          <cell r="BA801">
            <v>2.46</v>
          </cell>
          <cell r="BB801">
            <v>2.35</v>
          </cell>
          <cell r="BC801">
            <v>3.51</v>
          </cell>
          <cell r="BD801">
            <v>3.27</v>
          </cell>
          <cell r="BE801">
            <v>3.27</v>
          </cell>
          <cell r="BF801">
            <v>2.65</v>
          </cell>
          <cell r="BG801">
            <v>2.35</v>
          </cell>
          <cell r="BH801">
            <v>2.7</v>
          </cell>
          <cell r="BI801">
            <v>1.71</v>
          </cell>
          <cell r="BJ801">
            <v>1.65</v>
          </cell>
          <cell r="BK801">
            <v>1.57</v>
          </cell>
          <cell r="BL801">
            <v>1.32</v>
          </cell>
          <cell r="BM801">
            <v>1.23</v>
          </cell>
          <cell r="BN801">
            <v>1.23</v>
          </cell>
          <cell r="BO801">
            <v>0.97</v>
          </cell>
          <cell r="BP801">
            <v>0.81</v>
          </cell>
          <cell r="BQ801">
            <v>0.85</v>
          </cell>
          <cell r="BR801">
            <v>0.23</v>
          </cell>
        </row>
        <row r="802">
          <cell r="A802" t="str">
            <v xml:space="preserve">        SEG 8 - T/L EDISON ENGG</v>
          </cell>
          <cell r="D802">
            <v>100</v>
          </cell>
          <cell r="E802" t="str">
            <v>01-May-07 A</v>
          </cell>
          <cell r="F802">
            <v>40995</v>
          </cell>
          <cell r="H802" t="str">
            <v>Budgeted Material Cost</v>
          </cell>
          <cell r="I802">
            <v>0.44</v>
          </cell>
          <cell r="J802">
            <v>0.42</v>
          </cell>
          <cell r="K802">
            <v>0.42</v>
          </cell>
          <cell r="L802">
            <v>0.87</v>
          </cell>
          <cell r="M802">
            <v>0.73</v>
          </cell>
          <cell r="N802">
            <v>0.89</v>
          </cell>
          <cell r="O802">
            <v>1.1599999999999999</v>
          </cell>
          <cell r="P802">
            <v>1.1100000000000001</v>
          </cell>
          <cell r="Q802">
            <v>1.29</v>
          </cell>
          <cell r="R802">
            <v>1.57</v>
          </cell>
          <cell r="S802">
            <v>1.65</v>
          </cell>
          <cell r="T802">
            <v>1.73</v>
          </cell>
          <cell r="U802">
            <v>2.2599999999999998</v>
          </cell>
          <cell r="V802">
            <v>2.46</v>
          </cell>
          <cell r="W802">
            <v>2.58</v>
          </cell>
          <cell r="X802">
            <v>3.04</v>
          </cell>
          <cell r="Y802">
            <v>3.27</v>
          </cell>
          <cell r="Z802">
            <v>3.59</v>
          </cell>
          <cell r="AA802">
            <v>2.33</v>
          </cell>
          <cell r="AB802">
            <v>2.46</v>
          </cell>
          <cell r="AC802">
            <v>2.46</v>
          </cell>
          <cell r="AD802">
            <v>1.98</v>
          </cell>
          <cell r="AE802">
            <v>1.73</v>
          </cell>
          <cell r="AF802">
            <v>1.73</v>
          </cell>
          <cell r="AG802">
            <v>1.4</v>
          </cell>
          <cell r="AH802">
            <v>1.29</v>
          </cell>
          <cell r="AI802">
            <v>1.29</v>
          </cell>
          <cell r="AJ802">
            <v>1.05</v>
          </cell>
          <cell r="AK802">
            <v>0.81</v>
          </cell>
          <cell r="AL802">
            <v>0.85</v>
          </cell>
          <cell r="AM802">
            <v>0.73</v>
          </cell>
          <cell r="AN802">
            <v>0.81</v>
          </cell>
          <cell r="AO802">
            <v>0.77</v>
          </cell>
          <cell r="AP802">
            <v>0.77</v>
          </cell>
          <cell r="AQ802">
            <v>0.89</v>
          </cell>
          <cell r="AR802">
            <v>0.85</v>
          </cell>
          <cell r="AS802">
            <v>0.82</v>
          </cell>
          <cell r="AT802">
            <v>1.29</v>
          </cell>
          <cell r="AU802">
            <v>1.23</v>
          </cell>
          <cell r="AV802">
            <v>1.34</v>
          </cell>
          <cell r="AW802">
            <v>1.65</v>
          </cell>
          <cell r="AX802">
            <v>1.65</v>
          </cell>
          <cell r="AY802">
            <v>1.57</v>
          </cell>
          <cell r="AZ802">
            <v>2.58</v>
          </cell>
          <cell r="BA802">
            <v>2.46</v>
          </cell>
          <cell r="BB802">
            <v>2.35</v>
          </cell>
          <cell r="BC802">
            <v>3.51</v>
          </cell>
          <cell r="BD802">
            <v>3.27</v>
          </cell>
          <cell r="BE802">
            <v>3.27</v>
          </cell>
          <cell r="BF802">
            <v>2.65</v>
          </cell>
          <cell r="BG802">
            <v>2.35</v>
          </cell>
          <cell r="BH802">
            <v>2.7</v>
          </cell>
          <cell r="BI802">
            <v>1.71</v>
          </cell>
          <cell r="BJ802">
            <v>1.65</v>
          </cell>
          <cell r="BK802">
            <v>1.57</v>
          </cell>
          <cell r="BL802">
            <v>1.32</v>
          </cell>
          <cell r="BM802">
            <v>1.23</v>
          </cell>
          <cell r="BN802">
            <v>1.23</v>
          </cell>
          <cell r="BO802">
            <v>0.97</v>
          </cell>
          <cell r="BP802">
            <v>0.81</v>
          </cell>
          <cell r="BQ802">
            <v>0.85</v>
          </cell>
          <cell r="BR802">
            <v>0.23</v>
          </cell>
        </row>
        <row r="803">
          <cell r="A803" t="str">
            <v xml:space="preserve">          WS01.04.02.342</v>
          </cell>
          <cell r="B803" t="str">
            <v>COST SEG 8.5 T/L ENG .EDISON ENGG</v>
          </cell>
          <cell r="C803" t="str">
            <v>Level of Effort</v>
          </cell>
          <cell r="D803">
            <v>100</v>
          </cell>
          <cell r="E803" t="str">
            <v>01-May-07 A</v>
          </cell>
          <cell r="F803">
            <v>40995</v>
          </cell>
          <cell r="G803" t="str">
            <v>B HO 4-11</v>
          </cell>
          <cell r="H803" t="str">
            <v>Budgeted Material Cost</v>
          </cell>
          <cell r="I803">
            <v>0.44</v>
          </cell>
          <cell r="J803">
            <v>0.42</v>
          </cell>
          <cell r="K803">
            <v>0.42</v>
          </cell>
          <cell r="L803">
            <v>0.87</v>
          </cell>
          <cell r="M803">
            <v>0.73</v>
          </cell>
          <cell r="N803">
            <v>0.89</v>
          </cell>
          <cell r="O803">
            <v>1.1599999999999999</v>
          </cell>
          <cell r="P803">
            <v>1.1100000000000001</v>
          </cell>
          <cell r="Q803">
            <v>1.29</v>
          </cell>
          <cell r="R803">
            <v>1.57</v>
          </cell>
          <cell r="S803">
            <v>1.65</v>
          </cell>
          <cell r="T803">
            <v>1.73</v>
          </cell>
          <cell r="U803">
            <v>2.2599999999999998</v>
          </cell>
          <cell r="V803">
            <v>2.46</v>
          </cell>
          <cell r="W803">
            <v>2.58</v>
          </cell>
          <cell r="X803">
            <v>3.04</v>
          </cell>
          <cell r="Y803">
            <v>3.27</v>
          </cell>
          <cell r="Z803">
            <v>3.59</v>
          </cell>
          <cell r="AA803">
            <v>2.33</v>
          </cell>
          <cell r="AB803">
            <v>2.46</v>
          </cell>
          <cell r="AC803">
            <v>2.46</v>
          </cell>
          <cell r="AD803">
            <v>1.98</v>
          </cell>
          <cell r="AE803">
            <v>1.73</v>
          </cell>
          <cell r="AF803">
            <v>1.73</v>
          </cell>
          <cell r="AG803">
            <v>1.4</v>
          </cell>
          <cell r="AH803">
            <v>1.29</v>
          </cell>
          <cell r="AI803">
            <v>1.29</v>
          </cell>
          <cell r="AJ803">
            <v>1.05</v>
          </cell>
          <cell r="AK803">
            <v>0.81</v>
          </cell>
          <cell r="AL803">
            <v>0.85</v>
          </cell>
          <cell r="AM803">
            <v>0.73</v>
          </cell>
          <cell r="AN803">
            <v>0.81</v>
          </cell>
          <cell r="AO803">
            <v>0.77</v>
          </cell>
          <cell r="AP803">
            <v>0.77</v>
          </cell>
          <cell r="AQ803">
            <v>0.89</v>
          </cell>
          <cell r="AR803">
            <v>0.85</v>
          </cell>
          <cell r="AS803">
            <v>0.82</v>
          </cell>
          <cell r="AT803">
            <v>1.29</v>
          </cell>
          <cell r="AU803">
            <v>1.23</v>
          </cell>
          <cell r="AV803">
            <v>1.34</v>
          </cell>
          <cell r="AW803">
            <v>1.65</v>
          </cell>
          <cell r="AX803">
            <v>1.65</v>
          </cell>
          <cell r="AY803">
            <v>1.57</v>
          </cell>
          <cell r="AZ803">
            <v>2.58</v>
          </cell>
          <cell r="BA803">
            <v>2.46</v>
          </cell>
          <cell r="BB803">
            <v>2.35</v>
          </cell>
          <cell r="BC803">
            <v>3.51</v>
          </cell>
          <cell r="BD803">
            <v>3.27</v>
          </cell>
          <cell r="BE803">
            <v>3.27</v>
          </cell>
          <cell r="BF803">
            <v>2.65</v>
          </cell>
          <cell r="BG803">
            <v>2.35</v>
          </cell>
          <cell r="BH803">
            <v>2.7</v>
          </cell>
          <cell r="BI803">
            <v>1.71</v>
          </cell>
          <cell r="BJ803">
            <v>1.65</v>
          </cell>
          <cell r="BK803">
            <v>1.57</v>
          </cell>
          <cell r="BL803">
            <v>1.32</v>
          </cell>
          <cell r="BM803">
            <v>1.23</v>
          </cell>
          <cell r="BN803">
            <v>1.23</v>
          </cell>
          <cell r="BO803">
            <v>0.97</v>
          </cell>
          <cell r="BP803">
            <v>0.81</v>
          </cell>
          <cell r="BQ803">
            <v>0.85</v>
          </cell>
          <cell r="BR803">
            <v>0.23</v>
          </cell>
        </row>
        <row r="804">
          <cell r="A804" t="str">
            <v xml:space="preserve">      T/L CONSTRUCTION</v>
          </cell>
          <cell r="D804">
            <v>300</v>
          </cell>
          <cell r="E804">
            <v>40819</v>
          </cell>
          <cell r="F804">
            <v>40934</v>
          </cell>
          <cell r="H804" t="str">
            <v>Budgeted Material Cost</v>
          </cell>
          <cell r="BJ804">
            <v>62.2</v>
          </cell>
          <cell r="BK804">
            <v>95.26</v>
          </cell>
          <cell r="BL804">
            <v>93.59</v>
          </cell>
          <cell r="BM804">
            <v>48.95</v>
          </cell>
        </row>
        <row r="805">
          <cell r="A805" t="str">
            <v xml:space="preserve">        SEG 8 T/L CONSTRUCTION CONTRACT</v>
          </cell>
          <cell r="D805">
            <v>300</v>
          </cell>
          <cell r="E805">
            <v>40819</v>
          </cell>
          <cell r="F805">
            <v>40934</v>
          </cell>
          <cell r="H805" t="str">
            <v>Budgeted Material Cost</v>
          </cell>
          <cell r="BJ805">
            <v>62.2</v>
          </cell>
          <cell r="BK805">
            <v>95.26</v>
          </cell>
          <cell r="BL805">
            <v>93.59</v>
          </cell>
          <cell r="BM805">
            <v>48.95</v>
          </cell>
        </row>
        <row r="806">
          <cell r="A806" t="str">
            <v xml:space="preserve">          LOE01.04.12.2731</v>
          </cell>
          <cell r="B806" t="str">
            <v>COST SEG 8.5 CONSTRUCTION (REMOVAL)</v>
          </cell>
          <cell r="C806" t="str">
            <v>Level of Effort</v>
          </cell>
          <cell r="D806">
            <v>100</v>
          </cell>
          <cell r="E806">
            <v>40819</v>
          </cell>
          <cell r="F806">
            <v>40934</v>
          </cell>
          <cell r="G806" t="str">
            <v>B CON 4-11</v>
          </cell>
          <cell r="H806" t="str">
            <v>Budgeted Material Cost</v>
          </cell>
          <cell r="BJ806">
            <v>9.1999999999999993</v>
          </cell>
          <cell r="BK806">
            <v>44.79</v>
          </cell>
          <cell r="BL806">
            <v>40.6</v>
          </cell>
          <cell r="BM806">
            <v>5.41</v>
          </cell>
        </row>
        <row r="807">
          <cell r="A807" t="str">
            <v xml:space="preserve">          LOE01.04.12.2761</v>
          </cell>
          <cell r="B807" t="str">
            <v>COST SEG 8.5 CONSTRUCTION (ELECTRICAL PAMM, SUPPLY, &amp; OH)</v>
          </cell>
          <cell r="C807" t="str">
            <v>Level of Effort</v>
          </cell>
          <cell r="D807">
            <v>100</v>
          </cell>
          <cell r="E807">
            <v>40819</v>
          </cell>
          <cell r="F807">
            <v>40934</v>
          </cell>
          <cell r="G807" t="str">
            <v>B CON 4-11</v>
          </cell>
          <cell r="H807" t="str">
            <v>Budgeted Material Cost</v>
          </cell>
          <cell r="BJ807">
            <v>26.5</v>
          </cell>
          <cell r="BK807">
            <v>25.24</v>
          </cell>
          <cell r="BL807">
            <v>26.5</v>
          </cell>
          <cell r="BM807">
            <v>21.77</v>
          </cell>
        </row>
        <row r="808">
          <cell r="A808" t="str">
            <v xml:space="preserve">          LOE01.04.12.2771</v>
          </cell>
          <cell r="B808" t="str">
            <v>COST SEG 8.5 CONSTRUCTION (CIVIL PAMM, SUPPLY, &amp; OH)</v>
          </cell>
          <cell r="C808" t="str">
            <v>Level of Effort</v>
          </cell>
          <cell r="D808">
            <v>100</v>
          </cell>
          <cell r="E808">
            <v>40819</v>
          </cell>
          <cell r="F808">
            <v>40934</v>
          </cell>
          <cell r="G808" t="str">
            <v>B CON 4-11</v>
          </cell>
          <cell r="H808" t="str">
            <v>Budgeted Material Cost</v>
          </cell>
          <cell r="BJ808">
            <v>26.5</v>
          </cell>
          <cell r="BK808">
            <v>25.24</v>
          </cell>
          <cell r="BL808">
            <v>26.5</v>
          </cell>
          <cell r="BM808">
            <v>21.77</v>
          </cell>
        </row>
        <row r="809">
          <cell r="A809" t="str">
            <v xml:space="preserve">      T/L CONTINGENCY</v>
          </cell>
          <cell r="D809">
            <v>100</v>
          </cell>
          <cell r="E809" t="str">
            <v>01-May-07 A</v>
          </cell>
          <cell r="F809">
            <v>40934</v>
          </cell>
          <cell r="H809" t="str">
            <v>Budgeted Material Cost</v>
          </cell>
          <cell r="I809">
            <v>0.52</v>
          </cell>
          <cell r="J809">
            <v>0.49</v>
          </cell>
          <cell r="K809">
            <v>0.68</v>
          </cell>
          <cell r="L809">
            <v>1.04</v>
          </cell>
          <cell r="M809">
            <v>0.86</v>
          </cell>
          <cell r="N809">
            <v>1.46</v>
          </cell>
          <cell r="O809">
            <v>1.37</v>
          </cell>
          <cell r="P809">
            <v>1.34</v>
          </cell>
          <cell r="Q809">
            <v>2.02</v>
          </cell>
          <cell r="R809">
            <v>1.93</v>
          </cell>
          <cell r="S809">
            <v>2.39</v>
          </cell>
          <cell r="T809">
            <v>3.02</v>
          </cell>
          <cell r="U809">
            <v>2.88</v>
          </cell>
          <cell r="V809">
            <v>3.72</v>
          </cell>
          <cell r="W809">
            <v>4.01</v>
          </cell>
          <cell r="X809">
            <v>3.54</v>
          </cell>
          <cell r="Y809">
            <v>2.88</v>
          </cell>
          <cell r="Z809">
            <v>3.15</v>
          </cell>
          <cell r="AA809">
            <v>1.89</v>
          </cell>
          <cell r="AB809">
            <v>1.93</v>
          </cell>
          <cell r="AC809">
            <v>1.93</v>
          </cell>
          <cell r="AD809">
            <v>1.38</v>
          </cell>
          <cell r="AE809">
            <v>1.51</v>
          </cell>
          <cell r="AF809">
            <v>1.32</v>
          </cell>
          <cell r="AG809">
            <v>0.9</v>
          </cell>
          <cell r="AH809">
            <v>0.99</v>
          </cell>
          <cell r="AI809">
            <v>0.99</v>
          </cell>
          <cell r="AJ809">
            <v>0.95</v>
          </cell>
          <cell r="AK809">
            <v>0.95</v>
          </cell>
          <cell r="AL809">
            <v>0.99</v>
          </cell>
          <cell r="AM809">
            <v>0.86</v>
          </cell>
          <cell r="AN809">
            <v>1.17</v>
          </cell>
          <cell r="AO809">
            <v>1.37</v>
          </cell>
          <cell r="AP809">
            <v>1.37</v>
          </cell>
          <cell r="AQ809">
            <v>1.98</v>
          </cell>
          <cell r="AR809">
            <v>2.02</v>
          </cell>
          <cell r="AS809">
            <v>2.0099999999999998</v>
          </cell>
          <cell r="AT809">
            <v>3.02</v>
          </cell>
          <cell r="AU809">
            <v>2.88</v>
          </cell>
          <cell r="AV809">
            <v>3.61</v>
          </cell>
          <cell r="AW809">
            <v>3.83</v>
          </cell>
          <cell r="AX809">
            <v>3.83</v>
          </cell>
          <cell r="AY809">
            <v>2.75</v>
          </cell>
          <cell r="AZ809">
            <v>3.02</v>
          </cell>
          <cell r="BA809">
            <v>2.5499999999999998</v>
          </cell>
          <cell r="BB809">
            <v>1.84</v>
          </cell>
          <cell r="BC809">
            <v>2.12</v>
          </cell>
          <cell r="BD809">
            <v>1.56</v>
          </cell>
          <cell r="BE809">
            <v>1.44</v>
          </cell>
          <cell r="BF809">
            <v>1.43</v>
          </cell>
          <cell r="BG809">
            <v>0.9</v>
          </cell>
          <cell r="BH809">
            <v>1.04</v>
          </cell>
          <cell r="BI809">
            <v>0.41</v>
          </cell>
        </row>
        <row r="810">
          <cell r="A810" t="str">
            <v xml:space="preserve">        CONTINGENCY</v>
          </cell>
          <cell r="D810">
            <v>100</v>
          </cell>
          <cell r="E810" t="str">
            <v>01-May-07 A</v>
          </cell>
          <cell r="F810">
            <v>40934</v>
          </cell>
          <cell r="H810" t="str">
            <v>Budgeted Material Cost</v>
          </cell>
          <cell r="I810">
            <v>0.52</v>
          </cell>
          <cell r="J810">
            <v>0.49</v>
          </cell>
          <cell r="K810">
            <v>0.68</v>
          </cell>
          <cell r="L810">
            <v>1.04</v>
          </cell>
          <cell r="M810">
            <v>0.86</v>
          </cell>
          <cell r="N810">
            <v>1.46</v>
          </cell>
          <cell r="O810">
            <v>1.37</v>
          </cell>
          <cell r="P810">
            <v>1.34</v>
          </cell>
          <cell r="Q810">
            <v>2.02</v>
          </cell>
          <cell r="R810">
            <v>1.93</v>
          </cell>
          <cell r="S810">
            <v>2.39</v>
          </cell>
          <cell r="T810">
            <v>3.02</v>
          </cell>
          <cell r="U810">
            <v>2.88</v>
          </cell>
          <cell r="V810">
            <v>3.72</v>
          </cell>
          <cell r="W810">
            <v>4.01</v>
          </cell>
          <cell r="X810">
            <v>3.54</v>
          </cell>
          <cell r="Y810">
            <v>2.88</v>
          </cell>
          <cell r="Z810">
            <v>3.15</v>
          </cell>
          <cell r="AA810">
            <v>1.89</v>
          </cell>
          <cell r="AB810">
            <v>1.93</v>
          </cell>
          <cell r="AC810">
            <v>1.93</v>
          </cell>
          <cell r="AD810">
            <v>1.38</v>
          </cell>
          <cell r="AE810">
            <v>1.51</v>
          </cell>
          <cell r="AF810">
            <v>1.32</v>
          </cell>
          <cell r="AG810">
            <v>0.9</v>
          </cell>
          <cell r="AH810">
            <v>0.99</v>
          </cell>
          <cell r="AI810">
            <v>0.99</v>
          </cell>
          <cell r="AJ810">
            <v>0.95</v>
          </cell>
          <cell r="AK810">
            <v>0.95</v>
          </cell>
          <cell r="AL810">
            <v>0.99</v>
          </cell>
          <cell r="AM810">
            <v>0.86</v>
          </cell>
          <cell r="AN810">
            <v>1.17</v>
          </cell>
          <cell r="AO810">
            <v>1.37</v>
          </cell>
          <cell r="AP810">
            <v>1.37</v>
          </cell>
          <cell r="AQ810">
            <v>1.98</v>
          </cell>
          <cell r="AR810">
            <v>2.02</v>
          </cell>
          <cell r="AS810">
            <v>2.0099999999999998</v>
          </cell>
          <cell r="AT810">
            <v>3.02</v>
          </cell>
          <cell r="AU810">
            <v>2.88</v>
          </cell>
          <cell r="AV810">
            <v>3.61</v>
          </cell>
          <cell r="AW810">
            <v>3.83</v>
          </cell>
          <cell r="AX810">
            <v>3.83</v>
          </cell>
          <cell r="AY810">
            <v>2.75</v>
          </cell>
          <cell r="AZ810">
            <v>3.02</v>
          </cell>
          <cell r="BA810">
            <v>2.5499999999999998</v>
          </cell>
          <cell r="BB810">
            <v>1.84</v>
          </cell>
          <cell r="BC810">
            <v>2.12</v>
          </cell>
          <cell r="BD810">
            <v>1.56</v>
          </cell>
          <cell r="BE810">
            <v>1.44</v>
          </cell>
          <cell r="BF810">
            <v>1.43</v>
          </cell>
          <cell r="BG810">
            <v>0.9</v>
          </cell>
          <cell r="BH810">
            <v>1.04</v>
          </cell>
          <cell r="BI810">
            <v>0.41</v>
          </cell>
        </row>
        <row r="811">
          <cell r="A811" t="str">
            <v xml:space="preserve">          WS01.04.11.351</v>
          </cell>
          <cell r="B811" t="str">
            <v>COST SEG 8.5 CONTINGENCY .CONTINGENCY</v>
          </cell>
          <cell r="C811" t="str">
            <v>Level of Effort</v>
          </cell>
          <cell r="D811">
            <v>100</v>
          </cell>
          <cell r="E811" t="str">
            <v>01-May-07 A</v>
          </cell>
          <cell r="F811">
            <v>40934</v>
          </cell>
          <cell r="G811" t="str">
            <v>B CONT 4-11</v>
          </cell>
          <cell r="H811" t="str">
            <v>Budgeted Material Cost</v>
          </cell>
          <cell r="I811">
            <v>0.52</v>
          </cell>
          <cell r="J811">
            <v>0.49</v>
          </cell>
          <cell r="K811">
            <v>0.68</v>
          </cell>
          <cell r="L811">
            <v>1.04</v>
          </cell>
          <cell r="M811">
            <v>0.86</v>
          </cell>
          <cell r="N811">
            <v>1.46</v>
          </cell>
          <cell r="O811">
            <v>1.37</v>
          </cell>
          <cell r="P811">
            <v>1.34</v>
          </cell>
          <cell r="Q811">
            <v>2.02</v>
          </cell>
          <cell r="R811">
            <v>1.93</v>
          </cell>
          <cell r="S811">
            <v>2.39</v>
          </cell>
          <cell r="T811">
            <v>3.02</v>
          </cell>
          <cell r="U811">
            <v>2.88</v>
          </cell>
          <cell r="V811">
            <v>3.72</v>
          </cell>
          <cell r="W811">
            <v>4.01</v>
          </cell>
          <cell r="X811">
            <v>3.54</v>
          </cell>
          <cell r="Y811">
            <v>2.88</v>
          </cell>
          <cell r="Z811">
            <v>3.15</v>
          </cell>
          <cell r="AA811">
            <v>1.89</v>
          </cell>
          <cell r="AB811">
            <v>1.93</v>
          </cell>
          <cell r="AC811">
            <v>1.93</v>
          </cell>
          <cell r="AD811">
            <v>1.38</v>
          </cell>
          <cell r="AE811">
            <v>1.51</v>
          </cell>
          <cell r="AF811">
            <v>1.32</v>
          </cell>
          <cell r="AG811">
            <v>0.9</v>
          </cell>
          <cell r="AH811">
            <v>0.99</v>
          </cell>
          <cell r="AI811">
            <v>0.99</v>
          </cell>
          <cell r="AJ811">
            <v>0.95</v>
          </cell>
          <cell r="AK811">
            <v>0.95</v>
          </cell>
          <cell r="AL811">
            <v>0.99</v>
          </cell>
          <cell r="AM811">
            <v>0.86</v>
          </cell>
          <cell r="AN811">
            <v>1.17</v>
          </cell>
          <cell r="AO811">
            <v>1.37</v>
          </cell>
          <cell r="AP811">
            <v>1.37</v>
          </cell>
          <cell r="AQ811">
            <v>1.98</v>
          </cell>
          <cell r="AR811">
            <v>2.02</v>
          </cell>
          <cell r="AS811">
            <v>2.0099999999999998</v>
          </cell>
          <cell r="AT811">
            <v>3.02</v>
          </cell>
          <cell r="AU811">
            <v>2.88</v>
          </cell>
          <cell r="AV811">
            <v>3.61</v>
          </cell>
          <cell r="AW811">
            <v>3.83</v>
          </cell>
          <cell r="AX811">
            <v>3.83</v>
          </cell>
          <cell r="AY811">
            <v>2.75</v>
          </cell>
          <cell r="AZ811">
            <v>3.02</v>
          </cell>
          <cell r="BA811">
            <v>2.5499999999999998</v>
          </cell>
          <cell r="BB811">
            <v>1.84</v>
          </cell>
          <cell r="BC811">
            <v>2.12</v>
          </cell>
          <cell r="BD811">
            <v>1.56</v>
          </cell>
          <cell r="BE811">
            <v>1.44</v>
          </cell>
          <cell r="BF811">
            <v>1.43</v>
          </cell>
          <cell r="BG811">
            <v>0.9</v>
          </cell>
          <cell r="BH811">
            <v>1.04</v>
          </cell>
          <cell r="BI811">
            <v>0.41</v>
          </cell>
        </row>
        <row r="812">
          <cell r="A812" t="str">
            <v xml:space="preserve">      T/L HOME OFFICE</v>
          </cell>
          <cell r="D812">
            <v>300</v>
          </cell>
          <cell r="E812" t="str">
            <v>01-May-07 A</v>
          </cell>
          <cell r="F812">
            <v>41016</v>
          </cell>
          <cell r="H812" t="str">
            <v>Budgeted Material Cost</v>
          </cell>
          <cell r="I812">
            <v>7</v>
          </cell>
          <cell r="J812">
            <v>1.91</v>
          </cell>
          <cell r="K812">
            <v>2.2200000000000002</v>
          </cell>
          <cell r="L812">
            <v>4</v>
          </cell>
          <cell r="M812">
            <v>3.3</v>
          </cell>
          <cell r="N812">
            <v>4.0199999999999996</v>
          </cell>
          <cell r="O812">
            <v>3.79</v>
          </cell>
          <cell r="P812">
            <v>3.6</v>
          </cell>
          <cell r="Q812">
            <v>4.17</v>
          </cell>
          <cell r="R812">
            <v>3.98</v>
          </cell>
          <cell r="S812">
            <v>3.98</v>
          </cell>
          <cell r="T812">
            <v>4.17</v>
          </cell>
          <cell r="U812">
            <v>4.75</v>
          </cell>
          <cell r="V812">
            <v>4.8</v>
          </cell>
          <cell r="W812">
            <v>5.03</v>
          </cell>
          <cell r="X812">
            <v>4.8</v>
          </cell>
          <cell r="Y812">
            <v>4.8</v>
          </cell>
          <cell r="Z812">
            <v>5.26</v>
          </cell>
          <cell r="AA812">
            <v>5.0999999999999996</v>
          </cell>
          <cell r="AB812">
            <v>5.91</v>
          </cell>
          <cell r="AC812">
            <v>4.21</v>
          </cell>
          <cell r="AD812">
            <v>4.01</v>
          </cell>
          <cell r="AE812">
            <v>4.41</v>
          </cell>
          <cell r="AF812">
            <v>4.41</v>
          </cell>
          <cell r="AG812">
            <v>5.03</v>
          </cell>
          <cell r="AH812">
            <v>5.79</v>
          </cell>
          <cell r="AI812">
            <v>5.79</v>
          </cell>
          <cell r="AJ812">
            <v>5.53</v>
          </cell>
          <cell r="AK812">
            <v>5.25</v>
          </cell>
          <cell r="AL812">
            <v>5.24</v>
          </cell>
          <cell r="AM812">
            <v>4.53</v>
          </cell>
          <cell r="AN812">
            <v>5</v>
          </cell>
          <cell r="AO812">
            <v>4.76</v>
          </cell>
          <cell r="AP812">
            <v>4.76</v>
          </cell>
          <cell r="AQ812">
            <v>5.48</v>
          </cell>
          <cell r="AR812">
            <v>5.24</v>
          </cell>
          <cell r="AS812">
            <v>3.9</v>
          </cell>
          <cell r="AT812">
            <v>3.86</v>
          </cell>
          <cell r="AU812">
            <v>3.69</v>
          </cell>
          <cell r="AV812">
            <v>4.0999999999999996</v>
          </cell>
          <cell r="AW812">
            <v>3.38</v>
          </cell>
          <cell r="AX812">
            <v>4.29</v>
          </cell>
          <cell r="AY812">
            <v>3.51</v>
          </cell>
          <cell r="AZ812">
            <v>6.1</v>
          </cell>
          <cell r="BA812">
            <v>6.92</v>
          </cell>
          <cell r="BB812">
            <v>9.34</v>
          </cell>
          <cell r="BC812">
            <v>13.24</v>
          </cell>
          <cell r="BD812">
            <v>14.33</v>
          </cell>
          <cell r="BE812">
            <v>13.81</v>
          </cell>
          <cell r="BF812">
            <v>13.85</v>
          </cell>
          <cell r="BG812">
            <v>8.56</v>
          </cell>
          <cell r="BH812">
            <v>8.4600000000000009</v>
          </cell>
          <cell r="BI812">
            <v>5.0199999999999996</v>
          </cell>
          <cell r="BJ812">
            <v>3.38</v>
          </cell>
          <cell r="BK812">
            <v>1.89</v>
          </cell>
          <cell r="BL812">
            <v>0.99</v>
          </cell>
          <cell r="BM812">
            <v>0.73</v>
          </cell>
          <cell r="BN812">
            <v>0.16</v>
          </cell>
          <cell r="BO812">
            <v>0.17</v>
          </cell>
          <cell r="BP812">
            <v>0.16</v>
          </cell>
          <cell r="BQ812">
            <v>7.0000000000000007E-2</v>
          </cell>
        </row>
        <row r="813">
          <cell r="A813" t="str">
            <v xml:space="preserve">        HOME OFFICE</v>
          </cell>
          <cell r="D813">
            <v>300</v>
          </cell>
          <cell r="E813" t="str">
            <v>01-May-07 A</v>
          </cell>
          <cell r="F813">
            <v>41016</v>
          </cell>
          <cell r="H813" t="str">
            <v>Budgeted Material Cost</v>
          </cell>
          <cell r="I813">
            <v>7</v>
          </cell>
          <cell r="J813">
            <v>1.91</v>
          </cell>
          <cell r="K813">
            <v>2.2200000000000002</v>
          </cell>
          <cell r="L813">
            <v>4</v>
          </cell>
          <cell r="M813">
            <v>3.3</v>
          </cell>
          <cell r="N813">
            <v>4.0199999999999996</v>
          </cell>
          <cell r="O813">
            <v>3.79</v>
          </cell>
          <cell r="P813">
            <v>3.6</v>
          </cell>
          <cell r="Q813">
            <v>4.17</v>
          </cell>
          <cell r="R813">
            <v>3.98</v>
          </cell>
          <cell r="S813">
            <v>3.98</v>
          </cell>
          <cell r="T813">
            <v>4.17</v>
          </cell>
          <cell r="U813">
            <v>4.75</v>
          </cell>
          <cell r="V813">
            <v>4.8</v>
          </cell>
          <cell r="W813">
            <v>5.03</v>
          </cell>
          <cell r="X813">
            <v>4.8</v>
          </cell>
          <cell r="Y813">
            <v>4.8</v>
          </cell>
          <cell r="Z813">
            <v>5.26</v>
          </cell>
          <cell r="AA813">
            <v>5.0999999999999996</v>
          </cell>
          <cell r="AB813">
            <v>5.91</v>
          </cell>
          <cell r="AC813">
            <v>4.21</v>
          </cell>
          <cell r="AD813">
            <v>4.01</v>
          </cell>
          <cell r="AE813">
            <v>4.41</v>
          </cell>
          <cell r="AF813">
            <v>4.41</v>
          </cell>
          <cell r="AG813">
            <v>5.03</v>
          </cell>
          <cell r="AH813">
            <v>5.79</v>
          </cell>
          <cell r="AI813">
            <v>5.79</v>
          </cell>
          <cell r="AJ813">
            <v>5.53</v>
          </cell>
          <cell r="AK813">
            <v>5.25</v>
          </cell>
          <cell r="AL813">
            <v>5.24</v>
          </cell>
          <cell r="AM813">
            <v>4.53</v>
          </cell>
          <cell r="AN813">
            <v>5</v>
          </cell>
          <cell r="AO813">
            <v>4.76</v>
          </cell>
          <cell r="AP813">
            <v>4.76</v>
          </cell>
          <cell r="AQ813">
            <v>5.48</v>
          </cell>
          <cell r="AR813">
            <v>5.24</v>
          </cell>
          <cell r="AS813">
            <v>3.9</v>
          </cell>
          <cell r="AT813">
            <v>3.86</v>
          </cell>
          <cell r="AU813">
            <v>3.69</v>
          </cell>
          <cell r="AV813">
            <v>4.0999999999999996</v>
          </cell>
          <cell r="AW813">
            <v>3.38</v>
          </cell>
          <cell r="AX813">
            <v>4.29</v>
          </cell>
          <cell r="AY813">
            <v>3.51</v>
          </cell>
          <cell r="AZ813">
            <v>6.1</v>
          </cell>
          <cell r="BA813">
            <v>6.92</v>
          </cell>
          <cell r="BB813">
            <v>9.34</v>
          </cell>
          <cell r="BC813">
            <v>13.24</v>
          </cell>
          <cell r="BD813">
            <v>14.33</v>
          </cell>
          <cell r="BE813">
            <v>13.81</v>
          </cell>
          <cell r="BF813">
            <v>13.85</v>
          </cell>
          <cell r="BG813">
            <v>8.56</v>
          </cell>
          <cell r="BH813">
            <v>8.4600000000000009</v>
          </cell>
          <cell r="BI813">
            <v>5.0199999999999996</v>
          </cell>
          <cell r="BJ813">
            <v>3.38</v>
          </cell>
          <cell r="BK813">
            <v>1.89</v>
          </cell>
          <cell r="BL813">
            <v>0.99</v>
          </cell>
          <cell r="BM813">
            <v>0.73</v>
          </cell>
          <cell r="BN813">
            <v>0.16</v>
          </cell>
          <cell r="BO813">
            <v>0.17</v>
          </cell>
          <cell r="BP813">
            <v>0.16</v>
          </cell>
          <cell r="BQ813">
            <v>7.0000000000000007E-2</v>
          </cell>
        </row>
        <row r="814">
          <cell r="A814" t="str">
            <v xml:space="preserve">          WS01.04.12.841</v>
          </cell>
          <cell r="B814" t="str">
            <v>COST SEG 8.5 HOME OFFICE (PROJ. MGMT. &amp; INSPECTION)</v>
          </cell>
          <cell r="C814" t="str">
            <v>Level of Effort</v>
          </cell>
          <cell r="D814">
            <v>100</v>
          </cell>
          <cell r="E814" t="str">
            <v>02-Aug-10 A</v>
          </cell>
          <cell r="F814">
            <v>40934</v>
          </cell>
          <cell r="G814" t="str">
            <v>B HO 4-11</v>
          </cell>
          <cell r="H814" t="str">
            <v>Budgeted Material Cost</v>
          </cell>
          <cell r="AV814">
            <v>0.32</v>
          </cell>
          <cell r="AW814">
            <v>0.56999999999999995</v>
          </cell>
          <cell r="AX814">
            <v>1.48</v>
          </cell>
          <cell r="AY814">
            <v>1.62</v>
          </cell>
          <cell r="AZ814">
            <v>4.72</v>
          </cell>
          <cell r="BA814">
            <v>5.6</v>
          </cell>
          <cell r="BB814">
            <v>8.09</v>
          </cell>
          <cell r="BC814">
            <v>11.8</v>
          </cell>
          <cell r="BD814">
            <v>13.02</v>
          </cell>
          <cell r="BE814">
            <v>13.02</v>
          </cell>
          <cell r="BF814">
            <v>13.34</v>
          </cell>
          <cell r="BG814">
            <v>8.09</v>
          </cell>
          <cell r="BH814">
            <v>7.92</v>
          </cell>
          <cell r="BI814">
            <v>4.53</v>
          </cell>
          <cell r="BJ814">
            <v>2.88</v>
          </cell>
          <cell r="BK814">
            <v>1.62</v>
          </cell>
          <cell r="BL814">
            <v>0.83</v>
          </cell>
          <cell r="BM814">
            <v>0.56999999999999995</v>
          </cell>
        </row>
        <row r="815">
          <cell r="A815" t="str">
            <v xml:space="preserve">          WS01.04.12.851</v>
          </cell>
          <cell r="B815" t="str">
            <v>COST SEG 8.5 HOME OFFICE (ESTIMATING, PROTECTION STUDIES)</v>
          </cell>
          <cell r="C815" t="str">
            <v>Level of Effort</v>
          </cell>
          <cell r="D815">
            <v>100</v>
          </cell>
          <cell r="E815" t="str">
            <v>01-May-07 A</v>
          </cell>
          <cell r="F815">
            <v>40934</v>
          </cell>
          <cell r="G815" t="str">
            <v>B HO 4-11</v>
          </cell>
          <cell r="H815" t="str">
            <v>Budgeted Material Cost</v>
          </cell>
          <cell r="I815">
            <v>6.83</v>
          </cell>
          <cell r="J815">
            <v>1.74</v>
          </cell>
          <cell r="K815">
            <v>2.06</v>
          </cell>
          <cell r="L815">
            <v>3.82</v>
          </cell>
          <cell r="M815">
            <v>3.16</v>
          </cell>
          <cell r="N815">
            <v>3.82</v>
          </cell>
          <cell r="O815">
            <v>3.32</v>
          </cell>
          <cell r="P815">
            <v>3.16</v>
          </cell>
          <cell r="Q815">
            <v>3.65</v>
          </cell>
          <cell r="R815">
            <v>3.49</v>
          </cell>
          <cell r="S815">
            <v>3.49</v>
          </cell>
          <cell r="T815">
            <v>3.65</v>
          </cell>
          <cell r="U815">
            <v>3.49</v>
          </cell>
          <cell r="V815">
            <v>3.49</v>
          </cell>
          <cell r="W815">
            <v>3.65</v>
          </cell>
          <cell r="X815">
            <v>3.49</v>
          </cell>
          <cell r="Y815">
            <v>3.49</v>
          </cell>
          <cell r="Z815">
            <v>3.82</v>
          </cell>
          <cell r="AA815">
            <v>2.99</v>
          </cell>
          <cell r="AB815">
            <v>3.44</v>
          </cell>
          <cell r="AC815">
            <v>1.74</v>
          </cell>
          <cell r="AD815">
            <v>1.66</v>
          </cell>
          <cell r="AE815">
            <v>1.83</v>
          </cell>
          <cell r="AF815">
            <v>1.83</v>
          </cell>
          <cell r="AG815">
            <v>1.66</v>
          </cell>
          <cell r="AH815">
            <v>1.83</v>
          </cell>
          <cell r="AI815">
            <v>1.83</v>
          </cell>
          <cell r="AJ815">
            <v>1.74</v>
          </cell>
          <cell r="AK815">
            <v>1.47</v>
          </cell>
          <cell r="AL815">
            <v>1.28</v>
          </cell>
          <cell r="AM815">
            <v>1.1000000000000001</v>
          </cell>
          <cell r="AN815">
            <v>1.22</v>
          </cell>
          <cell r="AO815">
            <v>1.1599999999999999</v>
          </cell>
          <cell r="AP815">
            <v>1.1599999999999999</v>
          </cell>
          <cell r="AQ815">
            <v>1.34</v>
          </cell>
          <cell r="AR815">
            <v>1.28</v>
          </cell>
          <cell r="AS815">
            <v>1.1599999999999999</v>
          </cell>
          <cell r="AT815">
            <v>1.28</v>
          </cell>
          <cell r="AU815">
            <v>1.22</v>
          </cell>
          <cell r="AV815">
            <v>1.19</v>
          </cell>
          <cell r="AW815">
            <v>0.35</v>
          </cell>
          <cell r="AX815">
            <v>0.35</v>
          </cell>
          <cell r="AY815">
            <v>0.27</v>
          </cell>
        </row>
        <row r="816">
          <cell r="A816" t="str">
            <v xml:space="preserve">          WS01.04.12.351</v>
          </cell>
          <cell r="B816" t="str">
            <v>COST SEG 8.5 HOME OFFICE (OWNER'S AGENT, PROJ. MGR., PROJ. ADMIN., B&amp;A, COST SCHED., NON-TDBU SUPPORT, OTHER)</v>
          </cell>
          <cell r="C816" t="str">
            <v>Level of Effort</v>
          </cell>
          <cell r="D816">
            <v>100</v>
          </cell>
          <cell r="E816" t="str">
            <v>01-May-07 A</v>
          </cell>
          <cell r="F816">
            <v>41016</v>
          </cell>
          <cell r="G816" t="str">
            <v>B HO 4-11</v>
          </cell>
          <cell r="H816" t="str">
            <v>Budgeted Material Cost</v>
          </cell>
          <cell r="I816">
            <v>0.17</v>
          </cell>
          <cell r="J816">
            <v>0.16</v>
          </cell>
          <cell r="K816">
            <v>0.16</v>
          </cell>
          <cell r="L816">
            <v>0.18</v>
          </cell>
          <cell r="M816">
            <v>0.15</v>
          </cell>
          <cell r="N816">
            <v>0.2</v>
          </cell>
          <cell r="O816">
            <v>0.47</v>
          </cell>
          <cell r="P816">
            <v>0.45</v>
          </cell>
          <cell r="Q816">
            <v>0.52</v>
          </cell>
          <cell r="R816">
            <v>0.49</v>
          </cell>
          <cell r="S816">
            <v>0.49</v>
          </cell>
          <cell r="T816">
            <v>0.52</v>
          </cell>
          <cell r="U816">
            <v>1.26</v>
          </cell>
          <cell r="V816">
            <v>1.32</v>
          </cell>
          <cell r="W816">
            <v>1.38</v>
          </cell>
          <cell r="X816">
            <v>1.32</v>
          </cell>
          <cell r="Y816">
            <v>1.32</v>
          </cell>
          <cell r="Z816">
            <v>1.44</v>
          </cell>
          <cell r="AA816">
            <v>2.11</v>
          </cell>
          <cell r="AB816">
            <v>2.4700000000000002</v>
          </cell>
          <cell r="AC816">
            <v>2.4700000000000002</v>
          </cell>
          <cell r="AD816">
            <v>2.35</v>
          </cell>
          <cell r="AE816">
            <v>2.58</v>
          </cell>
          <cell r="AF816">
            <v>2.58</v>
          </cell>
          <cell r="AG816">
            <v>3.36</v>
          </cell>
          <cell r="AH816">
            <v>3.96</v>
          </cell>
          <cell r="AI816">
            <v>3.96</v>
          </cell>
          <cell r="AJ816">
            <v>3.78</v>
          </cell>
          <cell r="AK816">
            <v>3.78</v>
          </cell>
          <cell r="AL816">
            <v>3.96</v>
          </cell>
          <cell r="AM816">
            <v>3.42</v>
          </cell>
          <cell r="AN816">
            <v>3.78</v>
          </cell>
          <cell r="AO816">
            <v>3.6</v>
          </cell>
          <cell r="AP816">
            <v>3.6</v>
          </cell>
          <cell r="AQ816">
            <v>4.1399999999999997</v>
          </cell>
          <cell r="AR816">
            <v>3.96</v>
          </cell>
          <cell r="AS816">
            <v>2.74</v>
          </cell>
          <cell r="AT816">
            <v>2.58</v>
          </cell>
          <cell r="AU816">
            <v>2.4700000000000002</v>
          </cell>
          <cell r="AV816">
            <v>2.58</v>
          </cell>
          <cell r="AW816">
            <v>2.4700000000000002</v>
          </cell>
          <cell r="AX816">
            <v>2.4700000000000002</v>
          </cell>
          <cell r="AY816">
            <v>1.63</v>
          </cell>
          <cell r="AZ816">
            <v>1.38</v>
          </cell>
          <cell r="BA816">
            <v>1.32</v>
          </cell>
          <cell r="BB816">
            <v>1.25</v>
          </cell>
          <cell r="BC816">
            <v>1.44</v>
          </cell>
          <cell r="BD816">
            <v>1.32</v>
          </cell>
          <cell r="BE816">
            <v>0.79</v>
          </cell>
          <cell r="BF816">
            <v>0.52</v>
          </cell>
          <cell r="BG816">
            <v>0.47</v>
          </cell>
          <cell r="BH816">
            <v>0.54</v>
          </cell>
          <cell r="BI816">
            <v>0.49</v>
          </cell>
          <cell r="BJ816">
            <v>0.49</v>
          </cell>
          <cell r="BK816">
            <v>0.27</v>
          </cell>
          <cell r="BL816">
            <v>0.16</v>
          </cell>
          <cell r="BM816">
            <v>0.16</v>
          </cell>
          <cell r="BN816">
            <v>0.16</v>
          </cell>
          <cell r="BO816">
            <v>0.17</v>
          </cell>
          <cell r="BP816">
            <v>0.16</v>
          </cell>
          <cell r="BQ816">
            <v>7.0000000000000007E-2</v>
          </cell>
        </row>
        <row r="817">
          <cell r="A817" t="str">
            <v xml:space="preserve">    SEG 8-7 - CHINO/MIRA LOMA #1 &amp; #2 220kV</v>
          </cell>
          <cell r="D817">
            <v>2100</v>
          </cell>
          <cell r="E817" t="str">
            <v>01-May-07 A</v>
          </cell>
          <cell r="F817">
            <v>40717</v>
          </cell>
          <cell r="H817" t="str">
            <v>Budgeted Material Cost</v>
          </cell>
          <cell r="I817">
            <v>8.4700000000000006</v>
          </cell>
          <cell r="J817">
            <v>3.38</v>
          </cell>
          <cell r="K817">
            <v>5.38</v>
          </cell>
          <cell r="L817">
            <v>6.87</v>
          </cell>
          <cell r="M817">
            <v>6.35</v>
          </cell>
          <cell r="N817">
            <v>8.34</v>
          </cell>
          <cell r="O817">
            <v>7.7</v>
          </cell>
          <cell r="P817">
            <v>7.69</v>
          </cell>
          <cell r="Q817">
            <v>10.17</v>
          </cell>
          <cell r="R817">
            <v>10.19</v>
          </cell>
          <cell r="S817">
            <v>11.88</v>
          </cell>
          <cell r="T817">
            <v>12.02</v>
          </cell>
          <cell r="U817">
            <v>11.02</v>
          </cell>
          <cell r="V817">
            <v>10.32</v>
          </cell>
          <cell r="W817">
            <v>10.199999999999999</v>
          </cell>
          <cell r="X817">
            <v>10.78</v>
          </cell>
          <cell r="Y817">
            <v>11.98</v>
          </cell>
          <cell r="Z817">
            <v>14.23</v>
          </cell>
          <cell r="AA817">
            <v>10.99</v>
          </cell>
          <cell r="AB817">
            <v>13.06</v>
          </cell>
          <cell r="AC817">
            <v>14.7</v>
          </cell>
          <cell r="AD817">
            <v>14.32</v>
          </cell>
          <cell r="AE817">
            <v>15.75</v>
          </cell>
          <cell r="AF817">
            <v>15.75</v>
          </cell>
          <cell r="AG817">
            <v>13.75</v>
          </cell>
          <cell r="AH817">
            <v>15.78</v>
          </cell>
          <cell r="AI817">
            <v>15.94</v>
          </cell>
          <cell r="AJ817">
            <v>16.04</v>
          </cell>
          <cell r="AK817">
            <v>16.149999999999999</v>
          </cell>
          <cell r="AL817">
            <v>18.079999999999998</v>
          </cell>
          <cell r="AM817">
            <v>14.31</v>
          </cell>
          <cell r="AN817">
            <v>14.2</v>
          </cell>
          <cell r="AO817">
            <v>13.15</v>
          </cell>
          <cell r="AP817">
            <v>11.45</v>
          </cell>
          <cell r="AQ817">
            <v>13.05</v>
          </cell>
          <cell r="AR817">
            <v>10.54</v>
          </cell>
          <cell r="AS817">
            <v>8.61</v>
          </cell>
          <cell r="AT817">
            <v>9.0399999999999991</v>
          </cell>
          <cell r="AU817">
            <v>6.66</v>
          </cell>
          <cell r="AV817">
            <v>4.7</v>
          </cell>
          <cell r="AW817">
            <v>6.44</v>
          </cell>
          <cell r="AX817">
            <v>241.74</v>
          </cell>
          <cell r="AY817">
            <v>219.99</v>
          </cell>
          <cell r="AZ817">
            <v>381.19</v>
          </cell>
          <cell r="BA817">
            <v>280.5</v>
          </cell>
          <cell r="BB817">
            <v>49.73</v>
          </cell>
          <cell r="BC817">
            <v>43.02</v>
          </cell>
          <cell r="BD817">
            <v>5.58</v>
          </cell>
          <cell r="BE817">
            <v>159.22999999999999</v>
          </cell>
          <cell r="BF817">
            <v>152.1</v>
          </cell>
          <cell r="BG817">
            <v>5.33</v>
          </cell>
          <cell r="BH817">
            <v>6.39</v>
          </cell>
          <cell r="BI817">
            <v>5.83</v>
          </cell>
          <cell r="BJ817">
            <v>5.83</v>
          </cell>
          <cell r="BK817">
            <v>5.62</v>
          </cell>
          <cell r="BL817">
            <v>6.47</v>
          </cell>
          <cell r="BM817">
            <v>6.47</v>
          </cell>
          <cell r="BN817">
            <v>6.47</v>
          </cell>
          <cell r="BO817">
            <v>5.73</v>
          </cell>
          <cell r="BP817">
            <v>5.52</v>
          </cell>
          <cell r="BQ817">
            <v>5.78</v>
          </cell>
          <cell r="BR817">
            <v>5.52</v>
          </cell>
          <cell r="BS817">
            <v>5.33</v>
          </cell>
          <cell r="BT817">
            <v>4.22</v>
          </cell>
          <cell r="BU817">
            <v>3.17</v>
          </cell>
          <cell r="BV817">
            <v>3.84</v>
          </cell>
          <cell r="BW817">
            <v>3.08</v>
          </cell>
          <cell r="BX817">
            <v>2.73</v>
          </cell>
          <cell r="BY817">
            <v>2.31</v>
          </cell>
          <cell r="BZ817">
            <v>1.8</v>
          </cell>
          <cell r="CA817">
            <v>1.75</v>
          </cell>
          <cell r="CB817">
            <v>1.63</v>
          </cell>
          <cell r="CC817">
            <v>1.63</v>
          </cell>
          <cell r="CD817">
            <v>1.23</v>
          </cell>
          <cell r="CE817">
            <v>1.03</v>
          </cell>
          <cell r="CF817">
            <v>0.87</v>
          </cell>
          <cell r="CG817">
            <v>0.79</v>
          </cell>
          <cell r="CH817">
            <v>0.91</v>
          </cell>
          <cell r="CI817">
            <v>0.24</v>
          </cell>
        </row>
        <row r="818">
          <cell r="A818" t="str">
            <v xml:space="preserve">      T/L ENGINEERING</v>
          </cell>
          <cell r="D818">
            <v>200</v>
          </cell>
          <cell r="E818" t="str">
            <v>01-May-07 A</v>
          </cell>
          <cell r="F818">
            <v>40406</v>
          </cell>
          <cell r="H818" t="str">
            <v>Budgeted Material Cost</v>
          </cell>
          <cell r="I818">
            <v>0.7</v>
          </cell>
          <cell r="J818">
            <v>0.74</v>
          </cell>
          <cell r="K818">
            <v>1.29</v>
          </cell>
          <cell r="L818">
            <v>1.6</v>
          </cell>
          <cell r="M818">
            <v>1.78</v>
          </cell>
          <cell r="N818">
            <v>2.38</v>
          </cell>
          <cell r="O818">
            <v>2.5099999999999998</v>
          </cell>
          <cell r="P818">
            <v>2.72</v>
          </cell>
          <cell r="Q818">
            <v>4.1100000000000003</v>
          </cell>
          <cell r="R818">
            <v>4.4000000000000004</v>
          </cell>
          <cell r="S818">
            <v>5.22</v>
          </cell>
          <cell r="T818">
            <v>4.8499999999999996</v>
          </cell>
          <cell r="U818">
            <v>3.93</v>
          </cell>
          <cell r="V818">
            <v>3.22</v>
          </cell>
          <cell r="W818">
            <v>2.76</v>
          </cell>
          <cell r="X818">
            <v>2.19</v>
          </cell>
          <cell r="Y818">
            <v>4.12</v>
          </cell>
          <cell r="Z818">
            <v>6.57</v>
          </cell>
          <cell r="AA818">
            <v>4.99</v>
          </cell>
          <cell r="AB818">
            <v>5.83</v>
          </cell>
          <cell r="AC818">
            <v>5.83</v>
          </cell>
          <cell r="AD818">
            <v>5.55</v>
          </cell>
          <cell r="AE818">
            <v>6.1</v>
          </cell>
          <cell r="AF818">
            <v>6.72</v>
          </cell>
          <cell r="AG818">
            <v>6.19</v>
          </cell>
          <cell r="AH818">
            <v>7.47</v>
          </cell>
          <cell r="AI818">
            <v>7.63</v>
          </cell>
          <cell r="AJ818">
            <v>8.4600000000000009</v>
          </cell>
          <cell r="AK818">
            <v>8.66</v>
          </cell>
          <cell r="AL818">
            <v>10.220000000000001</v>
          </cell>
          <cell r="AM818">
            <v>8.6</v>
          </cell>
          <cell r="AN818">
            <v>8.4600000000000009</v>
          </cell>
          <cell r="AO818">
            <v>7.82</v>
          </cell>
          <cell r="AP818">
            <v>6.83</v>
          </cell>
          <cell r="AQ818">
            <v>7.65</v>
          </cell>
          <cell r="AR818">
            <v>6.81</v>
          </cell>
          <cell r="AS818">
            <v>5.94</v>
          </cell>
          <cell r="AT818">
            <v>6.1</v>
          </cell>
          <cell r="AU818">
            <v>3.05</v>
          </cell>
        </row>
        <row r="819">
          <cell r="A819" t="str">
            <v xml:space="preserve">        SEG 8 - T/L VENDOR ENGG</v>
          </cell>
          <cell r="D819">
            <v>100</v>
          </cell>
          <cell r="E819" t="str">
            <v>17-Sep-08 A</v>
          </cell>
          <cell r="F819" t="str">
            <v>18-Jun-10 A</v>
          </cell>
          <cell r="H819" t="str">
            <v>Budgeted Material Cost</v>
          </cell>
          <cell r="Y819">
            <v>2.16</v>
          </cell>
          <cell r="Z819">
            <v>4.97</v>
          </cell>
          <cell r="AA819">
            <v>3.89</v>
          </cell>
          <cell r="AB819">
            <v>4.54</v>
          </cell>
          <cell r="AC819">
            <v>4.54</v>
          </cell>
          <cell r="AD819">
            <v>4.32</v>
          </cell>
          <cell r="AE819">
            <v>4.75</v>
          </cell>
          <cell r="AF819">
            <v>4.75</v>
          </cell>
          <cell r="AG819">
            <v>4.32</v>
          </cell>
          <cell r="AH819">
            <v>4.75</v>
          </cell>
          <cell r="AI819">
            <v>4.75</v>
          </cell>
          <cell r="AJ819">
            <v>4.54</v>
          </cell>
          <cell r="AK819">
            <v>4.54</v>
          </cell>
          <cell r="AL819">
            <v>4.75</v>
          </cell>
          <cell r="AM819">
            <v>4.0999999999999996</v>
          </cell>
          <cell r="AN819">
            <v>4.54</v>
          </cell>
          <cell r="AO819">
            <v>4.32</v>
          </cell>
          <cell r="AP819">
            <v>4.32</v>
          </cell>
          <cell r="AQ819">
            <v>4.97</v>
          </cell>
          <cell r="AR819">
            <v>4.75</v>
          </cell>
          <cell r="AS819">
            <v>4.32</v>
          </cell>
          <cell r="AT819">
            <v>4.75</v>
          </cell>
          <cell r="AU819">
            <v>2.38</v>
          </cell>
        </row>
        <row r="820">
          <cell r="A820" t="str">
            <v xml:space="preserve">          WS01.04.02.191</v>
          </cell>
          <cell r="B820" t="str">
            <v>COST SEG 8.7 T/L ENG .VENDOR ENGG</v>
          </cell>
          <cell r="C820" t="str">
            <v>Level of Effort</v>
          </cell>
          <cell r="D820">
            <v>100</v>
          </cell>
          <cell r="E820" t="str">
            <v>17-Sep-08 A</v>
          </cell>
          <cell r="F820" t="str">
            <v>18-Jun-10 A</v>
          </cell>
          <cell r="G820" t="str">
            <v>B HO 4-11</v>
          </cell>
          <cell r="H820" t="str">
            <v>Budgeted Material Cost</v>
          </cell>
          <cell r="Y820">
            <v>2.16</v>
          </cell>
          <cell r="Z820">
            <v>4.97</v>
          </cell>
          <cell r="AA820">
            <v>3.89</v>
          </cell>
          <cell r="AB820">
            <v>4.54</v>
          </cell>
          <cell r="AC820">
            <v>4.54</v>
          </cell>
          <cell r="AD820">
            <v>4.32</v>
          </cell>
          <cell r="AE820">
            <v>4.75</v>
          </cell>
          <cell r="AF820">
            <v>4.75</v>
          </cell>
          <cell r="AG820">
            <v>4.32</v>
          </cell>
          <cell r="AH820">
            <v>4.75</v>
          </cell>
          <cell r="AI820">
            <v>4.75</v>
          </cell>
          <cell r="AJ820">
            <v>4.54</v>
          </cell>
          <cell r="AK820">
            <v>4.54</v>
          </cell>
          <cell r="AL820">
            <v>4.75</v>
          </cell>
          <cell r="AM820">
            <v>4.0999999999999996</v>
          </cell>
          <cell r="AN820">
            <v>4.54</v>
          </cell>
          <cell r="AO820">
            <v>4.32</v>
          </cell>
          <cell r="AP820">
            <v>4.32</v>
          </cell>
          <cell r="AQ820">
            <v>4.97</v>
          </cell>
          <cell r="AR820">
            <v>4.75</v>
          </cell>
          <cell r="AS820">
            <v>4.32</v>
          </cell>
          <cell r="AT820">
            <v>4.75</v>
          </cell>
          <cell r="AU820">
            <v>2.38</v>
          </cell>
        </row>
        <row r="821">
          <cell r="A821" t="str">
            <v xml:space="preserve">        SEG 8 - T/L EDISON ENGG</v>
          </cell>
          <cell r="D821">
            <v>100</v>
          </cell>
          <cell r="E821" t="str">
            <v>01-May-07 A</v>
          </cell>
          <cell r="F821">
            <v>40406</v>
          </cell>
          <cell r="H821" t="str">
            <v>Budgeted Material Cost</v>
          </cell>
          <cell r="I821">
            <v>0.7</v>
          </cell>
          <cell r="J821">
            <v>0.74</v>
          </cell>
          <cell r="K821">
            <v>1.29</v>
          </cell>
          <cell r="L821">
            <v>1.6</v>
          </cell>
          <cell r="M821">
            <v>1.78</v>
          </cell>
          <cell r="N821">
            <v>2.38</v>
          </cell>
          <cell r="O821">
            <v>2.5099999999999998</v>
          </cell>
          <cell r="P821">
            <v>2.72</v>
          </cell>
          <cell r="Q821">
            <v>4.1100000000000003</v>
          </cell>
          <cell r="R821">
            <v>4.4000000000000004</v>
          </cell>
          <cell r="S821">
            <v>5.22</v>
          </cell>
          <cell r="T821">
            <v>4.8499999999999996</v>
          </cell>
          <cell r="U821">
            <v>3.93</v>
          </cell>
          <cell r="V821">
            <v>3.22</v>
          </cell>
          <cell r="W821">
            <v>2.76</v>
          </cell>
          <cell r="X821">
            <v>2.19</v>
          </cell>
          <cell r="Y821">
            <v>1.96</v>
          </cell>
          <cell r="Z821">
            <v>1.6</v>
          </cell>
          <cell r="AA821">
            <v>1.1100000000000001</v>
          </cell>
          <cell r="AB821">
            <v>1.29</v>
          </cell>
          <cell r="AC821">
            <v>1.29</v>
          </cell>
          <cell r="AD821">
            <v>1.23</v>
          </cell>
          <cell r="AE821">
            <v>1.35</v>
          </cell>
          <cell r="AF821">
            <v>1.97</v>
          </cell>
          <cell r="AG821">
            <v>1.87</v>
          </cell>
          <cell r="AH821">
            <v>2.71</v>
          </cell>
          <cell r="AI821">
            <v>2.88</v>
          </cell>
          <cell r="AJ821">
            <v>3.93</v>
          </cell>
          <cell r="AK821">
            <v>4.13</v>
          </cell>
          <cell r="AL821">
            <v>5.47</v>
          </cell>
          <cell r="AM821">
            <v>4.5</v>
          </cell>
          <cell r="AN821">
            <v>3.93</v>
          </cell>
          <cell r="AO821">
            <v>3.5</v>
          </cell>
          <cell r="AP821">
            <v>2.5099999999999998</v>
          </cell>
          <cell r="AQ821">
            <v>2.68</v>
          </cell>
          <cell r="AR821">
            <v>2.06</v>
          </cell>
          <cell r="AS821">
            <v>1.62</v>
          </cell>
          <cell r="AT821">
            <v>1.35</v>
          </cell>
          <cell r="AU821">
            <v>0.68</v>
          </cell>
        </row>
        <row r="822">
          <cell r="A822" t="str">
            <v xml:space="preserve">          WS01.04.02.382</v>
          </cell>
          <cell r="B822" t="str">
            <v>COST SEG 8.7 T/L ENG .EDISON ENGG</v>
          </cell>
          <cell r="C822" t="str">
            <v>Level of Effort</v>
          </cell>
          <cell r="D822">
            <v>100</v>
          </cell>
          <cell r="E822" t="str">
            <v>01-May-07 A</v>
          </cell>
          <cell r="F822">
            <v>40406</v>
          </cell>
          <cell r="G822" t="str">
            <v>B HO 4-11</v>
          </cell>
          <cell r="H822" t="str">
            <v>Budgeted Material Cost</v>
          </cell>
          <cell r="I822">
            <v>0.7</v>
          </cell>
          <cell r="J822">
            <v>0.74</v>
          </cell>
          <cell r="K822">
            <v>1.29</v>
          </cell>
          <cell r="L822">
            <v>1.6</v>
          </cell>
          <cell r="M822">
            <v>1.78</v>
          </cell>
          <cell r="N822">
            <v>2.38</v>
          </cell>
          <cell r="O822">
            <v>2.5099999999999998</v>
          </cell>
          <cell r="P822">
            <v>2.72</v>
          </cell>
          <cell r="Q822">
            <v>4.1100000000000003</v>
          </cell>
          <cell r="R822">
            <v>4.4000000000000004</v>
          </cell>
          <cell r="S822">
            <v>5.22</v>
          </cell>
          <cell r="T822">
            <v>4.8499999999999996</v>
          </cell>
          <cell r="U822">
            <v>3.93</v>
          </cell>
          <cell r="V822">
            <v>3.22</v>
          </cell>
          <cell r="W822">
            <v>2.76</v>
          </cell>
          <cell r="X822">
            <v>2.19</v>
          </cell>
          <cell r="Y822">
            <v>1.96</v>
          </cell>
          <cell r="Z822">
            <v>1.6</v>
          </cell>
          <cell r="AA822">
            <v>1.1100000000000001</v>
          </cell>
          <cell r="AB822">
            <v>1.29</v>
          </cell>
          <cell r="AC822">
            <v>1.29</v>
          </cell>
          <cell r="AD822">
            <v>1.23</v>
          </cell>
          <cell r="AE822">
            <v>1.35</v>
          </cell>
          <cell r="AF822">
            <v>1.97</v>
          </cell>
          <cell r="AG822">
            <v>1.87</v>
          </cell>
          <cell r="AH822">
            <v>2.71</v>
          </cell>
          <cell r="AI822">
            <v>2.88</v>
          </cell>
          <cell r="AJ822">
            <v>3.93</v>
          </cell>
          <cell r="AK822">
            <v>4.13</v>
          </cell>
          <cell r="AL822">
            <v>5.47</v>
          </cell>
          <cell r="AM822">
            <v>4.5</v>
          </cell>
          <cell r="AN822">
            <v>3.93</v>
          </cell>
          <cell r="AO822">
            <v>3.5</v>
          </cell>
          <cell r="AP822">
            <v>2.5099999999999998</v>
          </cell>
          <cell r="AQ822">
            <v>2.68</v>
          </cell>
          <cell r="AR822">
            <v>2.06</v>
          </cell>
          <cell r="AS822">
            <v>1.62</v>
          </cell>
          <cell r="AT822">
            <v>1.35</v>
          </cell>
          <cell r="AU822">
            <v>0.68</v>
          </cell>
        </row>
        <row r="823">
          <cell r="A823" t="str">
            <v xml:space="preserve">      T/L PROCUREMENT</v>
          </cell>
          <cell r="D823">
            <v>700</v>
          </cell>
          <cell r="E823" t="str">
            <v>13-Nov-09 A</v>
          </cell>
          <cell r="F823">
            <v>40707</v>
          </cell>
          <cell r="H823" t="str">
            <v>Budgeted Material Cost</v>
          </cell>
          <cell r="AX823">
            <v>25.4</v>
          </cell>
          <cell r="AY823">
            <v>37.33</v>
          </cell>
          <cell r="AZ823">
            <v>180.95</v>
          </cell>
          <cell r="BA823">
            <v>156.32</v>
          </cell>
          <cell r="BE823">
            <v>153.88</v>
          </cell>
          <cell r="BF823">
            <v>146.12</v>
          </cell>
        </row>
        <row r="824">
          <cell r="A824" t="str">
            <v xml:space="preserve">        SEG 4 - T/L TOWER STEEL</v>
          </cell>
          <cell r="D824">
            <v>100</v>
          </cell>
          <cell r="E824" t="str">
            <v>18-Jan-10 A</v>
          </cell>
          <cell r="F824">
            <v>40540</v>
          </cell>
          <cell r="H824" t="str">
            <v>Budgeted Material Cost</v>
          </cell>
          <cell r="AY824">
            <v>5.58</v>
          </cell>
          <cell r="AZ824">
            <v>94.42</v>
          </cell>
        </row>
        <row r="825">
          <cell r="A825" t="str">
            <v xml:space="preserve">          WS01.04.03.381</v>
          </cell>
          <cell r="B825" t="str">
            <v>COST SEG 8.7 PROC .TOWER STEEL</v>
          </cell>
          <cell r="C825" t="str">
            <v>Level of Effort</v>
          </cell>
          <cell r="D825">
            <v>100</v>
          </cell>
          <cell r="E825" t="str">
            <v>18-Jan-10 A</v>
          </cell>
          <cell r="F825">
            <v>40540</v>
          </cell>
          <cell r="G825" t="str">
            <v>B PRO 4-11</v>
          </cell>
          <cell r="H825" t="str">
            <v>Budgeted Material Cost</v>
          </cell>
          <cell r="AY825">
            <v>5.58</v>
          </cell>
          <cell r="AZ825">
            <v>94.42</v>
          </cell>
        </row>
        <row r="826">
          <cell r="A826" t="str">
            <v xml:space="preserve">        SEG 4 - T/L CONDUCTORS</v>
          </cell>
          <cell r="D826">
            <v>100</v>
          </cell>
          <cell r="E826" t="str">
            <v>22-Jan-10 A</v>
          </cell>
          <cell r="F826">
            <v>40707</v>
          </cell>
          <cell r="H826" t="str">
            <v>Budgeted Material Cost</v>
          </cell>
          <cell r="BE826">
            <v>49.3</v>
          </cell>
          <cell r="BF826">
            <v>50.7</v>
          </cell>
        </row>
        <row r="827">
          <cell r="A827" t="str">
            <v xml:space="preserve">          WS01.04.03.392</v>
          </cell>
          <cell r="B827" t="str">
            <v>COST SEG 8.7 PROC .CONDUCTORS</v>
          </cell>
          <cell r="C827" t="str">
            <v>Level of Effort</v>
          </cell>
          <cell r="D827">
            <v>100</v>
          </cell>
          <cell r="E827" t="str">
            <v>22-Jan-10 A</v>
          </cell>
          <cell r="F827">
            <v>40707</v>
          </cell>
          <cell r="G827" t="str">
            <v>B PRO 4-11</v>
          </cell>
          <cell r="H827" t="str">
            <v>Budgeted Material Cost</v>
          </cell>
          <cell r="BE827">
            <v>49.3</v>
          </cell>
          <cell r="BF827">
            <v>50.7</v>
          </cell>
        </row>
        <row r="828">
          <cell r="A828" t="str">
            <v xml:space="preserve">        SEG 4 - T/L FIBER OPTIC CABLE</v>
          </cell>
          <cell r="D828">
            <v>100</v>
          </cell>
          <cell r="E828" t="str">
            <v>13-Nov-09 A</v>
          </cell>
          <cell r="F828">
            <v>40707</v>
          </cell>
          <cell r="H828" t="str">
            <v>Budgeted Material Cost</v>
          </cell>
          <cell r="BE828">
            <v>55</v>
          </cell>
          <cell r="BF828">
            <v>45</v>
          </cell>
        </row>
        <row r="829">
          <cell r="A829" t="str">
            <v xml:space="preserve">          WS01.04.03.1553</v>
          </cell>
          <cell r="B829" t="str">
            <v>COST SEG 8.7 PROC .FIBER OPTIC CABLE</v>
          </cell>
          <cell r="C829" t="str">
            <v>Level of Effort</v>
          </cell>
          <cell r="D829">
            <v>100</v>
          </cell>
          <cell r="E829" t="str">
            <v>13-Nov-09 A</v>
          </cell>
          <cell r="F829">
            <v>40707</v>
          </cell>
          <cell r="G829" t="str">
            <v>B PRO 4-11</v>
          </cell>
          <cell r="H829" t="str">
            <v>Budgeted Material Cost</v>
          </cell>
          <cell r="BE829">
            <v>55</v>
          </cell>
          <cell r="BF829">
            <v>45</v>
          </cell>
        </row>
        <row r="830">
          <cell r="A830" t="str">
            <v xml:space="preserve">        SEG 4 - T/L MISC HARDWARE</v>
          </cell>
          <cell r="D830">
            <v>100</v>
          </cell>
          <cell r="E830" t="str">
            <v>20-Jan-10 A</v>
          </cell>
          <cell r="F830">
            <v>40553</v>
          </cell>
          <cell r="H830" t="str">
            <v>Budgeted Material Cost</v>
          </cell>
          <cell r="AZ830">
            <v>51.61</v>
          </cell>
          <cell r="BA830">
            <v>48.39</v>
          </cell>
        </row>
        <row r="831">
          <cell r="A831" t="str">
            <v xml:space="preserve">          WS01.04.03.195</v>
          </cell>
          <cell r="B831" t="str">
            <v>COST SEG 8.7 PROC .MISC HARDWARE</v>
          </cell>
          <cell r="C831" t="str">
            <v>Level of Effort</v>
          </cell>
          <cell r="D831">
            <v>100</v>
          </cell>
          <cell r="E831" t="str">
            <v>20-Jan-10 A</v>
          </cell>
          <cell r="F831">
            <v>40553</v>
          </cell>
          <cell r="G831" t="str">
            <v>B PRO 4-11</v>
          </cell>
          <cell r="H831" t="str">
            <v>Budgeted Material Cost</v>
          </cell>
          <cell r="AZ831">
            <v>51.61</v>
          </cell>
          <cell r="BA831">
            <v>48.39</v>
          </cell>
        </row>
        <row r="832">
          <cell r="A832" t="str">
            <v xml:space="preserve">        SEG 4 - T/L SHIELD/GROUND CABLE</v>
          </cell>
          <cell r="D832">
            <v>100</v>
          </cell>
          <cell r="E832" t="str">
            <v>20-Jan-10 A</v>
          </cell>
          <cell r="F832">
            <v>40707</v>
          </cell>
          <cell r="H832" t="str">
            <v>Budgeted Material Cost</v>
          </cell>
          <cell r="BE832">
            <v>49.58</v>
          </cell>
          <cell r="BF832">
            <v>50.42</v>
          </cell>
        </row>
        <row r="833">
          <cell r="A833" t="str">
            <v xml:space="preserve">          WS01.04.03.574</v>
          </cell>
          <cell r="B833" t="str">
            <v>COST SEG 8.7 PROC .SHIELD/GROUND CABLE</v>
          </cell>
          <cell r="C833" t="str">
            <v>Level of Effort</v>
          </cell>
          <cell r="D833">
            <v>100</v>
          </cell>
          <cell r="E833" t="str">
            <v>20-Jan-10 A</v>
          </cell>
          <cell r="F833">
            <v>40707</v>
          </cell>
          <cell r="G833" t="str">
            <v>B PRO 4-11</v>
          </cell>
          <cell r="H833" t="str">
            <v>Budgeted Material Cost</v>
          </cell>
          <cell r="BE833">
            <v>49.58</v>
          </cell>
          <cell r="BF833">
            <v>50.42</v>
          </cell>
        </row>
        <row r="834">
          <cell r="A834" t="str">
            <v xml:space="preserve">        SEG 4 - T/L MATERIAL PAMM &amp; SUPPLY EXPENSE</v>
          </cell>
          <cell r="D834">
            <v>100</v>
          </cell>
          <cell r="E834">
            <v>40459</v>
          </cell>
          <cell r="F834">
            <v>40550</v>
          </cell>
          <cell r="H834" t="str">
            <v>Budgeted Material Cost</v>
          </cell>
          <cell r="BA834">
            <v>100</v>
          </cell>
        </row>
        <row r="835">
          <cell r="A835" t="str">
            <v xml:space="preserve">          WS01.04.03.1573</v>
          </cell>
          <cell r="B835" t="str">
            <v>COST SEG 8.7 PROC .MATERIAL PAMM &amp; SUPPLY EXP</v>
          </cell>
          <cell r="C835" t="str">
            <v>Level of Effort</v>
          </cell>
          <cell r="D835">
            <v>100</v>
          </cell>
          <cell r="E835">
            <v>40459</v>
          </cell>
          <cell r="F835">
            <v>40550</v>
          </cell>
          <cell r="G835" t="str">
            <v>B PRO 4-11</v>
          </cell>
          <cell r="H835" t="str">
            <v>Budgeted Material Cost</v>
          </cell>
          <cell r="BA835">
            <v>100</v>
          </cell>
        </row>
        <row r="836">
          <cell r="A836" t="str">
            <v xml:space="preserve">        SEG 4 - T/L CIVIL MATERIAL</v>
          </cell>
          <cell r="D836">
            <v>100</v>
          </cell>
          <cell r="E836">
            <v>40459</v>
          </cell>
          <cell r="F836">
            <v>40550</v>
          </cell>
          <cell r="H836" t="str">
            <v>Budgeted Material Cost</v>
          </cell>
          <cell r="AX836">
            <v>25.4</v>
          </cell>
          <cell r="AY836">
            <v>31.75</v>
          </cell>
          <cell r="AZ836">
            <v>34.92</v>
          </cell>
          <cell r="BA836">
            <v>7.94</v>
          </cell>
        </row>
        <row r="837">
          <cell r="A837" t="str">
            <v xml:space="preserve">          WS01.04.03.1593</v>
          </cell>
          <cell r="B837" t="str">
            <v>COST SEG 8.7 PROC .CIVIL MATERIAL</v>
          </cell>
          <cell r="C837" t="str">
            <v>Level of Effort</v>
          </cell>
          <cell r="D837">
            <v>100</v>
          </cell>
          <cell r="E837">
            <v>40459</v>
          </cell>
          <cell r="F837">
            <v>40550</v>
          </cell>
          <cell r="G837" t="str">
            <v>B PRO 4-11</v>
          </cell>
          <cell r="H837" t="str">
            <v>Budgeted Material Cost</v>
          </cell>
          <cell r="AX837">
            <v>25.4</v>
          </cell>
          <cell r="AY837">
            <v>31.75</v>
          </cell>
          <cell r="AZ837">
            <v>34.92</v>
          </cell>
          <cell r="BA837">
            <v>7.94</v>
          </cell>
        </row>
        <row r="838">
          <cell r="A838" t="str">
            <v xml:space="preserve">      T/L CONSTRUCTION</v>
          </cell>
          <cell r="D838">
            <v>700</v>
          </cell>
          <cell r="E838">
            <v>40452</v>
          </cell>
          <cell r="F838">
            <v>40662</v>
          </cell>
          <cell r="H838" t="str">
            <v>Budgeted Material Cost</v>
          </cell>
          <cell r="AX838">
            <v>201.45</v>
          </cell>
          <cell r="AY838">
            <v>157.94</v>
          </cell>
          <cell r="AZ838">
            <v>165.52</v>
          </cell>
          <cell r="BA838">
            <v>100.08</v>
          </cell>
          <cell r="BB838">
            <v>37.76</v>
          </cell>
          <cell r="BC838">
            <v>36.08</v>
          </cell>
          <cell r="BD838">
            <v>1.18</v>
          </cell>
        </row>
        <row r="839">
          <cell r="A839" t="str">
            <v xml:space="preserve">        SEG 8 T/L CONSTRUCTION CONTRACT</v>
          </cell>
          <cell r="D839">
            <v>700</v>
          </cell>
          <cell r="E839">
            <v>40452</v>
          </cell>
          <cell r="F839">
            <v>40662</v>
          </cell>
          <cell r="H839" t="str">
            <v>Budgeted Material Cost</v>
          </cell>
          <cell r="AX839">
            <v>201.45</v>
          </cell>
          <cell r="AY839">
            <v>157.94</v>
          </cell>
          <cell r="AZ839">
            <v>165.52</v>
          </cell>
          <cell r="BA839">
            <v>100.08</v>
          </cell>
          <cell r="BB839">
            <v>37.76</v>
          </cell>
          <cell r="BC839">
            <v>36.08</v>
          </cell>
          <cell r="BD839">
            <v>1.18</v>
          </cell>
        </row>
        <row r="840">
          <cell r="A840" t="str">
            <v xml:space="preserve">          LOE01.04.12.2891</v>
          </cell>
          <cell r="B840" t="str">
            <v>COST SEG 8.7 CONSTRUCTION (ACCESS ROADS)</v>
          </cell>
          <cell r="C840" t="str">
            <v>Level of Effort</v>
          </cell>
          <cell r="D840">
            <v>100</v>
          </cell>
          <cell r="E840">
            <v>40452</v>
          </cell>
          <cell r="F840">
            <v>40487</v>
          </cell>
          <cell r="G840" t="str">
            <v>B CON 4-11</v>
          </cell>
          <cell r="H840" t="str">
            <v>Budgeted Material Cost</v>
          </cell>
          <cell r="AX840">
            <v>96.23</v>
          </cell>
          <cell r="AY840">
            <v>3.77</v>
          </cell>
        </row>
        <row r="841">
          <cell r="A841" t="str">
            <v xml:space="preserve">          LOE01.04.12.2914</v>
          </cell>
          <cell r="B841" t="str">
            <v>COST SEG 8.7 CONSTRUCTION (ELECTRICAL PAMM, SUPPLY, &amp; OH)</v>
          </cell>
          <cell r="C841" t="str">
            <v>Level of Effort</v>
          </cell>
          <cell r="D841">
            <v>100</v>
          </cell>
          <cell r="E841">
            <v>40459</v>
          </cell>
          <cell r="F841">
            <v>40550</v>
          </cell>
          <cell r="G841" t="str">
            <v>B CON 4-11</v>
          </cell>
          <cell r="H841" t="str">
            <v>Budgeted Material Cost</v>
          </cell>
          <cell r="AX841">
            <v>25.4</v>
          </cell>
          <cell r="AY841">
            <v>31.75</v>
          </cell>
          <cell r="AZ841">
            <v>34.92</v>
          </cell>
          <cell r="BA841">
            <v>7.94</v>
          </cell>
        </row>
        <row r="842">
          <cell r="A842" t="str">
            <v xml:space="preserve">          LOE01.04.12.2881</v>
          </cell>
          <cell r="B842" t="str">
            <v>COST SEG 8.7 CONSTRUCTION (FOUNDATIONS)</v>
          </cell>
          <cell r="C842" t="str">
            <v>Level of Effort</v>
          </cell>
          <cell r="D842">
            <v>100</v>
          </cell>
          <cell r="E842">
            <v>40459</v>
          </cell>
          <cell r="F842">
            <v>40550</v>
          </cell>
          <cell r="G842" t="str">
            <v>B CON 4-11</v>
          </cell>
          <cell r="H842" t="str">
            <v>Budgeted Material Cost</v>
          </cell>
          <cell r="AX842">
            <v>25.4</v>
          </cell>
          <cell r="AY842">
            <v>31.75</v>
          </cell>
          <cell r="AZ842">
            <v>34.92</v>
          </cell>
          <cell r="BA842">
            <v>7.94</v>
          </cell>
        </row>
        <row r="843">
          <cell r="A843" t="str">
            <v xml:space="preserve">          LOE01.04.12.2911</v>
          </cell>
          <cell r="B843" t="str">
            <v>COST SEG 8.7 CONSTRUCTION (CIVIL PAMM, SUPPLY, &amp; OH)</v>
          </cell>
          <cell r="C843" t="str">
            <v>Level of Effort</v>
          </cell>
          <cell r="D843">
            <v>100</v>
          </cell>
          <cell r="E843">
            <v>40459</v>
          </cell>
          <cell r="F843">
            <v>40550</v>
          </cell>
          <cell r="G843" t="str">
            <v>B CON 4-11</v>
          </cell>
          <cell r="H843" t="str">
            <v>Budgeted Material Cost</v>
          </cell>
          <cell r="AX843">
            <v>25.4</v>
          </cell>
          <cell r="AY843">
            <v>31.75</v>
          </cell>
          <cell r="AZ843">
            <v>34.92</v>
          </cell>
          <cell r="BA843">
            <v>7.94</v>
          </cell>
        </row>
        <row r="844">
          <cell r="A844" t="str">
            <v xml:space="preserve">          LOE01.04.12.2851</v>
          </cell>
          <cell r="B844" t="str">
            <v>COST SEG 8.7 CONSTRUCTION (TOWERS)</v>
          </cell>
          <cell r="C844" t="str">
            <v>Level of Effort</v>
          </cell>
          <cell r="D844">
            <v>100</v>
          </cell>
          <cell r="E844">
            <v>40465</v>
          </cell>
          <cell r="F844">
            <v>40575</v>
          </cell>
          <cell r="G844" t="str">
            <v>B CON 4-11</v>
          </cell>
          <cell r="H844" t="str">
            <v>Budgeted Material Cost</v>
          </cell>
          <cell r="AX844">
            <v>15.79</v>
          </cell>
          <cell r="AY844">
            <v>26.32</v>
          </cell>
          <cell r="AZ844">
            <v>28.95</v>
          </cell>
          <cell r="BA844">
            <v>27.63</v>
          </cell>
          <cell r="BB844">
            <v>1.32</v>
          </cell>
        </row>
        <row r="845">
          <cell r="A845" t="str">
            <v xml:space="preserve">          LOE01.04.12.2861</v>
          </cell>
          <cell r="B845" t="str">
            <v>COST SEG 8.7 CONSTRUCTION (WIRES)</v>
          </cell>
          <cell r="C845" t="str">
            <v>Level of Effort</v>
          </cell>
          <cell r="D845">
            <v>100</v>
          </cell>
          <cell r="E845">
            <v>40547</v>
          </cell>
          <cell r="F845">
            <v>40634</v>
          </cell>
          <cell r="G845" t="str">
            <v>B CON 4-11</v>
          </cell>
          <cell r="H845" t="str">
            <v>Budgeted Material Cost</v>
          </cell>
          <cell r="BA845">
            <v>31.37</v>
          </cell>
          <cell r="BB845">
            <v>31.37</v>
          </cell>
          <cell r="BC845">
            <v>36.08</v>
          </cell>
          <cell r="BD845">
            <v>1.18</v>
          </cell>
        </row>
        <row r="846">
          <cell r="A846" t="str">
            <v xml:space="preserve">          LOE01.04.12.921</v>
          </cell>
          <cell r="B846" t="str">
            <v>COST SEG 8.7 CONSTRUCTION (PERMITTING)</v>
          </cell>
          <cell r="C846" t="str">
            <v>Level of Effort</v>
          </cell>
          <cell r="D846">
            <v>100</v>
          </cell>
          <cell r="E846">
            <v>40452</v>
          </cell>
          <cell r="F846">
            <v>40662</v>
          </cell>
          <cell r="G846" t="str">
            <v>B CON 4-11</v>
          </cell>
          <cell r="H846" t="str">
            <v>Budgeted Material Cost</v>
          </cell>
          <cell r="AX846">
            <v>13.24</v>
          </cell>
          <cell r="AY846">
            <v>32.61</v>
          </cell>
          <cell r="AZ846">
            <v>31.81</v>
          </cell>
          <cell r="BA846">
            <v>17.27</v>
          </cell>
          <cell r="BB846">
            <v>5.07</v>
          </cell>
        </row>
        <row r="847">
          <cell r="A847" t="str">
            <v xml:space="preserve">      ENVIRONMENTAL</v>
          </cell>
          <cell r="D847">
            <v>100</v>
          </cell>
          <cell r="E847" t="str">
            <v>02-Sep-09 A</v>
          </cell>
          <cell r="F847">
            <v>40634</v>
          </cell>
          <cell r="H847" t="str">
            <v>Budgeted Material Cost</v>
          </cell>
          <cell r="AK847">
            <v>0.19</v>
          </cell>
          <cell r="AL847">
            <v>0.21</v>
          </cell>
          <cell r="AM847">
            <v>0.18</v>
          </cell>
          <cell r="AN847">
            <v>0.2</v>
          </cell>
          <cell r="AO847">
            <v>0.19</v>
          </cell>
          <cell r="AP847">
            <v>0.48</v>
          </cell>
          <cell r="AQ847">
            <v>0.65</v>
          </cell>
          <cell r="AR847">
            <v>0.62</v>
          </cell>
          <cell r="AS847">
            <v>0.56000000000000005</v>
          </cell>
          <cell r="AT847">
            <v>0.62</v>
          </cell>
          <cell r="AU847">
            <v>1.4</v>
          </cell>
          <cell r="AV847">
            <v>1.65</v>
          </cell>
          <cell r="AW847">
            <v>1.58</v>
          </cell>
          <cell r="AX847">
            <v>1.58</v>
          </cell>
          <cell r="AY847">
            <v>1.5</v>
          </cell>
          <cell r="AZ847">
            <v>2.76</v>
          </cell>
          <cell r="BA847">
            <v>2.96</v>
          </cell>
          <cell r="BB847">
            <v>2.82</v>
          </cell>
          <cell r="BC847">
            <v>3.24</v>
          </cell>
          <cell r="BD847">
            <v>2.96</v>
          </cell>
          <cell r="BE847">
            <v>4.1900000000000004</v>
          </cell>
          <cell r="BF847">
            <v>4.76</v>
          </cell>
          <cell r="BG847">
            <v>4.32</v>
          </cell>
          <cell r="BH847">
            <v>4.97</v>
          </cell>
          <cell r="BI847">
            <v>4.54</v>
          </cell>
          <cell r="BJ847">
            <v>4.54</v>
          </cell>
          <cell r="BK847">
            <v>4.32</v>
          </cell>
          <cell r="BL847">
            <v>4.54</v>
          </cell>
          <cell r="BM847">
            <v>4.54</v>
          </cell>
          <cell r="BN847">
            <v>4.54</v>
          </cell>
          <cell r="BO847">
            <v>3.58</v>
          </cell>
          <cell r="BP847">
            <v>2.96</v>
          </cell>
          <cell r="BQ847">
            <v>3.1</v>
          </cell>
          <cell r="BR847">
            <v>2.96</v>
          </cell>
          <cell r="BS847">
            <v>2.96</v>
          </cell>
          <cell r="BT847">
            <v>2.11</v>
          </cell>
          <cell r="BU847">
            <v>1.43</v>
          </cell>
          <cell r="BV847">
            <v>1.73</v>
          </cell>
          <cell r="BW847">
            <v>1.5</v>
          </cell>
          <cell r="BX847">
            <v>1.5</v>
          </cell>
          <cell r="BY847">
            <v>0.96</v>
          </cell>
          <cell r="BZ847">
            <v>0.56000000000000005</v>
          </cell>
          <cell r="CA847">
            <v>0.59</v>
          </cell>
          <cell r="CB847">
            <v>0.62</v>
          </cell>
          <cell r="CC847">
            <v>0.62</v>
          </cell>
          <cell r="CD847">
            <v>0.31</v>
          </cell>
          <cell r="CE847">
            <v>0.21</v>
          </cell>
          <cell r="CF847">
            <v>0.21</v>
          </cell>
          <cell r="CG847">
            <v>0.19</v>
          </cell>
          <cell r="CH847">
            <v>0.22</v>
          </cell>
          <cell r="CI847">
            <v>0.06</v>
          </cell>
        </row>
        <row r="848">
          <cell r="A848" t="str">
            <v xml:space="preserve">        WS03.08.08.21</v>
          </cell>
          <cell r="B848" t="str">
            <v>COST SEG 8.7 ENVIRONMENTAL</v>
          </cell>
          <cell r="C848" t="str">
            <v>Level of Effort</v>
          </cell>
          <cell r="D848">
            <v>100</v>
          </cell>
          <cell r="E848" t="str">
            <v>02-Sep-09 A</v>
          </cell>
          <cell r="F848">
            <v>40634</v>
          </cell>
          <cell r="G848" t="str">
            <v>B HO 4-11</v>
          </cell>
          <cell r="H848" t="str">
            <v>Budgeted Material Cost</v>
          </cell>
          <cell r="AK848">
            <v>0.19</v>
          </cell>
          <cell r="AL848">
            <v>0.21</v>
          </cell>
          <cell r="AM848">
            <v>0.18</v>
          </cell>
          <cell r="AN848">
            <v>0.2</v>
          </cell>
          <cell r="AO848">
            <v>0.19</v>
          </cell>
          <cell r="AP848">
            <v>0.48</v>
          </cell>
          <cell r="AQ848">
            <v>0.65</v>
          </cell>
          <cell r="AR848">
            <v>0.62</v>
          </cell>
          <cell r="AS848">
            <v>0.56000000000000005</v>
          </cell>
          <cell r="AT848">
            <v>0.62</v>
          </cell>
          <cell r="AU848">
            <v>1.4</v>
          </cell>
          <cell r="AV848">
            <v>1.65</v>
          </cell>
          <cell r="AW848">
            <v>1.58</v>
          </cell>
          <cell r="AX848">
            <v>1.58</v>
          </cell>
          <cell r="AY848">
            <v>1.5</v>
          </cell>
          <cell r="AZ848">
            <v>2.76</v>
          </cell>
          <cell r="BA848">
            <v>2.96</v>
          </cell>
          <cell r="BB848">
            <v>2.82</v>
          </cell>
          <cell r="BC848">
            <v>3.24</v>
          </cell>
          <cell r="BD848">
            <v>2.96</v>
          </cell>
          <cell r="BE848">
            <v>4.1900000000000004</v>
          </cell>
          <cell r="BF848">
            <v>4.76</v>
          </cell>
          <cell r="BG848">
            <v>4.32</v>
          </cell>
          <cell r="BH848">
            <v>4.97</v>
          </cell>
          <cell r="BI848">
            <v>4.54</v>
          </cell>
          <cell r="BJ848">
            <v>4.54</v>
          </cell>
          <cell r="BK848">
            <v>4.32</v>
          </cell>
          <cell r="BL848">
            <v>4.54</v>
          </cell>
          <cell r="BM848">
            <v>4.54</v>
          </cell>
          <cell r="BN848">
            <v>4.54</v>
          </cell>
          <cell r="BO848">
            <v>3.58</v>
          </cell>
          <cell r="BP848">
            <v>2.96</v>
          </cell>
          <cell r="BQ848">
            <v>3.1</v>
          </cell>
          <cell r="BR848">
            <v>2.96</v>
          </cell>
          <cell r="BS848">
            <v>2.96</v>
          </cell>
          <cell r="BT848">
            <v>2.11</v>
          </cell>
          <cell r="BU848">
            <v>1.43</v>
          </cell>
          <cell r="BV848">
            <v>1.73</v>
          </cell>
          <cell r="BW848">
            <v>1.5</v>
          </cell>
          <cell r="BX848">
            <v>1.5</v>
          </cell>
          <cell r="BY848">
            <v>0.96</v>
          </cell>
          <cell r="BZ848">
            <v>0.56000000000000005</v>
          </cell>
          <cell r="CA848">
            <v>0.59</v>
          </cell>
          <cell r="CB848">
            <v>0.62</v>
          </cell>
          <cell r="CC848">
            <v>0.62</v>
          </cell>
          <cell r="CD848">
            <v>0.31</v>
          </cell>
          <cell r="CE848">
            <v>0.21</v>
          </cell>
          <cell r="CF848">
            <v>0.21</v>
          </cell>
          <cell r="CG848">
            <v>0.19</v>
          </cell>
          <cell r="CH848">
            <v>0.22</v>
          </cell>
          <cell r="CI848">
            <v>0.06</v>
          </cell>
        </row>
        <row r="849">
          <cell r="A849" t="str">
            <v xml:space="preserve">      T/L CONTINGENCY</v>
          </cell>
          <cell r="D849">
            <v>100</v>
          </cell>
          <cell r="E849" t="str">
            <v>01-May-07 A</v>
          </cell>
          <cell r="F849">
            <v>40634</v>
          </cell>
          <cell r="H849" t="str">
            <v>Budgeted Material Cost</v>
          </cell>
          <cell r="I849">
            <v>0.35</v>
          </cell>
          <cell r="J849">
            <v>0.33</v>
          </cell>
          <cell r="K849">
            <v>0.33</v>
          </cell>
          <cell r="L849">
            <v>0.42</v>
          </cell>
          <cell r="M849">
            <v>0.56999999999999995</v>
          </cell>
          <cell r="N849">
            <v>0.69</v>
          </cell>
          <cell r="O849">
            <v>0.6</v>
          </cell>
          <cell r="P849">
            <v>0.61</v>
          </cell>
          <cell r="Q849">
            <v>1.01</v>
          </cell>
          <cell r="R849">
            <v>0.96</v>
          </cell>
          <cell r="S849">
            <v>0.96</v>
          </cell>
          <cell r="T849">
            <v>1.0900000000000001</v>
          </cell>
          <cell r="U849">
            <v>1.29</v>
          </cell>
          <cell r="V849">
            <v>1.29</v>
          </cell>
          <cell r="W849">
            <v>1.35</v>
          </cell>
          <cell r="X849">
            <v>1.52</v>
          </cell>
          <cell r="Y849">
            <v>1.93</v>
          </cell>
          <cell r="Z849">
            <v>2.11</v>
          </cell>
          <cell r="AA849">
            <v>1.65</v>
          </cell>
          <cell r="AB849">
            <v>2.16</v>
          </cell>
          <cell r="AC849">
            <v>2.56</v>
          </cell>
          <cell r="AD849">
            <v>2.44</v>
          </cell>
          <cell r="AE849">
            <v>2.68</v>
          </cell>
          <cell r="AF849">
            <v>2.38</v>
          </cell>
          <cell r="AG849">
            <v>1.83</v>
          </cell>
          <cell r="AH849">
            <v>2.02</v>
          </cell>
          <cell r="AI849">
            <v>2.02</v>
          </cell>
          <cell r="AJ849">
            <v>1.56</v>
          </cell>
          <cell r="AK849">
            <v>1.29</v>
          </cell>
          <cell r="AL849">
            <v>1.35</v>
          </cell>
          <cell r="AM849">
            <v>1.17</v>
          </cell>
          <cell r="AN849">
            <v>1.1000000000000001</v>
          </cell>
          <cell r="AO849">
            <v>0.92</v>
          </cell>
          <cell r="AP849">
            <v>0.92</v>
          </cell>
          <cell r="AQ849">
            <v>1.05</v>
          </cell>
          <cell r="AR849">
            <v>0.78</v>
          </cell>
          <cell r="AS849">
            <v>0.6</v>
          </cell>
          <cell r="AT849">
            <v>0.66</v>
          </cell>
          <cell r="AU849">
            <v>0.63</v>
          </cell>
          <cell r="AV849">
            <v>0.66</v>
          </cell>
          <cell r="AW849">
            <v>0.63</v>
          </cell>
          <cell r="AX849">
            <v>0.63</v>
          </cell>
          <cell r="AY849">
            <v>0.6</v>
          </cell>
          <cell r="AZ849">
            <v>0.66</v>
          </cell>
          <cell r="BA849">
            <v>0.63</v>
          </cell>
          <cell r="BB849">
            <v>0.6</v>
          </cell>
          <cell r="BC849">
            <v>0.69</v>
          </cell>
          <cell r="BD849">
            <v>0.94</v>
          </cell>
          <cell r="BE849">
            <v>0.96</v>
          </cell>
          <cell r="BF849">
            <v>1.01</v>
          </cell>
          <cell r="BG849">
            <v>0.92</v>
          </cell>
          <cell r="BH849">
            <v>1.42</v>
          </cell>
          <cell r="BI849">
            <v>1.29</v>
          </cell>
          <cell r="BJ849">
            <v>1.29</v>
          </cell>
          <cell r="BK849">
            <v>1.29</v>
          </cell>
          <cell r="BL849">
            <v>1.93</v>
          </cell>
          <cell r="BM849">
            <v>1.93</v>
          </cell>
          <cell r="BN849">
            <v>1.93</v>
          </cell>
          <cell r="BO849">
            <v>2.15</v>
          </cell>
          <cell r="BP849">
            <v>2.56</v>
          </cell>
          <cell r="BQ849">
            <v>2.68</v>
          </cell>
          <cell r="BR849">
            <v>2.56</v>
          </cell>
          <cell r="BS849">
            <v>2.37</v>
          </cell>
          <cell r="BT849">
            <v>2.11</v>
          </cell>
          <cell r="BU849">
            <v>1.74</v>
          </cell>
          <cell r="BV849">
            <v>2.11</v>
          </cell>
          <cell r="BW849">
            <v>1.58</v>
          </cell>
          <cell r="BX849">
            <v>1.23</v>
          </cell>
          <cell r="BY849">
            <v>1.35</v>
          </cell>
          <cell r="BZ849">
            <v>1.23</v>
          </cell>
          <cell r="CA849">
            <v>1.1599999999999999</v>
          </cell>
          <cell r="CB849">
            <v>1.01</v>
          </cell>
          <cell r="CC849">
            <v>1.01</v>
          </cell>
          <cell r="CD849">
            <v>0.92</v>
          </cell>
          <cell r="CE849">
            <v>0.82</v>
          </cell>
          <cell r="CF849">
            <v>0.66</v>
          </cell>
          <cell r="CG849">
            <v>0.6</v>
          </cell>
          <cell r="CH849">
            <v>0.69</v>
          </cell>
          <cell r="CI849">
            <v>0.18</v>
          </cell>
        </row>
        <row r="850">
          <cell r="A850" t="str">
            <v xml:space="preserve">        CONTINGENCY</v>
          </cell>
          <cell r="D850">
            <v>100</v>
          </cell>
          <cell r="E850" t="str">
            <v>01-May-07 A</v>
          </cell>
          <cell r="F850">
            <v>40634</v>
          </cell>
          <cell r="H850" t="str">
            <v>Budgeted Material Cost</v>
          </cell>
          <cell r="I850">
            <v>0.35</v>
          </cell>
          <cell r="J850">
            <v>0.33</v>
          </cell>
          <cell r="K850">
            <v>0.33</v>
          </cell>
          <cell r="L850">
            <v>0.42</v>
          </cell>
          <cell r="M850">
            <v>0.56999999999999995</v>
          </cell>
          <cell r="N850">
            <v>0.69</v>
          </cell>
          <cell r="O850">
            <v>0.6</v>
          </cell>
          <cell r="P850">
            <v>0.61</v>
          </cell>
          <cell r="Q850">
            <v>1.01</v>
          </cell>
          <cell r="R850">
            <v>0.96</v>
          </cell>
          <cell r="S850">
            <v>0.96</v>
          </cell>
          <cell r="T850">
            <v>1.0900000000000001</v>
          </cell>
          <cell r="U850">
            <v>1.29</v>
          </cell>
          <cell r="V850">
            <v>1.29</v>
          </cell>
          <cell r="W850">
            <v>1.35</v>
          </cell>
          <cell r="X850">
            <v>1.52</v>
          </cell>
          <cell r="Y850">
            <v>1.93</v>
          </cell>
          <cell r="Z850">
            <v>2.11</v>
          </cell>
          <cell r="AA850">
            <v>1.65</v>
          </cell>
          <cell r="AB850">
            <v>2.16</v>
          </cell>
          <cell r="AC850">
            <v>2.56</v>
          </cell>
          <cell r="AD850">
            <v>2.44</v>
          </cell>
          <cell r="AE850">
            <v>2.68</v>
          </cell>
          <cell r="AF850">
            <v>2.38</v>
          </cell>
          <cell r="AG850">
            <v>1.83</v>
          </cell>
          <cell r="AH850">
            <v>2.02</v>
          </cell>
          <cell r="AI850">
            <v>2.02</v>
          </cell>
          <cell r="AJ850">
            <v>1.56</v>
          </cell>
          <cell r="AK850">
            <v>1.29</v>
          </cell>
          <cell r="AL850">
            <v>1.35</v>
          </cell>
          <cell r="AM850">
            <v>1.17</v>
          </cell>
          <cell r="AN850">
            <v>1.1000000000000001</v>
          </cell>
          <cell r="AO850">
            <v>0.92</v>
          </cell>
          <cell r="AP850">
            <v>0.92</v>
          </cell>
          <cell r="AQ850">
            <v>1.05</v>
          </cell>
          <cell r="AR850">
            <v>0.78</v>
          </cell>
          <cell r="AS850">
            <v>0.6</v>
          </cell>
          <cell r="AT850">
            <v>0.66</v>
          </cell>
          <cell r="AU850">
            <v>0.63</v>
          </cell>
          <cell r="AV850">
            <v>0.66</v>
          </cell>
          <cell r="AW850">
            <v>0.63</v>
          </cell>
          <cell r="AX850">
            <v>0.63</v>
          </cell>
          <cell r="AY850">
            <v>0.6</v>
          </cell>
          <cell r="AZ850">
            <v>0.66</v>
          </cell>
          <cell r="BA850">
            <v>0.63</v>
          </cell>
          <cell r="BB850">
            <v>0.6</v>
          </cell>
          <cell r="BC850">
            <v>0.69</v>
          </cell>
          <cell r="BD850">
            <v>0.94</v>
          </cell>
          <cell r="BE850">
            <v>0.96</v>
          </cell>
          <cell r="BF850">
            <v>1.01</v>
          </cell>
          <cell r="BG850">
            <v>0.92</v>
          </cell>
          <cell r="BH850">
            <v>1.42</v>
          </cell>
          <cell r="BI850">
            <v>1.29</v>
          </cell>
          <cell r="BJ850">
            <v>1.29</v>
          </cell>
          <cell r="BK850">
            <v>1.29</v>
          </cell>
          <cell r="BL850">
            <v>1.93</v>
          </cell>
          <cell r="BM850">
            <v>1.93</v>
          </cell>
          <cell r="BN850">
            <v>1.93</v>
          </cell>
          <cell r="BO850">
            <v>2.15</v>
          </cell>
          <cell r="BP850">
            <v>2.56</v>
          </cell>
          <cell r="BQ850">
            <v>2.68</v>
          </cell>
          <cell r="BR850">
            <v>2.56</v>
          </cell>
          <cell r="BS850">
            <v>2.37</v>
          </cell>
          <cell r="BT850">
            <v>2.11</v>
          </cell>
          <cell r="BU850">
            <v>1.74</v>
          </cell>
          <cell r="BV850">
            <v>2.11</v>
          </cell>
          <cell r="BW850">
            <v>1.58</v>
          </cell>
          <cell r="BX850">
            <v>1.23</v>
          </cell>
          <cell r="BY850">
            <v>1.35</v>
          </cell>
          <cell r="BZ850">
            <v>1.23</v>
          </cell>
          <cell r="CA850">
            <v>1.1599999999999999</v>
          </cell>
          <cell r="CB850">
            <v>1.01</v>
          </cell>
          <cell r="CC850">
            <v>1.01</v>
          </cell>
          <cell r="CD850">
            <v>0.92</v>
          </cell>
          <cell r="CE850">
            <v>0.82</v>
          </cell>
          <cell r="CF850">
            <v>0.66</v>
          </cell>
          <cell r="CG850">
            <v>0.6</v>
          </cell>
          <cell r="CH850">
            <v>0.69</v>
          </cell>
          <cell r="CI850">
            <v>0.18</v>
          </cell>
        </row>
        <row r="851">
          <cell r="A851" t="str">
            <v xml:space="preserve">          WS01.04.11.391</v>
          </cell>
          <cell r="B851" t="str">
            <v>COST SEG 8.7 CONTINGENCY .CONTINGENCY</v>
          </cell>
          <cell r="C851" t="str">
            <v>Level of Effort</v>
          </cell>
          <cell r="D851">
            <v>100</v>
          </cell>
          <cell r="E851" t="str">
            <v>01-May-07 A</v>
          </cell>
          <cell r="F851">
            <v>40634</v>
          </cell>
          <cell r="G851" t="str">
            <v>B CONT 4-11</v>
          </cell>
          <cell r="H851" t="str">
            <v>Budgeted Material Cost</v>
          </cell>
          <cell r="I851">
            <v>0.35</v>
          </cell>
          <cell r="J851">
            <v>0.33</v>
          </cell>
          <cell r="K851">
            <v>0.33</v>
          </cell>
          <cell r="L851">
            <v>0.42</v>
          </cell>
          <cell r="M851">
            <v>0.56999999999999995</v>
          </cell>
          <cell r="N851">
            <v>0.69</v>
          </cell>
          <cell r="O851">
            <v>0.6</v>
          </cell>
          <cell r="P851">
            <v>0.61</v>
          </cell>
          <cell r="Q851">
            <v>1.01</v>
          </cell>
          <cell r="R851">
            <v>0.96</v>
          </cell>
          <cell r="S851">
            <v>0.96</v>
          </cell>
          <cell r="T851">
            <v>1.0900000000000001</v>
          </cell>
          <cell r="U851">
            <v>1.29</v>
          </cell>
          <cell r="V851">
            <v>1.29</v>
          </cell>
          <cell r="W851">
            <v>1.35</v>
          </cell>
          <cell r="X851">
            <v>1.52</v>
          </cell>
          <cell r="Y851">
            <v>1.93</v>
          </cell>
          <cell r="Z851">
            <v>2.11</v>
          </cell>
          <cell r="AA851">
            <v>1.65</v>
          </cell>
          <cell r="AB851">
            <v>2.16</v>
          </cell>
          <cell r="AC851">
            <v>2.56</v>
          </cell>
          <cell r="AD851">
            <v>2.44</v>
          </cell>
          <cell r="AE851">
            <v>2.68</v>
          </cell>
          <cell r="AF851">
            <v>2.38</v>
          </cell>
          <cell r="AG851">
            <v>1.83</v>
          </cell>
          <cell r="AH851">
            <v>2.02</v>
          </cell>
          <cell r="AI851">
            <v>2.02</v>
          </cell>
          <cell r="AJ851">
            <v>1.56</v>
          </cell>
          <cell r="AK851">
            <v>1.29</v>
          </cell>
          <cell r="AL851">
            <v>1.35</v>
          </cell>
          <cell r="AM851">
            <v>1.17</v>
          </cell>
          <cell r="AN851">
            <v>1.1000000000000001</v>
          </cell>
          <cell r="AO851">
            <v>0.92</v>
          </cell>
          <cell r="AP851">
            <v>0.92</v>
          </cell>
          <cell r="AQ851">
            <v>1.05</v>
          </cell>
          <cell r="AR851">
            <v>0.78</v>
          </cell>
          <cell r="AS851">
            <v>0.6</v>
          </cell>
          <cell r="AT851">
            <v>0.66</v>
          </cell>
          <cell r="AU851">
            <v>0.63</v>
          </cell>
          <cell r="AV851">
            <v>0.66</v>
          </cell>
          <cell r="AW851">
            <v>0.63</v>
          </cell>
          <cell r="AX851">
            <v>0.63</v>
          </cell>
          <cell r="AY851">
            <v>0.6</v>
          </cell>
          <cell r="AZ851">
            <v>0.66</v>
          </cell>
          <cell r="BA851">
            <v>0.63</v>
          </cell>
          <cell r="BB851">
            <v>0.6</v>
          </cell>
          <cell r="BC851">
            <v>0.69</v>
          </cell>
          <cell r="BD851">
            <v>0.94</v>
          </cell>
          <cell r="BE851">
            <v>0.96</v>
          </cell>
          <cell r="BF851">
            <v>1.01</v>
          </cell>
          <cell r="BG851">
            <v>0.92</v>
          </cell>
          <cell r="BH851">
            <v>1.42</v>
          </cell>
          <cell r="BI851">
            <v>1.29</v>
          </cell>
          <cell r="BJ851">
            <v>1.29</v>
          </cell>
          <cell r="BK851">
            <v>1.29</v>
          </cell>
          <cell r="BL851">
            <v>1.93</v>
          </cell>
          <cell r="BM851">
            <v>1.93</v>
          </cell>
          <cell r="BN851">
            <v>1.93</v>
          </cell>
          <cell r="BO851">
            <v>2.15</v>
          </cell>
          <cell r="BP851">
            <v>2.56</v>
          </cell>
          <cell r="BQ851">
            <v>2.68</v>
          </cell>
          <cell r="BR851">
            <v>2.56</v>
          </cell>
          <cell r="BS851">
            <v>2.37</v>
          </cell>
          <cell r="BT851">
            <v>2.11</v>
          </cell>
          <cell r="BU851">
            <v>1.74</v>
          </cell>
          <cell r="BV851">
            <v>2.11</v>
          </cell>
          <cell r="BW851">
            <v>1.58</v>
          </cell>
          <cell r="BX851">
            <v>1.23</v>
          </cell>
          <cell r="BY851">
            <v>1.35</v>
          </cell>
          <cell r="BZ851">
            <v>1.23</v>
          </cell>
          <cell r="CA851">
            <v>1.1599999999999999</v>
          </cell>
          <cell r="CB851">
            <v>1.01</v>
          </cell>
          <cell r="CC851">
            <v>1.01</v>
          </cell>
          <cell r="CD851">
            <v>0.92</v>
          </cell>
          <cell r="CE851">
            <v>0.82</v>
          </cell>
          <cell r="CF851">
            <v>0.66</v>
          </cell>
          <cell r="CG851">
            <v>0.6</v>
          </cell>
          <cell r="CH851">
            <v>0.69</v>
          </cell>
          <cell r="CI851">
            <v>0.18</v>
          </cell>
        </row>
        <row r="852">
          <cell r="A852" t="str">
            <v xml:space="preserve">      T/L HOME OFFICE</v>
          </cell>
          <cell r="D852">
            <v>300</v>
          </cell>
          <cell r="E852" t="str">
            <v>01-May-07 A</v>
          </cell>
          <cell r="F852">
            <v>40717</v>
          </cell>
          <cell r="H852" t="str">
            <v>Budgeted Material Cost</v>
          </cell>
          <cell r="I852">
            <v>7.42</v>
          </cell>
          <cell r="J852">
            <v>2.31</v>
          </cell>
          <cell r="K852">
            <v>3.76</v>
          </cell>
          <cell r="L852">
            <v>4.8499999999999996</v>
          </cell>
          <cell r="M852">
            <v>4.01</v>
          </cell>
          <cell r="N852">
            <v>5.27</v>
          </cell>
          <cell r="O852">
            <v>4.59</v>
          </cell>
          <cell r="P852">
            <v>4.3600000000000003</v>
          </cell>
          <cell r="Q852">
            <v>5.05</v>
          </cell>
          <cell r="R852">
            <v>4.82</v>
          </cell>
          <cell r="S852">
            <v>5.7</v>
          </cell>
          <cell r="T852">
            <v>6.08</v>
          </cell>
          <cell r="U852">
            <v>5.81</v>
          </cell>
          <cell r="V852">
            <v>5.81</v>
          </cell>
          <cell r="W852">
            <v>6.08</v>
          </cell>
          <cell r="X852">
            <v>7.07</v>
          </cell>
          <cell r="Y852">
            <v>5.93</v>
          </cell>
          <cell r="Z852">
            <v>5.55</v>
          </cell>
          <cell r="AA852">
            <v>4.3499999999999996</v>
          </cell>
          <cell r="AB852">
            <v>5.07</v>
          </cell>
          <cell r="AC852">
            <v>6.32</v>
          </cell>
          <cell r="AD852">
            <v>6.33</v>
          </cell>
          <cell r="AE852">
            <v>6.96</v>
          </cell>
          <cell r="AF852">
            <v>6.65</v>
          </cell>
          <cell r="AG852">
            <v>5.73</v>
          </cell>
          <cell r="AH852">
            <v>6.3</v>
          </cell>
          <cell r="AI852">
            <v>6.3</v>
          </cell>
          <cell r="AJ852">
            <v>6.01</v>
          </cell>
          <cell r="AK852">
            <v>6.01</v>
          </cell>
          <cell r="AL852">
            <v>6.3</v>
          </cell>
          <cell r="AM852">
            <v>4.3600000000000003</v>
          </cell>
          <cell r="AN852">
            <v>4.4400000000000004</v>
          </cell>
          <cell r="AO852">
            <v>4.22</v>
          </cell>
          <cell r="AP852">
            <v>3.22</v>
          </cell>
          <cell r="AQ852">
            <v>3.7</v>
          </cell>
          <cell r="AR852">
            <v>2.33</v>
          </cell>
          <cell r="AS852">
            <v>1.5</v>
          </cell>
          <cell r="AT852">
            <v>1.65</v>
          </cell>
          <cell r="AU852">
            <v>1.58</v>
          </cell>
          <cell r="AV852">
            <v>2.38</v>
          </cell>
          <cell r="AW852">
            <v>4.2300000000000004</v>
          </cell>
          <cell r="AX852">
            <v>12.68</v>
          </cell>
          <cell r="AY852">
            <v>22.62</v>
          </cell>
          <cell r="AZ852">
            <v>31.29</v>
          </cell>
          <cell r="BA852">
            <v>20.5</v>
          </cell>
          <cell r="BB852">
            <v>8.5500000000000007</v>
          </cell>
          <cell r="BC852">
            <v>3</v>
          </cell>
          <cell r="BD852">
            <v>0.5</v>
          </cell>
          <cell r="BE852">
            <v>0.2</v>
          </cell>
          <cell r="BF852">
            <v>0.21</v>
          </cell>
          <cell r="BG852">
            <v>0.08</v>
          </cell>
        </row>
        <row r="853">
          <cell r="A853" t="str">
            <v xml:space="preserve">        HOME OFFICE</v>
          </cell>
          <cell r="D853">
            <v>300</v>
          </cell>
          <cell r="E853" t="str">
            <v>01-May-07 A</v>
          </cell>
          <cell r="F853">
            <v>40717</v>
          </cell>
          <cell r="H853" t="str">
            <v>Budgeted Material Cost</v>
          </cell>
          <cell r="I853">
            <v>7.42</v>
          </cell>
          <cell r="J853">
            <v>2.31</v>
          </cell>
          <cell r="K853">
            <v>3.76</v>
          </cell>
          <cell r="L853">
            <v>4.8499999999999996</v>
          </cell>
          <cell r="M853">
            <v>4.01</v>
          </cell>
          <cell r="N853">
            <v>5.27</v>
          </cell>
          <cell r="O853">
            <v>4.59</v>
          </cell>
          <cell r="P853">
            <v>4.3600000000000003</v>
          </cell>
          <cell r="Q853">
            <v>5.05</v>
          </cell>
          <cell r="R853">
            <v>4.82</v>
          </cell>
          <cell r="S853">
            <v>5.7</v>
          </cell>
          <cell r="T853">
            <v>6.08</v>
          </cell>
          <cell r="U853">
            <v>5.81</v>
          </cell>
          <cell r="V853">
            <v>5.81</v>
          </cell>
          <cell r="W853">
            <v>6.08</v>
          </cell>
          <cell r="X853">
            <v>7.07</v>
          </cell>
          <cell r="Y853">
            <v>5.93</v>
          </cell>
          <cell r="Z853">
            <v>5.55</v>
          </cell>
          <cell r="AA853">
            <v>4.3499999999999996</v>
          </cell>
          <cell r="AB853">
            <v>5.07</v>
          </cell>
          <cell r="AC853">
            <v>6.32</v>
          </cell>
          <cell r="AD853">
            <v>6.33</v>
          </cell>
          <cell r="AE853">
            <v>6.96</v>
          </cell>
          <cell r="AF853">
            <v>6.65</v>
          </cell>
          <cell r="AG853">
            <v>5.73</v>
          </cell>
          <cell r="AH853">
            <v>6.3</v>
          </cell>
          <cell r="AI853">
            <v>6.3</v>
          </cell>
          <cell r="AJ853">
            <v>6.01</v>
          </cell>
          <cell r="AK853">
            <v>6.01</v>
          </cell>
          <cell r="AL853">
            <v>6.3</v>
          </cell>
          <cell r="AM853">
            <v>4.3600000000000003</v>
          </cell>
          <cell r="AN853">
            <v>4.4400000000000004</v>
          </cell>
          <cell r="AO853">
            <v>4.22</v>
          </cell>
          <cell r="AP853">
            <v>3.22</v>
          </cell>
          <cell r="AQ853">
            <v>3.7</v>
          </cell>
          <cell r="AR853">
            <v>2.33</v>
          </cell>
          <cell r="AS853">
            <v>1.5</v>
          </cell>
          <cell r="AT853">
            <v>1.65</v>
          </cell>
          <cell r="AU853">
            <v>1.58</v>
          </cell>
          <cell r="AV853">
            <v>2.38</v>
          </cell>
          <cell r="AW853">
            <v>4.2300000000000004</v>
          </cell>
          <cell r="AX853">
            <v>12.68</v>
          </cell>
          <cell r="AY853">
            <v>22.62</v>
          </cell>
          <cell r="AZ853">
            <v>31.29</v>
          </cell>
          <cell r="BA853">
            <v>20.5</v>
          </cell>
          <cell r="BB853">
            <v>8.5500000000000007</v>
          </cell>
          <cell r="BC853">
            <v>3</v>
          </cell>
          <cell r="BD853">
            <v>0.5</v>
          </cell>
          <cell r="BE853">
            <v>0.2</v>
          </cell>
          <cell r="BF853">
            <v>0.21</v>
          </cell>
          <cell r="BG853">
            <v>0.08</v>
          </cell>
        </row>
        <row r="854">
          <cell r="A854" t="str">
            <v xml:space="preserve">          LOE01.04.12.901</v>
          </cell>
          <cell r="B854" t="str">
            <v>COST SEG 8.7 HOME OFFICE (PROJ. MGMT. &amp; INSPECTION)</v>
          </cell>
          <cell r="C854" t="str">
            <v>Level of Effort</v>
          </cell>
          <cell r="D854">
            <v>100</v>
          </cell>
          <cell r="E854" t="str">
            <v>02-Aug-10 A</v>
          </cell>
          <cell r="F854">
            <v>40634</v>
          </cell>
          <cell r="G854" t="str">
            <v>B HO 4-11</v>
          </cell>
          <cell r="H854" t="str">
            <v>Budgeted Material Cost</v>
          </cell>
          <cell r="AV854">
            <v>0.73</v>
          </cell>
          <cell r="AW854">
            <v>3.27</v>
          </cell>
          <cell r="AX854">
            <v>12.09</v>
          </cell>
          <cell r="AY854">
            <v>22.06</v>
          </cell>
          <cell r="AZ854">
            <v>30.67</v>
          </cell>
          <cell r="BA854">
            <v>19.91</v>
          </cell>
          <cell r="BB854">
            <v>8.18</v>
          </cell>
          <cell r="BC854">
            <v>2.79</v>
          </cell>
          <cell r="BD854">
            <v>0.3</v>
          </cell>
        </row>
        <row r="855">
          <cell r="A855" t="str">
            <v xml:space="preserve">          LOE01.04.12.911</v>
          </cell>
          <cell r="B855" t="str">
            <v>COST SEG 8.7 HOME OFFICE (ESTIMATING, PROTECTION STUDIES)</v>
          </cell>
          <cell r="C855" t="str">
            <v>Level of Effort</v>
          </cell>
          <cell r="D855">
            <v>100</v>
          </cell>
          <cell r="E855" t="str">
            <v>01-May-07 A</v>
          </cell>
          <cell r="F855">
            <v>40634</v>
          </cell>
          <cell r="G855" t="str">
            <v>B HO 4-11</v>
          </cell>
          <cell r="H855" t="str">
            <v>Budgeted Material Cost</v>
          </cell>
          <cell r="I855">
            <v>7.22</v>
          </cell>
          <cell r="J855">
            <v>2.11</v>
          </cell>
          <cell r="K855">
            <v>3.56</v>
          </cell>
          <cell r="L855">
            <v>4.63</v>
          </cell>
          <cell r="M855">
            <v>3.83</v>
          </cell>
          <cell r="N855">
            <v>4.63</v>
          </cell>
          <cell r="O855">
            <v>4.03</v>
          </cell>
          <cell r="P855">
            <v>3.83</v>
          </cell>
          <cell r="Q855">
            <v>4.43</v>
          </cell>
          <cell r="R855">
            <v>4.2300000000000004</v>
          </cell>
          <cell r="S855">
            <v>4.2300000000000004</v>
          </cell>
          <cell r="T855">
            <v>4.43</v>
          </cell>
          <cell r="U855">
            <v>4.2300000000000004</v>
          </cell>
          <cell r="V855">
            <v>4.2300000000000004</v>
          </cell>
          <cell r="W855">
            <v>4.43</v>
          </cell>
          <cell r="X855">
            <v>4.2300000000000004</v>
          </cell>
          <cell r="Y855">
            <v>2.98</v>
          </cell>
          <cell r="Z855">
            <v>2.3199999999999998</v>
          </cell>
          <cell r="AA855">
            <v>1.81</v>
          </cell>
          <cell r="AB855">
            <v>2.11</v>
          </cell>
          <cell r="AC855">
            <v>2.11</v>
          </cell>
          <cell r="AD855">
            <v>2.0099999999999998</v>
          </cell>
          <cell r="AE855">
            <v>2.2200000000000002</v>
          </cell>
          <cell r="AF855">
            <v>1.9</v>
          </cell>
          <cell r="AG855">
            <v>1.41</v>
          </cell>
          <cell r="AH855">
            <v>1.55</v>
          </cell>
          <cell r="AI855">
            <v>1.55</v>
          </cell>
          <cell r="AJ855">
            <v>1.48</v>
          </cell>
          <cell r="AK855">
            <v>1.48</v>
          </cell>
          <cell r="AL855">
            <v>1.55</v>
          </cell>
          <cell r="AM855">
            <v>1.34</v>
          </cell>
          <cell r="AN855">
            <v>1.48</v>
          </cell>
          <cell r="AO855">
            <v>1.41</v>
          </cell>
          <cell r="AP855">
            <v>0.41</v>
          </cell>
          <cell r="AQ855">
            <v>0.46</v>
          </cell>
          <cell r="AR855">
            <v>0.14000000000000001</v>
          </cell>
        </row>
        <row r="856">
          <cell r="A856" t="str">
            <v xml:space="preserve">          LOE01.04.12.391</v>
          </cell>
          <cell r="B856" t="str">
            <v>COST SEG 8.7 HOME OFFICE (OWNER'S AGENT, PROJ. MGR., PROJ. ADMIN., B&amp;A, COST SCHED., NON-TDBU SUPPORT, OTHER)</v>
          </cell>
          <cell r="C856" t="str">
            <v>Level of Effort</v>
          </cell>
          <cell r="D856">
            <v>100</v>
          </cell>
          <cell r="E856" t="str">
            <v>01-May-07 A</v>
          </cell>
          <cell r="F856">
            <v>40717</v>
          </cell>
          <cell r="G856" t="str">
            <v>B HO 4-11</v>
          </cell>
          <cell r="H856" t="str">
            <v>Budgeted Material Cost</v>
          </cell>
          <cell r="I856">
            <v>0.21</v>
          </cell>
          <cell r="J856">
            <v>0.2</v>
          </cell>
          <cell r="K856">
            <v>0.2</v>
          </cell>
          <cell r="L856">
            <v>0.22</v>
          </cell>
          <cell r="M856">
            <v>0.18</v>
          </cell>
          <cell r="N856">
            <v>0.64</v>
          </cell>
          <cell r="O856">
            <v>0.56000000000000005</v>
          </cell>
          <cell r="P856">
            <v>0.53</v>
          </cell>
          <cell r="Q856">
            <v>0.62</v>
          </cell>
          <cell r="R856">
            <v>0.59</v>
          </cell>
          <cell r="S856">
            <v>1.47</v>
          </cell>
          <cell r="T856">
            <v>1.65</v>
          </cell>
          <cell r="U856">
            <v>1.58</v>
          </cell>
          <cell r="V856">
            <v>1.58</v>
          </cell>
          <cell r="W856">
            <v>1.65</v>
          </cell>
          <cell r="X856">
            <v>2.84</v>
          </cell>
          <cell r="Y856">
            <v>2.95</v>
          </cell>
          <cell r="Z856">
            <v>3.24</v>
          </cell>
          <cell r="AA856">
            <v>2.5299999999999998</v>
          </cell>
          <cell r="AB856">
            <v>2.95</v>
          </cell>
          <cell r="AC856">
            <v>4.2</v>
          </cell>
          <cell r="AD856">
            <v>4.32</v>
          </cell>
          <cell r="AE856">
            <v>4.75</v>
          </cell>
          <cell r="AF856">
            <v>4.75</v>
          </cell>
          <cell r="AG856">
            <v>4.32</v>
          </cell>
          <cell r="AH856">
            <v>4.75</v>
          </cell>
          <cell r="AI856">
            <v>4.75</v>
          </cell>
          <cell r="AJ856">
            <v>4.53</v>
          </cell>
          <cell r="AK856">
            <v>4.53</v>
          </cell>
          <cell r="AL856">
            <v>4.75</v>
          </cell>
          <cell r="AM856">
            <v>3.02</v>
          </cell>
          <cell r="AN856">
            <v>2.95</v>
          </cell>
          <cell r="AO856">
            <v>2.81</v>
          </cell>
          <cell r="AP856">
            <v>2.81</v>
          </cell>
          <cell r="AQ856">
            <v>3.24</v>
          </cell>
          <cell r="AR856">
            <v>2.19</v>
          </cell>
          <cell r="AS856">
            <v>1.5</v>
          </cell>
          <cell r="AT856">
            <v>1.65</v>
          </cell>
          <cell r="AU856">
            <v>1.58</v>
          </cell>
          <cell r="AV856">
            <v>1.65</v>
          </cell>
          <cell r="AW856">
            <v>0.96</v>
          </cell>
          <cell r="AX856">
            <v>0.59</v>
          </cell>
          <cell r="AY856">
            <v>0.56000000000000005</v>
          </cell>
          <cell r="AZ856">
            <v>0.62</v>
          </cell>
          <cell r="BA856">
            <v>0.59</v>
          </cell>
          <cell r="BB856">
            <v>0.36</v>
          </cell>
          <cell r="BC856">
            <v>0.22</v>
          </cell>
          <cell r="BD856">
            <v>0.2</v>
          </cell>
          <cell r="BE856">
            <v>0.2</v>
          </cell>
          <cell r="BF856">
            <v>0.21</v>
          </cell>
          <cell r="BG856">
            <v>0.08</v>
          </cell>
        </row>
        <row r="857">
          <cell r="A857" t="str">
            <v xml:space="preserve">    SEG 8-8 - NEW 33 MI VINCENT- MIRA LOMA 500KV T/L</v>
          </cell>
          <cell r="D857">
            <v>4100</v>
          </cell>
          <cell r="E857" t="str">
            <v>01-May-07 A</v>
          </cell>
          <cell r="F857">
            <v>41557</v>
          </cell>
          <cell r="H857" t="str">
            <v>Budgeted Material Cost</v>
          </cell>
          <cell r="I857">
            <v>7.17</v>
          </cell>
          <cell r="J857">
            <v>2.0699999999999998</v>
          </cell>
          <cell r="K857">
            <v>2.0699999999999998</v>
          </cell>
          <cell r="L857">
            <v>2.72</v>
          </cell>
          <cell r="M857">
            <v>3.59</v>
          </cell>
          <cell r="N857">
            <v>4.34</v>
          </cell>
          <cell r="O857">
            <v>3.78</v>
          </cell>
          <cell r="P857">
            <v>3.64</v>
          </cell>
          <cell r="Q857">
            <v>5.07</v>
          </cell>
          <cell r="R857">
            <v>4.87</v>
          </cell>
          <cell r="S857">
            <v>4.87</v>
          </cell>
          <cell r="T857">
            <v>5.23</v>
          </cell>
          <cell r="U857">
            <v>5.52</v>
          </cell>
          <cell r="V857">
            <v>5.52</v>
          </cell>
          <cell r="W857">
            <v>5.79</v>
          </cell>
          <cell r="X857">
            <v>5.89</v>
          </cell>
          <cell r="Y857">
            <v>9.5299999999999994</v>
          </cell>
          <cell r="Z857">
            <v>13.08</v>
          </cell>
          <cell r="AA857">
            <v>10.23</v>
          </cell>
          <cell r="AB857">
            <v>12.29</v>
          </cell>
          <cell r="AC857">
            <v>13.2</v>
          </cell>
          <cell r="AD857">
            <v>12.57</v>
          </cell>
          <cell r="AE857">
            <v>13.83</v>
          </cell>
          <cell r="AF857">
            <v>13.37</v>
          </cell>
          <cell r="AG857">
            <v>12.07</v>
          </cell>
          <cell r="AH857">
            <v>13.41</v>
          </cell>
          <cell r="AI857">
            <v>13.34</v>
          </cell>
          <cell r="AJ857">
            <v>10.95</v>
          </cell>
          <cell r="AK857">
            <v>10.44</v>
          </cell>
          <cell r="AL857">
            <v>10.95</v>
          </cell>
          <cell r="AM857">
            <v>9.4600000000000009</v>
          </cell>
          <cell r="AN857">
            <v>10.17</v>
          </cell>
          <cell r="AO857">
            <v>10.029999999999999</v>
          </cell>
          <cell r="AP857">
            <v>10.58</v>
          </cell>
          <cell r="AQ857">
            <v>12.25</v>
          </cell>
          <cell r="AR857">
            <v>11.38</v>
          </cell>
          <cell r="AS857">
            <v>10.02</v>
          </cell>
          <cell r="AT857">
            <v>11.03</v>
          </cell>
          <cell r="AU857">
            <v>9.1</v>
          </cell>
          <cell r="AV857">
            <v>130.18</v>
          </cell>
          <cell r="AW857">
            <v>80.58</v>
          </cell>
          <cell r="AX857">
            <v>130.82</v>
          </cell>
          <cell r="AY857">
            <v>177.42</v>
          </cell>
          <cell r="AZ857">
            <v>356.38</v>
          </cell>
          <cell r="BA857">
            <v>201.37</v>
          </cell>
          <cell r="BB857">
            <v>152.22</v>
          </cell>
          <cell r="BC857">
            <v>154.30000000000001</v>
          </cell>
          <cell r="BD857">
            <v>103.98</v>
          </cell>
          <cell r="BE857">
            <v>349.7</v>
          </cell>
          <cell r="BF857">
            <v>231.11</v>
          </cell>
          <cell r="BG857">
            <v>119.82</v>
          </cell>
          <cell r="BH857">
            <v>122.42</v>
          </cell>
          <cell r="BI857">
            <v>74.69</v>
          </cell>
          <cell r="BJ857">
            <v>126.22</v>
          </cell>
          <cell r="BK857">
            <v>156.41</v>
          </cell>
          <cell r="BL857">
            <v>136.16999999999999</v>
          </cell>
          <cell r="BM857">
            <v>148.43</v>
          </cell>
          <cell r="BN857">
            <v>118.03</v>
          </cell>
          <cell r="BO857">
            <v>54.07</v>
          </cell>
          <cell r="BP857">
            <v>48.66</v>
          </cell>
          <cell r="BQ857">
            <v>51.19</v>
          </cell>
          <cell r="BR857">
            <v>48.07</v>
          </cell>
          <cell r="BS857">
            <v>51.8</v>
          </cell>
          <cell r="BT857">
            <v>53.56</v>
          </cell>
          <cell r="BU857">
            <v>141.41</v>
          </cell>
          <cell r="BV857">
            <v>35.71</v>
          </cell>
          <cell r="BW857">
            <v>27.5</v>
          </cell>
          <cell r="BX857">
            <v>25.24</v>
          </cell>
          <cell r="BY857">
            <v>24.45</v>
          </cell>
          <cell r="BZ857">
            <v>21.6</v>
          </cell>
          <cell r="CA857">
            <v>21.75</v>
          </cell>
          <cell r="CB857">
            <v>22.59</v>
          </cell>
          <cell r="CC857">
            <v>18.11</v>
          </cell>
          <cell r="CD857">
            <v>12.81</v>
          </cell>
          <cell r="CE857">
            <v>13.65</v>
          </cell>
          <cell r="CF857">
            <v>13.47</v>
          </cell>
          <cell r="CG857">
            <v>5.89</v>
          </cell>
          <cell r="CH857">
            <v>1.62</v>
          </cell>
          <cell r="CI857">
            <v>0.68</v>
          </cell>
          <cell r="CJ857">
            <v>0.48</v>
          </cell>
          <cell r="CK857">
            <v>0.05</v>
          </cell>
        </row>
        <row r="858">
          <cell r="A858" t="str">
            <v xml:space="preserve">      T/L ENGINEERING</v>
          </cell>
          <cell r="D858">
            <v>200</v>
          </cell>
          <cell r="E858" t="str">
            <v>01-May-07 A</v>
          </cell>
          <cell r="F858">
            <v>41456</v>
          </cell>
          <cell r="H858" t="str">
            <v>Budgeted Material Cost</v>
          </cell>
          <cell r="I858">
            <v>0.34</v>
          </cell>
          <cell r="J858">
            <v>0.32</v>
          </cell>
          <cell r="K858">
            <v>0.32</v>
          </cell>
          <cell r="L858">
            <v>0.4</v>
          </cell>
          <cell r="M858">
            <v>0.56000000000000005</v>
          </cell>
          <cell r="N858">
            <v>0.68</v>
          </cell>
          <cell r="O858">
            <v>0.59</v>
          </cell>
          <cell r="P858">
            <v>0.56000000000000005</v>
          </cell>
          <cell r="Q858">
            <v>0.99</v>
          </cell>
          <cell r="R858">
            <v>0.95</v>
          </cell>
          <cell r="S858">
            <v>0.95</v>
          </cell>
          <cell r="T858">
            <v>1.02</v>
          </cell>
          <cell r="U858">
            <v>1.27</v>
          </cell>
          <cell r="V858">
            <v>1.27</v>
          </cell>
          <cell r="W858">
            <v>1.33</v>
          </cell>
          <cell r="X858">
            <v>1.35</v>
          </cell>
          <cell r="Y858">
            <v>4.0599999999999996</v>
          </cell>
          <cell r="Z858">
            <v>7.05</v>
          </cell>
          <cell r="AA858">
            <v>5.51</v>
          </cell>
          <cell r="AB858">
            <v>6.48</v>
          </cell>
          <cell r="AC858">
            <v>7.06</v>
          </cell>
          <cell r="AD858">
            <v>6.72</v>
          </cell>
          <cell r="AE858">
            <v>7.39</v>
          </cell>
          <cell r="AF858">
            <v>7.32</v>
          </cell>
          <cell r="AG858">
            <v>6.13</v>
          </cell>
          <cell r="AH858">
            <v>6.74</v>
          </cell>
          <cell r="AI858">
            <v>6.74</v>
          </cell>
          <cell r="AJ858">
            <v>6.34</v>
          </cell>
          <cell r="AK858">
            <v>5.81</v>
          </cell>
          <cell r="AL858">
            <v>6.09</v>
          </cell>
          <cell r="AM858">
            <v>5.26</v>
          </cell>
          <cell r="AN858">
            <v>5.78</v>
          </cell>
          <cell r="AO858">
            <v>5.22</v>
          </cell>
          <cell r="AP858">
            <v>5.22</v>
          </cell>
          <cell r="AQ858">
            <v>6.01</v>
          </cell>
          <cell r="AR858">
            <v>5.7</v>
          </cell>
          <cell r="AS858">
            <v>4.91</v>
          </cell>
          <cell r="AT858">
            <v>5.41</v>
          </cell>
          <cell r="AU858">
            <v>3</v>
          </cell>
          <cell r="AV858">
            <v>0.65</v>
          </cell>
          <cell r="AW858">
            <v>0.62</v>
          </cell>
          <cell r="AX858">
            <v>0.62</v>
          </cell>
          <cell r="AY858">
            <v>0.59</v>
          </cell>
          <cell r="AZ858">
            <v>0.65</v>
          </cell>
          <cell r="BA858">
            <v>0.62</v>
          </cell>
          <cell r="BB858">
            <v>0.59</v>
          </cell>
          <cell r="BC858">
            <v>0.68</v>
          </cell>
          <cell r="BD858">
            <v>0.7</v>
          </cell>
          <cell r="BE858">
            <v>0.95</v>
          </cell>
          <cell r="BF858">
            <v>0.99</v>
          </cell>
          <cell r="BG858">
            <v>0.9</v>
          </cell>
          <cell r="BH858">
            <v>1.1399999999999999</v>
          </cell>
          <cell r="BI858">
            <v>1.27</v>
          </cell>
          <cell r="BJ858">
            <v>1.27</v>
          </cell>
          <cell r="BK858">
            <v>1.21</v>
          </cell>
          <cell r="BL858">
            <v>1.44</v>
          </cell>
          <cell r="BM858">
            <v>1.9</v>
          </cell>
          <cell r="BN858">
            <v>1.9</v>
          </cell>
          <cell r="BO858">
            <v>1.99</v>
          </cell>
          <cell r="BP858">
            <v>2.09</v>
          </cell>
          <cell r="BQ858">
            <v>2.64</v>
          </cell>
          <cell r="BR858">
            <v>2.52</v>
          </cell>
          <cell r="BS858">
            <v>2.52</v>
          </cell>
          <cell r="BT858">
            <v>2.48</v>
          </cell>
          <cell r="BU858">
            <v>1.72</v>
          </cell>
          <cell r="BV858">
            <v>2.08</v>
          </cell>
          <cell r="BW858">
            <v>1.81</v>
          </cell>
          <cell r="BX858">
            <v>1.59</v>
          </cell>
          <cell r="BY858">
            <v>1.33</v>
          </cell>
          <cell r="BZ858">
            <v>1.21</v>
          </cell>
          <cell r="CA858">
            <v>1.27</v>
          </cell>
          <cell r="CB858">
            <v>1.21</v>
          </cell>
          <cell r="CC858">
            <v>0.99</v>
          </cell>
          <cell r="CD858">
            <v>0.9</v>
          </cell>
          <cell r="CE858">
            <v>0.99</v>
          </cell>
          <cell r="CF858">
            <v>0.84</v>
          </cell>
          <cell r="CG858">
            <v>0.59</v>
          </cell>
          <cell r="CH858">
            <v>0.68</v>
          </cell>
          <cell r="CI858">
            <v>0.56000000000000005</v>
          </cell>
          <cell r="CJ858">
            <v>0.36</v>
          </cell>
        </row>
        <row r="859">
          <cell r="A859" t="str">
            <v xml:space="preserve">        SEG 8 - T/L VENDOR ENGG</v>
          </cell>
          <cell r="D859">
            <v>100</v>
          </cell>
          <cell r="E859" t="str">
            <v>17-Sep-08 A</v>
          </cell>
          <cell r="F859" t="str">
            <v>18-Jun-10 A</v>
          </cell>
          <cell r="H859" t="str">
            <v>Budgeted Material Cost</v>
          </cell>
          <cell r="Y859">
            <v>2.16</v>
          </cell>
          <cell r="Z859">
            <v>4.97</v>
          </cell>
          <cell r="AA859">
            <v>3.89</v>
          </cell>
          <cell r="AB859">
            <v>4.54</v>
          </cell>
          <cell r="AC859">
            <v>4.54</v>
          </cell>
          <cell r="AD859">
            <v>4.32</v>
          </cell>
          <cell r="AE859">
            <v>4.75</v>
          </cell>
          <cell r="AF859">
            <v>4.75</v>
          </cell>
          <cell r="AG859">
            <v>4.32</v>
          </cell>
          <cell r="AH859">
            <v>4.75</v>
          </cell>
          <cell r="AI859">
            <v>4.75</v>
          </cell>
          <cell r="AJ859">
            <v>4.54</v>
          </cell>
          <cell r="AK859">
            <v>4.54</v>
          </cell>
          <cell r="AL859">
            <v>4.75</v>
          </cell>
          <cell r="AM859">
            <v>4.0999999999999996</v>
          </cell>
          <cell r="AN859">
            <v>4.54</v>
          </cell>
          <cell r="AO859">
            <v>4.32</v>
          </cell>
          <cell r="AP859">
            <v>4.32</v>
          </cell>
          <cell r="AQ859">
            <v>4.97</v>
          </cell>
          <cell r="AR859">
            <v>4.75</v>
          </cell>
          <cell r="AS859">
            <v>4.32</v>
          </cell>
          <cell r="AT859">
            <v>4.75</v>
          </cell>
          <cell r="AU859">
            <v>2.38</v>
          </cell>
        </row>
        <row r="860">
          <cell r="A860" t="str">
            <v xml:space="preserve">          WS01.04.02.201</v>
          </cell>
          <cell r="B860" t="str">
            <v>COST SEG 8.8 T/L ENG .VENDOR ENGG</v>
          </cell>
          <cell r="C860" t="str">
            <v>Level of Effort</v>
          </cell>
          <cell r="D860">
            <v>100</v>
          </cell>
          <cell r="E860" t="str">
            <v>17-Sep-08 A</v>
          </cell>
          <cell r="F860" t="str">
            <v>18-Jun-10 A</v>
          </cell>
          <cell r="G860" t="str">
            <v>B HO 4-11</v>
          </cell>
          <cell r="H860" t="str">
            <v>Budgeted Material Cost</v>
          </cell>
          <cell r="Y860">
            <v>2.16</v>
          </cell>
          <cell r="Z860">
            <v>4.97</v>
          </cell>
          <cell r="AA860">
            <v>3.89</v>
          </cell>
          <cell r="AB860">
            <v>4.54</v>
          </cell>
          <cell r="AC860">
            <v>4.54</v>
          </cell>
          <cell r="AD860">
            <v>4.32</v>
          </cell>
          <cell r="AE860">
            <v>4.75</v>
          </cell>
          <cell r="AF860">
            <v>4.75</v>
          </cell>
          <cell r="AG860">
            <v>4.32</v>
          </cell>
          <cell r="AH860">
            <v>4.75</v>
          </cell>
          <cell r="AI860">
            <v>4.75</v>
          </cell>
          <cell r="AJ860">
            <v>4.54</v>
          </cell>
          <cell r="AK860">
            <v>4.54</v>
          </cell>
          <cell r="AL860">
            <v>4.75</v>
          </cell>
          <cell r="AM860">
            <v>4.0999999999999996</v>
          </cell>
          <cell r="AN860">
            <v>4.54</v>
          </cell>
          <cell r="AO860">
            <v>4.32</v>
          </cell>
          <cell r="AP860">
            <v>4.32</v>
          </cell>
          <cell r="AQ860">
            <v>4.97</v>
          </cell>
          <cell r="AR860">
            <v>4.75</v>
          </cell>
          <cell r="AS860">
            <v>4.32</v>
          </cell>
          <cell r="AT860">
            <v>4.75</v>
          </cell>
          <cell r="AU860">
            <v>2.38</v>
          </cell>
        </row>
        <row r="861">
          <cell r="A861" t="str">
            <v xml:space="preserve">        SEG 8 - T/L EDISON ENGG</v>
          </cell>
          <cell r="D861">
            <v>100</v>
          </cell>
          <cell r="E861" t="str">
            <v>01-May-07 A</v>
          </cell>
          <cell r="F861">
            <v>41456</v>
          </cell>
          <cell r="H861" t="str">
            <v>Budgeted Material Cost</v>
          </cell>
          <cell r="I861">
            <v>0.34</v>
          </cell>
          <cell r="J861">
            <v>0.32</v>
          </cell>
          <cell r="K861">
            <v>0.32</v>
          </cell>
          <cell r="L861">
            <v>0.4</v>
          </cell>
          <cell r="M861">
            <v>0.56000000000000005</v>
          </cell>
          <cell r="N861">
            <v>0.68</v>
          </cell>
          <cell r="O861">
            <v>0.59</v>
          </cell>
          <cell r="P861">
            <v>0.56000000000000005</v>
          </cell>
          <cell r="Q861">
            <v>0.99</v>
          </cell>
          <cell r="R861">
            <v>0.95</v>
          </cell>
          <cell r="S861">
            <v>0.95</v>
          </cell>
          <cell r="T861">
            <v>1.02</v>
          </cell>
          <cell r="U861">
            <v>1.27</v>
          </cell>
          <cell r="V861">
            <v>1.27</v>
          </cell>
          <cell r="W861">
            <v>1.33</v>
          </cell>
          <cell r="X861">
            <v>1.35</v>
          </cell>
          <cell r="Y861">
            <v>1.9</v>
          </cell>
          <cell r="Z861">
            <v>2.08</v>
          </cell>
          <cell r="AA861">
            <v>1.63</v>
          </cell>
          <cell r="AB861">
            <v>1.94</v>
          </cell>
          <cell r="AC861">
            <v>2.52</v>
          </cell>
          <cell r="AD861">
            <v>2.4</v>
          </cell>
          <cell r="AE861">
            <v>2.64</v>
          </cell>
          <cell r="AF861">
            <v>2.57</v>
          </cell>
          <cell r="AG861">
            <v>1.81</v>
          </cell>
          <cell r="AH861">
            <v>1.99</v>
          </cell>
          <cell r="AI861">
            <v>1.99</v>
          </cell>
          <cell r="AJ861">
            <v>1.8</v>
          </cell>
          <cell r="AK861">
            <v>1.27</v>
          </cell>
          <cell r="AL861">
            <v>1.33</v>
          </cell>
          <cell r="AM861">
            <v>1.1499999999999999</v>
          </cell>
          <cell r="AN861">
            <v>1.24</v>
          </cell>
          <cell r="AO861">
            <v>0.9</v>
          </cell>
          <cell r="AP861">
            <v>0.9</v>
          </cell>
          <cell r="AQ861">
            <v>1.04</v>
          </cell>
          <cell r="AR861">
            <v>0.95</v>
          </cell>
          <cell r="AS861">
            <v>0.59</v>
          </cell>
          <cell r="AT861">
            <v>0.65</v>
          </cell>
          <cell r="AU861">
            <v>0.62</v>
          </cell>
          <cell r="AV861">
            <v>0.65</v>
          </cell>
          <cell r="AW861">
            <v>0.62</v>
          </cell>
          <cell r="AX861">
            <v>0.62</v>
          </cell>
          <cell r="AY861">
            <v>0.59</v>
          </cell>
          <cell r="AZ861">
            <v>0.65</v>
          </cell>
          <cell r="BA861">
            <v>0.62</v>
          </cell>
          <cell r="BB861">
            <v>0.59</v>
          </cell>
          <cell r="BC861">
            <v>0.68</v>
          </cell>
          <cell r="BD861">
            <v>0.7</v>
          </cell>
          <cell r="BE861">
            <v>0.95</v>
          </cell>
          <cell r="BF861">
            <v>0.99</v>
          </cell>
          <cell r="BG861">
            <v>0.9</v>
          </cell>
          <cell r="BH861">
            <v>1.1399999999999999</v>
          </cell>
          <cell r="BI861">
            <v>1.27</v>
          </cell>
          <cell r="BJ861">
            <v>1.27</v>
          </cell>
          <cell r="BK861">
            <v>1.21</v>
          </cell>
          <cell r="BL861">
            <v>1.44</v>
          </cell>
          <cell r="BM861">
            <v>1.9</v>
          </cell>
          <cell r="BN861">
            <v>1.9</v>
          </cell>
          <cell r="BO861">
            <v>1.99</v>
          </cell>
          <cell r="BP861">
            <v>2.09</v>
          </cell>
          <cell r="BQ861">
            <v>2.64</v>
          </cell>
          <cell r="BR861">
            <v>2.52</v>
          </cell>
          <cell r="BS861">
            <v>2.52</v>
          </cell>
          <cell r="BT861">
            <v>2.48</v>
          </cell>
          <cell r="BU861">
            <v>1.72</v>
          </cell>
          <cell r="BV861">
            <v>2.08</v>
          </cell>
          <cell r="BW861">
            <v>1.81</v>
          </cell>
          <cell r="BX861">
            <v>1.59</v>
          </cell>
          <cell r="BY861">
            <v>1.33</v>
          </cell>
          <cell r="BZ861">
            <v>1.21</v>
          </cell>
          <cell r="CA861">
            <v>1.27</v>
          </cell>
          <cell r="CB861">
            <v>1.21</v>
          </cell>
          <cell r="CC861">
            <v>0.99</v>
          </cell>
          <cell r="CD861">
            <v>0.9</v>
          </cell>
          <cell r="CE861">
            <v>0.99</v>
          </cell>
          <cell r="CF861">
            <v>0.84</v>
          </cell>
          <cell r="CG861">
            <v>0.59</v>
          </cell>
          <cell r="CH861">
            <v>0.68</v>
          </cell>
          <cell r="CI861">
            <v>0.56000000000000005</v>
          </cell>
          <cell r="CJ861">
            <v>0.36</v>
          </cell>
        </row>
        <row r="862">
          <cell r="A862" t="str">
            <v xml:space="preserve">          WS01.04.02.402</v>
          </cell>
          <cell r="B862" t="str">
            <v>COST SEG 8.8 T/L ENG .EDISON ENGG</v>
          </cell>
          <cell r="C862" t="str">
            <v>Level of Effort</v>
          </cell>
          <cell r="D862">
            <v>100</v>
          </cell>
          <cell r="E862" t="str">
            <v>01-May-07 A</v>
          </cell>
          <cell r="F862">
            <v>41456</v>
          </cell>
          <cell r="G862" t="str">
            <v>B HO 4-11</v>
          </cell>
          <cell r="H862" t="str">
            <v>Budgeted Material Cost</v>
          </cell>
          <cell r="I862">
            <v>0.34</v>
          </cell>
          <cell r="J862">
            <v>0.32</v>
          </cell>
          <cell r="K862">
            <v>0.32</v>
          </cell>
          <cell r="L862">
            <v>0.4</v>
          </cell>
          <cell r="M862">
            <v>0.56000000000000005</v>
          </cell>
          <cell r="N862">
            <v>0.68</v>
          </cell>
          <cell r="O862">
            <v>0.59</v>
          </cell>
          <cell r="P862">
            <v>0.56000000000000005</v>
          </cell>
          <cell r="Q862">
            <v>0.99</v>
          </cell>
          <cell r="R862">
            <v>0.95</v>
          </cell>
          <cell r="S862">
            <v>0.95</v>
          </cell>
          <cell r="T862">
            <v>1.02</v>
          </cell>
          <cell r="U862">
            <v>1.27</v>
          </cell>
          <cell r="V862">
            <v>1.27</v>
          </cell>
          <cell r="W862">
            <v>1.33</v>
          </cell>
          <cell r="X862">
            <v>1.35</v>
          </cell>
          <cell r="Y862">
            <v>1.9</v>
          </cell>
          <cell r="Z862">
            <v>2.08</v>
          </cell>
          <cell r="AA862">
            <v>1.63</v>
          </cell>
          <cell r="AB862">
            <v>1.94</v>
          </cell>
          <cell r="AC862">
            <v>2.52</v>
          </cell>
          <cell r="AD862">
            <v>2.4</v>
          </cell>
          <cell r="AE862">
            <v>2.64</v>
          </cell>
          <cell r="AF862">
            <v>2.57</v>
          </cell>
          <cell r="AG862">
            <v>1.81</v>
          </cell>
          <cell r="AH862">
            <v>1.99</v>
          </cell>
          <cell r="AI862">
            <v>1.99</v>
          </cell>
          <cell r="AJ862">
            <v>1.8</v>
          </cell>
          <cell r="AK862">
            <v>1.27</v>
          </cell>
          <cell r="AL862">
            <v>1.33</v>
          </cell>
          <cell r="AM862">
            <v>1.1499999999999999</v>
          </cell>
          <cell r="AN862">
            <v>1.24</v>
          </cell>
          <cell r="AO862">
            <v>0.9</v>
          </cell>
          <cell r="AP862">
            <v>0.9</v>
          </cell>
          <cell r="AQ862">
            <v>1.04</v>
          </cell>
          <cell r="AR862">
            <v>0.95</v>
          </cell>
          <cell r="AS862">
            <v>0.59</v>
          </cell>
          <cell r="AT862">
            <v>0.65</v>
          </cell>
          <cell r="AU862">
            <v>0.62</v>
          </cell>
          <cell r="AV862">
            <v>0.65</v>
          </cell>
          <cell r="AW862">
            <v>0.62</v>
          </cell>
          <cell r="AX862">
            <v>0.62</v>
          </cell>
          <cell r="AY862">
            <v>0.59</v>
          </cell>
          <cell r="AZ862">
            <v>0.65</v>
          </cell>
          <cell r="BA862">
            <v>0.62</v>
          </cell>
          <cell r="BB862">
            <v>0.59</v>
          </cell>
          <cell r="BC862">
            <v>0.68</v>
          </cell>
          <cell r="BD862">
            <v>0.7</v>
          </cell>
          <cell r="BE862">
            <v>0.95</v>
          </cell>
          <cell r="BF862">
            <v>0.99</v>
          </cell>
          <cell r="BG862">
            <v>0.9</v>
          </cell>
          <cell r="BH862">
            <v>1.1399999999999999</v>
          </cell>
          <cell r="BI862">
            <v>1.27</v>
          </cell>
          <cell r="BJ862">
            <v>1.27</v>
          </cell>
          <cell r="BK862">
            <v>1.21</v>
          </cell>
          <cell r="BL862">
            <v>1.44</v>
          </cell>
          <cell r="BM862">
            <v>1.9</v>
          </cell>
          <cell r="BN862">
            <v>1.9</v>
          </cell>
          <cell r="BO862">
            <v>1.99</v>
          </cell>
          <cell r="BP862">
            <v>2.09</v>
          </cell>
          <cell r="BQ862">
            <v>2.64</v>
          </cell>
          <cell r="BR862">
            <v>2.52</v>
          </cell>
          <cell r="BS862">
            <v>2.52</v>
          </cell>
          <cell r="BT862">
            <v>2.48</v>
          </cell>
          <cell r="BU862">
            <v>1.72</v>
          </cell>
          <cell r="BV862">
            <v>2.08</v>
          </cell>
          <cell r="BW862">
            <v>1.81</v>
          </cell>
          <cell r="BX862">
            <v>1.59</v>
          </cell>
          <cell r="BY862">
            <v>1.33</v>
          </cell>
          <cell r="BZ862">
            <v>1.21</v>
          </cell>
          <cell r="CA862">
            <v>1.27</v>
          </cell>
          <cell r="CB862">
            <v>1.21</v>
          </cell>
          <cell r="CC862">
            <v>0.99</v>
          </cell>
          <cell r="CD862">
            <v>0.9</v>
          </cell>
          <cell r="CE862">
            <v>0.99</v>
          </cell>
          <cell r="CF862">
            <v>0.84</v>
          </cell>
          <cell r="CG862">
            <v>0.59</v>
          </cell>
          <cell r="CH862">
            <v>0.68</v>
          </cell>
          <cell r="CI862">
            <v>0.56000000000000005</v>
          </cell>
          <cell r="CJ862">
            <v>0.36</v>
          </cell>
        </row>
        <row r="863">
          <cell r="A863" t="str">
            <v xml:space="preserve">      T/L PROCUREMENT</v>
          </cell>
          <cell r="D863">
            <v>1100</v>
          </cell>
          <cell r="E863" t="str">
            <v>13-Nov-09 A</v>
          </cell>
          <cell r="F863">
            <v>41218</v>
          </cell>
          <cell r="H863" t="str">
            <v>Budgeted Material Cost</v>
          </cell>
          <cell r="AV863">
            <v>102.47</v>
          </cell>
          <cell r="AW863">
            <v>15.26</v>
          </cell>
          <cell r="AX863">
            <v>20.22</v>
          </cell>
          <cell r="AY863">
            <v>19.260000000000002</v>
          </cell>
          <cell r="AZ863">
            <v>172.8</v>
          </cell>
          <cell r="BA863">
            <v>68.61</v>
          </cell>
          <cell r="BB863">
            <v>19.260000000000002</v>
          </cell>
          <cell r="BC863">
            <v>22.15</v>
          </cell>
          <cell r="BD863">
            <v>20.22</v>
          </cell>
          <cell r="BE863">
            <v>268.58999999999997</v>
          </cell>
          <cell r="BF863">
            <v>160.97</v>
          </cell>
          <cell r="BG863">
            <v>69.099999999999994</v>
          </cell>
          <cell r="BH863">
            <v>41.09</v>
          </cell>
          <cell r="BU863">
            <v>100</v>
          </cell>
        </row>
        <row r="864">
          <cell r="A864" t="str">
            <v xml:space="preserve">        SEG 4 - T/L TOWER STEEL</v>
          </cell>
          <cell r="D864">
            <v>100</v>
          </cell>
          <cell r="E864" t="str">
            <v>18-Jan-10 A</v>
          </cell>
          <cell r="F864">
            <v>40540</v>
          </cell>
          <cell r="H864" t="str">
            <v>Budgeted Material Cost</v>
          </cell>
          <cell r="AZ864">
            <v>100</v>
          </cell>
        </row>
        <row r="865">
          <cell r="A865" t="str">
            <v xml:space="preserve">          WS01.04.03.401</v>
          </cell>
          <cell r="B865" t="str">
            <v>COST SEG 8.8 PROC .TOWER STEEL</v>
          </cell>
          <cell r="C865" t="str">
            <v>Level of Effort</v>
          </cell>
          <cell r="D865">
            <v>100</v>
          </cell>
          <cell r="E865" t="str">
            <v>18-Jan-10 A</v>
          </cell>
          <cell r="F865">
            <v>40540</v>
          </cell>
          <cell r="G865" t="str">
            <v>B PRO 4-11</v>
          </cell>
          <cell r="H865" t="str">
            <v>Budgeted Material Cost</v>
          </cell>
          <cell r="AZ865">
            <v>100</v>
          </cell>
        </row>
        <row r="866">
          <cell r="A866" t="str">
            <v xml:space="preserve">        SEG 4 - T/L CONDUCTORS</v>
          </cell>
          <cell r="D866">
            <v>100</v>
          </cell>
          <cell r="E866" t="str">
            <v>22-Jan-10 A</v>
          </cell>
          <cell r="F866">
            <v>40707</v>
          </cell>
          <cell r="H866" t="str">
            <v>Budgeted Material Cost</v>
          </cell>
          <cell r="BE866">
            <v>49.3</v>
          </cell>
          <cell r="BF866">
            <v>50.7</v>
          </cell>
        </row>
        <row r="867">
          <cell r="A867" t="str">
            <v xml:space="preserve">          WS01.04.03.412</v>
          </cell>
          <cell r="B867" t="str">
            <v>COST SEG 8.8 PROC .CONDUCTORS</v>
          </cell>
          <cell r="C867" t="str">
            <v>Level of Effort</v>
          </cell>
          <cell r="D867">
            <v>100</v>
          </cell>
          <cell r="E867" t="str">
            <v>22-Jan-10 A</v>
          </cell>
          <cell r="F867">
            <v>40707</v>
          </cell>
          <cell r="G867" t="str">
            <v>B PRO 4-11</v>
          </cell>
          <cell r="H867" t="str">
            <v>Budgeted Material Cost</v>
          </cell>
          <cell r="BE867">
            <v>49.3</v>
          </cell>
          <cell r="BF867">
            <v>50.7</v>
          </cell>
        </row>
        <row r="868">
          <cell r="A868" t="str">
            <v xml:space="preserve">        SEG 4 - T/L FIBER OPTIC CABLE</v>
          </cell>
          <cell r="D868">
            <v>100</v>
          </cell>
          <cell r="E868" t="str">
            <v>13-Nov-09 A</v>
          </cell>
          <cell r="F868">
            <v>40707</v>
          </cell>
          <cell r="H868" t="str">
            <v>Budgeted Material Cost</v>
          </cell>
          <cell r="BE868">
            <v>55</v>
          </cell>
          <cell r="BF868">
            <v>45</v>
          </cell>
        </row>
        <row r="869">
          <cell r="A869" t="str">
            <v xml:space="preserve">          WS01.04.03.1613</v>
          </cell>
          <cell r="B869" t="str">
            <v>COST SEG 8.8 PROC .FIBER OPTIC CABLE</v>
          </cell>
          <cell r="C869" t="str">
            <v>Level of Effort</v>
          </cell>
          <cell r="D869">
            <v>100</v>
          </cell>
          <cell r="E869" t="str">
            <v>13-Nov-09 A</v>
          </cell>
          <cell r="F869">
            <v>40707</v>
          </cell>
          <cell r="G869" t="str">
            <v>B PRO 4-11</v>
          </cell>
          <cell r="H869" t="str">
            <v>Budgeted Material Cost</v>
          </cell>
          <cell r="BE869">
            <v>55</v>
          </cell>
          <cell r="BF869">
            <v>45</v>
          </cell>
        </row>
        <row r="870">
          <cell r="A870" t="str">
            <v xml:space="preserve">        SEG 4 - T/L SHIELD/GROUND CABLE</v>
          </cell>
          <cell r="D870">
            <v>100</v>
          </cell>
          <cell r="E870" t="str">
            <v>20-Jan-10 A</v>
          </cell>
          <cell r="F870">
            <v>40707</v>
          </cell>
          <cell r="H870" t="str">
            <v>Budgeted Material Cost</v>
          </cell>
          <cell r="BE870">
            <v>49.58</v>
          </cell>
          <cell r="BF870">
            <v>50.42</v>
          </cell>
        </row>
        <row r="871">
          <cell r="A871" t="str">
            <v xml:space="preserve">          WS01.04.03.604</v>
          </cell>
          <cell r="B871" t="str">
            <v>COST SEG 8.8 PROC .SHIELD/GROUND CABLE</v>
          </cell>
          <cell r="C871" t="str">
            <v>Level of Effort</v>
          </cell>
          <cell r="D871">
            <v>100</v>
          </cell>
          <cell r="E871" t="str">
            <v>20-Jan-10 A</v>
          </cell>
          <cell r="F871">
            <v>40707</v>
          </cell>
          <cell r="G871" t="str">
            <v>B PRO 4-11</v>
          </cell>
          <cell r="H871" t="str">
            <v>Budgeted Material Cost</v>
          </cell>
          <cell r="BE871">
            <v>49.58</v>
          </cell>
          <cell r="BF871">
            <v>50.42</v>
          </cell>
        </row>
        <row r="872">
          <cell r="A872" t="str">
            <v xml:space="preserve">        SEG 4 - T/L MISC HARDWARE</v>
          </cell>
          <cell r="D872">
            <v>100</v>
          </cell>
          <cell r="E872" t="str">
            <v>20-Jan-10 A</v>
          </cell>
          <cell r="F872">
            <v>40553</v>
          </cell>
          <cell r="H872" t="str">
            <v>Budgeted Material Cost</v>
          </cell>
          <cell r="AZ872">
            <v>51.61</v>
          </cell>
          <cell r="BA872">
            <v>48.39</v>
          </cell>
        </row>
        <row r="873">
          <cell r="A873" t="str">
            <v xml:space="preserve">          WS01.04.03.205</v>
          </cell>
          <cell r="B873" t="str">
            <v>COST SEG 8.8 PROC .MISC HARDWARE</v>
          </cell>
          <cell r="C873" t="str">
            <v>Level of Effort</v>
          </cell>
          <cell r="D873">
            <v>100</v>
          </cell>
          <cell r="E873" t="str">
            <v>20-Jan-10 A</v>
          </cell>
          <cell r="F873">
            <v>40553</v>
          </cell>
          <cell r="G873" t="str">
            <v>B PRO 4-11</v>
          </cell>
          <cell r="H873" t="str">
            <v>Budgeted Material Cost</v>
          </cell>
          <cell r="AZ873">
            <v>51.61</v>
          </cell>
          <cell r="BA873">
            <v>48.39</v>
          </cell>
        </row>
        <row r="874">
          <cell r="A874" t="str">
            <v xml:space="preserve">        SEG 4 - T/L MATERIAL PAMM &amp; SUPPLY EXPENSE</v>
          </cell>
          <cell r="D874">
            <v>300</v>
          </cell>
          <cell r="E874">
            <v>40414</v>
          </cell>
          <cell r="F874">
            <v>41173</v>
          </cell>
          <cell r="H874" t="str">
            <v>Budgeted Material Cost</v>
          </cell>
          <cell r="BE874">
            <v>94.49</v>
          </cell>
          <cell r="BF874">
            <v>5.51</v>
          </cell>
          <cell r="BG874">
            <v>60.87</v>
          </cell>
          <cell r="BH874">
            <v>39.130000000000003</v>
          </cell>
          <cell r="BU874">
            <v>100</v>
          </cell>
        </row>
        <row r="875">
          <cell r="A875" t="str">
            <v xml:space="preserve">          WS01.04.03.1636</v>
          </cell>
          <cell r="B875" t="str">
            <v>COST SEG 8.8 PH1 PROC .MATERIAL PAMM &amp; SUPPLY EXP</v>
          </cell>
          <cell r="C875" t="str">
            <v>Level of Effort</v>
          </cell>
          <cell r="D875">
            <v>100</v>
          </cell>
          <cell r="E875">
            <v>40436</v>
          </cell>
          <cell r="F875">
            <v>40695</v>
          </cell>
          <cell r="G875" t="str">
            <v>B PRO 4-11</v>
          </cell>
          <cell r="H875" t="str">
            <v>Budgeted Material Cost</v>
          </cell>
          <cell r="BE875">
            <v>94.49</v>
          </cell>
          <cell r="BF875">
            <v>5.51</v>
          </cell>
        </row>
        <row r="876">
          <cell r="A876" t="str">
            <v xml:space="preserve">          WS01.04.03.1639</v>
          </cell>
          <cell r="B876" t="str">
            <v>COST SEG 8.8 PH4 PROC .MATERIAL PAMM &amp; SUPPLY EXP</v>
          </cell>
          <cell r="C876" t="str">
            <v>Level of Effort</v>
          </cell>
          <cell r="D876">
            <v>100</v>
          </cell>
          <cell r="E876">
            <v>40414</v>
          </cell>
          <cell r="F876">
            <v>40760</v>
          </cell>
          <cell r="G876" t="str">
            <v>B PRO 4-11</v>
          </cell>
          <cell r="H876" t="str">
            <v>Budgeted Material Cost</v>
          </cell>
          <cell r="BG876">
            <v>60.87</v>
          </cell>
          <cell r="BH876">
            <v>39.130000000000003</v>
          </cell>
        </row>
        <row r="877">
          <cell r="A877" t="str">
            <v xml:space="preserve">          WS01.04.03.1633</v>
          </cell>
          <cell r="B877" t="str">
            <v>COST SEG 8.8 PH3 PROC .MATERIAL PAMM &amp; SUPPLY EXP</v>
          </cell>
          <cell r="C877" t="str">
            <v>Level of Effort</v>
          </cell>
          <cell r="D877">
            <v>100</v>
          </cell>
          <cell r="E877">
            <v>40821</v>
          </cell>
          <cell r="F877">
            <v>41173</v>
          </cell>
          <cell r="G877" t="str">
            <v>B PRO 4-11</v>
          </cell>
          <cell r="H877" t="str">
            <v>Budgeted Material Cost</v>
          </cell>
          <cell r="BU877">
            <v>100</v>
          </cell>
        </row>
        <row r="878">
          <cell r="A878" t="str">
            <v xml:space="preserve">        SEG 4 - T/L CIVIL MATERIAL</v>
          </cell>
          <cell r="D878">
            <v>300</v>
          </cell>
          <cell r="E878">
            <v>40414</v>
          </cell>
          <cell r="F878">
            <v>41218</v>
          </cell>
          <cell r="H878" t="str">
            <v>Budgeted Material Cost</v>
          </cell>
          <cell r="AV878">
            <v>102.47</v>
          </cell>
          <cell r="AW878">
            <v>15.26</v>
          </cell>
          <cell r="AX878">
            <v>20.22</v>
          </cell>
          <cell r="AY878">
            <v>19.260000000000002</v>
          </cell>
          <cell r="AZ878">
            <v>21.18</v>
          </cell>
          <cell r="BA878">
            <v>20.22</v>
          </cell>
          <cell r="BB878">
            <v>19.260000000000002</v>
          </cell>
          <cell r="BC878">
            <v>22.15</v>
          </cell>
          <cell r="BD878">
            <v>20.22</v>
          </cell>
          <cell r="BE878">
            <v>20.22</v>
          </cell>
          <cell r="BF878">
            <v>9.34</v>
          </cell>
          <cell r="BG878">
            <v>8.24</v>
          </cell>
          <cell r="BH878">
            <v>1.96</v>
          </cell>
        </row>
        <row r="879">
          <cell r="A879" t="str">
            <v xml:space="preserve">          WS01.04.03.1653</v>
          </cell>
          <cell r="B879" t="str">
            <v>COST SEG 8.8 PH1 PROC .CIVIL MATERIAL</v>
          </cell>
          <cell r="C879" t="str">
            <v>Level of Effort</v>
          </cell>
          <cell r="D879">
            <v>100</v>
          </cell>
          <cell r="E879">
            <v>40436</v>
          </cell>
          <cell r="F879">
            <v>40695</v>
          </cell>
          <cell r="G879" t="str">
            <v>B PRO 4-11</v>
          </cell>
          <cell r="H879" t="str">
            <v>Budgeted Material Cost</v>
          </cell>
          <cell r="AW879">
            <v>6.61</v>
          </cell>
          <cell r="AX879">
            <v>11.57</v>
          </cell>
          <cell r="AY879">
            <v>11.02</v>
          </cell>
          <cell r="AZ879">
            <v>12.12</v>
          </cell>
          <cell r="BA879">
            <v>11.57</v>
          </cell>
          <cell r="BB879">
            <v>11.02</v>
          </cell>
          <cell r="BC879">
            <v>12.67</v>
          </cell>
          <cell r="BD879">
            <v>11.57</v>
          </cell>
          <cell r="BE879">
            <v>11.57</v>
          </cell>
          <cell r="BF879">
            <v>0.28000000000000003</v>
          </cell>
        </row>
        <row r="880">
          <cell r="A880" t="str">
            <v xml:space="preserve">          WS01.04.03.1659</v>
          </cell>
          <cell r="B880" t="str">
            <v>COST SEG 8.8 PH4 PROC .CIVIL MATERIAL</v>
          </cell>
          <cell r="C880" t="str">
            <v>Level of Effort</v>
          </cell>
          <cell r="D880">
            <v>100</v>
          </cell>
          <cell r="E880">
            <v>40414</v>
          </cell>
          <cell r="F880">
            <v>40760</v>
          </cell>
          <cell r="G880" t="str">
            <v>B PRO 4-11</v>
          </cell>
          <cell r="H880" t="str">
            <v>Budgeted Material Cost</v>
          </cell>
          <cell r="AV880">
            <v>2.4700000000000002</v>
          </cell>
          <cell r="AW880">
            <v>8.65</v>
          </cell>
          <cell r="AX880">
            <v>8.65</v>
          </cell>
          <cell r="AY880">
            <v>8.24</v>
          </cell>
          <cell r="AZ880">
            <v>9.06</v>
          </cell>
          <cell r="BA880">
            <v>8.65</v>
          </cell>
          <cell r="BB880">
            <v>8.24</v>
          </cell>
          <cell r="BC880">
            <v>9.4700000000000006</v>
          </cell>
          <cell r="BD880">
            <v>8.65</v>
          </cell>
          <cell r="BE880">
            <v>8.65</v>
          </cell>
          <cell r="BF880">
            <v>9.06</v>
          </cell>
          <cell r="BG880">
            <v>8.24</v>
          </cell>
          <cell r="BH880">
            <v>1.96</v>
          </cell>
        </row>
        <row r="881">
          <cell r="A881" t="str">
            <v xml:space="preserve">          WS01.04.03.1656</v>
          </cell>
          <cell r="B881" t="str">
            <v>COST SEG 8.8 PH3 PROC .CIVIL MATERIAL</v>
          </cell>
          <cell r="C881" t="str">
            <v>Level of Effort</v>
          </cell>
          <cell r="D881">
            <v>100</v>
          </cell>
          <cell r="E881">
            <v>40821</v>
          </cell>
          <cell r="F881">
            <v>41218</v>
          </cell>
          <cell r="G881" t="str">
            <v>B PRO 4-11</v>
          </cell>
          <cell r="H881" t="str">
            <v>Budgeted Material Cost</v>
          </cell>
          <cell r="AV881">
            <v>100</v>
          </cell>
        </row>
        <row r="882">
          <cell r="A882" t="str">
            <v xml:space="preserve">      T/L CONSTRUCTION</v>
          </cell>
          <cell r="D882">
            <v>2300</v>
          </cell>
          <cell r="E882" t="str">
            <v>18-Jun-10 A</v>
          </cell>
          <cell r="F882">
            <v>41557</v>
          </cell>
          <cell r="H882" t="str">
            <v>Budgeted Material Cost</v>
          </cell>
          <cell r="AV882">
            <v>20.64</v>
          </cell>
          <cell r="AW882">
            <v>58.45</v>
          </cell>
          <cell r="AX882">
            <v>103.73</v>
          </cell>
          <cell r="AY882">
            <v>151.63</v>
          </cell>
          <cell r="AZ882">
            <v>174.69</v>
          </cell>
          <cell r="BA882">
            <v>123.98</v>
          </cell>
          <cell r="BB882">
            <v>124.6</v>
          </cell>
          <cell r="BC882">
            <v>122.41</v>
          </cell>
          <cell r="BD882">
            <v>73.25</v>
          </cell>
          <cell r="BE882">
            <v>69.55</v>
          </cell>
          <cell r="BF882">
            <v>58.23</v>
          </cell>
          <cell r="BG882">
            <v>39.32</v>
          </cell>
          <cell r="BH882">
            <v>66.39</v>
          </cell>
          <cell r="BI882">
            <v>60.82</v>
          </cell>
          <cell r="BJ882">
            <v>112.42</v>
          </cell>
          <cell r="BK882">
            <v>142.44999999999999</v>
          </cell>
          <cell r="BL882">
            <v>120.03</v>
          </cell>
          <cell r="BM882">
            <v>132.4</v>
          </cell>
          <cell r="BN882">
            <v>102.34</v>
          </cell>
          <cell r="BO882">
            <v>39.119999999999997</v>
          </cell>
          <cell r="BP882">
            <v>33.94</v>
          </cell>
          <cell r="BQ882">
            <v>35.32</v>
          </cell>
          <cell r="BR882">
            <v>33.03</v>
          </cell>
          <cell r="BS882">
            <v>39.21</v>
          </cell>
          <cell r="BT882">
            <v>41.79</v>
          </cell>
          <cell r="BU882">
            <v>32.43</v>
          </cell>
          <cell r="BV882">
            <v>25.68</v>
          </cell>
          <cell r="BW882">
            <v>20.45</v>
          </cell>
          <cell r="BX882">
            <v>18.53</v>
          </cell>
          <cell r="BY882">
            <v>18.53</v>
          </cell>
          <cell r="BZ882">
            <v>16.84</v>
          </cell>
          <cell r="CA882">
            <v>17.68</v>
          </cell>
          <cell r="CB882">
            <v>18.53</v>
          </cell>
          <cell r="CC882">
            <v>14.45</v>
          </cell>
          <cell r="CD882">
            <v>10.32</v>
          </cell>
          <cell r="CE882">
            <v>11.35</v>
          </cell>
          <cell r="CF882">
            <v>11.35</v>
          </cell>
          <cell r="CG882">
            <v>4.13</v>
          </cell>
        </row>
        <row r="883">
          <cell r="A883" t="str">
            <v xml:space="preserve">        SEG 8 T/L CONSTRUCTION CONTRACT</v>
          </cell>
          <cell r="D883">
            <v>2300</v>
          </cell>
          <cell r="E883" t="str">
            <v>18-Jun-10 A</v>
          </cell>
          <cell r="F883">
            <v>41557</v>
          </cell>
          <cell r="H883" t="str">
            <v>Budgeted Material Cost</v>
          </cell>
          <cell r="AV883">
            <v>20.64</v>
          </cell>
          <cell r="AW883">
            <v>58.45</v>
          </cell>
          <cell r="AX883">
            <v>103.73</v>
          </cell>
          <cell r="AY883">
            <v>151.63</v>
          </cell>
          <cell r="AZ883">
            <v>174.69</v>
          </cell>
          <cell r="BA883">
            <v>123.98</v>
          </cell>
          <cell r="BB883">
            <v>124.6</v>
          </cell>
          <cell r="BC883">
            <v>122.41</v>
          </cell>
          <cell r="BD883">
            <v>73.25</v>
          </cell>
          <cell r="BE883">
            <v>69.55</v>
          </cell>
          <cell r="BF883">
            <v>58.23</v>
          </cell>
          <cell r="BG883">
            <v>39.32</v>
          </cell>
          <cell r="BH883">
            <v>66.39</v>
          </cell>
          <cell r="BI883">
            <v>60.82</v>
          </cell>
          <cell r="BJ883">
            <v>112.42</v>
          </cell>
          <cell r="BK883">
            <v>142.44999999999999</v>
          </cell>
          <cell r="BL883">
            <v>120.03</v>
          </cell>
          <cell r="BM883">
            <v>132.4</v>
          </cell>
          <cell r="BN883">
            <v>102.34</v>
          </cell>
          <cell r="BO883">
            <v>39.119999999999997</v>
          </cell>
          <cell r="BP883">
            <v>33.94</v>
          </cell>
          <cell r="BQ883">
            <v>35.32</v>
          </cell>
          <cell r="BR883">
            <v>33.03</v>
          </cell>
          <cell r="BS883">
            <v>39.21</v>
          </cell>
          <cell r="BT883">
            <v>41.79</v>
          </cell>
          <cell r="BU883">
            <v>32.43</v>
          </cell>
          <cell r="BV883">
            <v>25.68</v>
          </cell>
          <cell r="BW883">
            <v>20.45</v>
          </cell>
          <cell r="BX883">
            <v>18.53</v>
          </cell>
          <cell r="BY883">
            <v>18.53</v>
          </cell>
          <cell r="BZ883">
            <v>16.84</v>
          </cell>
          <cell r="CA883">
            <v>17.68</v>
          </cell>
          <cell r="CB883">
            <v>18.53</v>
          </cell>
          <cell r="CC883">
            <v>14.45</v>
          </cell>
          <cell r="CD883">
            <v>10.32</v>
          </cell>
          <cell r="CE883">
            <v>11.35</v>
          </cell>
          <cell r="CF883">
            <v>11.35</v>
          </cell>
          <cell r="CG883">
            <v>4.13</v>
          </cell>
        </row>
        <row r="884">
          <cell r="A884" t="str">
            <v xml:space="preserve">          LOE01.04.12.2894</v>
          </cell>
          <cell r="B884" t="str">
            <v>COST SEG 8.8 PH1 CONSTRUCTION (ACCESS ROADS)</v>
          </cell>
          <cell r="C884" t="str">
            <v>Level of Effort</v>
          </cell>
          <cell r="D884">
            <v>100</v>
          </cell>
          <cell r="E884" t="str">
            <v>18-Jun-10 A</v>
          </cell>
          <cell r="F884">
            <v>40527</v>
          </cell>
          <cell r="G884" t="str">
            <v>B CON 4-11</v>
          </cell>
          <cell r="H884" t="str">
            <v>Budgeted Material Cost</v>
          </cell>
          <cell r="AV884">
            <v>3.95</v>
          </cell>
          <cell r="AW884">
            <v>21.16</v>
          </cell>
          <cell r="AX884">
            <v>42.5</v>
          </cell>
          <cell r="AY884">
            <v>24.93</v>
          </cell>
          <cell r="AZ884">
            <v>7.01</v>
          </cell>
          <cell r="BA884">
            <v>0.45</v>
          </cell>
        </row>
        <row r="885">
          <cell r="A885" t="str">
            <v xml:space="preserve">          LOE01.04.12.2897</v>
          </cell>
          <cell r="B885" t="str">
            <v>COST SEG 8.8 PH3 CONSTRUCTION (ACCESS ROADS)</v>
          </cell>
          <cell r="C885" t="str">
            <v>Level of Effort</v>
          </cell>
          <cell r="D885">
            <v>100</v>
          </cell>
          <cell r="E885">
            <v>40483</v>
          </cell>
          <cell r="F885">
            <v>40535</v>
          </cell>
          <cell r="G885" t="str">
            <v>B CON 4-11</v>
          </cell>
          <cell r="H885" t="str">
            <v>Budgeted Material Cost</v>
          </cell>
          <cell r="AY885">
            <v>59.32</v>
          </cell>
          <cell r="AZ885">
            <v>40.68</v>
          </cell>
        </row>
        <row r="886">
          <cell r="A886" t="str">
            <v xml:space="preserve">          LOE01.04.12.2941</v>
          </cell>
          <cell r="B886" t="str">
            <v>COST SEG 8.8 PH1 CONSTRUCTION (REMOVAL)</v>
          </cell>
          <cell r="C886" t="str">
            <v>Level of Effort</v>
          </cell>
          <cell r="D886">
            <v>100</v>
          </cell>
          <cell r="E886">
            <v>40406</v>
          </cell>
          <cell r="F886">
            <v>40591</v>
          </cell>
          <cell r="G886" t="str">
            <v>B CON 4-11</v>
          </cell>
          <cell r="H886" t="str">
            <v>Budgeted Material Cost</v>
          </cell>
          <cell r="AY886">
            <v>4.12</v>
          </cell>
          <cell r="AZ886">
            <v>50.02</v>
          </cell>
          <cell r="BA886">
            <v>42.47</v>
          </cell>
          <cell r="BB886">
            <v>3.4</v>
          </cell>
        </row>
        <row r="887">
          <cell r="A887" t="str">
            <v xml:space="preserve">          LOE01.04.12.2900</v>
          </cell>
          <cell r="B887" t="str">
            <v>COST SEG 8.8 PH4 CONSTRUCTION (ACCESS ROADS)</v>
          </cell>
          <cell r="C887" t="str">
            <v>Level of Effort</v>
          </cell>
          <cell r="D887">
            <v>100</v>
          </cell>
          <cell r="E887">
            <v>40553</v>
          </cell>
          <cell r="F887">
            <v>40645</v>
          </cell>
          <cell r="G887" t="str">
            <v>B CON 4-11</v>
          </cell>
          <cell r="H887" t="str">
            <v>Budgeted Material Cost</v>
          </cell>
          <cell r="BA887">
            <v>6.25</v>
          </cell>
          <cell r="BB887">
            <v>50.84</v>
          </cell>
          <cell r="BC887">
            <v>41.28</v>
          </cell>
          <cell r="BD887">
            <v>1.63</v>
          </cell>
        </row>
        <row r="888">
          <cell r="A888" t="str">
            <v xml:space="preserve">          LOE01.04.12.2884</v>
          </cell>
          <cell r="B888" t="str">
            <v>COST SEG 8.8 PH1 CONSTRUCTION (FOUNDATIONS)</v>
          </cell>
          <cell r="C888" t="str">
            <v>Level of Effort</v>
          </cell>
          <cell r="D888">
            <v>100</v>
          </cell>
          <cell r="E888">
            <v>40436</v>
          </cell>
          <cell r="F888">
            <v>40695</v>
          </cell>
          <cell r="G888" t="str">
            <v>B CON 4-11</v>
          </cell>
          <cell r="H888" t="str">
            <v>Budgeted Material Cost</v>
          </cell>
          <cell r="AW888">
            <v>6.61</v>
          </cell>
          <cell r="AX888">
            <v>11.57</v>
          </cell>
          <cell r="AY888">
            <v>11.02</v>
          </cell>
          <cell r="AZ888">
            <v>12.12</v>
          </cell>
          <cell r="BA888">
            <v>11.57</v>
          </cell>
          <cell r="BB888">
            <v>11.02</v>
          </cell>
          <cell r="BC888">
            <v>12.67</v>
          </cell>
          <cell r="BD888">
            <v>11.57</v>
          </cell>
          <cell r="BE888">
            <v>11.57</v>
          </cell>
          <cell r="BF888">
            <v>0.28000000000000003</v>
          </cell>
        </row>
        <row r="889">
          <cell r="A889" t="str">
            <v xml:space="preserve">          LOE01.04.12.2917</v>
          </cell>
          <cell r="B889" t="str">
            <v>COST SEG 8.8 PH1 CONSTRUCTION (CIVIL PAMM, SUPPLY, &amp; OH)</v>
          </cell>
          <cell r="C889" t="str">
            <v>Level of Effort</v>
          </cell>
          <cell r="D889">
            <v>100</v>
          </cell>
          <cell r="E889" t="str">
            <v>02-Aug-10 A</v>
          </cell>
          <cell r="F889">
            <v>40695</v>
          </cell>
          <cell r="G889" t="str">
            <v>B CON 4-11</v>
          </cell>
          <cell r="H889" t="str">
            <v>Budgeted Material Cost</v>
          </cell>
          <cell r="AV889">
            <v>5.36</v>
          </cell>
          <cell r="AW889">
            <v>9.3800000000000008</v>
          </cell>
          <cell r="AX889">
            <v>9.3800000000000008</v>
          </cell>
          <cell r="AY889">
            <v>8.93</v>
          </cell>
          <cell r="AZ889">
            <v>9.82</v>
          </cell>
          <cell r="BA889">
            <v>9.3800000000000008</v>
          </cell>
          <cell r="BB889">
            <v>8.93</v>
          </cell>
          <cell r="BC889">
            <v>10.27</v>
          </cell>
          <cell r="BD889">
            <v>9.3800000000000008</v>
          </cell>
          <cell r="BE889">
            <v>9.3800000000000008</v>
          </cell>
          <cell r="BF889">
            <v>9.82</v>
          </cell>
        </row>
        <row r="890">
          <cell r="A890" t="str">
            <v xml:space="preserve">          LOE01.04.12.2854</v>
          </cell>
          <cell r="B890" t="str">
            <v>COST SEG 8.8 PH1 CONSTRUCTION (TOWERS)</v>
          </cell>
          <cell r="C890" t="str">
            <v>Level of Effort</v>
          </cell>
          <cell r="D890">
            <v>100</v>
          </cell>
          <cell r="E890">
            <v>40443</v>
          </cell>
          <cell r="F890">
            <v>40750</v>
          </cell>
          <cell r="G890" t="str">
            <v>B CON 4-11</v>
          </cell>
          <cell r="H890" t="str">
            <v>Budgeted Material Cost</v>
          </cell>
          <cell r="AW890">
            <v>3.26</v>
          </cell>
          <cell r="AX890">
            <v>9.77</v>
          </cell>
          <cell r="AY890">
            <v>9.3000000000000007</v>
          </cell>
          <cell r="AZ890">
            <v>10.23</v>
          </cell>
          <cell r="BA890">
            <v>9.77</v>
          </cell>
          <cell r="BB890">
            <v>9.3000000000000007</v>
          </cell>
          <cell r="BC890">
            <v>10.7</v>
          </cell>
          <cell r="BD890">
            <v>9.77</v>
          </cell>
          <cell r="BE890">
            <v>9.77</v>
          </cell>
          <cell r="BF890">
            <v>10.23</v>
          </cell>
          <cell r="BG890">
            <v>7.91</v>
          </cell>
        </row>
        <row r="891">
          <cell r="A891" t="str">
            <v xml:space="preserve">          LOE01.04.12.2920</v>
          </cell>
          <cell r="B891" t="str">
            <v>COST SEG 8.8 PH1 CONSTRUCTION (ELECTRICAL PAMM, SUPPLY, &amp; OH)</v>
          </cell>
          <cell r="C891" t="str">
            <v>Level of Effort</v>
          </cell>
          <cell r="D891">
            <v>100</v>
          </cell>
          <cell r="E891">
            <v>40443</v>
          </cell>
          <cell r="F891">
            <v>40864</v>
          </cell>
          <cell r="G891" t="str">
            <v>B CON 4-11</v>
          </cell>
          <cell r="H891" t="str">
            <v>Budgeted Material Cost</v>
          </cell>
          <cell r="AW891">
            <v>2.36</v>
          </cell>
          <cell r="AX891">
            <v>7.09</v>
          </cell>
          <cell r="AY891">
            <v>6.76</v>
          </cell>
          <cell r="AZ891">
            <v>7.43</v>
          </cell>
          <cell r="BA891">
            <v>7.09</v>
          </cell>
          <cell r="BB891">
            <v>6.76</v>
          </cell>
          <cell r="BC891">
            <v>7.77</v>
          </cell>
          <cell r="BD891">
            <v>7.09</v>
          </cell>
          <cell r="BE891">
            <v>7.09</v>
          </cell>
          <cell r="BF891">
            <v>7.43</v>
          </cell>
          <cell r="BG891">
            <v>6.76</v>
          </cell>
          <cell r="BH891">
            <v>7.77</v>
          </cell>
          <cell r="BI891">
            <v>7.09</v>
          </cell>
          <cell r="BJ891">
            <v>7.09</v>
          </cell>
          <cell r="BK891">
            <v>4.3899999999999997</v>
          </cell>
        </row>
        <row r="892">
          <cell r="A892" t="str">
            <v xml:space="preserve">          LOE01.04.12.2931</v>
          </cell>
          <cell r="B892" t="str">
            <v>COST SEG 8.8 PH1 CONSTRUCTION (WIRES)</v>
          </cell>
          <cell r="C892" t="str">
            <v>Level of Effort</v>
          </cell>
          <cell r="D892">
            <v>100</v>
          </cell>
          <cell r="E892">
            <v>40756</v>
          </cell>
          <cell r="F892">
            <v>40864</v>
          </cell>
          <cell r="G892" t="str">
            <v>B CON 4-11</v>
          </cell>
          <cell r="H892" t="str">
            <v>Budgeted Material Cost</v>
          </cell>
          <cell r="BH892">
            <v>29.49</v>
          </cell>
          <cell r="BI892">
            <v>26.92</v>
          </cell>
          <cell r="BJ892">
            <v>26.92</v>
          </cell>
          <cell r="BK892">
            <v>16.670000000000002</v>
          </cell>
        </row>
        <row r="893">
          <cell r="A893" t="str">
            <v xml:space="preserve">          LOE01.04.12.951</v>
          </cell>
          <cell r="B893" t="str">
            <v>COST SEG 8.8 PH1 CONSTRUCTION (PERMITTING)</v>
          </cell>
          <cell r="C893" t="str">
            <v>Level of Effort</v>
          </cell>
          <cell r="D893">
            <v>100</v>
          </cell>
          <cell r="E893" t="str">
            <v>02-Aug-10 A</v>
          </cell>
          <cell r="F893">
            <v>40893</v>
          </cell>
          <cell r="G893" t="str">
            <v>B CON 4-11</v>
          </cell>
          <cell r="H893" t="str">
            <v>Budgeted Material Cost</v>
          </cell>
          <cell r="AV893">
            <v>2.35</v>
          </cell>
          <cell r="AW893">
            <v>2.58</v>
          </cell>
          <cell r="AX893">
            <v>9.4600000000000009</v>
          </cell>
          <cell r="AY893">
            <v>12.16</v>
          </cell>
          <cell r="AZ893">
            <v>15.71</v>
          </cell>
          <cell r="BA893">
            <v>14.14</v>
          </cell>
          <cell r="BB893">
            <v>11.56</v>
          </cell>
          <cell r="BC893">
            <v>12.16</v>
          </cell>
          <cell r="BD893">
            <v>7.82</v>
          </cell>
          <cell r="BE893">
            <v>5.78</v>
          </cell>
          <cell r="BF893">
            <v>4.3600000000000003</v>
          </cell>
          <cell r="BG893">
            <v>1.31</v>
          </cell>
          <cell r="BH893">
            <v>0.59</v>
          </cell>
        </row>
        <row r="894">
          <cell r="A894" t="str">
            <v xml:space="preserve">          LOE01.04.12.2944</v>
          </cell>
          <cell r="B894" t="str">
            <v>COST SEG 8.8 PH3 CONSTRUCTION (REMOVAL)</v>
          </cell>
          <cell r="C894" t="str">
            <v>Level of Effort</v>
          </cell>
          <cell r="D894">
            <v>100</v>
          </cell>
          <cell r="E894">
            <v>40819</v>
          </cell>
          <cell r="F894">
            <v>40934</v>
          </cell>
          <cell r="G894" t="str">
            <v>B CON 4-11</v>
          </cell>
          <cell r="H894" t="str">
            <v>Budgeted Material Cost</v>
          </cell>
          <cell r="BJ894">
            <v>9.1999999999999993</v>
          </cell>
          <cell r="BK894">
            <v>44.79</v>
          </cell>
          <cell r="BL894">
            <v>40.6</v>
          </cell>
          <cell r="BM894">
            <v>5.41</v>
          </cell>
        </row>
        <row r="895">
          <cell r="A895" t="str">
            <v xml:space="preserve">          LOE01.04.12.2857</v>
          </cell>
          <cell r="B895" t="str">
            <v>COST SEG 8.8 PH3 CONSTRUCTION (TOWERS)</v>
          </cell>
          <cell r="C895" t="str">
            <v>Level of Effort</v>
          </cell>
          <cell r="D895">
            <v>100</v>
          </cell>
          <cell r="E895">
            <v>40826</v>
          </cell>
          <cell r="F895">
            <v>40940</v>
          </cell>
          <cell r="G895" t="str">
            <v>B CON 4-11</v>
          </cell>
          <cell r="H895" t="str">
            <v>Budgeted Material Cost</v>
          </cell>
          <cell r="BJ895">
            <v>20.25</v>
          </cell>
          <cell r="BK895">
            <v>25.32</v>
          </cell>
          <cell r="BL895">
            <v>26.58</v>
          </cell>
          <cell r="BM895">
            <v>26.58</v>
          </cell>
          <cell r="BN895">
            <v>1.27</v>
          </cell>
        </row>
        <row r="896">
          <cell r="A896" t="str">
            <v xml:space="preserve">          LOE01.04.12.2934</v>
          </cell>
          <cell r="B896" t="str">
            <v>COST SEG 8.8 PH3 CONSTRUCTION (WIRES)</v>
          </cell>
          <cell r="C896" t="str">
            <v>Level of Effort</v>
          </cell>
          <cell r="D896">
            <v>100</v>
          </cell>
          <cell r="E896">
            <v>40912</v>
          </cell>
          <cell r="F896">
            <v>40969</v>
          </cell>
          <cell r="G896" t="str">
            <v>B CON 4-11</v>
          </cell>
          <cell r="H896" t="str">
            <v>Budgeted Material Cost</v>
          </cell>
          <cell r="BM896">
            <v>47.9</v>
          </cell>
          <cell r="BN896">
            <v>50.3</v>
          </cell>
          <cell r="BO896">
            <v>1.8</v>
          </cell>
        </row>
        <row r="897">
          <cell r="A897" t="str">
            <v xml:space="preserve">          LOE01.04.12.2926</v>
          </cell>
          <cell r="B897" t="str">
            <v>COST SEG 8.8 PH3 CONSTRUCTION (ELECTRICAL PAMM, SUPPLY, &amp; OH)</v>
          </cell>
          <cell r="C897" t="str">
            <v>Level of Effort</v>
          </cell>
          <cell r="D897">
            <v>100</v>
          </cell>
          <cell r="E897">
            <v>40826</v>
          </cell>
          <cell r="F897">
            <v>40969</v>
          </cell>
          <cell r="G897" t="str">
            <v>B CON 4-11</v>
          </cell>
          <cell r="H897" t="str">
            <v>Budgeted Material Cost</v>
          </cell>
          <cell r="BJ897">
            <v>16.04</v>
          </cell>
          <cell r="BK897">
            <v>20.05</v>
          </cell>
          <cell r="BL897">
            <v>21.05</v>
          </cell>
          <cell r="BM897">
            <v>21.05</v>
          </cell>
          <cell r="BN897">
            <v>21.05</v>
          </cell>
          <cell r="BO897">
            <v>0.75</v>
          </cell>
        </row>
        <row r="898">
          <cell r="A898" t="str">
            <v xml:space="preserve">          LOE01.04.12.2887</v>
          </cell>
          <cell r="B898" t="str">
            <v>COST SEG 8.8 PH3 CONSTRUCTION (FOUNDATIONS)</v>
          </cell>
          <cell r="C898" t="str">
            <v>Level of Effort</v>
          </cell>
          <cell r="D898">
            <v>100</v>
          </cell>
          <cell r="E898">
            <v>40821</v>
          </cell>
          <cell r="F898">
            <v>41173</v>
          </cell>
          <cell r="G898" t="str">
            <v>B CON 4-11</v>
          </cell>
          <cell r="H898" t="str">
            <v>Budgeted Material Cost</v>
          </cell>
          <cell r="BJ898">
            <v>7.72</v>
          </cell>
          <cell r="BK898">
            <v>8.1300000000000008</v>
          </cell>
          <cell r="BL898">
            <v>8.5399999999999991</v>
          </cell>
          <cell r="BM898">
            <v>8.5399999999999991</v>
          </cell>
          <cell r="BN898">
            <v>8.5399999999999991</v>
          </cell>
          <cell r="BO898">
            <v>8.94</v>
          </cell>
          <cell r="BP898">
            <v>8.5399999999999991</v>
          </cell>
          <cell r="BQ898">
            <v>8.94</v>
          </cell>
          <cell r="BR898">
            <v>8.5399999999999991</v>
          </cell>
          <cell r="BS898">
            <v>8.5399999999999991</v>
          </cell>
          <cell r="BT898">
            <v>9.35</v>
          </cell>
          <cell r="BU898">
            <v>5.69</v>
          </cell>
        </row>
        <row r="899">
          <cell r="A899" t="str">
            <v xml:space="preserve">          LOE01.04.12.2923</v>
          </cell>
          <cell r="B899" t="str">
            <v>COST SEG 8.8 PH3 CONSTRUCTION (CIVIL PAMM, SUPPLY, &amp; OH)</v>
          </cell>
          <cell r="C899" t="str">
            <v>Level of Effort</v>
          </cell>
          <cell r="D899">
            <v>100</v>
          </cell>
          <cell r="E899" t="str">
            <v>02-Aug-10 A</v>
          </cell>
          <cell r="F899">
            <v>41173</v>
          </cell>
          <cell r="G899" t="str">
            <v>B CON 4-11</v>
          </cell>
          <cell r="H899" t="str">
            <v>Budgeted Material Cost</v>
          </cell>
          <cell r="AV899">
            <v>2.21</v>
          </cell>
          <cell r="AW899">
            <v>3.87</v>
          </cell>
          <cell r="AX899">
            <v>3.87</v>
          </cell>
          <cell r="AY899">
            <v>3.69</v>
          </cell>
          <cell r="AZ899">
            <v>4.0599999999999996</v>
          </cell>
          <cell r="BA899">
            <v>3.87</v>
          </cell>
          <cell r="BB899">
            <v>3.69</v>
          </cell>
          <cell r="BC899">
            <v>4.24</v>
          </cell>
          <cell r="BD899">
            <v>3.87</v>
          </cell>
          <cell r="BE899">
            <v>3.87</v>
          </cell>
          <cell r="BF899">
            <v>4.0599999999999996</v>
          </cell>
          <cell r="BG899">
            <v>3.69</v>
          </cell>
          <cell r="BH899">
            <v>4.24</v>
          </cell>
          <cell r="BI899">
            <v>3.87</v>
          </cell>
          <cell r="BJ899">
            <v>3.87</v>
          </cell>
          <cell r="BK899">
            <v>3.69</v>
          </cell>
          <cell r="BL899">
            <v>3.87</v>
          </cell>
          <cell r="BM899">
            <v>3.87</v>
          </cell>
          <cell r="BN899">
            <v>3.87</v>
          </cell>
          <cell r="BO899">
            <v>4.0599999999999996</v>
          </cell>
          <cell r="BP899">
            <v>3.87</v>
          </cell>
          <cell r="BQ899">
            <v>4.0599999999999996</v>
          </cell>
          <cell r="BR899">
            <v>3.87</v>
          </cell>
          <cell r="BS899">
            <v>3.87</v>
          </cell>
          <cell r="BT899">
            <v>4.24</v>
          </cell>
          <cell r="BU899">
            <v>3.51</v>
          </cell>
          <cell r="BV899">
            <v>0.18</v>
          </cell>
        </row>
        <row r="900">
          <cell r="A900" t="str">
            <v xml:space="preserve">          LOE01.04.12.2890</v>
          </cell>
          <cell r="B900" t="str">
            <v>COST SEG 8.8 PH4 CONSTRUCTION (FOUNDATIONS)</v>
          </cell>
          <cell r="C900" t="str">
            <v>Level of Effort</v>
          </cell>
          <cell r="D900">
            <v>100</v>
          </cell>
          <cell r="E900">
            <v>40414</v>
          </cell>
          <cell r="F900">
            <v>41194</v>
          </cell>
          <cell r="G900" t="str">
            <v>B CON 4-11</v>
          </cell>
          <cell r="H900" t="str">
            <v>Budgeted Material Cost</v>
          </cell>
          <cell r="AV900">
            <v>1.1000000000000001</v>
          </cell>
          <cell r="AW900">
            <v>3.86</v>
          </cell>
          <cell r="AX900">
            <v>3.86</v>
          </cell>
          <cell r="AY900">
            <v>3.67</v>
          </cell>
          <cell r="AZ900">
            <v>4.04</v>
          </cell>
          <cell r="BA900">
            <v>3.86</v>
          </cell>
          <cell r="BB900">
            <v>3.67</v>
          </cell>
          <cell r="BC900">
            <v>4.2300000000000004</v>
          </cell>
          <cell r="BD900">
            <v>3.86</v>
          </cell>
          <cell r="BE900">
            <v>3.86</v>
          </cell>
          <cell r="BF900">
            <v>4.04</v>
          </cell>
          <cell r="BG900">
            <v>3.67</v>
          </cell>
          <cell r="BH900">
            <v>4.2300000000000004</v>
          </cell>
          <cell r="BI900">
            <v>3.86</v>
          </cell>
          <cell r="BJ900">
            <v>3.86</v>
          </cell>
          <cell r="BK900">
            <v>3.67</v>
          </cell>
          <cell r="BL900">
            <v>3.86</v>
          </cell>
          <cell r="BM900">
            <v>3.86</v>
          </cell>
          <cell r="BN900">
            <v>3.86</v>
          </cell>
          <cell r="BO900">
            <v>4.04</v>
          </cell>
          <cell r="BP900">
            <v>3.86</v>
          </cell>
          <cell r="BQ900">
            <v>4.04</v>
          </cell>
          <cell r="BR900">
            <v>3.86</v>
          </cell>
          <cell r="BS900">
            <v>3.86</v>
          </cell>
          <cell r="BT900">
            <v>4.2300000000000004</v>
          </cell>
          <cell r="BU900">
            <v>3.49</v>
          </cell>
          <cell r="BV900">
            <v>1.7</v>
          </cell>
        </row>
        <row r="901">
          <cell r="A901" t="str">
            <v xml:space="preserve">          LOE01.04.12.2929</v>
          </cell>
          <cell r="B901" t="str">
            <v>COST SEG 8.8 PH4 CONSTRUCTION (CIVIL PAMM, SUPPLY, &amp; OH)</v>
          </cell>
          <cell r="C901" t="str">
            <v>Level of Effort</v>
          </cell>
          <cell r="D901">
            <v>100</v>
          </cell>
          <cell r="E901" t="str">
            <v>02-Aug-10 A</v>
          </cell>
          <cell r="F901">
            <v>41194</v>
          </cell>
          <cell r="G901" t="str">
            <v>B CON 4-11</v>
          </cell>
          <cell r="H901" t="str">
            <v>Budgeted Material Cost</v>
          </cell>
          <cell r="AV901">
            <v>2.02</v>
          </cell>
          <cell r="AW901">
            <v>3.54</v>
          </cell>
          <cell r="AX901">
            <v>3.54</v>
          </cell>
          <cell r="AY901">
            <v>3.37</v>
          </cell>
          <cell r="AZ901">
            <v>3.7</v>
          </cell>
          <cell r="BA901">
            <v>3.54</v>
          </cell>
          <cell r="BB901">
            <v>3.37</v>
          </cell>
          <cell r="BC901">
            <v>3.87</v>
          </cell>
          <cell r="BD901">
            <v>3.54</v>
          </cell>
          <cell r="BE901">
            <v>3.54</v>
          </cell>
          <cell r="BF901">
            <v>3.7</v>
          </cell>
          <cell r="BG901">
            <v>3.37</v>
          </cell>
          <cell r="BH901">
            <v>3.87</v>
          </cell>
          <cell r="BI901">
            <v>3.54</v>
          </cell>
          <cell r="BJ901">
            <v>3.54</v>
          </cell>
          <cell r="BK901">
            <v>3.37</v>
          </cell>
          <cell r="BL901">
            <v>3.54</v>
          </cell>
          <cell r="BM901">
            <v>3.54</v>
          </cell>
          <cell r="BN901">
            <v>3.54</v>
          </cell>
          <cell r="BO901">
            <v>3.7</v>
          </cell>
          <cell r="BP901">
            <v>3.54</v>
          </cell>
          <cell r="BQ901">
            <v>3.7</v>
          </cell>
          <cell r="BR901">
            <v>3.54</v>
          </cell>
          <cell r="BS901">
            <v>3.54</v>
          </cell>
          <cell r="BT901">
            <v>3.87</v>
          </cell>
          <cell r="BU901">
            <v>3.2</v>
          </cell>
          <cell r="BV901">
            <v>3.87</v>
          </cell>
          <cell r="BW901">
            <v>3.37</v>
          </cell>
          <cell r="BX901">
            <v>1.68</v>
          </cell>
        </row>
        <row r="902">
          <cell r="A902" t="str">
            <v xml:space="preserve">          LOE01.04.12.954</v>
          </cell>
          <cell r="B902" t="str">
            <v>COST SEG 8.8 PH3 CONSTRUCTION (PERMITTING)</v>
          </cell>
          <cell r="C902" t="str">
            <v>Level of Effort</v>
          </cell>
          <cell r="D902">
            <v>100</v>
          </cell>
          <cell r="E902" t="str">
            <v>02-Aug-10 A</v>
          </cell>
          <cell r="F902">
            <v>41218</v>
          </cell>
          <cell r="G902" t="str">
            <v>B CON 4-11</v>
          </cell>
          <cell r="H902" t="str">
            <v>Budgeted Material Cost</v>
          </cell>
          <cell r="AV902">
            <v>1.88</v>
          </cell>
          <cell r="AW902">
            <v>1.02</v>
          </cell>
          <cell r="AX902">
            <v>1.59</v>
          </cell>
          <cell r="AY902">
            <v>3.14</v>
          </cell>
          <cell r="AZ902">
            <v>6.19</v>
          </cell>
          <cell r="BA902">
            <v>6.83</v>
          </cell>
          <cell r="BB902">
            <v>6.95</v>
          </cell>
          <cell r="BC902">
            <v>9.0500000000000007</v>
          </cell>
          <cell r="BD902">
            <v>8.26</v>
          </cell>
          <cell r="BE902">
            <v>8.0399999999999991</v>
          </cell>
          <cell r="BF902">
            <v>7.32</v>
          </cell>
          <cell r="BG902">
            <v>6.27</v>
          </cell>
          <cell r="BH902">
            <v>6.91</v>
          </cell>
          <cell r="BI902">
            <v>5.97</v>
          </cell>
          <cell r="BJ902">
            <v>4.8499999999999996</v>
          </cell>
          <cell r="BK902">
            <v>3.75</v>
          </cell>
          <cell r="BL902">
            <v>3.23</v>
          </cell>
          <cell r="BM902">
            <v>3.04</v>
          </cell>
          <cell r="BN902">
            <v>2.8</v>
          </cell>
          <cell r="BO902">
            <v>1.3</v>
          </cell>
          <cell r="BP902">
            <v>0.78</v>
          </cell>
          <cell r="BQ902">
            <v>0.67</v>
          </cell>
          <cell r="BR902">
            <v>0.17</v>
          </cell>
        </row>
        <row r="903">
          <cell r="A903" t="str">
            <v xml:space="preserve">          LOE01.04.12.2860</v>
          </cell>
          <cell r="B903" t="str">
            <v>COST SEG 8.8 PH4 CONSTRUCTION (TOWERS)</v>
          </cell>
          <cell r="C903" t="str">
            <v>Level of Effort</v>
          </cell>
          <cell r="D903">
            <v>100</v>
          </cell>
          <cell r="E903">
            <v>40969</v>
          </cell>
          <cell r="F903">
            <v>41408</v>
          </cell>
          <cell r="G903" t="str">
            <v>B CON 4-11</v>
          </cell>
          <cell r="H903" t="str">
            <v>Budgeted Material Cost</v>
          </cell>
          <cell r="BO903">
            <v>7.18</v>
          </cell>
          <cell r="BP903">
            <v>6.85</v>
          </cell>
          <cell r="BQ903">
            <v>7.18</v>
          </cell>
          <cell r="BR903">
            <v>6.85</v>
          </cell>
          <cell r="BS903">
            <v>6.85</v>
          </cell>
          <cell r="BT903">
            <v>7.5</v>
          </cell>
          <cell r="BU903">
            <v>6.2</v>
          </cell>
          <cell r="BV903">
            <v>7.5</v>
          </cell>
          <cell r="BW903">
            <v>6.53</v>
          </cell>
          <cell r="BX903">
            <v>6.53</v>
          </cell>
          <cell r="BY903">
            <v>7.18</v>
          </cell>
          <cell r="BZ903">
            <v>6.53</v>
          </cell>
          <cell r="CA903">
            <v>6.85</v>
          </cell>
          <cell r="CB903">
            <v>7.18</v>
          </cell>
          <cell r="CC903">
            <v>3.1</v>
          </cell>
        </row>
        <row r="904">
          <cell r="A904" t="str">
            <v xml:space="preserve">          LOE01.04.12.2937</v>
          </cell>
          <cell r="B904" t="str">
            <v>COST SEG 8.8 PH4 CONSTRUCTION (WIRES)</v>
          </cell>
          <cell r="C904" t="str">
            <v>Level of Effort</v>
          </cell>
          <cell r="D904">
            <v>100</v>
          </cell>
          <cell r="E904">
            <v>41092</v>
          </cell>
          <cell r="F904">
            <v>41529</v>
          </cell>
          <cell r="G904" t="str">
            <v>B CON 4-11</v>
          </cell>
          <cell r="H904" t="str">
            <v>Budgeted Material Cost</v>
          </cell>
          <cell r="BS904">
            <v>6.89</v>
          </cell>
          <cell r="BT904">
            <v>7.54</v>
          </cell>
          <cell r="BU904">
            <v>6.23</v>
          </cell>
          <cell r="BV904">
            <v>7.54</v>
          </cell>
          <cell r="BW904">
            <v>6.56</v>
          </cell>
          <cell r="BX904">
            <v>6.56</v>
          </cell>
          <cell r="BY904">
            <v>7.21</v>
          </cell>
          <cell r="BZ904">
            <v>6.56</v>
          </cell>
          <cell r="CA904">
            <v>6.89</v>
          </cell>
          <cell r="CB904">
            <v>7.21</v>
          </cell>
          <cell r="CC904">
            <v>7.21</v>
          </cell>
          <cell r="CD904">
            <v>6.56</v>
          </cell>
          <cell r="CE904">
            <v>7.21</v>
          </cell>
          <cell r="CF904">
            <v>7.21</v>
          </cell>
          <cell r="CG904">
            <v>2.62</v>
          </cell>
        </row>
        <row r="905">
          <cell r="A905" t="str">
            <v xml:space="preserve">          LOE01.04.12.2932</v>
          </cell>
          <cell r="B905" t="str">
            <v>COST SEG 8.8 PH4 CONSTRUCTION (ELECTRICAL PAMM, SUPPLY, &amp; OH)</v>
          </cell>
          <cell r="C905" t="str">
            <v>Level of Effort</v>
          </cell>
          <cell r="D905">
            <v>100</v>
          </cell>
          <cell r="E905">
            <v>40764</v>
          </cell>
          <cell r="F905">
            <v>41529</v>
          </cell>
          <cell r="G905" t="str">
            <v>B CON 4-11</v>
          </cell>
          <cell r="H905" t="str">
            <v>Budgeted Material Cost</v>
          </cell>
          <cell r="BH905">
            <v>3.02</v>
          </cell>
          <cell r="BI905">
            <v>3.95</v>
          </cell>
          <cell r="BJ905">
            <v>3.95</v>
          </cell>
          <cell r="BK905">
            <v>3.76</v>
          </cell>
          <cell r="BL905">
            <v>3.95</v>
          </cell>
          <cell r="BM905">
            <v>3.95</v>
          </cell>
          <cell r="BN905">
            <v>3.95</v>
          </cell>
          <cell r="BO905">
            <v>4.13</v>
          </cell>
          <cell r="BP905">
            <v>3.95</v>
          </cell>
          <cell r="BQ905">
            <v>4.13</v>
          </cell>
          <cell r="BR905">
            <v>3.95</v>
          </cell>
          <cell r="BS905">
            <v>3.95</v>
          </cell>
          <cell r="BT905">
            <v>4.32</v>
          </cell>
          <cell r="BU905">
            <v>3.57</v>
          </cell>
          <cell r="BV905">
            <v>4.32</v>
          </cell>
          <cell r="BW905">
            <v>3.76</v>
          </cell>
          <cell r="BX905">
            <v>3.76</v>
          </cell>
          <cell r="BY905">
            <v>4.13</v>
          </cell>
          <cell r="BZ905">
            <v>3.76</v>
          </cell>
          <cell r="CA905">
            <v>3.95</v>
          </cell>
          <cell r="CB905">
            <v>4.13</v>
          </cell>
          <cell r="CC905">
            <v>4.13</v>
          </cell>
          <cell r="CD905">
            <v>3.76</v>
          </cell>
          <cell r="CE905">
            <v>4.13</v>
          </cell>
          <cell r="CF905">
            <v>4.13</v>
          </cell>
          <cell r="CG905">
            <v>1.5</v>
          </cell>
        </row>
        <row r="906">
          <cell r="A906" t="str">
            <v xml:space="preserve">          LOE01.04.12.957</v>
          </cell>
          <cell r="B906" t="str">
            <v>COST SEG 8.8 PH4 CONSTRUCTION (PERMITTING)</v>
          </cell>
          <cell r="C906" t="str">
            <v>Level of Effort</v>
          </cell>
          <cell r="D906">
            <v>100</v>
          </cell>
          <cell r="E906" t="str">
            <v>02-Aug-10 A</v>
          </cell>
          <cell r="F906">
            <v>41557</v>
          </cell>
          <cell r="G906" t="str">
            <v>B CON 4-11</v>
          </cell>
          <cell r="H906" t="str">
            <v>Budgeted Material Cost</v>
          </cell>
          <cell r="AV906">
            <v>1.77</v>
          </cell>
          <cell r="AW906">
            <v>0.82</v>
          </cell>
          <cell r="AX906">
            <v>1.1000000000000001</v>
          </cell>
          <cell r="AY906">
            <v>1.22</v>
          </cell>
          <cell r="AZ906">
            <v>3.66</v>
          </cell>
          <cell r="BA906">
            <v>4.76</v>
          </cell>
          <cell r="BB906">
            <v>5.12</v>
          </cell>
          <cell r="BC906">
            <v>6.17</v>
          </cell>
          <cell r="BD906">
            <v>6.46</v>
          </cell>
          <cell r="BE906">
            <v>6.66</v>
          </cell>
          <cell r="BF906">
            <v>6.98</v>
          </cell>
          <cell r="BG906">
            <v>6.34</v>
          </cell>
          <cell r="BH906">
            <v>6.27</v>
          </cell>
          <cell r="BI906">
            <v>5.61</v>
          </cell>
          <cell r="BJ906">
            <v>5.12</v>
          </cell>
          <cell r="BK906">
            <v>4.8600000000000003</v>
          </cell>
          <cell r="BL906">
            <v>4.8099999999999996</v>
          </cell>
          <cell r="BM906">
            <v>4.66</v>
          </cell>
          <cell r="BN906">
            <v>3.18</v>
          </cell>
          <cell r="BO906">
            <v>3.21</v>
          </cell>
          <cell r="BP906">
            <v>2.56</v>
          </cell>
          <cell r="BQ906">
            <v>2.6</v>
          </cell>
          <cell r="BR906">
            <v>2.25</v>
          </cell>
          <cell r="BS906">
            <v>1.72</v>
          </cell>
          <cell r="BT906">
            <v>0.73</v>
          </cell>
          <cell r="BU906">
            <v>0.54</v>
          </cell>
          <cell r="BV906">
            <v>0.56000000000000005</v>
          </cell>
          <cell r="BW906">
            <v>0.24</v>
          </cell>
        </row>
        <row r="907">
          <cell r="A907" t="str">
            <v xml:space="preserve">      T/L ENVIRONMENTAL</v>
          </cell>
          <cell r="D907">
            <v>100</v>
          </cell>
          <cell r="E907" t="str">
            <v>02-Sep-09 A</v>
          </cell>
          <cell r="F907">
            <v>41456</v>
          </cell>
          <cell r="H907" t="str">
            <v>Budgeted Material Cost</v>
          </cell>
          <cell r="AK907">
            <v>0.19</v>
          </cell>
          <cell r="AL907">
            <v>0.21</v>
          </cell>
          <cell r="AM907">
            <v>0.18</v>
          </cell>
          <cell r="AN907">
            <v>0.2</v>
          </cell>
          <cell r="AO907">
            <v>0.19</v>
          </cell>
          <cell r="AP907">
            <v>0.5</v>
          </cell>
          <cell r="AQ907">
            <v>0.65</v>
          </cell>
          <cell r="AR907">
            <v>0.63</v>
          </cell>
          <cell r="AS907">
            <v>0.56999999999999995</v>
          </cell>
          <cell r="AT907">
            <v>0.63</v>
          </cell>
          <cell r="AU907">
            <v>1.5</v>
          </cell>
          <cell r="AV907">
            <v>1.67</v>
          </cell>
          <cell r="AW907">
            <v>1.59</v>
          </cell>
          <cell r="AX907">
            <v>1.59</v>
          </cell>
          <cell r="AY907">
            <v>1.52</v>
          </cell>
          <cell r="AZ907">
            <v>2.96</v>
          </cell>
          <cell r="BA907">
            <v>2.99</v>
          </cell>
          <cell r="BB907">
            <v>2.84</v>
          </cell>
          <cell r="BC907">
            <v>3.27</v>
          </cell>
          <cell r="BD907">
            <v>2.99</v>
          </cell>
          <cell r="BE907">
            <v>4.5</v>
          </cell>
          <cell r="BF907">
            <v>4.8</v>
          </cell>
          <cell r="BG907">
            <v>4.3600000000000003</v>
          </cell>
          <cell r="BH907">
            <v>5.01</v>
          </cell>
          <cell r="BI907">
            <v>4.58</v>
          </cell>
          <cell r="BJ907">
            <v>4.58</v>
          </cell>
          <cell r="BK907">
            <v>4.3600000000000003</v>
          </cell>
          <cell r="BL907">
            <v>4.58</v>
          </cell>
          <cell r="BM907">
            <v>4.58</v>
          </cell>
          <cell r="BN907">
            <v>4.58</v>
          </cell>
          <cell r="BO907">
            <v>3.2</v>
          </cell>
          <cell r="BP907">
            <v>2.99</v>
          </cell>
          <cell r="BQ907">
            <v>3.13</v>
          </cell>
          <cell r="BR907">
            <v>2.99</v>
          </cell>
          <cell r="BS907">
            <v>2.95</v>
          </cell>
          <cell r="BT907">
            <v>1.74</v>
          </cell>
          <cell r="BU907">
            <v>1.44</v>
          </cell>
          <cell r="BV907">
            <v>1.74</v>
          </cell>
          <cell r="BW907">
            <v>1.52</v>
          </cell>
          <cell r="BX907">
            <v>1.52</v>
          </cell>
          <cell r="BY907">
            <v>0.63</v>
          </cell>
          <cell r="BZ907">
            <v>0.56999999999999995</v>
          </cell>
          <cell r="CA907">
            <v>0.6</v>
          </cell>
          <cell r="CB907">
            <v>0.63</v>
          </cell>
          <cell r="CC907">
            <v>0.6</v>
          </cell>
          <cell r="CD907">
            <v>0.19</v>
          </cell>
          <cell r="CE907">
            <v>0.21</v>
          </cell>
          <cell r="CF907">
            <v>0.21</v>
          </cell>
          <cell r="CG907">
            <v>0.19</v>
          </cell>
          <cell r="CH907">
            <v>0.19</v>
          </cell>
        </row>
        <row r="908">
          <cell r="A908" t="str">
            <v xml:space="preserve">        WS03.08.08.31</v>
          </cell>
          <cell r="B908" t="str">
            <v>COST SEG 8.8 ENVIRONMENTAL</v>
          </cell>
          <cell r="C908" t="str">
            <v>Level of Effort</v>
          </cell>
          <cell r="D908">
            <v>100</v>
          </cell>
          <cell r="E908" t="str">
            <v>02-Sep-09 A</v>
          </cell>
          <cell r="F908">
            <v>41456</v>
          </cell>
          <cell r="G908" t="str">
            <v>B HO 4-11</v>
          </cell>
          <cell r="H908" t="str">
            <v>Budgeted Material Cost</v>
          </cell>
          <cell r="AK908">
            <v>0.19</v>
          </cell>
          <cell r="AL908">
            <v>0.21</v>
          </cell>
          <cell r="AM908">
            <v>0.18</v>
          </cell>
          <cell r="AN908">
            <v>0.2</v>
          </cell>
          <cell r="AO908">
            <v>0.19</v>
          </cell>
          <cell r="AP908">
            <v>0.5</v>
          </cell>
          <cell r="AQ908">
            <v>0.65</v>
          </cell>
          <cell r="AR908">
            <v>0.63</v>
          </cell>
          <cell r="AS908">
            <v>0.56999999999999995</v>
          </cell>
          <cell r="AT908">
            <v>0.63</v>
          </cell>
          <cell r="AU908">
            <v>1.5</v>
          </cell>
          <cell r="AV908">
            <v>1.67</v>
          </cell>
          <cell r="AW908">
            <v>1.59</v>
          </cell>
          <cell r="AX908">
            <v>1.59</v>
          </cell>
          <cell r="AY908">
            <v>1.52</v>
          </cell>
          <cell r="AZ908">
            <v>2.96</v>
          </cell>
          <cell r="BA908">
            <v>2.99</v>
          </cell>
          <cell r="BB908">
            <v>2.84</v>
          </cell>
          <cell r="BC908">
            <v>3.27</v>
          </cell>
          <cell r="BD908">
            <v>2.99</v>
          </cell>
          <cell r="BE908">
            <v>4.5</v>
          </cell>
          <cell r="BF908">
            <v>4.8</v>
          </cell>
          <cell r="BG908">
            <v>4.3600000000000003</v>
          </cell>
          <cell r="BH908">
            <v>5.01</v>
          </cell>
          <cell r="BI908">
            <v>4.58</v>
          </cell>
          <cell r="BJ908">
            <v>4.58</v>
          </cell>
          <cell r="BK908">
            <v>4.3600000000000003</v>
          </cell>
          <cell r="BL908">
            <v>4.58</v>
          </cell>
          <cell r="BM908">
            <v>4.58</v>
          </cell>
          <cell r="BN908">
            <v>4.58</v>
          </cell>
          <cell r="BO908">
            <v>3.2</v>
          </cell>
          <cell r="BP908">
            <v>2.99</v>
          </cell>
          <cell r="BQ908">
            <v>3.13</v>
          </cell>
          <cell r="BR908">
            <v>2.99</v>
          </cell>
          <cell r="BS908">
            <v>2.95</v>
          </cell>
          <cell r="BT908">
            <v>1.74</v>
          </cell>
          <cell r="BU908">
            <v>1.44</v>
          </cell>
          <cell r="BV908">
            <v>1.74</v>
          </cell>
          <cell r="BW908">
            <v>1.52</v>
          </cell>
          <cell r="BX908">
            <v>1.52</v>
          </cell>
          <cell r="BY908">
            <v>0.63</v>
          </cell>
          <cell r="BZ908">
            <v>0.56999999999999995</v>
          </cell>
          <cell r="CA908">
            <v>0.6</v>
          </cell>
          <cell r="CB908">
            <v>0.63</v>
          </cell>
          <cell r="CC908">
            <v>0.6</v>
          </cell>
          <cell r="CD908">
            <v>0.19</v>
          </cell>
          <cell r="CE908">
            <v>0.21</v>
          </cell>
          <cell r="CF908">
            <v>0.21</v>
          </cell>
          <cell r="CG908">
            <v>0.19</v>
          </cell>
          <cell r="CH908">
            <v>0.19</v>
          </cell>
        </row>
        <row r="909">
          <cell r="A909" t="str">
            <v xml:space="preserve">      T/L CONTINGENCY</v>
          </cell>
          <cell r="D909">
            <v>100</v>
          </cell>
          <cell r="E909" t="str">
            <v>01-May-07 A</v>
          </cell>
          <cell r="F909">
            <v>41456</v>
          </cell>
          <cell r="H909" t="str">
            <v>Budgeted Material Cost</v>
          </cell>
          <cell r="I909">
            <v>0.35</v>
          </cell>
          <cell r="J909">
            <v>0.33</v>
          </cell>
          <cell r="K909">
            <v>0.33</v>
          </cell>
          <cell r="L909">
            <v>0.43</v>
          </cell>
          <cell r="M909">
            <v>0.57999999999999996</v>
          </cell>
          <cell r="N909">
            <v>0.7</v>
          </cell>
          <cell r="O909">
            <v>0.61</v>
          </cell>
          <cell r="P909">
            <v>0.63</v>
          </cell>
          <cell r="Q909">
            <v>1.01</v>
          </cell>
          <cell r="R909">
            <v>0.97</v>
          </cell>
          <cell r="S909">
            <v>0.97</v>
          </cell>
          <cell r="T909">
            <v>1.1200000000000001</v>
          </cell>
          <cell r="U909">
            <v>1.3</v>
          </cell>
          <cell r="V909">
            <v>1.3</v>
          </cell>
          <cell r="W909">
            <v>1.36</v>
          </cell>
          <cell r="X909">
            <v>1.58</v>
          </cell>
          <cell r="Y909">
            <v>1.94</v>
          </cell>
          <cell r="Z909">
            <v>2.12</v>
          </cell>
          <cell r="AA909">
            <v>1.66</v>
          </cell>
          <cell r="AB909">
            <v>2.2400000000000002</v>
          </cell>
          <cell r="AC909">
            <v>2.57</v>
          </cell>
          <cell r="AD909">
            <v>2.4500000000000002</v>
          </cell>
          <cell r="AE909">
            <v>2.7</v>
          </cell>
          <cell r="AF909">
            <v>2.31</v>
          </cell>
          <cell r="AG909">
            <v>1.84</v>
          </cell>
          <cell r="AH909">
            <v>2.0299999999999998</v>
          </cell>
          <cell r="AI909">
            <v>2.0299999999999998</v>
          </cell>
          <cell r="AJ909">
            <v>1.48</v>
          </cell>
          <cell r="AK909">
            <v>1.3</v>
          </cell>
          <cell r="AL909">
            <v>1.36</v>
          </cell>
          <cell r="AM909">
            <v>1.18</v>
          </cell>
          <cell r="AN909">
            <v>1.05</v>
          </cell>
          <cell r="AO909">
            <v>0.92</v>
          </cell>
          <cell r="AP909">
            <v>0.92</v>
          </cell>
          <cell r="AQ909">
            <v>1.06</v>
          </cell>
          <cell r="AR909">
            <v>0.72</v>
          </cell>
          <cell r="AS909">
            <v>0.61</v>
          </cell>
          <cell r="AT909">
            <v>0.67</v>
          </cell>
          <cell r="AU909">
            <v>0.64</v>
          </cell>
          <cell r="AV909">
            <v>0.67</v>
          </cell>
          <cell r="AW909">
            <v>0.64</v>
          </cell>
          <cell r="AX909">
            <v>0.64</v>
          </cell>
          <cell r="AY909">
            <v>0.61</v>
          </cell>
          <cell r="AZ909">
            <v>0.67</v>
          </cell>
          <cell r="BA909">
            <v>0.64</v>
          </cell>
          <cell r="BB909">
            <v>0.61</v>
          </cell>
          <cell r="BC909">
            <v>0.76</v>
          </cell>
          <cell r="BD909">
            <v>0.97</v>
          </cell>
          <cell r="BE909">
            <v>0.97</v>
          </cell>
          <cell r="BF909">
            <v>1.01</v>
          </cell>
          <cell r="BG909">
            <v>1.01</v>
          </cell>
          <cell r="BH909">
            <v>1.42</v>
          </cell>
          <cell r="BI909">
            <v>1.3</v>
          </cell>
          <cell r="BJ909">
            <v>1.3</v>
          </cell>
          <cell r="BK909">
            <v>1.49</v>
          </cell>
          <cell r="BL909">
            <v>1.94</v>
          </cell>
          <cell r="BM909">
            <v>1.94</v>
          </cell>
          <cell r="BN909">
            <v>1.94</v>
          </cell>
          <cell r="BO909">
            <v>2.36</v>
          </cell>
          <cell r="BP909">
            <v>2.57</v>
          </cell>
          <cell r="BQ909">
            <v>2.7</v>
          </cell>
          <cell r="BR909">
            <v>2.57</v>
          </cell>
          <cell r="BS909">
            <v>2.16</v>
          </cell>
          <cell r="BT909">
            <v>2.12</v>
          </cell>
          <cell r="BU909">
            <v>1.75</v>
          </cell>
          <cell r="BV909">
            <v>2.12</v>
          </cell>
          <cell r="BW909">
            <v>1.35</v>
          </cell>
          <cell r="BX909">
            <v>1.24</v>
          </cell>
          <cell r="BY909">
            <v>1.36</v>
          </cell>
          <cell r="BZ909">
            <v>1.24</v>
          </cell>
          <cell r="CA909">
            <v>1.03</v>
          </cell>
          <cell r="CB909">
            <v>1.01</v>
          </cell>
          <cell r="CC909">
            <v>1.01</v>
          </cell>
          <cell r="CD909">
            <v>0.92</v>
          </cell>
          <cell r="CE909">
            <v>0.69</v>
          </cell>
          <cell r="CF909">
            <v>0.67</v>
          </cell>
          <cell r="CG909">
            <v>0.61</v>
          </cell>
          <cell r="CH909">
            <v>0.61</v>
          </cell>
        </row>
        <row r="910">
          <cell r="A910" t="str">
            <v xml:space="preserve">        CONTINGENCY</v>
          </cell>
          <cell r="D910">
            <v>100</v>
          </cell>
          <cell r="E910" t="str">
            <v>01-May-07 A</v>
          </cell>
          <cell r="F910">
            <v>41456</v>
          </cell>
          <cell r="H910" t="str">
            <v>Budgeted Material Cost</v>
          </cell>
          <cell r="I910">
            <v>0.35</v>
          </cell>
          <cell r="J910">
            <v>0.33</v>
          </cell>
          <cell r="K910">
            <v>0.33</v>
          </cell>
          <cell r="L910">
            <v>0.43</v>
          </cell>
          <cell r="M910">
            <v>0.57999999999999996</v>
          </cell>
          <cell r="N910">
            <v>0.7</v>
          </cell>
          <cell r="O910">
            <v>0.61</v>
          </cell>
          <cell r="P910">
            <v>0.63</v>
          </cell>
          <cell r="Q910">
            <v>1.01</v>
          </cell>
          <cell r="R910">
            <v>0.97</v>
          </cell>
          <cell r="S910">
            <v>0.97</v>
          </cell>
          <cell r="T910">
            <v>1.1200000000000001</v>
          </cell>
          <cell r="U910">
            <v>1.3</v>
          </cell>
          <cell r="V910">
            <v>1.3</v>
          </cell>
          <cell r="W910">
            <v>1.36</v>
          </cell>
          <cell r="X910">
            <v>1.58</v>
          </cell>
          <cell r="Y910">
            <v>1.94</v>
          </cell>
          <cell r="Z910">
            <v>2.12</v>
          </cell>
          <cell r="AA910">
            <v>1.66</v>
          </cell>
          <cell r="AB910">
            <v>2.2400000000000002</v>
          </cell>
          <cell r="AC910">
            <v>2.57</v>
          </cell>
          <cell r="AD910">
            <v>2.4500000000000002</v>
          </cell>
          <cell r="AE910">
            <v>2.7</v>
          </cell>
          <cell r="AF910">
            <v>2.31</v>
          </cell>
          <cell r="AG910">
            <v>1.84</v>
          </cell>
          <cell r="AH910">
            <v>2.0299999999999998</v>
          </cell>
          <cell r="AI910">
            <v>2.0299999999999998</v>
          </cell>
          <cell r="AJ910">
            <v>1.48</v>
          </cell>
          <cell r="AK910">
            <v>1.3</v>
          </cell>
          <cell r="AL910">
            <v>1.36</v>
          </cell>
          <cell r="AM910">
            <v>1.18</v>
          </cell>
          <cell r="AN910">
            <v>1.05</v>
          </cell>
          <cell r="AO910">
            <v>0.92</v>
          </cell>
          <cell r="AP910">
            <v>0.92</v>
          </cell>
          <cell r="AQ910">
            <v>1.06</v>
          </cell>
          <cell r="AR910">
            <v>0.72</v>
          </cell>
          <cell r="AS910">
            <v>0.61</v>
          </cell>
          <cell r="AT910">
            <v>0.67</v>
          </cell>
          <cell r="AU910">
            <v>0.64</v>
          </cell>
          <cell r="AV910">
            <v>0.67</v>
          </cell>
          <cell r="AW910">
            <v>0.64</v>
          </cell>
          <cell r="AX910">
            <v>0.64</v>
          </cell>
          <cell r="AY910">
            <v>0.61</v>
          </cell>
          <cell r="AZ910">
            <v>0.67</v>
          </cell>
          <cell r="BA910">
            <v>0.64</v>
          </cell>
          <cell r="BB910">
            <v>0.61</v>
          </cell>
          <cell r="BC910">
            <v>0.76</v>
          </cell>
          <cell r="BD910">
            <v>0.97</v>
          </cell>
          <cell r="BE910">
            <v>0.97</v>
          </cell>
          <cell r="BF910">
            <v>1.01</v>
          </cell>
          <cell r="BG910">
            <v>1.01</v>
          </cell>
          <cell r="BH910">
            <v>1.42</v>
          </cell>
          <cell r="BI910">
            <v>1.3</v>
          </cell>
          <cell r="BJ910">
            <v>1.3</v>
          </cell>
          <cell r="BK910">
            <v>1.49</v>
          </cell>
          <cell r="BL910">
            <v>1.94</v>
          </cell>
          <cell r="BM910">
            <v>1.94</v>
          </cell>
          <cell r="BN910">
            <v>1.94</v>
          </cell>
          <cell r="BO910">
            <v>2.36</v>
          </cell>
          <cell r="BP910">
            <v>2.57</v>
          </cell>
          <cell r="BQ910">
            <v>2.7</v>
          </cell>
          <cell r="BR910">
            <v>2.57</v>
          </cell>
          <cell r="BS910">
            <v>2.16</v>
          </cell>
          <cell r="BT910">
            <v>2.12</v>
          </cell>
          <cell r="BU910">
            <v>1.75</v>
          </cell>
          <cell r="BV910">
            <v>2.12</v>
          </cell>
          <cell r="BW910">
            <v>1.35</v>
          </cell>
          <cell r="BX910">
            <v>1.24</v>
          </cell>
          <cell r="BY910">
            <v>1.36</v>
          </cell>
          <cell r="BZ910">
            <v>1.24</v>
          </cell>
          <cell r="CA910">
            <v>1.03</v>
          </cell>
          <cell r="CB910">
            <v>1.01</v>
          </cell>
          <cell r="CC910">
            <v>1.01</v>
          </cell>
          <cell r="CD910">
            <v>0.92</v>
          </cell>
          <cell r="CE910">
            <v>0.69</v>
          </cell>
          <cell r="CF910">
            <v>0.67</v>
          </cell>
          <cell r="CG910">
            <v>0.61</v>
          </cell>
          <cell r="CH910">
            <v>0.61</v>
          </cell>
        </row>
        <row r="911">
          <cell r="A911" t="str">
            <v xml:space="preserve">          WS01.04.11.411</v>
          </cell>
          <cell r="B911" t="str">
            <v>COST SEG 8.8 CONTINGENCY .CONTINGENCY</v>
          </cell>
          <cell r="C911" t="str">
            <v>Level of Effort</v>
          </cell>
          <cell r="D911">
            <v>100</v>
          </cell>
          <cell r="E911" t="str">
            <v>01-May-07 A</v>
          </cell>
          <cell r="F911">
            <v>41456</v>
          </cell>
          <cell r="G911" t="str">
            <v>B CONT 4-11</v>
          </cell>
          <cell r="H911" t="str">
            <v>Budgeted Material Cost</v>
          </cell>
          <cell r="I911">
            <v>0.35</v>
          </cell>
          <cell r="J911">
            <v>0.33</v>
          </cell>
          <cell r="K911">
            <v>0.33</v>
          </cell>
          <cell r="L911">
            <v>0.43</v>
          </cell>
          <cell r="M911">
            <v>0.57999999999999996</v>
          </cell>
          <cell r="N911">
            <v>0.7</v>
          </cell>
          <cell r="O911">
            <v>0.61</v>
          </cell>
          <cell r="P911">
            <v>0.63</v>
          </cell>
          <cell r="Q911">
            <v>1.01</v>
          </cell>
          <cell r="R911">
            <v>0.97</v>
          </cell>
          <cell r="S911">
            <v>0.97</v>
          </cell>
          <cell r="T911">
            <v>1.1200000000000001</v>
          </cell>
          <cell r="U911">
            <v>1.3</v>
          </cell>
          <cell r="V911">
            <v>1.3</v>
          </cell>
          <cell r="W911">
            <v>1.36</v>
          </cell>
          <cell r="X911">
            <v>1.58</v>
          </cell>
          <cell r="Y911">
            <v>1.94</v>
          </cell>
          <cell r="Z911">
            <v>2.12</v>
          </cell>
          <cell r="AA911">
            <v>1.66</v>
          </cell>
          <cell r="AB911">
            <v>2.2400000000000002</v>
          </cell>
          <cell r="AC911">
            <v>2.57</v>
          </cell>
          <cell r="AD911">
            <v>2.4500000000000002</v>
          </cell>
          <cell r="AE911">
            <v>2.7</v>
          </cell>
          <cell r="AF911">
            <v>2.31</v>
          </cell>
          <cell r="AG911">
            <v>1.84</v>
          </cell>
          <cell r="AH911">
            <v>2.0299999999999998</v>
          </cell>
          <cell r="AI911">
            <v>2.0299999999999998</v>
          </cell>
          <cell r="AJ911">
            <v>1.48</v>
          </cell>
          <cell r="AK911">
            <v>1.3</v>
          </cell>
          <cell r="AL911">
            <v>1.36</v>
          </cell>
          <cell r="AM911">
            <v>1.18</v>
          </cell>
          <cell r="AN911">
            <v>1.05</v>
          </cell>
          <cell r="AO911">
            <v>0.92</v>
          </cell>
          <cell r="AP911">
            <v>0.92</v>
          </cell>
          <cell r="AQ911">
            <v>1.06</v>
          </cell>
          <cell r="AR911">
            <v>0.72</v>
          </cell>
          <cell r="AS911">
            <v>0.61</v>
          </cell>
          <cell r="AT911">
            <v>0.67</v>
          </cell>
          <cell r="AU911">
            <v>0.64</v>
          </cell>
          <cell r="AV911">
            <v>0.67</v>
          </cell>
          <cell r="AW911">
            <v>0.64</v>
          </cell>
          <cell r="AX911">
            <v>0.64</v>
          </cell>
          <cell r="AY911">
            <v>0.61</v>
          </cell>
          <cell r="AZ911">
            <v>0.67</v>
          </cell>
          <cell r="BA911">
            <v>0.64</v>
          </cell>
          <cell r="BB911">
            <v>0.61</v>
          </cell>
          <cell r="BC911">
            <v>0.76</v>
          </cell>
          <cell r="BD911">
            <v>0.97</v>
          </cell>
          <cell r="BE911">
            <v>0.97</v>
          </cell>
          <cell r="BF911">
            <v>1.01</v>
          </cell>
          <cell r="BG911">
            <v>1.01</v>
          </cell>
          <cell r="BH911">
            <v>1.42</v>
          </cell>
          <cell r="BI911">
            <v>1.3</v>
          </cell>
          <cell r="BJ911">
            <v>1.3</v>
          </cell>
          <cell r="BK911">
            <v>1.49</v>
          </cell>
          <cell r="BL911">
            <v>1.94</v>
          </cell>
          <cell r="BM911">
            <v>1.94</v>
          </cell>
          <cell r="BN911">
            <v>1.94</v>
          </cell>
          <cell r="BO911">
            <v>2.36</v>
          </cell>
          <cell r="BP911">
            <v>2.57</v>
          </cell>
          <cell r="BQ911">
            <v>2.7</v>
          </cell>
          <cell r="BR911">
            <v>2.57</v>
          </cell>
          <cell r="BS911">
            <v>2.16</v>
          </cell>
          <cell r="BT911">
            <v>2.12</v>
          </cell>
          <cell r="BU911">
            <v>1.75</v>
          </cell>
          <cell r="BV911">
            <v>2.12</v>
          </cell>
          <cell r="BW911">
            <v>1.35</v>
          </cell>
          <cell r="BX911">
            <v>1.24</v>
          </cell>
          <cell r="BY911">
            <v>1.36</v>
          </cell>
          <cell r="BZ911">
            <v>1.24</v>
          </cell>
          <cell r="CA911">
            <v>1.03</v>
          </cell>
          <cell r="CB911">
            <v>1.01</v>
          </cell>
          <cell r="CC911">
            <v>1.01</v>
          </cell>
          <cell r="CD911">
            <v>0.92</v>
          </cell>
          <cell r="CE911">
            <v>0.69</v>
          </cell>
          <cell r="CF911">
            <v>0.67</v>
          </cell>
          <cell r="CG911">
            <v>0.61</v>
          </cell>
          <cell r="CH911">
            <v>0.61</v>
          </cell>
        </row>
        <row r="912">
          <cell r="A912" t="str">
            <v xml:space="preserve">      T/L HOME OFFICE</v>
          </cell>
          <cell r="D912">
            <v>300</v>
          </cell>
          <cell r="E912" t="str">
            <v>01-May-07 A</v>
          </cell>
          <cell r="F912">
            <v>41540</v>
          </cell>
          <cell r="H912" t="str">
            <v>Budgeted Material Cost</v>
          </cell>
          <cell r="I912">
            <v>6.48</v>
          </cell>
          <cell r="J912">
            <v>1.41</v>
          </cell>
          <cell r="K912">
            <v>1.41</v>
          </cell>
          <cell r="L912">
            <v>1.89</v>
          </cell>
          <cell r="M912">
            <v>2.4500000000000002</v>
          </cell>
          <cell r="N912">
            <v>2.96</v>
          </cell>
          <cell r="O912">
            <v>2.57</v>
          </cell>
          <cell r="P912">
            <v>2.4500000000000002</v>
          </cell>
          <cell r="Q912">
            <v>3.07</v>
          </cell>
          <cell r="R912">
            <v>2.95</v>
          </cell>
          <cell r="S912">
            <v>2.95</v>
          </cell>
          <cell r="T912">
            <v>3.09</v>
          </cell>
          <cell r="U912">
            <v>2.95</v>
          </cell>
          <cell r="V912">
            <v>2.95</v>
          </cell>
          <cell r="W912">
            <v>3.09</v>
          </cell>
          <cell r="X912">
            <v>2.95</v>
          </cell>
          <cell r="Y912">
            <v>3.54</v>
          </cell>
          <cell r="Z912">
            <v>3.91</v>
          </cell>
          <cell r="AA912">
            <v>3.06</v>
          </cell>
          <cell r="AB912">
            <v>3.57</v>
          </cell>
          <cell r="AC912">
            <v>3.57</v>
          </cell>
          <cell r="AD912">
            <v>3.4</v>
          </cell>
          <cell r="AE912">
            <v>3.74</v>
          </cell>
          <cell r="AF912">
            <v>3.74</v>
          </cell>
          <cell r="AG912">
            <v>4.0999999999999996</v>
          </cell>
          <cell r="AH912">
            <v>4.6399999999999997</v>
          </cell>
          <cell r="AI912">
            <v>4.57</v>
          </cell>
          <cell r="AJ912">
            <v>3.14</v>
          </cell>
          <cell r="AK912">
            <v>3.14</v>
          </cell>
          <cell r="AL912">
            <v>3.29</v>
          </cell>
          <cell r="AM912">
            <v>2.84</v>
          </cell>
          <cell r="AN912">
            <v>3.14</v>
          </cell>
          <cell r="AO912">
            <v>3.7</v>
          </cell>
          <cell r="AP912">
            <v>3.93</v>
          </cell>
          <cell r="AQ912">
            <v>4.5199999999999996</v>
          </cell>
          <cell r="AR912">
            <v>4.33</v>
          </cell>
          <cell r="AS912">
            <v>3.93</v>
          </cell>
          <cell r="AT912">
            <v>4.33</v>
          </cell>
          <cell r="AU912">
            <v>3.97</v>
          </cell>
          <cell r="AV912">
            <v>4.07</v>
          </cell>
          <cell r="AW912">
            <v>4.01</v>
          </cell>
          <cell r="AX912">
            <v>4.01</v>
          </cell>
          <cell r="AY912">
            <v>3.82</v>
          </cell>
          <cell r="AZ912">
            <v>4.6100000000000003</v>
          </cell>
          <cell r="BA912">
            <v>4.54</v>
          </cell>
          <cell r="BB912">
            <v>4.32</v>
          </cell>
          <cell r="BC912">
            <v>5.03</v>
          </cell>
          <cell r="BD912">
            <v>5.86</v>
          </cell>
          <cell r="BE912">
            <v>5.15</v>
          </cell>
          <cell r="BF912">
            <v>5.0999999999999996</v>
          </cell>
          <cell r="BG912">
            <v>5.12</v>
          </cell>
          <cell r="BH912">
            <v>7.36</v>
          </cell>
          <cell r="BI912">
            <v>6.72</v>
          </cell>
          <cell r="BJ912">
            <v>6.64</v>
          </cell>
          <cell r="BK912">
            <v>6.89</v>
          </cell>
          <cell r="BL912">
            <v>8.19</v>
          </cell>
          <cell r="BM912">
            <v>7.61</v>
          </cell>
          <cell r="BN912">
            <v>7.27</v>
          </cell>
          <cell r="BO912">
            <v>7.4</v>
          </cell>
          <cell r="BP912">
            <v>7.06</v>
          </cell>
          <cell r="BQ912">
            <v>7.4</v>
          </cell>
          <cell r="BR912">
            <v>6.96</v>
          </cell>
          <cell r="BS912">
            <v>4.95</v>
          </cell>
          <cell r="BT912">
            <v>5.42</v>
          </cell>
          <cell r="BU912">
            <v>4.07</v>
          </cell>
          <cell r="BV912">
            <v>4.09</v>
          </cell>
          <cell r="BW912">
            <v>2.37</v>
          </cell>
          <cell r="BX912">
            <v>2.37</v>
          </cell>
          <cell r="BY912">
            <v>2.6</v>
          </cell>
          <cell r="BZ912">
            <v>1.74</v>
          </cell>
          <cell r="CA912">
            <v>1.1599999999999999</v>
          </cell>
          <cell r="CB912">
            <v>1.22</v>
          </cell>
          <cell r="CC912">
            <v>1.05</v>
          </cell>
          <cell r="CD912">
            <v>0.48</v>
          </cell>
          <cell r="CE912">
            <v>0.41</v>
          </cell>
          <cell r="CF912">
            <v>0.41</v>
          </cell>
          <cell r="CG912">
            <v>0.37</v>
          </cell>
          <cell r="CH912">
            <v>0.14000000000000001</v>
          </cell>
          <cell r="CI912">
            <v>0.11</v>
          </cell>
          <cell r="CJ912">
            <v>0.12</v>
          </cell>
          <cell r="CK912">
            <v>0.05</v>
          </cell>
        </row>
        <row r="913">
          <cell r="A913" t="str">
            <v xml:space="preserve">        HOME OFFICE</v>
          </cell>
          <cell r="D913">
            <v>300</v>
          </cell>
          <cell r="E913" t="str">
            <v>01-May-07 A</v>
          </cell>
          <cell r="F913">
            <v>41540</v>
          </cell>
          <cell r="H913" t="str">
            <v>Budgeted Material Cost</v>
          </cell>
          <cell r="I913">
            <v>6.48</v>
          </cell>
          <cell r="J913">
            <v>1.41</v>
          </cell>
          <cell r="K913">
            <v>1.41</v>
          </cell>
          <cell r="L913">
            <v>1.89</v>
          </cell>
          <cell r="M913">
            <v>2.4500000000000002</v>
          </cell>
          <cell r="N913">
            <v>2.96</v>
          </cell>
          <cell r="O913">
            <v>2.57</v>
          </cell>
          <cell r="P913">
            <v>2.4500000000000002</v>
          </cell>
          <cell r="Q913">
            <v>3.07</v>
          </cell>
          <cell r="R913">
            <v>2.95</v>
          </cell>
          <cell r="S913">
            <v>2.95</v>
          </cell>
          <cell r="T913">
            <v>3.09</v>
          </cell>
          <cell r="U913">
            <v>2.95</v>
          </cell>
          <cell r="V913">
            <v>2.95</v>
          </cell>
          <cell r="W913">
            <v>3.09</v>
          </cell>
          <cell r="X913">
            <v>2.95</v>
          </cell>
          <cell r="Y913">
            <v>3.54</v>
          </cell>
          <cell r="Z913">
            <v>3.91</v>
          </cell>
          <cell r="AA913">
            <v>3.06</v>
          </cell>
          <cell r="AB913">
            <v>3.57</v>
          </cell>
          <cell r="AC913">
            <v>3.57</v>
          </cell>
          <cell r="AD913">
            <v>3.4</v>
          </cell>
          <cell r="AE913">
            <v>3.74</v>
          </cell>
          <cell r="AF913">
            <v>3.74</v>
          </cell>
          <cell r="AG913">
            <v>4.0999999999999996</v>
          </cell>
          <cell r="AH913">
            <v>4.6399999999999997</v>
          </cell>
          <cell r="AI913">
            <v>4.57</v>
          </cell>
          <cell r="AJ913">
            <v>3.14</v>
          </cell>
          <cell r="AK913">
            <v>3.14</v>
          </cell>
          <cell r="AL913">
            <v>3.29</v>
          </cell>
          <cell r="AM913">
            <v>2.84</v>
          </cell>
          <cell r="AN913">
            <v>3.14</v>
          </cell>
          <cell r="AO913">
            <v>3.7</v>
          </cell>
          <cell r="AP913">
            <v>3.93</v>
          </cell>
          <cell r="AQ913">
            <v>4.5199999999999996</v>
          </cell>
          <cell r="AR913">
            <v>4.33</v>
          </cell>
          <cell r="AS913">
            <v>3.93</v>
          </cell>
          <cell r="AT913">
            <v>4.33</v>
          </cell>
          <cell r="AU913">
            <v>3.97</v>
          </cell>
          <cell r="AV913">
            <v>4.07</v>
          </cell>
          <cell r="AW913">
            <v>4.01</v>
          </cell>
          <cell r="AX913">
            <v>4.01</v>
          </cell>
          <cell r="AY913">
            <v>3.82</v>
          </cell>
          <cell r="AZ913">
            <v>4.6100000000000003</v>
          </cell>
          <cell r="BA913">
            <v>4.54</v>
          </cell>
          <cell r="BB913">
            <v>4.32</v>
          </cell>
          <cell r="BC913">
            <v>5.03</v>
          </cell>
          <cell r="BD913">
            <v>5.86</v>
          </cell>
          <cell r="BE913">
            <v>5.15</v>
          </cell>
          <cell r="BF913">
            <v>5.0999999999999996</v>
          </cell>
          <cell r="BG913">
            <v>5.12</v>
          </cell>
          <cell r="BH913">
            <v>7.36</v>
          </cell>
          <cell r="BI913">
            <v>6.72</v>
          </cell>
          <cell r="BJ913">
            <v>6.64</v>
          </cell>
          <cell r="BK913">
            <v>6.89</v>
          </cell>
          <cell r="BL913">
            <v>8.19</v>
          </cell>
          <cell r="BM913">
            <v>7.61</v>
          </cell>
          <cell r="BN913">
            <v>7.27</v>
          </cell>
          <cell r="BO913">
            <v>7.4</v>
          </cell>
          <cell r="BP913">
            <v>7.06</v>
          </cell>
          <cell r="BQ913">
            <v>7.4</v>
          </cell>
          <cell r="BR913">
            <v>6.96</v>
          </cell>
          <cell r="BS913">
            <v>4.95</v>
          </cell>
          <cell r="BT913">
            <v>5.42</v>
          </cell>
          <cell r="BU913">
            <v>4.07</v>
          </cell>
          <cell r="BV913">
            <v>4.09</v>
          </cell>
          <cell r="BW913">
            <v>2.37</v>
          </cell>
          <cell r="BX913">
            <v>2.37</v>
          </cell>
          <cell r="BY913">
            <v>2.6</v>
          </cell>
          <cell r="BZ913">
            <v>1.74</v>
          </cell>
          <cell r="CA913">
            <v>1.1599999999999999</v>
          </cell>
          <cell r="CB913">
            <v>1.22</v>
          </cell>
          <cell r="CC913">
            <v>1.05</v>
          </cell>
          <cell r="CD913">
            <v>0.48</v>
          </cell>
          <cell r="CE913">
            <v>0.41</v>
          </cell>
          <cell r="CF913">
            <v>0.41</v>
          </cell>
          <cell r="CG913">
            <v>0.37</v>
          </cell>
          <cell r="CH913">
            <v>0.14000000000000001</v>
          </cell>
          <cell r="CI913">
            <v>0.11</v>
          </cell>
          <cell r="CJ913">
            <v>0.12</v>
          </cell>
          <cell r="CK913">
            <v>0.05</v>
          </cell>
        </row>
        <row r="914">
          <cell r="A914" t="str">
            <v xml:space="preserve">          LOE01.04.12.931</v>
          </cell>
          <cell r="B914" t="str">
            <v>COST SEG 8.8 HOME OFFICE (PROJ. MGMT. &amp; INSPECTION)</v>
          </cell>
          <cell r="C914" t="str">
            <v>Level of Effort</v>
          </cell>
          <cell r="D914">
            <v>100</v>
          </cell>
          <cell r="E914" t="str">
            <v>02-Aug-10 A</v>
          </cell>
          <cell r="F914">
            <v>41456</v>
          </cell>
          <cell r="G914" t="str">
            <v>B HO 4-11</v>
          </cell>
          <cell r="H914" t="str">
            <v>Budgeted Material Cost</v>
          </cell>
          <cell r="AV914">
            <v>0.15</v>
          </cell>
          <cell r="AW914">
            <v>0.26</v>
          </cell>
          <cell r="AX914">
            <v>0.26</v>
          </cell>
          <cell r="AY914">
            <v>0.25</v>
          </cell>
          <cell r="AZ914">
            <v>0.69</v>
          </cell>
          <cell r="BA914">
            <v>0.79</v>
          </cell>
          <cell r="BB914">
            <v>0.75</v>
          </cell>
          <cell r="BC914">
            <v>0.93</v>
          </cell>
          <cell r="BD914">
            <v>2.11</v>
          </cell>
          <cell r="BE914">
            <v>2.11</v>
          </cell>
          <cell r="BF914">
            <v>2.21</v>
          </cell>
          <cell r="BG914">
            <v>2.5</v>
          </cell>
          <cell r="BH914">
            <v>4.34</v>
          </cell>
          <cell r="BI914">
            <v>3.96</v>
          </cell>
          <cell r="BJ914">
            <v>3.96</v>
          </cell>
          <cell r="BK914">
            <v>4.88</v>
          </cell>
          <cell r="BL914">
            <v>6.08</v>
          </cell>
          <cell r="BM914">
            <v>6.08</v>
          </cell>
          <cell r="BN914">
            <v>6.08</v>
          </cell>
          <cell r="BO914">
            <v>6.36</v>
          </cell>
          <cell r="BP914">
            <v>6.08</v>
          </cell>
          <cell r="BQ914">
            <v>6.36</v>
          </cell>
          <cell r="BR914">
            <v>5.97</v>
          </cell>
          <cell r="BS914">
            <v>3.96</v>
          </cell>
          <cell r="BT914">
            <v>4.34</v>
          </cell>
          <cell r="BU914">
            <v>3.58</v>
          </cell>
          <cell r="BV914">
            <v>3.68</v>
          </cell>
          <cell r="BW914">
            <v>2.0099999999999998</v>
          </cell>
          <cell r="BX914">
            <v>2.0099999999999998</v>
          </cell>
          <cell r="BY914">
            <v>2.21</v>
          </cell>
          <cell r="BZ914">
            <v>1.38</v>
          </cell>
          <cell r="CA914">
            <v>0.79</v>
          </cell>
          <cell r="CB914">
            <v>0.83</v>
          </cell>
          <cell r="CC914">
            <v>0.83</v>
          </cell>
          <cell r="CD914">
            <v>0.36</v>
          </cell>
          <cell r="CE914">
            <v>0.28000000000000003</v>
          </cell>
          <cell r="CF914">
            <v>0.28000000000000003</v>
          </cell>
          <cell r="CG914">
            <v>0.25</v>
          </cell>
        </row>
        <row r="915">
          <cell r="A915" t="str">
            <v xml:space="preserve">          LOE01.04.12.941</v>
          </cell>
          <cell r="B915" t="str">
            <v>COST SEG 8.8 HOME OFFICE (ESTIMATING, PROTECTION STUDIES)</v>
          </cell>
          <cell r="C915" t="str">
            <v>Level of Effort</v>
          </cell>
          <cell r="D915">
            <v>100</v>
          </cell>
          <cell r="E915" t="str">
            <v>01-May-07 A</v>
          </cell>
          <cell r="F915">
            <v>41456</v>
          </cell>
          <cell r="G915" t="str">
            <v>B HO 4-11</v>
          </cell>
          <cell r="H915" t="str">
            <v>Budgeted Material Cost</v>
          </cell>
          <cell r="I915">
            <v>6.35</v>
          </cell>
          <cell r="J915">
            <v>1.29</v>
          </cell>
          <cell r="K915">
            <v>1.29</v>
          </cell>
          <cell r="L915">
            <v>1.76</v>
          </cell>
          <cell r="M915">
            <v>2.33</v>
          </cell>
          <cell r="N915">
            <v>2.83</v>
          </cell>
          <cell r="O915">
            <v>2.46</v>
          </cell>
          <cell r="P915">
            <v>2.33</v>
          </cell>
          <cell r="Q915">
            <v>2.7</v>
          </cell>
          <cell r="R915">
            <v>2.58</v>
          </cell>
          <cell r="S915">
            <v>2.58</v>
          </cell>
          <cell r="T915">
            <v>2.7</v>
          </cell>
          <cell r="U915">
            <v>2.58</v>
          </cell>
          <cell r="V915">
            <v>2.58</v>
          </cell>
          <cell r="W915">
            <v>2.7</v>
          </cell>
          <cell r="X915">
            <v>2.58</v>
          </cell>
          <cell r="Y915">
            <v>2.58</v>
          </cell>
          <cell r="Z915">
            <v>2.83</v>
          </cell>
          <cell r="AA915">
            <v>2.21</v>
          </cell>
          <cell r="AB915">
            <v>2.58</v>
          </cell>
          <cell r="AC915">
            <v>2.58</v>
          </cell>
          <cell r="AD915">
            <v>2.46</v>
          </cell>
          <cell r="AE915">
            <v>2.7</v>
          </cell>
          <cell r="AF915">
            <v>2.7</v>
          </cell>
          <cell r="AG915">
            <v>2.46</v>
          </cell>
          <cell r="AH915">
            <v>2.7</v>
          </cell>
          <cell r="AI915">
            <v>2.63</v>
          </cell>
          <cell r="AJ915">
            <v>1.29</v>
          </cell>
          <cell r="AK915">
            <v>1.29</v>
          </cell>
          <cell r="AL915">
            <v>1.35</v>
          </cell>
          <cell r="AM915">
            <v>1.17</v>
          </cell>
          <cell r="AN915">
            <v>1.29</v>
          </cell>
          <cell r="AO915">
            <v>1.23</v>
          </cell>
          <cell r="AP915">
            <v>1.23</v>
          </cell>
          <cell r="AQ915">
            <v>1.41</v>
          </cell>
          <cell r="AR915">
            <v>1.35</v>
          </cell>
          <cell r="AS915">
            <v>1.23</v>
          </cell>
          <cell r="AT915">
            <v>1.35</v>
          </cell>
          <cell r="AU915">
            <v>1.1200000000000001</v>
          </cell>
          <cell r="AV915">
            <v>0.95</v>
          </cell>
          <cell r="AW915">
            <v>0.9</v>
          </cell>
          <cell r="AX915">
            <v>0.9</v>
          </cell>
          <cell r="AY915">
            <v>0.86</v>
          </cell>
          <cell r="AZ915">
            <v>0.95</v>
          </cell>
          <cell r="BA915">
            <v>0.9</v>
          </cell>
          <cell r="BB915">
            <v>0.86</v>
          </cell>
          <cell r="BC915">
            <v>0.99</v>
          </cell>
          <cell r="BD915">
            <v>0.9</v>
          </cell>
          <cell r="BE915">
            <v>0.9</v>
          </cell>
          <cell r="BF915">
            <v>0.95</v>
          </cell>
          <cell r="BG915">
            <v>0.86</v>
          </cell>
          <cell r="BH915">
            <v>0.99</v>
          </cell>
          <cell r="BI915">
            <v>0.9</v>
          </cell>
          <cell r="BJ915">
            <v>0.83</v>
          </cell>
          <cell r="BK915">
            <v>0.25</v>
          </cell>
          <cell r="BL915">
            <v>0.26</v>
          </cell>
          <cell r="BM915">
            <v>0.26</v>
          </cell>
          <cell r="BN915">
            <v>0.21</v>
          </cell>
        </row>
        <row r="916">
          <cell r="A916" t="str">
            <v xml:space="preserve">          LOE01.04.12.411</v>
          </cell>
          <cell r="B916" t="str">
            <v>COST SEG 8.8 HOME OFFICE (OWNER'S AGENT, PROJ. MGR., PROJ. ADMIN., B&amp;A, COST SCHED., NON-TDBU SUPPORT, OTHER)</v>
          </cell>
          <cell r="C916" t="str">
            <v>Level of Effort</v>
          </cell>
          <cell r="D916">
            <v>100</v>
          </cell>
          <cell r="E916" t="str">
            <v>01-May-07 A</v>
          </cell>
          <cell r="F916">
            <v>41540</v>
          </cell>
          <cell r="G916" t="str">
            <v>B HO 4-11</v>
          </cell>
          <cell r="H916" t="str">
            <v>Budgeted Material Cost</v>
          </cell>
          <cell r="I916">
            <v>0.13</v>
          </cell>
          <cell r="J916">
            <v>0.12</v>
          </cell>
          <cell r="K916">
            <v>0.12</v>
          </cell>
          <cell r="L916">
            <v>0.14000000000000001</v>
          </cell>
          <cell r="M916">
            <v>0.11</v>
          </cell>
          <cell r="N916">
            <v>0.14000000000000001</v>
          </cell>
          <cell r="O916">
            <v>0.12</v>
          </cell>
          <cell r="P916">
            <v>0.11</v>
          </cell>
          <cell r="Q916">
            <v>0.36</v>
          </cell>
          <cell r="R916">
            <v>0.37</v>
          </cell>
          <cell r="S916">
            <v>0.37</v>
          </cell>
          <cell r="T916">
            <v>0.39</v>
          </cell>
          <cell r="U916">
            <v>0.37</v>
          </cell>
          <cell r="V916">
            <v>0.37</v>
          </cell>
          <cell r="W916">
            <v>0.39</v>
          </cell>
          <cell r="X916">
            <v>0.37</v>
          </cell>
          <cell r="Y916">
            <v>0.96</v>
          </cell>
          <cell r="Z916">
            <v>1.08</v>
          </cell>
          <cell r="AA916">
            <v>0.85</v>
          </cell>
          <cell r="AB916">
            <v>0.99</v>
          </cell>
          <cell r="AC916">
            <v>0.99</v>
          </cell>
          <cell r="AD916">
            <v>0.94</v>
          </cell>
          <cell r="AE916">
            <v>1.04</v>
          </cell>
          <cell r="AF916">
            <v>1.04</v>
          </cell>
          <cell r="AG916">
            <v>1.64</v>
          </cell>
          <cell r="AH916">
            <v>1.94</v>
          </cell>
          <cell r="AI916">
            <v>1.94</v>
          </cell>
          <cell r="AJ916">
            <v>1.85</v>
          </cell>
          <cell r="AK916">
            <v>1.85</v>
          </cell>
          <cell r="AL916">
            <v>1.94</v>
          </cell>
          <cell r="AM916">
            <v>1.68</v>
          </cell>
          <cell r="AN916">
            <v>1.85</v>
          </cell>
          <cell r="AO916">
            <v>2.4700000000000002</v>
          </cell>
          <cell r="AP916">
            <v>2.71</v>
          </cell>
          <cell r="AQ916">
            <v>3.11</v>
          </cell>
          <cell r="AR916">
            <v>2.98</v>
          </cell>
          <cell r="AS916">
            <v>2.71</v>
          </cell>
          <cell r="AT916">
            <v>2.98</v>
          </cell>
          <cell r="AU916">
            <v>2.84</v>
          </cell>
          <cell r="AV916">
            <v>2.98</v>
          </cell>
          <cell r="AW916">
            <v>2.84</v>
          </cell>
          <cell r="AX916">
            <v>2.84</v>
          </cell>
          <cell r="AY916">
            <v>2.71</v>
          </cell>
          <cell r="AZ916">
            <v>2.98</v>
          </cell>
          <cell r="BA916">
            <v>2.84</v>
          </cell>
          <cell r="BB916">
            <v>2.71</v>
          </cell>
          <cell r="BC916">
            <v>3.11</v>
          </cell>
          <cell r="BD916">
            <v>2.84</v>
          </cell>
          <cell r="BE916">
            <v>2.14</v>
          </cell>
          <cell r="BF916">
            <v>1.94</v>
          </cell>
          <cell r="BG916">
            <v>1.76</v>
          </cell>
          <cell r="BH916">
            <v>2.0299999999999998</v>
          </cell>
          <cell r="BI916">
            <v>1.85</v>
          </cell>
          <cell r="BJ916">
            <v>1.85</v>
          </cell>
          <cell r="BK916">
            <v>1.76</v>
          </cell>
          <cell r="BL916">
            <v>1.85</v>
          </cell>
          <cell r="BM916">
            <v>1.28</v>
          </cell>
          <cell r="BN916">
            <v>0.99</v>
          </cell>
          <cell r="BO916">
            <v>1.04</v>
          </cell>
          <cell r="BP916">
            <v>0.99</v>
          </cell>
          <cell r="BQ916">
            <v>1.04</v>
          </cell>
          <cell r="BR916">
            <v>0.99</v>
          </cell>
          <cell r="BS916">
            <v>0.99</v>
          </cell>
          <cell r="BT916">
            <v>1.08</v>
          </cell>
          <cell r="BU916">
            <v>0.48</v>
          </cell>
          <cell r="BV916">
            <v>0.41</v>
          </cell>
          <cell r="BW916">
            <v>0.35</v>
          </cell>
          <cell r="BX916">
            <v>0.35</v>
          </cell>
          <cell r="BY916">
            <v>0.39</v>
          </cell>
          <cell r="BZ916">
            <v>0.35</v>
          </cell>
          <cell r="CA916">
            <v>0.37</v>
          </cell>
          <cell r="CB916">
            <v>0.39</v>
          </cell>
          <cell r="CC916">
            <v>0.22</v>
          </cell>
          <cell r="CD916">
            <v>0.12</v>
          </cell>
          <cell r="CE916">
            <v>0.13</v>
          </cell>
          <cell r="CF916">
            <v>0.13</v>
          </cell>
          <cell r="CG916">
            <v>0.12</v>
          </cell>
          <cell r="CH916">
            <v>0.14000000000000001</v>
          </cell>
          <cell r="CI916">
            <v>0.11</v>
          </cell>
          <cell r="CJ916">
            <v>0.12</v>
          </cell>
          <cell r="CK916">
            <v>0.05</v>
          </cell>
        </row>
        <row r="917">
          <cell r="A917" t="str">
            <v xml:space="preserve">    SEG 8-10 - 66kV SUBTRANS RELOCATION</v>
          </cell>
          <cell r="D917">
            <v>5500</v>
          </cell>
          <cell r="E917" t="str">
            <v>01-May-07 A</v>
          </cell>
          <cell r="F917">
            <v>40725</v>
          </cell>
          <cell r="H917" t="str">
            <v>Budgeted Material Cost</v>
          </cell>
          <cell r="I917">
            <v>0.68</v>
          </cell>
          <cell r="J917">
            <v>0.67</v>
          </cell>
          <cell r="K917">
            <v>1.24</v>
          </cell>
          <cell r="L917">
            <v>1.44</v>
          </cell>
          <cell r="M917">
            <v>1.71</v>
          </cell>
          <cell r="N917">
            <v>2.15</v>
          </cell>
          <cell r="O917">
            <v>2.42</v>
          </cell>
          <cell r="P917">
            <v>2.2999999999999998</v>
          </cell>
          <cell r="Q917">
            <v>3.91</v>
          </cell>
          <cell r="R917">
            <v>3.78</v>
          </cell>
          <cell r="S917">
            <v>5.03</v>
          </cell>
          <cell r="T917">
            <v>5.22</v>
          </cell>
          <cell r="U917">
            <v>3.78</v>
          </cell>
          <cell r="V917">
            <v>3.75</v>
          </cell>
          <cell r="W917">
            <v>2.66</v>
          </cell>
          <cell r="X917">
            <v>2.4900000000000002</v>
          </cell>
          <cell r="Y917">
            <v>4.05</v>
          </cell>
          <cell r="Z917">
            <v>6.94</v>
          </cell>
          <cell r="AA917">
            <v>4.95</v>
          </cell>
          <cell r="AB917">
            <v>5.78</v>
          </cell>
          <cell r="AC917">
            <v>5.78</v>
          </cell>
          <cell r="AD917">
            <v>5.5</v>
          </cell>
          <cell r="AE917">
            <v>6.05</v>
          </cell>
          <cell r="AF917">
            <v>6.07</v>
          </cell>
          <cell r="AG917">
            <v>7.11</v>
          </cell>
          <cell r="AH917">
            <v>7.97</v>
          </cell>
          <cell r="AI917">
            <v>8.8800000000000008</v>
          </cell>
          <cell r="AJ917">
            <v>8.5500000000000007</v>
          </cell>
          <cell r="AK917">
            <v>109.84</v>
          </cell>
          <cell r="AL917">
            <v>11.14</v>
          </cell>
          <cell r="AM917">
            <v>110.64</v>
          </cell>
          <cell r="AN917">
            <v>11.76</v>
          </cell>
          <cell r="AO917">
            <v>21.56</v>
          </cell>
          <cell r="AP917">
            <v>42.16</v>
          </cell>
          <cell r="AQ917">
            <v>47.26</v>
          </cell>
          <cell r="AR917">
            <v>45.42</v>
          </cell>
          <cell r="AS917">
            <v>50.37</v>
          </cell>
          <cell r="AT917">
            <v>74.739999999999995</v>
          </cell>
          <cell r="AU917">
            <v>161.47</v>
          </cell>
          <cell r="AV917">
            <v>50.87</v>
          </cell>
          <cell r="AW917">
            <v>95.32</v>
          </cell>
          <cell r="AX917">
            <v>156.31</v>
          </cell>
          <cell r="AY917">
            <v>206.08</v>
          </cell>
          <cell r="AZ917">
            <v>277.8</v>
          </cell>
          <cell r="BA917">
            <v>308.18</v>
          </cell>
          <cell r="BB917">
            <v>314.08</v>
          </cell>
          <cell r="BC917">
            <v>368.54</v>
          </cell>
          <cell r="BD917">
            <v>317.83</v>
          </cell>
          <cell r="BE917">
            <v>276.85000000000002</v>
          </cell>
          <cell r="BF917">
            <v>212.47</v>
          </cell>
          <cell r="BG917">
            <v>247.66</v>
          </cell>
          <cell r="BH917">
            <v>366.01</v>
          </cell>
          <cell r="BI917">
            <v>383.56</v>
          </cell>
          <cell r="BJ917">
            <v>400.54</v>
          </cell>
          <cell r="BK917">
            <v>356.45</v>
          </cell>
          <cell r="BL917">
            <v>298.06</v>
          </cell>
          <cell r="BM917">
            <v>56.15</v>
          </cell>
        </row>
        <row r="918">
          <cell r="A918" t="str">
            <v xml:space="preserve">      PROCUREMENT</v>
          </cell>
          <cell r="D918">
            <v>400</v>
          </cell>
          <cell r="E918" t="str">
            <v>13-Nov-09 A</v>
          </cell>
          <cell r="F918">
            <v>40470</v>
          </cell>
          <cell r="H918" t="str">
            <v>Budgeted Material Cost</v>
          </cell>
          <cell r="AM918">
            <v>100</v>
          </cell>
          <cell r="AO918">
            <v>11.01</v>
          </cell>
          <cell r="AP918">
            <v>31.5</v>
          </cell>
          <cell r="AQ918">
            <v>36.22</v>
          </cell>
          <cell r="AR918">
            <v>34.65</v>
          </cell>
          <cell r="AS918">
            <v>31.5</v>
          </cell>
          <cell r="AT918">
            <v>34.65</v>
          </cell>
          <cell r="AU918">
            <v>120.47</v>
          </cell>
        </row>
        <row r="919">
          <cell r="A919" t="str">
            <v xml:space="preserve">        Fiber Optic Cable</v>
          </cell>
          <cell r="D919">
            <v>100</v>
          </cell>
          <cell r="E919" t="str">
            <v>13-Nov-09 A</v>
          </cell>
          <cell r="F919">
            <v>40470</v>
          </cell>
          <cell r="H919" t="str">
            <v>Budgeted Material Cost</v>
          </cell>
          <cell r="AM919">
            <v>100</v>
          </cell>
        </row>
        <row r="920">
          <cell r="A920" t="str">
            <v xml:space="preserve">          WS06.08.03.03</v>
          </cell>
          <cell r="B920" t="str">
            <v>COST SEG 8.0 ST PROC.  FIBER OPTIC CABLE (SUBTRANS)</v>
          </cell>
          <cell r="C920" t="str">
            <v>Level of Effort</v>
          </cell>
          <cell r="D920">
            <v>100</v>
          </cell>
          <cell r="E920" t="str">
            <v>13-Nov-09 A</v>
          </cell>
          <cell r="F920">
            <v>40470</v>
          </cell>
          <cell r="G920" t="str">
            <v>B PRO 4-11</v>
          </cell>
          <cell r="H920" t="str">
            <v>Budgeted Material Cost</v>
          </cell>
          <cell r="AM920">
            <v>100</v>
          </cell>
        </row>
        <row r="921">
          <cell r="A921" t="str">
            <v xml:space="preserve">        Shield/Ground Cable</v>
          </cell>
          <cell r="D921">
            <v>100</v>
          </cell>
          <cell r="E921" t="str">
            <v>20-Jan-10 A</v>
          </cell>
          <cell r="F921">
            <v>40406</v>
          </cell>
          <cell r="H921" t="str">
            <v>Budgeted Material Cost</v>
          </cell>
          <cell r="AO921">
            <v>6.25</v>
          </cell>
          <cell r="AP921">
            <v>15.63</v>
          </cell>
          <cell r="AQ921">
            <v>17.97</v>
          </cell>
          <cell r="AR921">
            <v>17.190000000000001</v>
          </cell>
          <cell r="AS921">
            <v>15.63</v>
          </cell>
          <cell r="AT921">
            <v>17.190000000000001</v>
          </cell>
          <cell r="AU921">
            <v>10.16</v>
          </cell>
        </row>
        <row r="922">
          <cell r="A922" t="str">
            <v xml:space="preserve">          WS06.08.03.04</v>
          </cell>
          <cell r="B922" t="str">
            <v>COST SEG 8.0 PROC .SHIELD/GROUND CABLE (SUBTRANS)</v>
          </cell>
          <cell r="C922" t="str">
            <v>Level of Effort</v>
          </cell>
          <cell r="D922">
            <v>100</v>
          </cell>
          <cell r="E922" t="str">
            <v>20-Jan-10 A</v>
          </cell>
          <cell r="F922">
            <v>40406</v>
          </cell>
          <cell r="G922" t="str">
            <v>B PRO 4-11</v>
          </cell>
          <cell r="H922" t="str">
            <v>Budgeted Material Cost</v>
          </cell>
          <cell r="AO922">
            <v>6.25</v>
          </cell>
          <cell r="AP922">
            <v>15.63</v>
          </cell>
          <cell r="AQ922">
            <v>17.97</v>
          </cell>
          <cell r="AR922">
            <v>17.190000000000001</v>
          </cell>
          <cell r="AS922">
            <v>15.63</v>
          </cell>
          <cell r="AT922">
            <v>17.190000000000001</v>
          </cell>
          <cell r="AU922">
            <v>10.16</v>
          </cell>
        </row>
        <row r="923">
          <cell r="A923" t="str">
            <v xml:space="preserve">        Misc Hardware</v>
          </cell>
          <cell r="D923">
            <v>100</v>
          </cell>
          <cell r="E923" t="str">
            <v>20-Jan-10 A</v>
          </cell>
          <cell r="F923">
            <v>40449</v>
          </cell>
          <cell r="H923" t="str">
            <v>Budgeted Material Cost</v>
          </cell>
          <cell r="AU923">
            <v>100</v>
          </cell>
        </row>
        <row r="924">
          <cell r="A924" t="str">
            <v xml:space="preserve">          WS06.08.03.05</v>
          </cell>
          <cell r="B924" t="str">
            <v>COST SEG 8.0 PROC.  MISC HARDWARE (SUBTRANS)</v>
          </cell>
          <cell r="C924" t="str">
            <v>Level of Effort</v>
          </cell>
          <cell r="D924">
            <v>100</v>
          </cell>
          <cell r="E924" t="str">
            <v>20-Jan-10 A</v>
          </cell>
          <cell r="F924">
            <v>40449</v>
          </cell>
          <cell r="G924" t="str">
            <v>B PRO 4-11</v>
          </cell>
          <cell r="H924" t="str">
            <v>Budgeted Material Cost</v>
          </cell>
          <cell r="AU924">
            <v>100</v>
          </cell>
        </row>
        <row r="925">
          <cell r="A925" t="str">
            <v xml:space="preserve">        CONDUCTORS</v>
          </cell>
          <cell r="D925">
            <v>100</v>
          </cell>
          <cell r="E925" t="str">
            <v>22-Jan-10 A</v>
          </cell>
          <cell r="F925">
            <v>40406</v>
          </cell>
          <cell r="H925" t="str">
            <v>Budgeted Material Cost</v>
          </cell>
          <cell r="AO925">
            <v>4.76</v>
          </cell>
          <cell r="AP925">
            <v>15.87</v>
          </cell>
          <cell r="AQ925">
            <v>18.25</v>
          </cell>
          <cell r="AR925">
            <v>17.46</v>
          </cell>
          <cell r="AS925">
            <v>15.87</v>
          </cell>
          <cell r="AT925">
            <v>17.46</v>
          </cell>
          <cell r="AU925">
            <v>10.32</v>
          </cell>
        </row>
        <row r="926">
          <cell r="A926" t="str">
            <v xml:space="preserve">          WS06.08.03.02</v>
          </cell>
          <cell r="B926" t="str">
            <v>COST SEG 8.0 PROC.  CONDUCTORS (SUBTRANS)</v>
          </cell>
          <cell r="C926" t="str">
            <v>Level of Effort</v>
          </cell>
          <cell r="D926">
            <v>100</v>
          </cell>
          <cell r="E926" t="str">
            <v>22-Jan-10 A</v>
          </cell>
          <cell r="F926">
            <v>40406</v>
          </cell>
          <cell r="G926" t="str">
            <v>B PRO 4-11</v>
          </cell>
          <cell r="H926" t="str">
            <v>Budgeted Material Cost</v>
          </cell>
          <cell r="AO926">
            <v>4.76</v>
          </cell>
          <cell r="AP926">
            <v>15.87</v>
          </cell>
          <cell r="AQ926">
            <v>18.25</v>
          </cell>
          <cell r="AR926">
            <v>17.46</v>
          </cell>
          <cell r="AS926">
            <v>15.87</v>
          </cell>
          <cell r="AT926">
            <v>17.46</v>
          </cell>
          <cell r="AU926">
            <v>10.32</v>
          </cell>
        </row>
        <row r="927">
          <cell r="A927" t="str">
            <v xml:space="preserve">      ENGINEERING</v>
          </cell>
          <cell r="D927">
            <v>100</v>
          </cell>
          <cell r="E927" t="str">
            <v>17-Sep-08 A</v>
          </cell>
          <cell r="F927" t="str">
            <v>18-Jun-10 A</v>
          </cell>
          <cell r="H927" t="str">
            <v>Budgeted Material Cost</v>
          </cell>
          <cell r="Y927">
            <v>2.16</v>
          </cell>
          <cell r="Z927">
            <v>4.97</v>
          </cell>
          <cell r="AA927">
            <v>3.89</v>
          </cell>
          <cell r="AB927">
            <v>4.54</v>
          </cell>
          <cell r="AC927">
            <v>4.54</v>
          </cell>
          <cell r="AD927">
            <v>4.32</v>
          </cell>
          <cell r="AE927">
            <v>4.75</v>
          </cell>
          <cell r="AF927">
            <v>4.75</v>
          </cell>
          <cell r="AG927">
            <v>4.32</v>
          </cell>
          <cell r="AH927">
            <v>4.75</v>
          </cell>
          <cell r="AI927">
            <v>4.75</v>
          </cell>
          <cell r="AJ927">
            <v>4.54</v>
          </cell>
          <cell r="AK927">
            <v>4.54</v>
          </cell>
          <cell r="AL927">
            <v>4.75</v>
          </cell>
          <cell r="AM927">
            <v>4.0999999999999996</v>
          </cell>
          <cell r="AN927">
            <v>4.54</v>
          </cell>
          <cell r="AO927">
            <v>4.32</v>
          </cell>
          <cell r="AP927">
            <v>4.32</v>
          </cell>
          <cell r="AQ927">
            <v>4.97</v>
          </cell>
          <cell r="AR927">
            <v>4.75</v>
          </cell>
          <cell r="AS927">
            <v>4.32</v>
          </cell>
          <cell r="AT927">
            <v>4.75</v>
          </cell>
          <cell r="AU927">
            <v>2.38</v>
          </cell>
        </row>
        <row r="928">
          <cell r="A928" t="str">
            <v xml:space="preserve">        VENDOR ENGG</v>
          </cell>
          <cell r="D928">
            <v>100</v>
          </cell>
          <cell r="E928" t="str">
            <v>17-Sep-08 A</v>
          </cell>
          <cell r="F928" t="str">
            <v>18-Jun-10 A</v>
          </cell>
          <cell r="H928" t="str">
            <v>Budgeted Material Cost</v>
          </cell>
          <cell r="Y928">
            <v>2.16</v>
          </cell>
          <cell r="Z928">
            <v>4.97</v>
          </cell>
          <cell r="AA928">
            <v>3.89</v>
          </cell>
          <cell r="AB928">
            <v>4.54</v>
          </cell>
          <cell r="AC928">
            <v>4.54</v>
          </cell>
          <cell r="AD928">
            <v>4.32</v>
          </cell>
          <cell r="AE928">
            <v>4.75</v>
          </cell>
          <cell r="AF928">
            <v>4.75</v>
          </cell>
          <cell r="AG928">
            <v>4.32</v>
          </cell>
          <cell r="AH928">
            <v>4.75</v>
          </cell>
          <cell r="AI928">
            <v>4.75</v>
          </cell>
          <cell r="AJ928">
            <v>4.54</v>
          </cell>
          <cell r="AK928">
            <v>4.54</v>
          </cell>
          <cell r="AL928">
            <v>4.75</v>
          </cell>
          <cell r="AM928">
            <v>4.0999999999999996</v>
          </cell>
          <cell r="AN928">
            <v>4.54</v>
          </cell>
          <cell r="AO928">
            <v>4.32</v>
          </cell>
          <cell r="AP928">
            <v>4.32</v>
          </cell>
          <cell r="AQ928">
            <v>4.97</v>
          </cell>
          <cell r="AR928">
            <v>4.75</v>
          </cell>
          <cell r="AS928">
            <v>4.32</v>
          </cell>
          <cell r="AT928">
            <v>4.75</v>
          </cell>
          <cell r="AU928">
            <v>2.38</v>
          </cell>
        </row>
        <row r="929">
          <cell r="A929" t="str">
            <v xml:space="preserve">          WS06.08.02.01</v>
          </cell>
          <cell r="B929" t="str">
            <v>COST SEG 8.0 ENG .VENDOR ENGG (subtrans)</v>
          </cell>
          <cell r="C929" t="str">
            <v>Level of Effort</v>
          </cell>
          <cell r="D929">
            <v>100</v>
          </cell>
          <cell r="E929" t="str">
            <v>17-Sep-08 A</v>
          </cell>
          <cell r="F929" t="str">
            <v>18-Jun-10 A</v>
          </cell>
          <cell r="G929" t="str">
            <v>B HO 4-11</v>
          </cell>
          <cell r="H929" t="str">
            <v>Budgeted Material Cost</v>
          </cell>
          <cell r="Y929">
            <v>2.16</v>
          </cell>
          <cell r="Z929">
            <v>4.97</v>
          </cell>
          <cell r="AA929">
            <v>3.89</v>
          </cell>
          <cell r="AB929">
            <v>4.54</v>
          </cell>
          <cell r="AC929">
            <v>4.54</v>
          </cell>
          <cell r="AD929">
            <v>4.32</v>
          </cell>
          <cell r="AE929">
            <v>4.75</v>
          </cell>
          <cell r="AF929">
            <v>4.75</v>
          </cell>
          <cell r="AG929">
            <v>4.32</v>
          </cell>
          <cell r="AH929">
            <v>4.75</v>
          </cell>
          <cell r="AI929">
            <v>4.75</v>
          </cell>
          <cell r="AJ929">
            <v>4.54</v>
          </cell>
          <cell r="AK929">
            <v>4.54</v>
          </cell>
          <cell r="AL929">
            <v>4.75</v>
          </cell>
          <cell r="AM929">
            <v>4.0999999999999996</v>
          </cell>
          <cell r="AN929">
            <v>4.54</v>
          </cell>
          <cell r="AO929">
            <v>4.32</v>
          </cell>
          <cell r="AP929">
            <v>4.32</v>
          </cell>
          <cell r="AQ929">
            <v>4.97</v>
          </cell>
          <cell r="AR929">
            <v>4.75</v>
          </cell>
          <cell r="AS929">
            <v>4.32</v>
          </cell>
          <cell r="AT929">
            <v>4.75</v>
          </cell>
          <cell r="AU929">
            <v>2.38</v>
          </cell>
        </row>
        <row r="930">
          <cell r="A930" t="str">
            <v xml:space="preserve">      ENVIRONMENTAL</v>
          </cell>
          <cell r="D930">
            <v>100</v>
          </cell>
          <cell r="E930" t="str">
            <v>02-Sep-09 A</v>
          </cell>
          <cell r="F930">
            <v>40406</v>
          </cell>
          <cell r="H930" t="str">
            <v>Budgeted Material Cost</v>
          </cell>
          <cell r="AK930">
            <v>100</v>
          </cell>
        </row>
        <row r="931">
          <cell r="A931" t="str">
            <v xml:space="preserve">        Environmental</v>
          </cell>
          <cell r="D931">
            <v>100</v>
          </cell>
          <cell r="E931" t="str">
            <v>02-Sep-09 A</v>
          </cell>
          <cell r="F931">
            <v>40406</v>
          </cell>
          <cell r="H931" t="str">
            <v>Budgeted Material Cost</v>
          </cell>
          <cell r="AK931">
            <v>100</v>
          </cell>
        </row>
        <row r="932">
          <cell r="A932" t="str">
            <v xml:space="preserve">          WS06.08.08.01</v>
          </cell>
          <cell r="B932" t="str">
            <v>COST SEG 8.0 ENVIRONMENTAL (SUBTRANS)</v>
          </cell>
          <cell r="C932" t="str">
            <v>Level of Effort</v>
          </cell>
          <cell r="D932">
            <v>100</v>
          </cell>
          <cell r="E932" t="str">
            <v>02-Sep-09 A</v>
          </cell>
          <cell r="F932">
            <v>40406</v>
          </cell>
          <cell r="G932" t="str">
            <v>B HO 4-11</v>
          </cell>
          <cell r="H932" t="str">
            <v>Budgeted Material Cost</v>
          </cell>
          <cell r="AK932">
            <v>100</v>
          </cell>
        </row>
        <row r="933">
          <cell r="A933" t="str">
            <v xml:space="preserve">      CONSTRUCTION</v>
          </cell>
          <cell r="D933">
            <v>4800</v>
          </cell>
          <cell r="E933" t="str">
            <v>01-May-09 A</v>
          </cell>
          <cell r="F933">
            <v>40725</v>
          </cell>
          <cell r="H933" t="str">
            <v>Budgeted Material Cost</v>
          </cell>
          <cell r="AG933">
            <v>0.99</v>
          </cell>
          <cell r="AH933">
            <v>1.22</v>
          </cell>
          <cell r="AI933">
            <v>1.47</v>
          </cell>
          <cell r="AJ933">
            <v>1.41</v>
          </cell>
          <cell r="AK933">
            <v>1.52</v>
          </cell>
          <cell r="AL933">
            <v>2.31</v>
          </cell>
          <cell r="AM933">
            <v>1.99</v>
          </cell>
          <cell r="AN933">
            <v>2.2000000000000002</v>
          </cell>
          <cell r="AO933">
            <v>2.62</v>
          </cell>
          <cell r="AP933">
            <v>2.74</v>
          </cell>
          <cell r="AQ933">
            <v>3.15</v>
          </cell>
          <cell r="AR933">
            <v>3.38</v>
          </cell>
          <cell r="AS933">
            <v>12.75</v>
          </cell>
          <cell r="AT933">
            <v>33.36</v>
          </cell>
          <cell r="AU933">
            <v>37.380000000000003</v>
          </cell>
          <cell r="AV933">
            <v>49.63</v>
          </cell>
          <cell r="AW933">
            <v>95.32</v>
          </cell>
          <cell r="AX933">
            <v>156.31</v>
          </cell>
          <cell r="AY933">
            <v>206.08</v>
          </cell>
          <cell r="AZ933">
            <v>277.8</v>
          </cell>
          <cell r="BA933">
            <v>308.18</v>
          </cell>
          <cell r="BB933">
            <v>314.08</v>
          </cell>
          <cell r="BC933">
            <v>368.54</v>
          </cell>
          <cell r="BD933">
            <v>317.83</v>
          </cell>
          <cell r="BE933">
            <v>276.85000000000002</v>
          </cell>
          <cell r="BF933">
            <v>212.47</v>
          </cell>
          <cell r="BG933">
            <v>247.66</v>
          </cell>
          <cell r="BH933">
            <v>366.01</v>
          </cell>
          <cell r="BI933">
            <v>383.56</v>
          </cell>
          <cell r="BJ933">
            <v>400.54</v>
          </cell>
          <cell r="BK933">
            <v>356.45</v>
          </cell>
          <cell r="BL933">
            <v>298.06</v>
          </cell>
          <cell r="BM933">
            <v>56.15</v>
          </cell>
        </row>
        <row r="934">
          <cell r="A934" t="str">
            <v xml:space="preserve">        LOE08ST08</v>
          </cell>
          <cell r="B934" t="str">
            <v>COST SEG 8.0 CONS .CONSTRUCTION (SUBTRANS) CHNO-NARD #1</v>
          </cell>
          <cell r="C934" t="str">
            <v>Level of Effort</v>
          </cell>
          <cell r="D934">
            <v>100</v>
          </cell>
          <cell r="E934">
            <v>40436</v>
          </cell>
          <cell r="F934">
            <v>40695</v>
          </cell>
          <cell r="G934" t="str">
            <v>B CON 4-11</v>
          </cell>
          <cell r="H934" t="str">
            <v>Budgeted Material Cost</v>
          </cell>
          <cell r="AW934">
            <v>2.4300000000000002</v>
          </cell>
          <cell r="AX934">
            <v>6.12</v>
          </cell>
          <cell r="AY934">
            <v>8.82</v>
          </cell>
          <cell r="AZ934">
            <v>12.6</v>
          </cell>
          <cell r="BA934">
            <v>14.08</v>
          </cell>
          <cell r="BB934">
            <v>14.55</v>
          </cell>
          <cell r="BC934">
            <v>16.600000000000001</v>
          </cell>
          <cell r="BD934">
            <v>13.73</v>
          </cell>
          <cell r="BE934">
            <v>10.66</v>
          </cell>
          <cell r="BF934">
            <v>0.41</v>
          </cell>
        </row>
        <row r="935">
          <cell r="A935" t="str">
            <v xml:space="preserve">        LOE08ST11</v>
          </cell>
          <cell r="B935" t="str">
            <v>COST SEG 8.0 CONS .CONSTRUCTION (SUBTRANS) CHNO-NARD #3</v>
          </cell>
          <cell r="C935" t="str">
            <v>Level of Effort</v>
          </cell>
          <cell r="D935">
            <v>100</v>
          </cell>
          <cell r="E935">
            <v>40436</v>
          </cell>
          <cell r="F935">
            <v>40695</v>
          </cell>
          <cell r="G935" t="str">
            <v>B CON 4-11</v>
          </cell>
          <cell r="H935" t="str">
            <v>Budgeted Material Cost</v>
          </cell>
          <cell r="AW935">
            <v>2.4300000000000002</v>
          </cell>
          <cell r="AX935">
            <v>6.12</v>
          </cell>
          <cell r="AY935">
            <v>8.82</v>
          </cell>
          <cell r="AZ935">
            <v>12.6</v>
          </cell>
          <cell r="BA935">
            <v>14.08</v>
          </cell>
          <cell r="BB935">
            <v>14.55</v>
          </cell>
          <cell r="BC935">
            <v>16.600000000000001</v>
          </cell>
          <cell r="BD935">
            <v>13.73</v>
          </cell>
          <cell r="BE935">
            <v>10.66</v>
          </cell>
          <cell r="BF935">
            <v>0.41</v>
          </cell>
        </row>
        <row r="936">
          <cell r="A936" t="str">
            <v xml:space="preserve">        LOE08ST14</v>
          </cell>
          <cell r="B936" t="str">
            <v>COST SEG 8.0 CONS .CONSTRUCTION (SUBTRANS) CHNO-NARD #2</v>
          </cell>
          <cell r="C936" t="str">
            <v>Level of Effort</v>
          </cell>
          <cell r="D936">
            <v>100</v>
          </cell>
          <cell r="E936">
            <v>40436</v>
          </cell>
          <cell r="F936">
            <v>40695</v>
          </cell>
          <cell r="G936" t="str">
            <v>B CON 4-11</v>
          </cell>
          <cell r="H936" t="str">
            <v>Budgeted Material Cost</v>
          </cell>
          <cell r="AW936">
            <v>2.4300000000000002</v>
          </cell>
          <cell r="AX936">
            <v>6.12</v>
          </cell>
          <cell r="AY936">
            <v>8.82</v>
          </cell>
          <cell r="AZ936">
            <v>12.6</v>
          </cell>
          <cell r="BA936">
            <v>14.08</v>
          </cell>
          <cell r="BB936">
            <v>14.55</v>
          </cell>
          <cell r="BC936">
            <v>16.600000000000001</v>
          </cell>
          <cell r="BD936">
            <v>13.73</v>
          </cell>
          <cell r="BE936">
            <v>10.66</v>
          </cell>
          <cell r="BF936">
            <v>0.41</v>
          </cell>
        </row>
        <row r="937">
          <cell r="A937" t="str">
            <v xml:space="preserve">        LOE08ST17</v>
          </cell>
          <cell r="B937" t="str">
            <v>COST SEG 8.0 CONS .CONSTRUCTION (SUBTRANS) CHNO-FRHS #1 &amp; #2</v>
          </cell>
          <cell r="C937" t="str">
            <v>Level of Effort</v>
          </cell>
          <cell r="D937">
            <v>100</v>
          </cell>
          <cell r="E937">
            <v>40436</v>
          </cell>
          <cell r="F937">
            <v>40695</v>
          </cell>
          <cell r="G937" t="str">
            <v>B CON 4-11</v>
          </cell>
          <cell r="H937" t="str">
            <v>Budgeted Material Cost</v>
          </cell>
          <cell r="AW937">
            <v>2.4300000000000002</v>
          </cell>
          <cell r="AX937">
            <v>6.12</v>
          </cell>
          <cell r="AY937">
            <v>8.82</v>
          </cell>
          <cell r="AZ937">
            <v>12.6</v>
          </cell>
          <cell r="BA937">
            <v>14.08</v>
          </cell>
          <cell r="BB937">
            <v>14.55</v>
          </cell>
          <cell r="BC937">
            <v>16.600000000000001</v>
          </cell>
          <cell r="BD937">
            <v>13.73</v>
          </cell>
          <cell r="BE937">
            <v>10.66</v>
          </cell>
          <cell r="BF937">
            <v>0.41</v>
          </cell>
        </row>
        <row r="938">
          <cell r="A938" t="str">
            <v xml:space="preserve">        LOE08ST20</v>
          </cell>
          <cell r="B938" t="str">
            <v>COST SEG 8.0 CONS .CONSTRUCTION (SUBTRANS) CHNO-FRCS</v>
          </cell>
          <cell r="C938" t="str">
            <v>Level of Effort</v>
          </cell>
          <cell r="D938">
            <v>100</v>
          </cell>
          <cell r="E938">
            <v>40436</v>
          </cell>
          <cell r="F938">
            <v>40695</v>
          </cell>
          <cell r="G938" t="str">
            <v>B CON 4-11</v>
          </cell>
          <cell r="H938" t="str">
            <v>Budgeted Material Cost</v>
          </cell>
          <cell r="AW938">
            <v>2.4300000000000002</v>
          </cell>
          <cell r="AX938">
            <v>6.12</v>
          </cell>
          <cell r="AY938">
            <v>8.82</v>
          </cell>
          <cell r="AZ938">
            <v>12.6</v>
          </cell>
          <cell r="BA938">
            <v>14.08</v>
          </cell>
          <cell r="BB938">
            <v>14.55</v>
          </cell>
          <cell r="BC938">
            <v>16.600000000000001</v>
          </cell>
          <cell r="BD938">
            <v>13.73</v>
          </cell>
          <cell r="BE938">
            <v>10.66</v>
          </cell>
          <cell r="BF938">
            <v>0.41</v>
          </cell>
        </row>
        <row r="939">
          <cell r="A939" t="str">
            <v xml:space="preserve">        LOE08ST23</v>
          </cell>
          <cell r="B939" t="str">
            <v>COST SEG 8.0 CONS .CONSTRUCTION (SUBTRANS) CHNO-DB-GANE</v>
          </cell>
          <cell r="C939" t="str">
            <v>Level of Effort</v>
          </cell>
          <cell r="D939">
            <v>100</v>
          </cell>
          <cell r="E939">
            <v>40436</v>
          </cell>
          <cell r="F939">
            <v>40695</v>
          </cell>
          <cell r="G939" t="str">
            <v>B CON 4-11</v>
          </cell>
          <cell r="H939" t="str">
            <v>Budgeted Material Cost</v>
          </cell>
          <cell r="AW939">
            <v>2.4300000000000002</v>
          </cell>
          <cell r="AX939">
            <v>6.12</v>
          </cell>
          <cell r="AY939">
            <v>8.82</v>
          </cell>
          <cell r="AZ939">
            <v>12.6</v>
          </cell>
          <cell r="BA939">
            <v>14.08</v>
          </cell>
          <cell r="BB939">
            <v>14.55</v>
          </cell>
          <cell r="BC939">
            <v>16.600000000000001</v>
          </cell>
          <cell r="BD939">
            <v>13.73</v>
          </cell>
          <cell r="BE939">
            <v>10.66</v>
          </cell>
          <cell r="BF939">
            <v>0.41</v>
          </cell>
        </row>
        <row r="940">
          <cell r="A940" t="str">
            <v xml:space="preserve">        LOE08ST26</v>
          </cell>
          <cell r="B940" t="str">
            <v>COST SEG 8.0 CONS .CONSTRUCTION (SUBTRANS) CHNO-SOQL</v>
          </cell>
          <cell r="C940" t="str">
            <v>Level of Effort</v>
          </cell>
          <cell r="D940">
            <v>100</v>
          </cell>
          <cell r="E940">
            <v>40413</v>
          </cell>
          <cell r="F940">
            <v>40695</v>
          </cell>
          <cell r="G940" t="str">
            <v>B CON 4-11</v>
          </cell>
          <cell r="H940" t="str">
            <v>Budgeted Material Cost</v>
          </cell>
          <cell r="AV940">
            <v>1.2</v>
          </cell>
          <cell r="AW940">
            <v>4.7</v>
          </cell>
          <cell r="AX940">
            <v>7.41</v>
          </cell>
          <cell r="AY940">
            <v>9.44</v>
          </cell>
          <cell r="AZ940">
            <v>12.75</v>
          </cell>
          <cell r="BA940">
            <v>13.49</v>
          </cell>
          <cell r="BB940">
            <v>13.5</v>
          </cell>
          <cell r="BC940">
            <v>15.07</v>
          </cell>
          <cell r="BD940">
            <v>12.37</v>
          </cell>
          <cell r="BE940">
            <v>9.68</v>
          </cell>
          <cell r="BF940">
            <v>0.37</v>
          </cell>
        </row>
        <row r="941">
          <cell r="A941" t="str">
            <v xml:space="preserve">        LOE08ST29</v>
          </cell>
          <cell r="B941" t="str">
            <v>COST SEG 8.0 CONS .CONSTRUCTION (SUBTRANS) CHNO-PEYT-SOQL</v>
          </cell>
          <cell r="C941" t="str">
            <v>Level of Effort</v>
          </cell>
          <cell r="D941">
            <v>100</v>
          </cell>
          <cell r="E941">
            <v>40413</v>
          </cell>
          <cell r="F941">
            <v>40695</v>
          </cell>
          <cell r="G941" t="str">
            <v>B CON 4-11</v>
          </cell>
          <cell r="H941" t="str">
            <v>Budgeted Material Cost</v>
          </cell>
          <cell r="AV941">
            <v>1.2</v>
          </cell>
          <cell r="AW941">
            <v>4.7</v>
          </cell>
          <cell r="AX941">
            <v>7.41</v>
          </cell>
          <cell r="AY941">
            <v>9.44</v>
          </cell>
          <cell r="AZ941">
            <v>12.75</v>
          </cell>
          <cell r="BA941">
            <v>13.49</v>
          </cell>
          <cell r="BB941">
            <v>13.5</v>
          </cell>
          <cell r="BC941">
            <v>15.07</v>
          </cell>
          <cell r="BD941">
            <v>12.37</v>
          </cell>
          <cell r="BE941">
            <v>9.68</v>
          </cell>
          <cell r="BF941">
            <v>0.37</v>
          </cell>
        </row>
        <row r="942">
          <cell r="A942" t="str">
            <v xml:space="preserve">        LOE08ST32</v>
          </cell>
          <cell r="B942" t="str">
            <v>COST SEG 8.0 CONS .CONSTRUCTION (SUBTRANS) CHNO-CMGN</v>
          </cell>
          <cell r="C942" t="str">
            <v>Level of Effort</v>
          </cell>
          <cell r="D942">
            <v>100</v>
          </cell>
          <cell r="E942">
            <v>40436</v>
          </cell>
          <cell r="F942">
            <v>40695</v>
          </cell>
          <cell r="G942" t="str">
            <v>B CON 4-11</v>
          </cell>
          <cell r="H942" t="str">
            <v>Budgeted Material Cost</v>
          </cell>
          <cell r="AW942">
            <v>2.4300000000000002</v>
          </cell>
          <cell r="AX942">
            <v>6.12</v>
          </cell>
          <cell r="AY942">
            <v>8.82</v>
          </cell>
          <cell r="AZ942">
            <v>12.6</v>
          </cell>
          <cell r="BA942">
            <v>14.08</v>
          </cell>
          <cell r="BB942">
            <v>14.55</v>
          </cell>
          <cell r="BC942">
            <v>16.600000000000001</v>
          </cell>
          <cell r="BD942">
            <v>13.73</v>
          </cell>
          <cell r="BE942">
            <v>10.66</v>
          </cell>
          <cell r="BF942">
            <v>0.41</v>
          </cell>
        </row>
        <row r="943">
          <cell r="A943" t="str">
            <v xml:space="preserve">        LOE08ST35</v>
          </cell>
          <cell r="B943" t="str">
            <v>COST SEG 8.0 CONS .CONSTRUCTION (SUBTRANS) CHNO-GANE-PLAS</v>
          </cell>
          <cell r="C943" t="str">
            <v>Level of Effort</v>
          </cell>
          <cell r="D943">
            <v>100</v>
          </cell>
          <cell r="E943">
            <v>40436</v>
          </cell>
          <cell r="F943">
            <v>40695</v>
          </cell>
          <cell r="G943" t="str">
            <v>B CON 4-11</v>
          </cell>
          <cell r="H943" t="str">
            <v>Budgeted Material Cost</v>
          </cell>
          <cell r="AW943">
            <v>2.4300000000000002</v>
          </cell>
          <cell r="AX943">
            <v>6.12</v>
          </cell>
          <cell r="AY943">
            <v>8.82</v>
          </cell>
          <cell r="AZ943">
            <v>12.6</v>
          </cell>
          <cell r="BA943">
            <v>14.08</v>
          </cell>
          <cell r="BB943">
            <v>14.55</v>
          </cell>
          <cell r="BC943">
            <v>16.600000000000001</v>
          </cell>
          <cell r="BD943">
            <v>13.73</v>
          </cell>
          <cell r="BE943">
            <v>10.66</v>
          </cell>
          <cell r="BF943">
            <v>0.41</v>
          </cell>
        </row>
        <row r="944">
          <cell r="A944" t="str">
            <v xml:space="preserve">        LOE08ST38</v>
          </cell>
          <cell r="B944" t="str">
            <v>COST SEG 8.0 CONS .CONSTRUCTION (SUBTRANS) CHNO-GANE-PEYT</v>
          </cell>
          <cell r="C944" t="str">
            <v>Level of Effort</v>
          </cell>
          <cell r="D944">
            <v>100</v>
          </cell>
          <cell r="E944">
            <v>40436</v>
          </cell>
          <cell r="F944">
            <v>40695</v>
          </cell>
          <cell r="G944" t="str">
            <v>B CON 4-11</v>
          </cell>
          <cell r="H944" t="str">
            <v>Budgeted Material Cost</v>
          </cell>
          <cell r="AW944">
            <v>2.4300000000000002</v>
          </cell>
          <cell r="AX944">
            <v>6.12</v>
          </cell>
          <cell r="AY944">
            <v>8.82</v>
          </cell>
          <cell r="AZ944">
            <v>12.6</v>
          </cell>
          <cell r="BA944">
            <v>14.08</v>
          </cell>
          <cell r="BB944">
            <v>14.55</v>
          </cell>
          <cell r="BC944">
            <v>16.600000000000001</v>
          </cell>
          <cell r="BD944">
            <v>13.73</v>
          </cell>
          <cell r="BE944">
            <v>10.66</v>
          </cell>
          <cell r="BF944">
            <v>0.41</v>
          </cell>
        </row>
        <row r="945">
          <cell r="A945" t="str">
            <v xml:space="preserve">        LOE08ST41</v>
          </cell>
          <cell r="B945" t="str">
            <v>COST SEG 8.0 CONS .CONSTRUCTION (SUBTRANS) CHNO-DLGN-JEFF</v>
          </cell>
          <cell r="C945" t="str">
            <v>Level of Effort</v>
          </cell>
          <cell r="D945">
            <v>100</v>
          </cell>
          <cell r="E945">
            <v>40436</v>
          </cell>
          <cell r="F945">
            <v>40695</v>
          </cell>
          <cell r="G945" t="str">
            <v>B CON 4-11</v>
          </cell>
          <cell r="H945" t="str">
            <v>Budgeted Material Cost</v>
          </cell>
          <cell r="AW945">
            <v>2.4300000000000002</v>
          </cell>
          <cell r="AX945">
            <v>6.12</v>
          </cell>
          <cell r="AY945">
            <v>8.82</v>
          </cell>
          <cell r="AZ945">
            <v>12.6</v>
          </cell>
          <cell r="BA945">
            <v>14.08</v>
          </cell>
          <cell r="BB945">
            <v>14.55</v>
          </cell>
          <cell r="BC945">
            <v>16.600000000000001</v>
          </cell>
          <cell r="BD945">
            <v>13.73</v>
          </cell>
          <cell r="BE945">
            <v>10.66</v>
          </cell>
          <cell r="BF945">
            <v>0.41</v>
          </cell>
        </row>
        <row r="946">
          <cell r="A946" t="str">
            <v xml:space="preserve">        LOE08ST44</v>
          </cell>
          <cell r="B946" t="str">
            <v>COST SEG 8.0 CONS .CONSTRUCTION (SUBTRANS) CHNO-KMBL</v>
          </cell>
          <cell r="C946" t="str">
            <v>Level of Effort</v>
          </cell>
          <cell r="D946">
            <v>100</v>
          </cell>
          <cell r="E946">
            <v>40436</v>
          </cell>
          <cell r="F946">
            <v>40695</v>
          </cell>
          <cell r="G946" t="str">
            <v>B CON 4-11</v>
          </cell>
          <cell r="H946" t="str">
            <v>Budgeted Material Cost</v>
          </cell>
          <cell r="AW946">
            <v>2.4300000000000002</v>
          </cell>
          <cell r="AX946">
            <v>6.12</v>
          </cell>
          <cell r="AY946">
            <v>8.82</v>
          </cell>
          <cell r="AZ946">
            <v>12.6</v>
          </cell>
          <cell r="BA946">
            <v>14.08</v>
          </cell>
          <cell r="BB946">
            <v>14.55</v>
          </cell>
          <cell r="BC946">
            <v>16.600000000000001</v>
          </cell>
          <cell r="BD946">
            <v>13.73</v>
          </cell>
          <cell r="BE946">
            <v>10.66</v>
          </cell>
          <cell r="BF946">
            <v>0.41</v>
          </cell>
        </row>
        <row r="947">
          <cell r="A947" t="str">
            <v xml:space="preserve">        LOE08ST47</v>
          </cell>
          <cell r="B947" t="str">
            <v>COST SEG 8.0 CONS .CONSTRUCTION (SUBTRANS) ARCH-CHNO-CRNA</v>
          </cell>
          <cell r="C947" t="str">
            <v>Level of Effort</v>
          </cell>
          <cell r="D947">
            <v>100</v>
          </cell>
          <cell r="E947">
            <v>40436</v>
          </cell>
          <cell r="F947">
            <v>40695</v>
          </cell>
          <cell r="G947" t="str">
            <v>B CON 4-11</v>
          </cell>
          <cell r="H947" t="str">
            <v>Budgeted Material Cost</v>
          </cell>
          <cell r="AW947">
            <v>2.4300000000000002</v>
          </cell>
          <cell r="AX947">
            <v>6.12</v>
          </cell>
          <cell r="AY947">
            <v>8.82</v>
          </cell>
          <cell r="AZ947">
            <v>12.6</v>
          </cell>
          <cell r="BA947">
            <v>14.08</v>
          </cell>
          <cell r="BB947">
            <v>14.55</v>
          </cell>
          <cell r="BC947">
            <v>16.600000000000001</v>
          </cell>
          <cell r="BD947">
            <v>13.73</v>
          </cell>
          <cell r="BE947">
            <v>10.66</v>
          </cell>
          <cell r="BF947">
            <v>0.41</v>
          </cell>
        </row>
        <row r="948">
          <cell r="A948" t="str">
            <v xml:space="preserve">        LOE08ST02</v>
          </cell>
          <cell r="B948" t="str">
            <v>COST SEG 8.0 CONS .CONSTRUCTION (SUBTRANS) MESA-NRWS</v>
          </cell>
          <cell r="C948" t="str">
            <v>Level of Effort</v>
          </cell>
          <cell r="D948">
            <v>100</v>
          </cell>
          <cell r="E948">
            <v>40463</v>
          </cell>
          <cell r="F948">
            <v>40723</v>
          </cell>
          <cell r="G948" t="str">
            <v>B CON 4-11</v>
          </cell>
          <cell r="H948" t="str">
            <v>Budgeted Material Cost</v>
          </cell>
          <cell r="AX948">
            <v>2.92</v>
          </cell>
          <cell r="AY948">
            <v>5.96</v>
          </cell>
          <cell r="AZ948">
            <v>9.89</v>
          </cell>
          <cell r="BA948">
            <v>12.2</v>
          </cell>
          <cell r="BB948">
            <v>13.42</v>
          </cell>
          <cell r="BC948">
            <v>16.670000000000002</v>
          </cell>
          <cell r="BD948">
            <v>14.98</v>
          </cell>
          <cell r="BE948">
            <v>13.52</v>
          </cell>
          <cell r="BF948">
            <v>10.43</v>
          </cell>
        </row>
        <row r="949">
          <cell r="A949" t="str">
            <v xml:space="preserve">        LOE08ST05</v>
          </cell>
          <cell r="B949" t="str">
            <v>COST SEG 8.0 CONS .CONSTRUCTION (SUBTRANS) MESA-RENO</v>
          </cell>
          <cell r="C949" t="str">
            <v>Level of Effort</v>
          </cell>
          <cell r="D949">
            <v>100</v>
          </cell>
          <cell r="E949">
            <v>40463</v>
          </cell>
          <cell r="F949">
            <v>40723</v>
          </cell>
          <cell r="G949" t="str">
            <v>B CON 4-11</v>
          </cell>
          <cell r="H949" t="str">
            <v>Budgeted Material Cost</v>
          </cell>
          <cell r="AX949">
            <v>2.4500000000000002</v>
          </cell>
          <cell r="AY949">
            <v>5.78</v>
          </cell>
          <cell r="AZ949">
            <v>9.81</v>
          </cell>
          <cell r="BA949">
            <v>12.19</v>
          </cell>
          <cell r="BB949">
            <v>13.5</v>
          </cell>
          <cell r="BC949">
            <v>16.82</v>
          </cell>
          <cell r="BD949">
            <v>15.17</v>
          </cell>
          <cell r="BE949">
            <v>13.71</v>
          </cell>
          <cell r="BF949">
            <v>10.57</v>
          </cell>
        </row>
        <row r="950">
          <cell r="A950" t="str">
            <v xml:space="preserve">        LOE08ST01</v>
          </cell>
          <cell r="B950" t="str">
            <v>COST SEG 8.0 CONS .OTHER (SUBTRANS) MESA-NRWS</v>
          </cell>
          <cell r="C950" t="str">
            <v>Level of Effort</v>
          </cell>
          <cell r="D950">
            <v>100</v>
          </cell>
          <cell r="E950" t="str">
            <v>01-May-09 A</v>
          </cell>
          <cell r="F950">
            <v>40724</v>
          </cell>
          <cell r="G950" t="str">
            <v>B CON 4-11</v>
          </cell>
          <cell r="H950" t="str">
            <v>Budgeted Material Cost</v>
          </cell>
          <cell r="AG950">
            <v>0.99</v>
          </cell>
          <cell r="AH950">
            <v>1.22</v>
          </cell>
          <cell r="AI950">
            <v>1.47</v>
          </cell>
          <cell r="AJ950">
            <v>1.41</v>
          </cell>
          <cell r="AK950">
            <v>1.52</v>
          </cell>
          <cell r="AL950">
            <v>2.31</v>
          </cell>
          <cell r="AM950">
            <v>1.99</v>
          </cell>
          <cell r="AN950">
            <v>2.2000000000000002</v>
          </cell>
          <cell r="AO950">
            <v>2.62</v>
          </cell>
          <cell r="AP950">
            <v>2.74</v>
          </cell>
          <cell r="AQ950">
            <v>3.15</v>
          </cell>
          <cell r="AR950">
            <v>3.38</v>
          </cell>
          <cell r="AS950">
            <v>3.32</v>
          </cell>
          <cell r="AT950">
            <v>3.65</v>
          </cell>
          <cell r="AU950">
            <v>3.6</v>
          </cell>
          <cell r="AV950">
            <v>4.03</v>
          </cell>
          <cell r="AW950">
            <v>3.85</v>
          </cell>
          <cell r="AX950">
            <v>3.88</v>
          </cell>
          <cell r="AY950">
            <v>3.9</v>
          </cell>
          <cell r="AZ950">
            <v>4.29</v>
          </cell>
          <cell r="BA950">
            <v>4.0999999999999996</v>
          </cell>
          <cell r="BB950">
            <v>3.85</v>
          </cell>
          <cell r="BC950">
            <v>4.42</v>
          </cell>
          <cell r="BD950">
            <v>4.03</v>
          </cell>
          <cell r="BE950">
            <v>3.89</v>
          </cell>
          <cell r="BF950">
            <v>3.97</v>
          </cell>
          <cell r="BG950">
            <v>3.61</v>
          </cell>
          <cell r="BH950">
            <v>3.89</v>
          </cell>
          <cell r="BI950">
            <v>3.18</v>
          </cell>
          <cell r="BJ950">
            <v>3.18</v>
          </cell>
          <cell r="BK950">
            <v>2.93</v>
          </cell>
          <cell r="BL950">
            <v>2.2599999999999998</v>
          </cell>
          <cell r="BM950">
            <v>1.18</v>
          </cell>
        </row>
        <row r="951">
          <cell r="A951" t="str">
            <v xml:space="preserve">        LOE08ST04</v>
          </cell>
          <cell r="B951" t="str">
            <v>COST SEG 8.0 CONS .OTHER (SUBTRANS) MESA-RENO</v>
          </cell>
          <cell r="C951" t="str">
            <v>Level of Effort</v>
          </cell>
          <cell r="D951">
            <v>100</v>
          </cell>
          <cell r="E951" t="str">
            <v>01-May-09 A</v>
          </cell>
          <cell r="F951">
            <v>40724</v>
          </cell>
          <cell r="G951" t="str">
            <v>B CON 4-11</v>
          </cell>
          <cell r="H951" t="str">
            <v>Budgeted Material Cost</v>
          </cell>
          <cell r="AS951">
            <v>0.55000000000000004</v>
          </cell>
          <cell r="AT951">
            <v>1.95</v>
          </cell>
          <cell r="AU951">
            <v>2.25</v>
          </cell>
          <cell r="AV951">
            <v>2.82</v>
          </cell>
          <cell r="AW951">
            <v>3.52</v>
          </cell>
          <cell r="AX951">
            <v>3.87</v>
          </cell>
          <cell r="AY951">
            <v>4.38</v>
          </cell>
          <cell r="AZ951">
            <v>5.09</v>
          </cell>
          <cell r="BA951">
            <v>5.58</v>
          </cell>
          <cell r="BB951">
            <v>5.43</v>
          </cell>
          <cell r="BC951">
            <v>6.76</v>
          </cell>
          <cell r="BD951">
            <v>6.26</v>
          </cell>
          <cell r="BE951">
            <v>6.56</v>
          </cell>
          <cell r="BF951">
            <v>6.85</v>
          </cell>
          <cell r="BG951">
            <v>6.15</v>
          </cell>
          <cell r="BH951">
            <v>6.98</v>
          </cell>
          <cell r="BI951">
            <v>6.07</v>
          </cell>
          <cell r="BJ951">
            <v>5.87</v>
          </cell>
          <cell r="BK951">
            <v>4.8499999999999996</v>
          </cell>
          <cell r="BL951">
            <v>4.92</v>
          </cell>
          <cell r="BM951">
            <v>3.28</v>
          </cell>
        </row>
        <row r="952">
          <cell r="A952" t="str">
            <v xml:space="preserve">        LOE08ST07</v>
          </cell>
          <cell r="B952" t="str">
            <v>COST SEG 8.0 CONS .OTHER (SUBTRANS) CHNO-NARD #1</v>
          </cell>
          <cell r="C952" t="str">
            <v>Level of Effort</v>
          </cell>
          <cell r="D952">
            <v>100</v>
          </cell>
          <cell r="E952" t="str">
            <v>30-Jun-09 A</v>
          </cell>
          <cell r="F952">
            <v>40724</v>
          </cell>
          <cell r="G952" t="str">
            <v>B CON 4-11</v>
          </cell>
          <cell r="H952" t="str">
            <v>Budgeted Material Cost</v>
          </cell>
          <cell r="AS952">
            <v>0.63</v>
          </cell>
          <cell r="AT952">
            <v>1.98</v>
          </cell>
          <cell r="AU952">
            <v>2.25</v>
          </cell>
          <cell r="AV952">
            <v>2.88</v>
          </cell>
          <cell r="AW952">
            <v>3.52</v>
          </cell>
          <cell r="AX952">
            <v>3.92</v>
          </cell>
          <cell r="AY952">
            <v>4.38</v>
          </cell>
          <cell r="AZ952">
            <v>5.14</v>
          </cell>
          <cell r="BA952">
            <v>5.58</v>
          </cell>
          <cell r="BB952">
            <v>5.45</v>
          </cell>
          <cell r="BC952">
            <v>6.76</v>
          </cell>
          <cell r="BD952">
            <v>6.28</v>
          </cell>
          <cell r="BE952">
            <v>6.56</v>
          </cell>
          <cell r="BF952">
            <v>6.84</v>
          </cell>
          <cell r="BG952">
            <v>6.15</v>
          </cell>
          <cell r="BH952">
            <v>6.96</v>
          </cell>
          <cell r="BI952">
            <v>6.07</v>
          </cell>
          <cell r="BJ952">
            <v>5.82</v>
          </cell>
          <cell r="BK952">
            <v>4.8499999999999996</v>
          </cell>
          <cell r="BL952">
            <v>4.8499999999999996</v>
          </cell>
          <cell r="BM952">
            <v>3.1</v>
          </cell>
        </row>
        <row r="953">
          <cell r="A953" t="str">
            <v xml:space="preserve">        LOE08ST09</v>
          </cell>
          <cell r="B953" t="str">
            <v>COST SEG 8.0 CONS .REMOVAL (SUBTRANS) CHNO-NARD #1</v>
          </cell>
          <cell r="C953" t="str">
            <v>Level of Effort</v>
          </cell>
          <cell r="D953">
            <v>100</v>
          </cell>
          <cell r="E953">
            <v>40697</v>
          </cell>
          <cell r="F953">
            <v>40724</v>
          </cell>
          <cell r="G953" t="str">
            <v>B CON 4-11</v>
          </cell>
          <cell r="H953" t="str">
            <v>Budgeted Material Cost</v>
          </cell>
          <cell r="BF953">
            <v>5.66</v>
          </cell>
          <cell r="BG953">
            <v>9.92</v>
          </cell>
          <cell r="BH953">
            <v>16.28</v>
          </cell>
          <cell r="BI953">
            <v>17.91</v>
          </cell>
          <cell r="BJ953">
            <v>19.010000000000002</v>
          </cell>
          <cell r="BK953">
            <v>17.149999999999999</v>
          </cell>
          <cell r="BL953">
            <v>13.56</v>
          </cell>
          <cell r="BM953">
            <v>0.5</v>
          </cell>
        </row>
        <row r="954">
          <cell r="A954" t="str">
            <v xml:space="preserve">        LOE08ST10</v>
          </cell>
          <cell r="B954" t="str">
            <v>COST SEG 8.0 CONS .OTHER (SUBTRANS) CHNO-NARD #3</v>
          </cell>
          <cell r="C954" t="str">
            <v>Level of Effort</v>
          </cell>
          <cell r="D954">
            <v>100</v>
          </cell>
          <cell r="E954" t="str">
            <v>30-Jun-09 A</v>
          </cell>
          <cell r="F954">
            <v>40724</v>
          </cell>
          <cell r="G954" t="str">
            <v>B CON 4-11</v>
          </cell>
          <cell r="H954" t="str">
            <v>Budgeted Material Cost</v>
          </cell>
          <cell r="AS954">
            <v>0.63</v>
          </cell>
          <cell r="AT954">
            <v>1.98</v>
          </cell>
          <cell r="AU954">
            <v>2.25</v>
          </cell>
          <cell r="AV954">
            <v>2.88</v>
          </cell>
          <cell r="AW954">
            <v>3.52</v>
          </cell>
          <cell r="AX954">
            <v>3.92</v>
          </cell>
          <cell r="AY954">
            <v>4.38</v>
          </cell>
          <cell r="AZ954">
            <v>5.14</v>
          </cell>
          <cell r="BA954">
            <v>5.58</v>
          </cell>
          <cell r="BB954">
            <v>5.45</v>
          </cell>
          <cell r="BC954">
            <v>6.76</v>
          </cell>
          <cell r="BD954">
            <v>6.28</v>
          </cell>
          <cell r="BE954">
            <v>6.56</v>
          </cell>
          <cell r="BF954">
            <v>6.84</v>
          </cell>
          <cell r="BG954">
            <v>6.15</v>
          </cell>
          <cell r="BH954">
            <v>6.96</v>
          </cell>
          <cell r="BI954">
            <v>6.07</v>
          </cell>
          <cell r="BJ954">
            <v>5.82</v>
          </cell>
          <cell r="BK954">
            <v>4.8499999999999996</v>
          </cell>
          <cell r="BL954">
            <v>4.8499999999999996</v>
          </cell>
          <cell r="BM954">
            <v>3.1</v>
          </cell>
        </row>
        <row r="955">
          <cell r="A955" t="str">
            <v xml:space="preserve">        LOE08ST12</v>
          </cell>
          <cell r="B955" t="str">
            <v>COST SEG 8.0 CONS .REMOVAL (SUBTRANS) CHNO-NARD #3</v>
          </cell>
          <cell r="C955" t="str">
            <v>Level of Effort</v>
          </cell>
          <cell r="D955">
            <v>100</v>
          </cell>
          <cell r="E955">
            <v>40697</v>
          </cell>
          <cell r="F955">
            <v>40724</v>
          </cell>
          <cell r="G955" t="str">
            <v>B CON 4-11</v>
          </cell>
          <cell r="H955" t="str">
            <v>Budgeted Material Cost</v>
          </cell>
          <cell r="BF955">
            <v>5.66</v>
          </cell>
          <cell r="BG955">
            <v>9.92</v>
          </cell>
          <cell r="BH955">
            <v>16.28</v>
          </cell>
          <cell r="BI955">
            <v>17.91</v>
          </cell>
          <cell r="BJ955">
            <v>19.010000000000002</v>
          </cell>
          <cell r="BK955">
            <v>17.149999999999999</v>
          </cell>
          <cell r="BL955">
            <v>13.56</v>
          </cell>
          <cell r="BM955">
            <v>0.5</v>
          </cell>
        </row>
        <row r="956">
          <cell r="A956" t="str">
            <v xml:space="preserve">        LOE08ST13</v>
          </cell>
          <cell r="B956" t="str">
            <v>COST SEG 8.0 CONS .OTHER (SUBTRANS) CHNO-NARD #2</v>
          </cell>
          <cell r="C956" t="str">
            <v>Level of Effort</v>
          </cell>
          <cell r="D956">
            <v>100</v>
          </cell>
          <cell r="E956" t="str">
            <v>30-Jun-09 A</v>
          </cell>
          <cell r="F956">
            <v>40724</v>
          </cell>
          <cell r="G956" t="str">
            <v>B CON 4-11</v>
          </cell>
          <cell r="H956" t="str">
            <v>Budgeted Material Cost</v>
          </cell>
          <cell r="AS956">
            <v>0.63</v>
          </cell>
          <cell r="AT956">
            <v>1.98</v>
          </cell>
          <cell r="AU956">
            <v>2.25</v>
          </cell>
          <cell r="AV956">
            <v>2.88</v>
          </cell>
          <cell r="AW956">
            <v>3.52</v>
          </cell>
          <cell r="AX956">
            <v>3.92</v>
          </cell>
          <cell r="AY956">
            <v>4.38</v>
          </cell>
          <cell r="AZ956">
            <v>5.14</v>
          </cell>
          <cell r="BA956">
            <v>5.58</v>
          </cell>
          <cell r="BB956">
            <v>5.45</v>
          </cell>
          <cell r="BC956">
            <v>6.76</v>
          </cell>
          <cell r="BD956">
            <v>6.28</v>
          </cell>
          <cell r="BE956">
            <v>6.56</v>
          </cell>
          <cell r="BF956">
            <v>6.84</v>
          </cell>
          <cell r="BG956">
            <v>6.15</v>
          </cell>
          <cell r="BH956">
            <v>6.96</v>
          </cell>
          <cell r="BI956">
            <v>6.07</v>
          </cell>
          <cell r="BJ956">
            <v>5.82</v>
          </cell>
          <cell r="BK956">
            <v>4.8499999999999996</v>
          </cell>
          <cell r="BL956">
            <v>4.8499999999999996</v>
          </cell>
          <cell r="BM956">
            <v>3.1</v>
          </cell>
        </row>
        <row r="957">
          <cell r="A957" t="str">
            <v xml:space="preserve">        LOE08ST15</v>
          </cell>
          <cell r="B957" t="str">
            <v>COST SEG 8.0 CONS .REMOVAL (SUBTRANS) CHNO-NARD #2</v>
          </cell>
          <cell r="C957" t="str">
            <v>Level of Effort</v>
          </cell>
          <cell r="D957">
            <v>100</v>
          </cell>
          <cell r="E957">
            <v>40697</v>
          </cell>
          <cell r="F957">
            <v>40724</v>
          </cell>
          <cell r="G957" t="str">
            <v>B CON 4-11</v>
          </cell>
          <cell r="H957" t="str">
            <v>Budgeted Material Cost</v>
          </cell>
          <cell r="BF957">
            <v>5.66</v>
          </cell>
          <cell r="BG957">
            <v>9.92</v>
          </cell>
          <cell r="BH957">
            <v>16.28</v>
          </cell>
          <cell r="BI957">
            <v>17.91</v>
          </cell>
          <cell r="BJ957">
            <v>19.010000000000002</v>
          </cell>
          <cell r="BK957">
            <v>17.149999999999999</v>
          </cell>
          <cell r="BL957">
            <v>13.56</v>
          </cell>
          <cell r="BM957">
            <v>0.5</v>
          </cell>
        </row>
        <row r="958">
          <cell r="A958" t="str">
            <v xml:space="preserve">        LOE08ST16</v>
          </cell>
          <cell r="B958" t="str">
            <v>COST SEG 8.0 CONS .OTHER (SUBTRANS) CHNO-FRHS #1 &amp; #2</v>
          </cell>
          <cell r="C958" t="str">
            <v>Level of Effort</v>
          </cell>
          <cell r="D958">
            <v>100</v>
          </cell>
          <cell r="E958" t="str">
            <v>30-Jun-09 A</v>
          </cell>
          <cell r="F958">
            <v>40724</v>
          </cell>
          <cell r="G958" t="str">
            <v>B CON 4-11</v>
          </cell>
          <cell r="H958" t="str">
            <v>Budgeted Material Cost</v>
          </cell>
          <cell r="AS958">
            <v>0.63</v>
          </cell>
          <cell r="AT958">
            <v>1.98</v>
          </cell>
          <cell r="AU958">
            <v>2.25</v>
          </cell>
          <cell r="AV958">
            <v>2.88</v>
          </cell>
          <cell r="AW958">
            <v>3.52</v>
          </cell>
          <cell r="AX958">
            <v>3.92</v>
          </cell>
          <cell r="AY958">
            <v>4.38</v>
          </cell>
          <cell r="AZ958">
            <v>5.14</v>
          </cell>
          <cell r="BA958">
            <v>5.58</v>
          </cell>
          <cell r="BB958">
            <v>5.45</v>
          </cell>
          <cell r="BC958">
            <v>6.76</v>
          </cell>
          <cell r="BD958">
            <v>6.28</v>
          </cell>
          <cell r="BE958">
            <v>6.56</v>
          </cell>
          <cell r="BF958">
            <v>6.84</v>
          </cell>
          <cell r="BG958">
            <v>6.15</v>
          </cell>
          <cell r="BH958">
            <v>6.96</v>
          </cell>
          <cell r="BI958">
            <v>6.07</v>
          </cell>
          <cell r="BJ958">
            <v>5.82</v>
          </cell>
          <cell r="BK958">
            <v>4.8499999999999996</v>
          </cell>
          <cell r="BL958">
            <v>4.8499999999999996</v>
          </cell>
          <cell r="BM958">
            <v>3.1</v>
          </cell>
        </row>
        <row r="959">
          <cell r="A959" t="str">
            <v xml:space="preserve">        LOE08ST18</v>
          </cell>
          <cell r="B959" t="str">
            <v>COST SEG 8.0 CONS .REMOVAL (SUBTRANS) CHNO-FRHS #1 &amp; #2</v>
          </cell>
          <cell r="C959" t="str">
            <v>Level of Effort</v>
          </cell>
          <cell r="D959">
            <v>100</v>
          </cell>
          <cell r="E959">
            <v>40697</v>
          </cell>
          <cell r="F959">
            <v>40724</v>
          </cell>
          <cell r="G959" t="str">
            <v>B CON 4-11</v>
          </cell>
          <cell r="H959" t="str">
            <v>Budgeted Material Cost</v>
          </cell>
          <cell r="BF959">
            <v>5.66</v>
          </cell>
          <cell r="BG959">
            <v>9.92</v>
          </cell>
          <cell r="BH959">
            <v>16.28</v>
          </cell>
          <cell r="BI959">
            <v>17.91</v>
          </cell>
          <cell r="BJ959">
            <v>19.010000000000002</v>
          </cell>
          <cell r="BK959">
            <v>17.149999999999999</v>
          </cell>
          <cell r="BL959">
            <v>13.56</v>
          </cell>
          <cell r="BM959">
            <v>0.5</v>
          </cell>
        </row>
        <row r="960">
          <cell r="A960" t="str">
            <v xml:space="preserve">        LOE08ST19</v>
          </cell>
          <cell r="B960" t="str">
            <v>COST SEG 8.0 CONS .OTHER (SUBTRANS) CHNO-FRCS</v>
          </cell>
          <cell r="C960" t="str">
            <v>Level of Effort</v>
          </cell>
          <cell r="D960">
            <v>100</v>
          </cell>
          <cell r="E960" t="str">
            <v>30-Jun-09 A</v>
          </cell>
          <cell r="F960">
            <v>40724</v>
          </cell>
          <cell r="G960" t="str">
            <v>B CON 4-11</v>
          </cell>
          <cell r="H960" t="str">
            <v>Budgeted Material Cost</v>
          </cell>
          <cell r="AS960">
            <v>0.63</v>
          </cell>
          <cell r="AT960">
            <v>1.98</v>
          </cell>
          <cell r="AU960">
            <v>2.25</v>
          </cell>
          <cell r="AV960">
            <v>2.88</v>
          </cell>
          <cell r="AW960">
            <v>3.52</v>
          </cell>
          <cell r="AX960">
            <v>3.92</v>
          </cell>
          <cell r="AY960">
            <v>4.38</v>
          </cell>
          <cell r="AZ960">
            <v>5.14</v>
          </cell>
          <cell r="BA960">
            <v>5.58</v>
          </cell>
          <cell r="BB960">
            <v>5.45</v>
          </cell>
          <cell r="BC960">
            <v>6.76</v>
          </cell>
          <cell r="BD960">
            <v>6.28</v>
          </cell>
          <cell r="BE960">
            <v>6.56</v>
          </cell>
          <cell r="BF960">
            <v>6.84</v>
          </cell>
          <cell r="BG960">
            <v>6.15</v>
          </cell>
          <cell r="BH960">
            <v>6.96</v>
          </cell>
          <cell r="BI960">
            <v>6.07</v>
          </cell>
          <cell r="BJ960">
            <v>5.82</v>
          </cell>
          <cell r="BK960">
            <v>4.8499999999999996</v>
          </cell>
          <cell r="BL960">
            <v>4.8499999999999996</v>
          </cell>
          <cell r="BM960">
            <v>3.1</v>
          </cell>
        </row>
        <row r="961">
          <cell r="A961" t="str">
            <v xml:space="preserve">        LOE08ST21</v>
          </cell>
          <cell r="B961" t="str">
            <v>COST SEG 8.0 CONS .REMOVAL (SUBTRANS) CHNO-FRCS</v>
          </cell>
          <cell r="C961" t="str">
            <v>Level of Effort</v>
          </cell>
          <cell r="D961">
            <v>100</v>
          </cell>
          <cell r="E961">
            <v>40697</v>
          </cell>
          <cell r="F961">
            <v>40724</v>
          </cell>
          <cell r="G961" t="str">
            <v>B CON 4-11</v>
          </cell>
          <cell r="H961" t="str">
            <v>Budgeted Material Cost</v>
          </cell>
          <cell r="BF961">
            <v>5.66</v>
          </cell>
          <cell r="BG961">
            <v>9.92</v>
          </cell>
          <cell r="BH961">
            <v>16.28</v>
          </cell>
          <cell r="BI961">
            <v>17.91</v>
          </cell>
          <cell r="BJ961">
            <v>19.010000000000002</v>
          </cell>
          <cell r="BK961">
            <v>17.149999999999999</v>
          </cell>
          <cell r="BL961">
            <v>13.56</v>
          </cell>
          <cell r="BM961">
            <v>0.5</v>
          </cell>
        </row>
        <row r="962">
          <cell r="A962" t="str">
            <v xml:space="preserve">        LOE08ST22</v>
          </cell>
          <cell r="B962" t="str">
            <v>COST SEG 8.0 CONS .OTHER (SUBTRANS) CHNO-DB-GANE</v>
          </cell>
          <cell r="C962" t="str">
            <v>Level of Effort</v>
          </cell>
          <cell r="D962">
            <v>100</v>
          </cell>
          <cell r="E962" t="str">
            <v>30-Jun-09 A</v>
          </cell>
          <cell r="F962">
            <v>40724</v>
          </cell>
          <cell r="G962" t="str">
            <v>B CON 4-11</v>
          </cell>
          <cell r="H962" t="str">
            <v>Budgeted Material Cost</v>
          </cell>
          <cell r="AS962">
            <v>0.63</v>
          </cell>
          <cell r="AT962">
            <v>1.98</v>
          </cell>
          <cell r="AU962">
            <v>2.25</v>
          </cell>
          <cell r="AV962">
            <v>2.88</v>
          </cell>
          <cell r="AW962">
            <v>3.52</v>
          </cell>
          <cell r="AX962">
            <v>3.92</v>
          </cell>
          <cell r="AY962">
            <v>4.38</v>
          </cell>
          <cell r="AZ962">
            <v>5.14</v>
          </cell>
          <cell r="BA962">
            <v>5.58</v>
          </cell>
          <cell r="BB962">
            <v>5.45</v>
          </cell>
          <cell r="BC962">
            <v>6.76</v>
          </cell>
          <cell r="BD962">
            <v>6.28</v>
          </cell>
          <cell r="BE962">
            <v>6.56</v>
          </cell>
          <cell r="BF962">
            <v>6.84</v>
          </cell>
          <cell r="BG962">
            <v>6.15</v>
          </cell>
          <cell r="BH962">
            <v>6.96</v>
          </cell>
          <cell r="BI962">
            <v>6.07</v>
          </cell>
          <cell r="BJ962">
            <v>5.82</v>
          </cell>
          <cell r="BK962">
            <v>4.8499999999999996</v>
          </cell>
          <cell r="BL962">
            <v>4.8499999999999996</v>
          </cell>
          <cell r="BM962">
            <v>3.1</v>
          </cell>
        </row>
        <row r="963">
          <cell r="A963" t="str">
            <v xml:space="preserve">        LOE08ST24</v>
          </cell>
          <cell r="B963" t="str">
            <v>COST SEG 8.0 CONS .REMOVAL (SUBTRANS) CHNO-DB-GANE</v>
          </cell>
          <cell r="C963" t="str">
            <v>Level of Effort</v>
          </cell>
          <cell r="D963">
            <v>100</v>
          </cell>
          <cell r="E963">
            <v>40697</v>
          </cell>
          <cell r="F963">
            <v>40724</v>
          </cell>
          <cell r="G963" t="str">
            <v>B CON 4-11</v>
          </cell>
          <cell r="H963" t="str">
            <v>Budgeted Material Cost</v>
          </cell>
          <cell r="BF963">
            <v>5.66</v>
          </cell>
          <cell r="BG963">
            <v>9.92</v>
          </cell>
          <cell r="BH963">
            <v>16.28</v>
          </cell>
          <cell r="BI963">
            <v>17.91</v>
          </cell>
          <cell r="BJ963">
            <v>19.010000000000002</v>
          </cell>
          <cell r="BK963">
            <v>17.149999999999999</v>
          </cell>
          <cell r="BL963">
            <v>13.56</v>
          </cell>
          <cell r="BM963">
            <v>0.5</v>
          </cell>
        </row>
        <row r="964">
          <cell r="A964" t="str">
            <v xml:space="preserve">        LOE08ST25</v>
          </cell>
          <cell r="B964" t="str">
            <v>COST SEG 8.0 CONS .OTHER (SUBTRANS) CHNO-SOQL</v>
          </cell>
          <cell r="C964" t="str">
            <v>Level of Effort</v>
          </cell>
          <cell r="D964">
            <v>100</v>
          </cell>
          <cell r="E964" t="str">
            <v>30-Jun-09 A</v>
          </cell>
          <cell r="F964">
            <v>40724</v>
          </cell>
          <cell r="G964" t="str">
            <v>B CON 4-11</v>
          </cell>
          <cell r="H964" t="str">
            <v>Budgeted Material Cost</v>
          </cell>
          <cell r="AS964">
            <v>0.63</v>
          </cell>
          <cell r="AT964">
            <v>1.98</v>
          </cell>
          <cell r="AU964">
            <v>2.25</v>
          </cell>
          <cell r="AV964">
            <v>2.88</v>
          </cell>
          <cell r="AW964">
            <v>3.52</v>
          </cell>
          <cell r="AX964">
            <v>3.92</v>
          </cell>
          <cell r="AY964">
            <v>4.38</v>
          </cell>
          <cell r="AZ964">
            <v>5.14</v>
          </cell>
          <cell r="BA964">
            <v>5.58</v>
          </cell>
          <cell r="BB964">
            <v>5.45</v>
          </cell>
          <cell r="BC964">
            <v>6.76</v>
          </cell>
          <cell r="BD964">
            <v>6.28</v>
          </cell>
          <cell r="BE964">
            <v>6.56</v>
          </cell>
          <cell r="BF964">
            <v>6.84</v>
          </cell>
          <cell r="BG964">
            <v>6.15</v>
          </cell>
          <cell r="BH964">
            <v>6.96</v>
          </cell>
          <cell r="BI964">
            <v>6.07</v>
          </cell>
          <cell r="BJ964">
            <v>5.82</v>
          </cell>
          <cell r="BK964">
            <v>4.8499999999999996</v>
          </cell>
          <cell r="BL964">
            <v>4.8499999999999996</v>
          </cell>
          <cell r="BM964">
            <v>3.1</v>
          </cell>
        </row>
        <row r="965">
          <cell r="A965" t="str">
            <v xml:space="preserve">        LOE08ST27</v>
          </cell>
          <cell r="B965" t="str">
            <v>COST SEG 8.0 CONS .REMOVAL (SUBTRANS) CHNO-SOQL</v>
          </cell>
          <cell r="C965" t="str">
            <v>Level of Effort</v>
          </cell>
          <cell r="D965">
            <v>100</v>
          </cell>
          <cell r="E965">
            <v>40697</v>
          </cell>
          <cell r="F965">
            <v>40724</v>
          </cell>
          <cell r="G965" t="str">
            <v>B CON 4-11</v>
          </cell>
          <cell r="H965" t="str">
            <v>Budgeted Material Cost</v>
          </cell>
          <cell r="BF965">
            <v>5.66</v>
          </cell>
          <cell r="BG965">
            <v>9.92</v>
          </cell>
          <cell r="BH965">
            <v>16.28</v>
          </cell>
          <cell r="BI965">
            <v>17.91</v>
          </cell>
          <cell r="BJ965">
            <v>19.010000000000002</v>
          </cell>
          <cell r="BK965">
            <v>17.149999999999999</v>
          </cell>
          <cell r="BL965">
            <v>13.56</v>
          </cell>
          <cell r="BM965">
            <v>0.5</v>
          </cell>
        </row>
        <row r="966">
          <cell r="A966" t="str">
            <v xml:space="preserve">        LOE08ST28</v>
          </cell>
          <cell r="B966" t="str">
            <v>COST SEG 8.0 CONS .OTHER (SUBTRANS) CHNO-PEYT-SOQL</v>
          </cell>
          <cell r="C966" t="str">
            <v>Level of Effort</v>
          </cell>
          <cell r="D966">
            <v>100</v>
          </cell>
          <cell r="E966" t="str">
            <v>30-Jun-09 A</v>
          </cell>
          <cell r="F966">
            <v>40724</v>
          </cell>
          <cell r="G966" t="str">
            <v>B CON 4-11</v>
          </cell>
          <cell r="H966" t="str">
            <v>Budgeted Material Cost</v>
          </cell>
          <cell r="AS966">
            <v>0.63</v>
          </cell>
          <cell r="AT966">
            <v>1.98</v>
          </cell>
          <cell r="AU966">
            <v>2.25</v>
          </cell>
          <cell r="AV966">
            <v>2.88</v>
          </cell>
          <cell r="AW966">
            <v>3.52</v>
          </cell>
          <cell r="AX966">
            <v>3.92</v>
          </cell>
          <cell r="AY966">
            <v>4.38</v>
          </cell>
          <cell r="AZ966">
            <v>5.14</v>
          </cell>
          <cell r="BA966">
            <v>5.58</v>
          </cell>
          <cell r="BB966">
            <v>5.45</v>
          </cell>
          <cell r="BC966">
            <v>6.76</v>
          </cell>
          <cell r="BD966">
            <v>6.28</v>
          </cell>
          <cell r="BE966">
            <v>6.56</v>
          </cell>
          <cell r="BF966">
            <v>6.84</v>
          </cell>
          <cell r="BG966">
            <v>6.15</v>
          </cell>
          <cell r="BH966">
            <v>6.96</v>
          </cell>
          <cell r="BI966">
            <v>6.07</v>
          </cell>
          <cell r="BJ966">
            <v>5.82</v>
          </cell>
          <cell r="BK966">
            <v>4.8499999999999996</v>
          </cell>
          <cell r="BL966">
            <v>4.8499999999999996</v>
          </cell>
          <cell r="BM966">
            <v>3.1</v>
          </cell>
        </row>
        <row r="967">
          <cell r="A967" t="str">
            <v xml:space="preserve">        LOE08ST30</v>
          </cell>
          <cell r="B967" t="str">
            <v>COST SEG 8.0 CONS .REMOVAL (SUBTRANS) CHNO-PEYT-SOQL</v>
          </cell>
          <cell r="C967" t="str">
            <v>Level of Effort</v>
          </cell>
          <cell r="D967">
            <v>100</v>
          </cell>
          <cell r="E967">
            <v>40697</v>
          </cell>
          <cell r="F967">
            <v>40724</v>
          </cell>
          <cell r="G967" t="str">
            <v>B CON 4-11</v>
          </cell>
          <cell r="H967" t="str">
            <v>Budgeted Material Cost</v>
          </cell>
          <cell r="BF967">
            <v>5.66</v>
          </cell>
          <cell r="BG967">
            <v>9.92</v>
          </cell>
          <cell r="BH967">
            <v>16.28</v>
          </cell>
          <cell r="BI967">
            <v>17.91</v>
          </cell>
          <cell r="BJ967">
            <v>19.010000000000002</v>
          </cell>
          <cell r="BK967">
            <v>17.149999999999999</v>
          </cell>
          <cell r="BL967">
            <v>13.56</v>
          </cell>
          <cell r="BM967">
            <v>0.5</v>
          </cell>
        </row>
        <row r="968">
          <cell r="A968" t="str">
            <v xml:space="preserve">        LOE08ST31</v>
          </cell>
          <cell r="B968" t="str">
            <v>COST SEG 8.0 CONS .OTHER (SUBTRANS) CHNO-CMGN</v>
          </cell>
          <cell r="C968" t="str">
            <v>Level of Effort</v>
          </cell>
          <cell r="D968">
            <v>100</v>
          </cell>
          <cell r="E968" t="str">
            <v>30-Jun-09 A</v>
          </cell>
          <cell r="F968">
            <v>40724</v>
          </cell>
          <cell r="G968" t="str">
            <v>B CON 4-11</v>
          </cell>
          <cell r="H968" t="str">
            <v>Budgeted Material Cost</v>
          </cell>
          <cell r="AS968">
            <v>0.63</v>
          </cell>
          <cell r="AT968">
            <v>1.98</v>
          </cell>
          <cell r="AU968">
            <v>2.25</v>
          </cell>
          <cell r="AV968">
            <v>2.88</v>
          </cell>
          <cell r="AW968">
            <v>3.52</v>
          </cell>
          <cell r="AX968">
            <v>3.92</v>
          </cell>
          <cell r="AY968">
            <v>4.38</v>
          </cell>
          <cell r="AZ968">
            <v>5.14</v>
          </cell>
          <cell r="BA968">
            <v>5.58</v>
          </cell>
          <cell r="BB968">
            <v>5.45</v>
          </cell>
          <cell r="BC968">
            <v>6.76</v>
          </cell>
          <cell r="BD968">
            <v>6.28</v>
          </cell>
          <cell r="BE968">
            <v>6.56</v>
          </cell>
          <cell r="BF968">
            <v>6.84</v>
          </cell>
          <cell r="BG968">
            <v>6.15</v>
          </cell>
          <cell r="BH968">
            <v>6.96</v>
          </cell>
          <cell r="BI968">
            <v>6.07</v>
          </cell>
          <cell r="BJ968">
            <v>5.82</v>
          </cell>
          <cell r="BK968">
            <v>4.8499999999999996</v>
          </cell>
          <cell r="BL968">
            <v>4.8499999999999996</v>
          </cell>
          <cell r="BM968">
            <v>3.1</v>
          </cell>
        </row>
        <row r="969">
          <cell r="A969" t="str">
            <v xml:space="preserve">        LOE08ST33</v>
          </cell>
          <cell r="B969" t="str">
            <v>COST SEG 8.0 CONS .REMOVAL (SUBTRANS) CHNO-CMGN</v>
          </cell>
          <cell r="C969" t="str">
            <v>Level of Effort</v>
          </cell>
          <cell r="D969">
            <v>100</v>
          </cell>
          <cell r="E969">
            <v>40697</v>
          </cell>
          <cell r="F969">
            <v>40724</v>
          </cell>
          <cell r="G969" t="str">
            <v>B CON 4-11</v>
          </cell>
          <cell r="H969" t="str">
            <v>Budgeted Material Cost</v>
          </cell>
          <cell r="BF969">
            <v>5.66</v>
          </cell>
          <cell r="BG969">
            <v>9.92</v>
          </cell>
          <cell r="BH969">
            <v>16.28</v>
          </cell>
          <cell r="BI969">
            <v>17.91</v>
          </cell>
          <cell r="BJ969">
            <v>19.010000000000002</v>
          </cell>
          <cell r="BK969">
            <v>17.149999999999999</v>
          </cell>
          <cell r="BL969">
            <v>13.56</v>
          </cell>
          <cell r="BM969">
            <v>0.5</v>
          </cell>
        </row>
        <row r="970">
          <cell r="A970" t="str">
            <v xml:space="preserve">        LOE08ST34</v>
          </cell>
          <cell r="B970" t="str">
            <v>COST SEG 8.0 CONS .OTHER (SUBTRANS) CHNO-GANE-PLAS</v>
          </cell>
          <cell r="C970" t="str">
            <v>Level of Effort</v>
          </cell>
          <cell r="D970">
            <v>100</v>
          </cell>
          <cell r="E970" t="str">
            <v>30-Jun-09 A</v>
          </cell>
          <cell r="F970">
            <v>40724</v>
          </cell>
          <cell r="G970" t="str">
            <v>B CON 4-11</v>
          </cell>
          <cell r="H970" t="str">
            <v>Budgeted Material Cost</v>
          </cell>
          <cell r="AS970">
            <v>0.63</v>
          </cell>
          <cell r="AT970">
            <v>1.98</v>
          </cell>
          <cell r="AU970">
            <v>2.25</v>
          </cell>
          <cell r="AV970">
            <v>2.88</v>
          </cell>
          <cell r="AW970">
            <v>3.52</v>
          </cell>
          <cell r="AX970">
            <v>3.92</v>
          </cell>
          <cell r="AY970">
            <v>4.38</v>
          </cell>
          <cell r="AZ970">
            <v>5.14</v>
          </cell>
          <cell r="BA970">
            <v>5.58</v>
          </cell>
          <cell r="BB970">
            <v>5.45</v>
          </cell>
          <cell r="BC970">
            <v>6.76</v>
          </cell>
          <cell r="BD970">
            <v>6.28</v>
          </cell>
          <cell r="BE970">
            <v>6.56</v>
          </cell>
          <cell r="BF970">
            <v>6.84</v>
          </cell>
          <cell r="BG970">
            <v>6.15</v>
          </cell>
          <cell r="BH970">
            <v>6.96</v>
          </cell>
          <cell r="BI970">
            <v>6.07</v>
          </cell>
          <cell r="BJ970">
            <v>5.82</v>
          </cell>
          <cell r="BK970">
            <v>4.8499999999999996</v>
          </cell>
          <cell r="BL970">
            <v>4.8499999999999996</v>
          </cell>
          <cell r="BM970">
            <v>3.1</v>
          </cell>
        </row>
        <row r="971">
          <cell r="A971" t="str">
            <v xml:space="preserve">        LOE08ST36</v>
          </cell>
          <cell r="B971" t="str">
            <v>COST SEG 8.0 CONS .REMOVAL (SUBTRANS) CHNO-GANE-PLAS</v>
          </cell>
          <cell r="C971" t="str">
            <v>Level of Effort</v>
          </cell>
          <cell r="D971">
            <v>100</v>
          </cell>
          <cell r="E971">
            <v>40697</v>
          </cell>
          <cell r="F971">
            <v>40724</v>
          </cell>
          <cell r="G971" t="str">
            <v>B CON 4-11</v>
          </cell>
          <cell r="H971" t="str">
            <v>Budgeted Material Cost</v>
          </cell>
          <cell r="BF971">
            <v>5.66</v>
          </cell>
          <cell r="BG971">
            <v>9.92</v>
          </cell>
          <cell r="BH971">
            <v>16.28</v>
          </cell>
          <cell r="BI971">
            <v>17.91</v>
          </cell>
          <cell r="BJ971">
            <v>19.010000000000002</v>
          </cell>
          <cell r="BK971">
            <v>17.149999999999999</v>
          </cell>
          <cell r="BL971">
            <v>13.56</v>
          </cell>
          <cell r="BM971">
            <v>0.5</v>
          </cell>
        </row>
        <row r="972">
          <cell r="A972" t="str">
            <v xml:space="preserve">        LOE08ST37</v>
          </cell>
          <cell r="B972" t="str">
            <v>COST SEG 8.0 CONS .OTHER (SUBTRANS) CHNO-GANE-PEYT</v>
          </cell>
          <cell r="C972" t="str">
            <v>Level of Effort</v>
          </cell>
          <cell r="D972">
            <v>100</v>
          </cell>
          <cell r="E972" t="str">
            <v>30-Jun-09 A</v>
          </cell>
          <cell r="F972">
            <v>40724</v>
          </cell>
          <cell r="G972" t="str">
            <v>B CON 4-11</v>
          </cell>
          <cell r="H972" t="str">
            <v>Budgeted Material Cost</v>
          </cell>
          <cell r="AS972">
            <v>0.63</v>
          </cell>
          <cell r="AT972">
            <v>1.98</v>
          </cell>
          <cell r="AU972">
            <v>2.25</v>
          </cell>
          <cell r="AV972">
            <v>2.88</v>
          </cell>
          <cell r="AW972">
            <v>3.52</v>
          </cell>
          <cell r="AX972">
            <v>3.92</v>
          </cell>
          <cell r="AY972">
            <v>4.38</v>
          </cell>
          <cell r="AZ972">
            <v>5.14</v>
          </cell>
          <cell r="BA972">
            <v>5.58</v>
          </cell>
          <cell r="BB972">
            <v>5.45</v>
          </cell>
          <cell r="BC972">
            <v>6.76</v>
          </cell>
          <cell r="BD972">
            <v>6.28</v>
          </cell>
          <cell r="BE972">
            <v>6.56</v>
          </cell>
          <cell r="BF972">
            <v>6.84</v>
          </cell>
          <cell r="BG972">
            <v>6.15</v>
          </cell>
          <cell r="BH972">
            <v>6.96</v>
          </cell>
          <cell r="BI972">
            <v>6.07</v>
          </cell>
          <cell r="BJ972">
            <v>5.82</v>
          </cell>
          <cell r="BK972">
            <v>4.8499999999999996</v>
          </cell>
          <cell r="BL972">
            <v>4.8499999999999996</v>
          </cell>
          <cell r="BM972">
            <v>3.1</v>
          </cell>
        </row>
        <row r="973">
          <cell r="A973" t="str">
            <v xml:space="preserve">        LOE08ST39</v>
          </cell>
          <cell r="B973" t="str">
            <v>COST SEG 8.0 CONS .REMOVAL (SUBTRANS) CHNO-GANE-PEYT</v>
          </cell>
          <cell r="C973" t="str">
            <v>Level of Effort</v>
          </cell>
          <cell r="D973">
            <v>100</v>
          </cell>
          <cell r="E973">
            <v>40697</v>
          </cell>
          <cell r="F973">
            <v>40724</v>
          </cell>
          <cell r="G973" t="str">
            <v>B CON 4-11</v>
          </cell>
          <cell r="H973" t="str">
            <v>Budgeted Material Cost</v>
          </cell>
          <cell r="BF973">
            <v>5.66</v>
          </cell>
          <cell r="BG973">
            <v>9.92</v>
          </cell>
          <cell r="BH973">
            <v>16.28</v>
          </cell>
          <cell r="BI973">
            <v>17.91</v>
          </cell>
          <cell r="BJ973">
            <v>19.010000000000002</v>
          </cell>
          <cell r="BK973">
            <v>17.149999999999999</v>
          </cell>
          <cell r="BL973">
            <v>13.56</v>
          </cell>
          <cell r="BM973">
            <v>0.5</v>
          </cell>
        </row>
        <row r="974">
          <cell r="A974" t="str">
            <v xml:space="preserve">        LOE08ST40</v>
          </cell>
          <cell r="B974" t="str">
            <v>COST SEG 8.0 CONS .OTHER (SUBTRANS) CHNO-DLGN-JEFF</v>
          </cell>
          <cell r="C974" t="str">
            <v>Level of Effort</v>
          </cell>
          <cell r="D974">
            <v>100</v>
          </cell>
          <cell r="E974" t="str">
            <v>30-Jun-09 A</v>
          </cell>
          <cell r="F974">
            <v>40724</v>
          </cell>
          <cell r="G974" t="str">
            <v>B CON 4-11</v>
          </cell>
          <cell r="H974" t="str">
            <v>Budgeted Material Cost</v>
          </cell>
          <cell r="AS974">
            <v>0.63</v>
          </cell>
          <cell r="AT974">
            <v>1.98</v>
          </cell>
          <cell r="AU974">
            <v>2.25</v>
          </cell>
          <cell r="AV974">
            <v>2.88</v>
          </cell>
          <cell r="AW974">
            <v>3.52</v>
          </cell>
          <cell r="AX974">
            <v>3.92</v>
          </cell>
          <cell r="AY974">
            <v>4.38</v>
          </cell>
          <cell r="AZ974">
            <v>5.14</v>
          </cell>
          <cell r="BA974">
            <v>5.58</v>
          </cell>
          <cell r="BB974">
            <v>5.45</v>
          </cell>
          <cell r="BC974">
            <v>6.76</v>
          </cell>
          <cell r="BD974">
            <v>6.28</v>
          </cell>
          <cell r="BE974">
            <v>6.56</v>
          </cell>
          <cell r="BF974">
            <v>6.84</v>
          </cell>
          <cell r="BG974">
            <v>6.15</v>
          </cell>
          <cell r="BH974">
            <v>6.96</v>
          </cell>
          <cell r="BI974">
            <v>6.07</v>
          </cell>
          <cell r="BJ974">
            <v>5.82</v>
          </cell>
          <cell r="BK974">
            <v>4.8499999999999996</v>
          </cell>
          <cell r="BL974">
            <v>4.8499999999999996</v>
          </cell>
          <cell r="BM974">
            <v>3.1</v>
          </cell>
        </row>
        <row r="975">
          <cell r="A975" t="str">
            <v xml:space="preserve">        LOE08ST42</v>
          </cell>
          <cell r="B975" t="str">
            <v>COST SEG 8.0 CONS .REMOVAL (SUBTRANS) CHNO-DLGN-JEFF</v>
          </cell>
          <cell r="C975" t="str">
            <v>Level of Effort</v>
          </cell>
          <cell r="D975">
            <v>100</v>
          </cell>
          <cell r="E975">
            <v>40697</v>
          </cell>
          <cell r="F975">
            <v>40724</v>
          </cell>
          <cell r="G975" t="str">
            <v>B CON 4-11</v>
          </cell>
          <cell r="H975" t="str">
            <v>Budgeted Material Cost</v>
          </cell>
          <cell r="BF975">
            <v>5.66</v>
          </cell>
          <cell r="BG975">
            <v>9.92</v>
          </cell>
          <cell r="BH975">
            <v>16.28</v>
          </cell>
          <cell r="BI975">
            <v>17.91</v>
          </cell>
          <cell r="BJ975">
            <v>19.010000000000002</v>
          </cell>
          <cell r="BK975">
            <v>17.149999999999999</v>
          </cell>
          <cell r="BL975">
            <v>13.56</v>
          </cell>
          <cell r="BM975">
            <v>0.5</v>
          </cell>
        </row>
        <row r="976">
          <cell r="A976" t="str">
            <v xml:space="preserve">        LOE08ST43</v>
          </cell>
          <cell r="B976" t="str">
            <v>COST SEG 8.0 CONS .OTHER (SUBTRANS) CHNO-KMBL</v>
          </cell>
          <cell r="C976" t="str">
            <v>Level of Effort</v>
          </cell>
          <cell r="D976">
            <v>100</v>
          </cell>
          <cell r="E976" t="str">
            <v>30-Jun-09 A</v>
          </cell>
          <cell r="F976">
            <v>40724</v>
          </cell>
          <cell r="G976" t="str">
            <v>B CON 4-11</v>
          </cell>
          <cell r="H976" t="str">
            <v>Budgeted Material Cost</v>
          </cell>
          <cell r="AS976">
            <v>0.63</v>
          </cell>
          <cell r="AT976">
            <v>1.98</v>
          </cell>
          <cell r="AU976">
            <v>2.25</v>
          </cell>
          <cell r="AV976">
            <v>2.88</v>
          </cell>
          <cell r="AW976">
            <v>3.52</v>
          </cell>
          <cell r="AX976">
            <v>3.92</v>
          </cell>
          <cell r="AY976">
            <v>4.38</v>
          </cell>
          <cell r="AZ976">
            <v>5.14</v>
          </cell>
          <cell r="BA976">
            <v>5.58</v>
          </cell>
          <cell r="BB976">
            <v>5.45</v>
          </cell>
          <cell r="BC976">
            <v>6.76</v>
          </cell>
          <cell r="BD976">
            <v>6.28</v>
          </cell>
          <cell r="BE976">
            <v>6.56</v>
          </cell>
          <cell r="BF976">
            <v>6.84</v>
          </cell>
          <cell r="BG976">
            <v>6.15</v>
          </cell>
          <cell r="BH976">
            <v>6.96</v>
          </cell>
          <cell r="BI976">
            <v>6.07</v>
          </cell>
          <cell r="BJ976">
            <v>5.82</v>
          </cell>
          <cell r="BK976">
            <v>4.8499999999999996</v>
          </cell>
          <cell r="BL976">
            <v>4.8499999999999996</v>
          </cell>
          <cell r="BM976">
            <v>3.1</v>
          </cell>
        </row>
        <row r="977">
          <cell r="A977" t="str">
            <v xml:space="preserve">        LOE08ST45</v>
          </cell>
          <cell r="B977" t="str">
            <v>COST SEG 8.0 CONS .REMOVAL (SUBTRANS) CHNO-KMBL</v>
          </cell>
          <cell r="C977" t="str">
            <v>Level of Effort</v>
          </cell>
          <cell r="D977">
            <v>100</v>
          </cell>
          <cell r="E977">
            <v>40697</v>
          </cell>
          <cell r="F977">
            <v>40724</v>
          </cell>
          <cell r="G977" t="str">
            <v>B CON 4-11</v>
          </cell>
          <cell r="H977" t="str">
            <v>Budgeted Material Cost</v>
          </cell>
          <cell r="BF977">
            <v>5.66</v>
          </cell>
          <cell r="BG977">
            <v>9.92</v>
          </cell>
          <cell r="BH977">
            <v>16.28</v>
          </cell>
          <cell r="BI977">
            <v>17.91</v>
          </cell>
          <cell r="BJ977">
            <v>19.010000000000002</v>
          </cell>
          <cell r="BK977">
            <v>17.149999999999999</v>
          </cell>
          <cell r="BL977">
            <v>13.56</v>
          </cell>
          <cell r="BM977">
            <v>0.5</v>
          </cell>
        </row>
        <row r="978">
          <cell r="A978" t="str">
            <v xml:space="preserve">        LOE08ST46</v>
          </cell>
          <cell r="B978" t="str">
            <v>COST SEG 8.0 CONS .OTHER (SUBTRANS) ARCH-CHNO-CRNA</v>
          </cell>
          <cell r="C978" t="str">
            <v>Level of Effort</v>
          </cell>
          <cell r="D978">
            <v>100</v>
          </cell>
          <cell r="E978" t="str">
            <v>30-Jun-09 A</v>
          </cell>
          <cell r="F978">
            <v>40724</v>
          </cell>
          <cell r="G978" t="str">
            <v>B CON 4-11</v>
          </cell>
          <cell r="H978" t="str">
            <v>Budgeted Material Cost</v>
          </cell>
          <cell r="AS978">
            <v>0.63</v>
          </cell>
          <cell r="AT978">
            <v>1.98</v>
          </cell>
          <cell r="AU978">
            <v>2.25</v>
          </cell>
          <cell r="AV978">
            <v>2.88</v>
          </cell>
          <cell r="AW978">
            <v>3.52</v>
          </cell>
          <cell r="AX978">
            <v>3.92</v>
          </cell>
          <cell r="AY978">
            <v>4.38</v>
          </cell>
          <cell r="AZ978">
            <v>5.14</v>
          </cell>
          <cell r="BA978">
            <v>5.58</v>
          </cell>
          <cell r="BB978">
            <v>5.45</v>
          </cell>
          <cell r="BC978">
            <v>6.76</v>
          </cell>
          <cell r="BD978">
            <v>6.28</v>
          </cell>
          <cell r="BE978">
            <v>6.56</v>
          </cell>
          <cell r="BF978">
            <v>6.84</v>
          </cell>
          <cell r="BG978">
            <v>6.15</v>
          </cell>
          <cell r="BH978">
            <v>6.96</v>
          </cell>
          <cell r="BI978">
            <v>6.07</v>
          </cell>
          <cell r="BJ978">
            <v>5.82</v>
          </cell>
          <cell r="BK978">
            <v>4.8499999999999996</v>
          </cell>
          <cell r="BL978">
            <v>4.8499999999999996</v>
          </cell>
          <cell r="BM978">
            <v>3.1</v>
          </cell>
        </row>
        <row r="979">
          <cell r="A979" t="str">
            <v xml:space="preserve">        LOE08ST48</v>
          </cell>
          <cell r="B979" t="str">
            <v>COST SEG 8.0 CONS .REMOVAL (SUBTRANS) ARCH-CHNO-CRNA</v>
          </cell>
          <cell r="C979" t="str">
            <v>Level of Effort</v>
          </cell>
          <cell r="D979">
            <v>100</v>
          </cell>
          <cell r="E979">
            <v>40697</v>
          </cell>
          <cell r="F979">
            <v>40724</v>
          </cell>
          <cell r="G979" t="str">
            <v>B CON 4-11</v>
          </cell>
          <cell r="H979" t="str">
            <v>Budgeted Material Cost</v>
          </cell>
          <cell r="BF979">
            <v>5.66</v>
          </cell>
          <cell r="BG979">
            <v>9.92</v>
          </cell>
          <cell r="BH979">
            <v>16.28</v>
          </cell>
          <cell r="BI979">
            <v>17.91</v>
          </cell>
          <cell r="BJ979">
            <v>19.010000000000002</v>
          </cell>
          <cell r="BK979">
            <v>17.149999999999999</v>
          </cell>
          <cell r="BL979">
            <v>13.56</v>
          </cell>
          <cell r="BM979">
            <v>0.5</v>
          </cell>
        </row>
        <row r="980">
          <cell r="A980" t="str">
            <v xml:space="preserve">        LOE08ST03</v>
          </cell>
          <cell r="B980" t="str">
            <v>COST SEG 8.0 CONS .REMOVAL (SUBTRANS) MESA-NRWS</v>
          </cell>
          <cell r="C980" t="str">
            <v>Level of Effort</v>
          </cell>
          <cell r="D980">
            <v>100</v>
          </cell>
          <cell r="E980">
            <v>40725</v>
          </cell>
          <cell r="F980">
            <v>40725</v>
          </cell>
          <cell r="G980" t="str">
            <v>B CON 4-11</v>
          </cell>
          <cell r="H980" t="str">
            <v>Budgeted Material Cost</v>
          </cell>
          <cell r="BG980">
            <v>6.84</v>
          </cell>
          <cell r="BH980">
            <v>14.99</v>
          </cell>
          <cell r="BI980">
            <v>19.27</v>
          </cell>
          <cell r="BJ980">
            <v>21.75</v>
          </cell>
          <cell r="BK980">
            <v>20.170000000000002</v>
          </cell>
          <cell r="BL980">
            <v>16.399999999999999</v>
          </cell>
          <cell r="BM980">
            <v>0.57999999999999996</v>
          </cell>
        </row>
        <row r="981">
          <cell r="A981" t="str">
            <v xml:space="preserve">        LOE08ST06</v>
          </cell>
          <cell r="B981" t="str">
            <v>COST SEG 8.0 CONS .REMOVAL (SUBTRANS) MESA-RENO</v>
          </cell>
          <cell r="C981" t="str">
            <v>Level of Effort</v>
          </cell>
          <cell r="D981">
            <v>100</v>
          </cell>
          <cell r="E981">
            <v>40725</v>
          </cell>
          <cell r="F981">
            <v>40725</v>
          </cell>
          <cell r="G981" t="str">
            <v>B CON 4-11</v>
          </cell>
          <cell r="H981" t="str">
            <v>Budgeted Material Cost</v>
          </cell>
          <cell r="BG981">
            <v>6.02</v>
          </cell>
          <cell r="BH981">
            <v>14.81</v>
          </cell>
          <cell r="BI981">
            <v>19.260000000000002</v>
          </cell>
          <cell r="BJ981">
            <v>22.05</v>
          </cell>
          <cell r="BK981">
            <v>20.53</v>
          </cell>
          <cell r="BL981">
            <v>16.73</v>
          </cell>
          <cell r="BM981">
            <v>0.59</v>
          </cell>
        </row>
        <row r="982">
          <cell r="A982" t="str">
            <v xml:space="preserve">      CONTINGENCY</v>
          </cell>
          <cell r="D982">
            <v>100</v>
          </cell>
          <cell r="E982" t="str">
            <v>01-May-07 A</v>
          </cell>
          <cell r="F982">
            <v>40443</v>
          </cell>
          <cell r="H982" t="str">
            <v>Budgeted Material Cost</v>
          </cell>
          <cell r="I982">
            <v>0.68</v>
          </cell>
          <cell r="J982">
            <v>0.67</v>
          </cell>
          <cell r="K982">
            <v>1.24</v>
          </cell>
          <cell r="L982">
            <v>1.44</v>
          </cell>
          <cell r="M982">
            <v>1.71</v>
          </cell>
          <cell r="N982">
            <v>2.15</v>
          </cell>
          <cell r="O982">
            <v>2.42</v>
          </cell>
          <cell r="P982">
            <v>2.2999999999999998</v>
          </cell>
          <cell r="Q982">
            <v>3.91</v>
          </cell>
          <cell r="R982">
            <v>3.78</v>
          </cell>
          <cell r="S982">
            <v>5.03</v>
          </cell>
          <cell r="T982">
            <v>5.22</v>
          </cell>
          <cell r="U982">
            <v>3.78</v>
          </cell>
          <cell r="V982">
            <v>3.75</v>
          </cell>
          <cell r="W982">
            <v>2.66</v>
          </cell>
          <cell r="X982">
            <v>2.4900000000000002</v>
          </cell>
          <cell r="Y982">
            <v>1.89</v>
          </cell>
          <cell r="Z982">
            <v>1.97</v>
          </cell>
          <cell r="AA982">
            <v>1.07</v>
          </cell>
          <cell r="AB982">
            <v>1.24</v>
          </cell>
          <cell r="AC982">
            <v>1.24</v>
          </cell>
          <cell r="AD982">
            <v>1.18</v>
          </cell>
          <cell r="AE982">
            <v>1.3</v>
          </cell>
          <cell r="AF982">
            <v>1.32</v>
          </cell>
          <cell r="AG982">
            <v>1.8</v>
          </cell>
          <cell r="AH982">
            <v>1.99</v>
          </cell>
          <cell r="AI982">
            <v>2.66</v>
          </cell>
          <cell r="AJ982">
            <v>2.61</v>
          </cell>
          <cell r="AK982">
            <v>3.78</v>
          </cell>
          <cell r="AL982">
            <v>4.08</v>
          </cell>
          <cell r="AM982">
            <v>4.55</v>
          </cell>
          <cell r="AN982">
            <v>5.03</v>
          </cell>
          <cell r="AO982">
            <v>3.61</v>
          </cell>
          <cell r="AP982">
            <v>3.6</v>
          </cell>
          <cell r="AQ982">
            <v>2.92</v>
          </cell>
          <cell r="AR982">
            <v>2.65</v>
          </cell>
          <cell r="AS982">
            <v>1.8</v>
          </cell>
          <cell r="AT982">
            <v>1.97</v>
          </cell>
          <cell r="AU982">
            <v>1.24</v>
          </cell>
          <cell r="AV982">
            <v>1.24</v>
          </cell>
        </row>
        <row r="983">
          <cell r="A983" t="str">
            <v xml:space="preserve">        CONTINGENCY</v>
          </cell>
          <cell r="D983">
            <v>100</v>
          </cell>
          <cell r="E983" t="str">
            <v>01-May-07 A</v>
          </cell>
          <cell r="F983">
            <v>40443</v>
          </cell>
          <cell r="H983" t="str">
            <v>Budgeted Material Cost</v>
          </cell>
          <cell r="I983">
            <v>0.68</v>
          </cell>
          <cell r="J983">
            <v>0.67</v>
          </cell>
          <cell r="K983">
            <v>1.24</v>
          </cell>
          <cell r="L983">
            <v>1.44</v>
          </cell>
          <cell r="M983">
            <v>1.71</v>
          </cell>
          <cell r="N983">
            <v>2.15</v>
          </cell>
          <cell r="O983">
            <v>2.42</v>
          </cell>
          <cell r="P983">
            <v>2.2999999999999998</v>
          </cell>
          <cell r="Q983">
            <v>3.91</v>
          </cell>
          <cell r="R983">
            <v>3.78</v>
          </cell>
          <cell r="S983">
            <v>5.03</v>
          </cell>
          <cell r="T983">
            <v>5.22</v>
          </cell>
          <cell r="U983">
            <v>3.78</v>
          </cell>
          <cell r="V983">
            <v>3.75</v>
          </cell>
          <cell r="W983">
            <v>2.66</v>
          </cell>
          <cell r="X983">
            <v>2.4900000000000002</v>
          </cell>
          <cell r="Y983">
            <v>1.89</v>
          </cell>
          <cell r="Z983">
            <v>1.97</v>
          </cell>
          <cell r="AA983">
            <v>1.07</v>
          </cell>
          <cell r="AB983">
            <v>1.24</v>
          </cell>
          <cell r="AC983">
            <v>1.24</v>
          </cell>
          <cell r="AD983">
            <v>1.18</v>
          </cell>
          <cell r="AE983">
            <v>1.3</v>
          </cell>
          <cell r="AF983">
            <v>1.32</v>
          </cell>
          <cell r="AG983">
            <v>1.8</v>
          </cell>
          <cell r="AH983">
            <v>1.99</v>
          </cell>
          <cell r="AI983">
            <v>2.66</v>
          </cell>
          <cell r="AJ983">
            <v>2.61</v>
          </cell>
          <cell r="AK983">
            <v>3.78</v>
          </cell>
          <cell r="AL983">
            <v>4.08</v>
          </cell>
          <cell r="AM983">
            <v>4.55</v>
          </cell>
          <cell r="AN983">
            <v>5.03</v>
          </cell>
          <cell r="AO983">
            <v>3.61</v>
          </cell>
          <cell r="AP983">
            <v>3.6</v>
          </cell>
          <cell r="AQ983">
            <v>2.92</v>
          </cell>
          <cell r="AR983">
            <v>2.65</v>
          </cell>
          <cell r="AS983">
            <v>1.8</v>
          </cell>
          <cell r="AT983">
            <v>1.97</v>
          </cell>
          <cell r="AU983">
            <v>1.24</v>
          </cell>
          <cell r="AV983">
            <v>1.24</v>
          </cell>
        </row>
        <row r="984">
          <cell r="A984" t="str">
            <v xml:space="preserve">          WS06.08.11.01</v>
          </cell>
          <cell r="B984" t="str">
            <v>COST SEG 8.0 CONTINGENCY .CONTINGENCY (SUBTRANS)</v>
          </cell>
          <cell r="C984" t="str">
            <v>Level of Effort</v>
          </cell>
          <cell r="D984">
            <v>100</v>
          </cell>
          <cell r="E984" t="str">
            <v>01-May-07 A</v>
          </cell>
          <cell r="F984">
            <v>40443</v>
          </cell>
          <cell r="G984" t="str">
            <v>B CONT 4-11</v>
          </cell>
          <cell r="H984" t="str">
            <v>Budgeted Material Cost</v>
          </cell>
          <cell r="I984">
            <v>0.68</v>
          </cell>
          <cell r="J984">
            <v>0.67</v>
          </cell>
          <cell r="K984">
            <v>1.24</v>
          </cell>
          <cell r="L984">
            <v>1.44</v>
          </cell>
          <cell r="M984">
            <v>1.71</v>
          </cell>
          <cell r="N984">
            <v>2.15</v>
          </cell>
          <cell r="O984">
            <v>2.42</v>
          </cell>
          <cell r="P984">
            <v>2.2999999999999998</v>
          </cell>
          <cell r="Q984">
            <v>3.91</v>
          </cell>
          <cell r="R984">
            <v>3.78</v>
          </cell>
          <cell r="S984">
            <v>5.03</v>
          </cell>
          <cell r="T984">
            <v>5.22</v>
          </cell>
          <cell r="U984">
            <v>3.78</v>
          </cell>
          <cell r="V984">
            <v>3.75</v>
          </cell>
          <cell r="W984">
            <v>2.66</v>
          </cell>
          <cell r="X984">
            <v>2.4900000000000002</v>
          </cell>
          <cell r="Y984">
            <v>1.89</v>
          </cell>
          <cell r="Z984">
            <v>1.97</v>
          </cell>
          <cell r="AA984">
            <v>1.07</v>
          </cell>
          <cell r="AB984">
            <v>1.24</v>
          </cell>
          <cell r="AC984">
            <v>1.24</v>
          </cell>
          <cell r="AD984">
            <v>1.18</v>
          </cell>
          <cell r="AE984">
            <v>1.3</v>
          </cell>
          <cell r="AF984">
            <v>1.32</v>
          </cell>
          <cell r="AG984">
            <v>1.8</v>
          </cell>
          <cell r="AH984">
            <v>1.99</v>
          </cell>
          <cell r="AI984">
            <v>2.66</v>
          </cell>
          <cell r="AJ984">
            <v>2.61</v>
          </cell>
          <cell r="AK984">
            <v>3.78</v>
          </cell>
          <cell r="AL984">
            <v>4.08</v>
          </cell>
          <cell r="AM984">
            <v>4.55</v>
          </cell>
          <cell r="AN984">
            <v>5.03</v>
          </cell>
          <cell r="AO984">
            <v>3.61</v>
          </cell>
          <cell r="AP984">
            <v>3.6</v>
          </cell>
          <cell r="AQ984">
            <v>2.92</v>
          </cell>
          <cell r="AR984">
            <v>2.65</v>
          </cell>
          <cell r="AS984">
            <v>1.8</v>
          </cell>
          <cell r="AT984">
            <v>1.97</v>
          </cell>
          <cell r="AU984">
            <v>1.24</v>
          </cell>
          <cell r="AV984">
            <v>1.24</v>
          </cell>
        </row>
      </sheetData>
      <sheetData sheetId="9">
        <row r="5">
          <cell r="AV5">
            <v>43068812.596767537</v>
          </cell>
        </row>
      </sheetData>
      <sheetData sheetId="10">
        <row r="5">
          <cell r="BK5">
            <v>13391582.336051453</v>
          </cell>
        </row>
      </sheetData>
      <sheetData sheetId="11">
        <row r="5">
          <cell r="BK5">
            <v>13391582.336051453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ow r="7">
          <cell r="R7">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834">
          <cell r="E2834">
            <v>2811348.6</v>
          </cell>
        </row>
      </sheetData>
      <sheetData sheetId="29" refreshError="1"/>
      <sheetData sheetId="30" refreshError="1"/>
      <sheetData sheetId="31">
        <row r="5">
          <cell r="A5" t="str">
            <v xml:space="preserve">      SEG 4-1- ANT/WHIRLWIND 500kV</v>
          </cell>
        </row>
      </sheetData>
      <sheetData sheetId="32">
        <row r="5">
          <cell r="A5" t="str">
            <v xml:space="preserve">      SEG 4-1- ANT/WHIRLWIND 500kV</v>
          </cell>
        </row>
      </sheetData>
      <sheetData sheetId="33">
        <row r="93">
          <cell r="O93" t="str">
            <v>TRTP SEGMENT 9: VINCENT SUB - INST 600MVAR SVC</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 total"/>
      <sheetName val="DSP"/>
      <sheetName val="Major Projects"/>
      <sheetName val="Programs Ray &amp; Varvis"/>
      <sheetName val="qryAlEmam"/>
      <sheetName val="Tables"/>
    </sheetNames>
    <sheetDataSet>
      <sheetData sheetId="0" refreshError="1"/>
      <sheetData sheetId="1" refreshError="1"/>
      <sheetData sheetId="2" refreshError="1"/>
      <sheetData sheetId="3" refreshError="1"/>
      <sheetData sheetId="4" refreshError="1"/>
      <sheetData sheetId="5" refreshError="1">
        <row r="1">
          <cell r="A1" t="str">
            <v>PIN</v>
          </cell>
          <cell r="B1" t="str">
            <v>Project</v>
          </cell>
          <cell r="D1" t="str">
            <v>Cat</v>
          </cell>
          <cell r="E1" t="str">
            <v>Type</v>
          </cell>
          <cell r="F1" t="str">
            <v>Project</v>
          </cell>
        </row>
        <row r="2">
          <cell r="A2">
            <v>4847</v>
          </cell>
          <cell r="B2" t="str">
            <v>DPV2</v>
          </cell>
          <cell r="D2" t="str">
            <v>4847-4185-5001</v>
          </cell>
          <cell r="E2" t="str">
            <v>TDBU</v>
          </cell>
          <cell r="F2" t="str">
            <v>DPV2</v>
          </cell>
        </row>
        <row r="3">
          <cell r="A3">
            <v>4928</v>
          </cell>
          <cell r="B3" t="str">
            <v>TRTP Seg 1</v>
          </cell>
          <cell r="D3" t="str">
            <v>4847-4504-5012</v>
          </cell>
          <cell r="E3" t="str">
            <v>TDBU</v>
          </cell>
          <cell r="F3" t="str">
            <v>DPV2</v>
          </cell>
        </row>
        <row r="4">
          <cell r="A4">
            <v>4935</v>
          </cell>
          <cell r="B4" t="str">
            <v>Rancho Vista</v>
          </cell>
          <cell r="D4" t="str">
            <v>4847-4584-5001</v>
          </cell>
          <cell r="E4" t="str">
            <v>TDBU</v>
          </cell>
          <cell r="F4" t="str">
            <v>DPV2</v>
          </cell>
        </row>
        <row r="5">
          <cell r="A5">
            <v>4956</v>
          </cell>
          <cell r="B5" t="str">
            <v>San Joaquin CV</v>
          </cell>
          <cell r="D5" t="str">
            <v>4847-4585-5008</v>
          </cell>
          <cell r="E5" t="str">
            <v>TDBU</v>
          </cell>
          <cell r="F5" t="str">
            <v>DPV2</v>
          </cell>
        </row>
        <row r="6">
          <cell r="A6">
            <v>5075</v>
          </cell>
          <cell r="B6" t="str">
            <v>El Casco</v>
          </cell>
          <cell r="D6" t="str">
            <v>4847-4585-5014</v>
          </cell>
          <cell r="E6" t="str">
            <v>TDBU</v>
          </cell>
          <cell r="F6" t="str">
            <v>DPV2</v>
          </cell>
        </row>
        <row r="7">
          <cell r="A7">
            <v>5194</v>
          </cell>
          <cell r="B7" t="str">
            <v>Simi Valley Sub</v>
          </cell>
          <cell r="D7" t="str">
            <v>4847-4586-5006</v>
          </cell>
          <cell r="E7" t="str">
            <v>TDBU</v>
          </cell>
          <cell r="F7" t="str">
            <v>DPV2</v>
          </cell>
        </row>
        <row r="8">
          <cell r="A8">
            <v>5243</v>
          </cell>
          <cell r="B8" t="str">
            <v>TRTP Seg 4</v>
          </cell>
          <cell r="D8" t="str">
            <v>4847-4587-5002</v>
          </cell>
          <cell r="E8" t="str">
            <v>TDBU</v>
          </cell>
          <cell r="F8" t="str">
            <v>DPV2</v>
          </cell>
        </row>
        <row r="9">
          <cell r="A9">
            <v>5353</v>
          </cell>
          <cell r="B9" t="str">
            <v>Triton Sub</v>
          </cell>
          <cell r="D9" t="str">
            <v>4847-5064-5005</v>
          </cell>
          <cell r="E9" t="str">
            <v>TDBU</v>
          </cell>
          <cell r="F9" t="str">
            <v>DPV2</v>
          </cell>
        </row>
        <row r="10">
          <cell r="A10">
            <v>5453</v>
          </cell>
          <cell r="B10" t="str">
            <v>TRTP Seg 2</v>
          </cell>
          <cell r="D10" t="str">
            <v>4847-5067-5005</v>
          </cell>
          <cell r="E10" t="str">
            <v>TDBU</v>
          </cell>
          <cell r="F10" t="str">
            <v>DPV2</v>
          </cell>
        </row>
        <row r="11">
          <cell r="A11">
            <v>5472</v>
          </cell>
          <cell r="B11" t="str">
            <v>TRTP Seg 5</v>
          </cell>
          <cell r="D11" t="str">
            <v>4847-5067-5006</v>
          </cell>
          <cell r="E11" t="str">
            <v>TDBU</v>
          </cell>
          <cell r="F11" t="str">
            <v>DPV2</v>
          </cell>
        </row>
        <row r="12">
          <cell r="A12">
            <v>6434</v>
          </cell>
          <cell r="B12" t="str">
            <v>TRTP Seg 3</v>
          </cell>
          <cell r="D12" t="str">
            <v>4847-5067-5021</v>
          </cell>
          <cell r="E12" t="str">
            <v>TDBU</v>
          </cell>
          <cell r="F12" t="str">
            <v>DPV2</v>
          </cell>
        </row>
        <row r="13">
          <cell r="A13">
            <v>6435</v>
          </cell>
          <cell r="B13" t="str">
            <v>TRTP Seg 6</v>
          </cell>
          <cell r="D13" t="str">
            <v>4847-5067-5022</v>
          </cell>
          <cell r="E13" t="str">
            <v>TDBU</v>
          </cell>
          <cell r="F13" t="str">
            <v>DPV2</v>
          </cell>
        </row>
        <row r="14">
          <cell r="A14">
            <v>6438</v>
          </cell>
          <cell r="B14" t="str">
            <v>TRTP Seg 7</v>
          </cell>
          <cell r="D14" t="str">
            <v>4847-5067-5023</v>
          </cell>
          <cell r="E14" t="str">
            <v>TDBU</v>
          </cell>
          <cell r="F14" t="str">
            <v>DPV2</v>
          </cell>
        </row>
        <row r="15">
          <cell r="A15">
            <v>6439</v>
          </cell>
          <cell r="B15" t="str">
            <v>TRTP Seg 8</v>
          </cell>
          <cell r="D15" t="str">
            <v>4847-5067-5024</v>
          </cell>
          <cell r="E15" t="str">
            <v>TDBU</v>
          </cell>
          <cell r="F15" t="str">
            <v>DPV2</v>
          </cell>
        </row>
        <row r="16">
          <cell r="A16">
            <v>6440</v>
          </cell>
          <cell r="B16" t="str">
            <v>TRTP Seg 9</v>
          </cell>
          <cell r="D16" t="str">
            <v>4847-5070-5095</v>
          </cell>
          <cell r="E16" t="str">
            <v>TDBU</v>
          </cell>
          <cell r="F16" t="str">
            <v>DPV2</v>
          </cell>
        </row>
        <row r="17">
          <cell r="A17">
            <v>6441</v>
          </cell>
          <cell r="B17" t="str">
            <v>TRTP Seg 10</v>
          </cell>
          <cell r="D17" t="str">
            <v>4847-5093-5004</v>
          </cell>
          <cell r="E17" t="str">
            <v>TDBU</v>
          </cell>
          <cell r="F17" t="str">
            <v>DPV2</v>
          </cell>
        </row>
        <row r="18">
          <cell r="A18">
            <v>6442</v>
          </cell>
          <cell r="B18" t="str">
            <v>TRTP Seg 11</v>
          </cell>
          <cell r="D18" t="str">
            <v>4847-5094-5005</v>
          </cell>
          <cell r="E18" t="str">
            <v>TDBU</v>
          </cell>
          <cell r="F18" t="str">
            <v>DPV2</v>
          </cell>
        </row>
        <row r="19">
          <cell r="D19" t="str">
            <v>5075-8006-5001</v>
          </cell>
          <cell r="E19" t="str">
            <v>CRE</v>
          </cell>
          <cell r="F19" t="str">
            <v>El Casco</v>
          </cell>
        </row>
        <row r="20">
          <cell r="D20" t="str">
            <v>4935-4318-5001</v>
          </cell>
          <cell r="E20" t="str">
            <v>TDBU</v>
          </cell>
          <cell r="F20" t="str">
            <v>Rancho Vista</v>
          </cell>
        </row>
        <row r="21">
          <cell r="D21" t="str">
            <v>4935-4318-5002</v>
          </cell>
          <cell r="E21" t="str">
            <v>TDBU</v>
          </cell>
          <cell r="F21" t="str">
            <v>Rancho Vista</v>
          </cell>
        </row>
        <row r="22">
          <cell r="D22" t="str">
            <v>4935-4505-3127</v>
          </cell>
          <cell r="E22" t="str">
            <v>TDBU</v>
          </cell>
          <cell r="F22" t="str">
            <v>Rancho Vista</v>
          </cell>
        </row>
        <row r="23">
          <cell r="D23" t="str">
            <v>4935-4518-5004</v>
          </cell>
          <cell r="E23" t="str">
            <v>TDBU</v>
          </cell>
          <cell r="F23" t="str">
            <v>Rancho Vista</v>
          </cell>
        </row>
        <row r="24">
          <cell r="D24" t="str">
            <v>4935-4518-5005</v>
          </cell>
          <cell r="E24" t="str">
            <v>TDBU</v>
          </cell>
          <cell r="F24" t="str">
            <v>Rancho Vista</v>
          </cell>
        </row>
        <row r="25">
          <cell r="D25" t="str">
            <v>4935-4548-5008</v>
          </cell>
          <cell r="E25" t="str">
            <v>TDBU</v>
          </cell>
          <cell r="F25" t="str">
            <v>Rancho Vista</v>
          </cell>
        </row>
        <row r="26">
          <cell r="D26" t="str">
            <v>4935-5047-5001</v>
          </cell>
          <cell r="E26" t="str">
            <v>TDBU</v>
          </cell>
          <cell r="F26" t="str">
            <v>Rancho Vista</v>
          </cell>
        </row>
        <row r="27">
          <cell r="D27" t="str">
            <v>4935-5047-9701</v>
          </cell>
          <cell r="E27" t="str">
            <v>IT</v>
          </cell>
          <cell r="F27" t="str">
            <v>Rancho Vista</v>
          </cell>
        </row>
        <row r="28">
          <cell r="D28" t="str">
            <v>4935-5060-5064</v>
          </cell>
          <cell r="E28" t="str">
            <v>TDBU</v>
          </cell>
          <cell r="F28" t="str">
            <v>Rancho Vista</v>
          </cell>
        </row>
        <row r="29">
          <cell r="D29" t="str">
            <v>4935-5061-5093</v>
          </cell>
          <cell r="E29" t="str">
            <v>TDBU</v>
          </cell>
          <cell r="F29" t="str">
            <v>Rancho Vista</v>
          </cell>
        </row>
        <row r="30">
          <cell r="D30" t="str">
            <v>4935-5069-5024</v>
          </cell>
          <cell r="E30" t="str">
            <v>TDBU</v>
          </cell>
          <cell r="F30" t="str">
            <v>Rancho Vista</v>
          </cell>
        </row>
        <row r="31">
          <cell r="D31" t="str">
            <v>4935-5069-5064</v>
          </cell>
          <cell r="E31" t="str">
            <v>TDBU</v>
          </cell>
          <cell r="F31" t="str">
            <v>Rancho Vista</v>
          </cell>
        </row>
        <row r="32">
          <cell r="D32" t="str">
            <v>4935-5080-5044</v>
          </cell>
          <cell r="E32" t="str">
            <v>TDBU</v>
          </cell>
          <cell r="F32" t="str">
            <v>Rancho Vista</v>
          </cell>
        </row>
        <row r="33">
          <cell r="D33" t="str">
            <v>4935-5096-5062</v>
          </cell>
          <cell r="E33" t="str">
            <v>TDBU</v>
          </cell>
          <cell r="F33" t="str">
            <v>Rancho Vista</v>
          </cell>
        </row>
        <row r="34">
          <cell r="D34" t="str">
            <v>4935-5096-5065</v>
          </cell>
          <cell r="E34" t="str">
            <v>TDBU</v>
          </cell>
          <cell r="F34" t="str">
            <v>Rancho Vista</v>
          </cell>
        </row>
        <row r="35">
          <cell r="D35" t="str">
            <v>4935-9219-1971</v>
          </cell>
          <cell r="E35" t="str">
            <v>CRE</v>
          </cell>
          <cell r="F35" t="str">
            <v>Rancho Vista</v>
          </cell>
        </row>
        <row r="36">
          <cell r="D36" t="str">
            <v>4935-9219-2304</v>
          </cell>
          <cell r="E36" t="str">
            <v>CRE</v>
          </cell>
          <cell r="F36" t="str">
            <v>Rancho Vista</v>
          </cell>
        </row>
        <row r="37">
          <cell r="D37" t="str">
            <v>4928-4644-5001</v>
          </cell>
          <cell r="E37" t="str">
            <v>TDBU</v>
          </cell>
          <cell r="F37" t="str">
            <v>TRTP Seg 1</v>
          </cell>
        </row>
        <row r="38">
          <cell r="D38" t="str">
            <v>4928-4644-5002</v>
          </cell>
          <cell r="E38" t="str">
            <v>TDBU</v>
          </cell>
          <cell r="F38" t="str">
            <v>TRTP Seg 1</v>
          </cell>
        </row>
        <row r="39">
          <cell r="D39" t="str">
            <v>4928-4644-5003</v>
          </cell>
          <cell r="E39" t="str">
            <v>TDBU</v>
          </cell>
          <cell r="F39" t="str">
            <v>TRTP Seg 1</v>
          </cell>
        </row>
        <row r="40">
          <cell r="D40" t="str">
            <v>4928-5050-5037</v>
          </cell>
          <cell r="E40" t="str">
            <v>TDBU</v>
          </cell>
          <cell r="F40" t="str">
            <v>TRTP Seg 1</v>
          </cell>
        </row>
        <row r="41">
          <cell r="D41" t="str">
            <v>4928-5052-5059</v>
          </cell>
          <cell r="E41" t="str">
            <v>TDBU</v>
          </cell>
          <cell r="F41" t="str">
            <v>TRTP Seg 1</v>
          </cell>
        </row>
        <row r="42">
          <cell r="D42" t="str">
            <v>4928-5054-5084</v>
          </cell>
          <cell r="E42" t="str">
            <v>TDBU</v>
          </cell>
          <cell r="F42" t="str">
            <v>TRTP Seg 1</v>
          </cell>
        </row>
        <row r="43">
          <cell r="D43" t="str">
            <v>4928-9219-2077</v>
          </cell>
          <cell r="E43" t="str">
            <v>CRE</v>
          </cell>
          <cell r="F43" t="str">
            <v>TRTP Seg 1</v>
          </cell>
        </row>
        <row r="44">
          <cell r="D44" t="str">
            <v>5453-4701-5004</v>
          </cell>
          <cell r="E44" t="str">
            <v>TDBU</v>
          </cell>
          <cell r="F44" t="str">
            <v>TRTP Seg 2</v>
          </cell>
        </row>
        <row r="45">
          <cell r="D45" t="str">
            <v>5453-4707-5001</v>
          </cell>
          <cell r="E45" t="str">
            <v>TDBU</v>
          </cell>
          <cell r="F45" t="str">
            <v>TRTP Seg 2</v>
          </cell>
        </row>
        <row r="46">
          <cell r="D46" t="str">
            <v>5453-5052-5064</v>
          </cell>
          <cell r="E46" t="str">
            <v>TDBU</v>
          </cell>
          <cell r="F46" t="str">
            <v>TRTP Seg 2</v>
          </cell>
        </row>
        <row r="47">
          <cell r="D47" t="str">
            <v>5453-5054-5087</v>
          </cell>
          <cell r="E47" t="str">
            <v>TDBU</v>
          </cell>
          <cell r="F47" t="str">
            <v>TRTP Seg 2</v>
          </cell>
        </row>
        <row r="48">
          <cell r="D48" t="str">
            <v>5453-9219-2302</v>
          </cell>
          <cell r="E48" t="str">
            <v>CRE</v>
          </cell>
          <cell r="F48" t="str">
            <v>TRTP Seg 2</v>
          </cell>
        </row>
        <row r="49">
          <cell r="D49" t="str">
            <v>6434-4708-5001</v>
          </cell>
          <cell r="E49" t="str">
            <v>TDBU</v>
          </cell>
          <cell r="F49" t="str">
            <v>TRTP Seg 3</v>
          </cell>
        </row>
        <row r="50">
          <cell r="D50" t="str">
            <v>6434-4708-5002</v>
          </cell>
          <cell r="E50" t="str">
            <v>TDBU</v>
          </cell>
          <cell r="F50" t="str">
            <v>TRTP Seg 3</v>
          </cell>
        </row>
        <row r="51">
          <cell r="D51" t="str">
            <v>6434-4709-5001</v>
          </cell>
          <cell r="E51" t="str">
            <v>TDBU</v>
          </cell>
          <cell r="F51" t="str">
            <v>TRTP Seg 3</v>
          </cell>
        </row>
        <row r="52">
          <cell r="D52" t="str">
            <v>6434-5017-5003</v>
          </cell>
          <cell r="E52" t="str">
            <v>TDBU</v>
          </cell>
          <cell r="F52" t="str">
            <v>TRTP Seg 3</v>
          </cell>
        </row>
        <row r="53">
          <cell r="D53" t="str">
            <v>6434-5017-5004</v>
          </cell>
          <cell r="E53" t="str">
            <v>TDBU</v>
          </cell>
          <cell r="F53" t="str">
            <v>TRTP Seg 3</v>
          </cell>
        </row>
        <row r="54">
          <cell r="D54" t="str">
            <v>6434-5052-5065</v>
          </cell>
          <cell r="E54" t="str">
            <v>TDBU</v>
          </cell>
          <cell r="F54" t="str">
            <v>TRTP Seg 3</v>
          </cell>
        </row>
        <row r="55">
          <cell r="D55" t="str">
            <v>6434-5079-5001</v>
          </cell>
          <cell r="E55" t="str">
            <v>TDBU</v>
          </cell>
          <cell r="F55" t="str">
            <v>TRTP Seg 3</v>
          </cell>
        </row>
        <row r="56">
          <cell r="D56" t="str">
            <v>6434-8084-5001</v>
          </cell>
          <cell r="E56" t="str">
            <v>TDBU</v>
          </cell>
          <cell r="F56" t="str">
            <v>TRTP Seg 3</v>
          </cell>
        </row>
        <row r="57">
          <cell r="D57" t="str">
            <v>6434-9219-2303</v>
          </cell>
          <cell r="E57" t="str">
            <v>CRE</v>
          </cell>
          <cell r="F57" t="str">
            <v>TRTP Seg 3</v>
          </cell>
        </row>
        <row r="58">
          <cell r="D58" t="str">
            <v>5243-4622-5001</v>
          </cell>
          <cell r="E58" t="str">
            <v>TDBU</v>
          </cell>
          <cell r="F58" t="str">
            <v>TRTP Seg 4</v>
          </cell>
        </row>
        <row r="59">
          <cell r="D59" t="str">
            <v>5243-4622-5002</v>
          </cell>
          <cell r="E59" t="str">
            <v>TDBU</v>
          </cell>
          <cell r="F59" t="str">
            <v>TRTP Seg 4</v>
          </cell>
        </row>
        <row r="60">
          <cell r="D60" t="str">
            <v>5472-4701-5005</v>
          </cell>
          <cell r="E60" t="str">
            <v>TDBU</v>
          </cell>
          <cell r="F60" t="str">
            <v>TRTP Seg 5</v>
          </cell>
        </row>
        <row r="61">
          <cell r="D61" t="str">
            <v>6435-5018-5001</v>
          </cell>
          <cell r="E61" t="str">
            <v>TDBU</v>
          </cell>
          <cell r="F61" t="str">
            <v>TRTP Seg 6</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M"/>
      <sheetName val="Major"/>
      <sheetName val="Temp"/>
      <sheetName val="Main"/>
    </sheetNames>
    <sheetDataSet>
      <sheetData sheetId="0" refreshError="1"/>
      <sheetData sheetId="1" refreshError="1"/>
      <sheetData sheetId="2" refreshError="1"/>
      <sheetData sheetId="3"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ther A-P and Accrued Int"/>
      <sheetName val="Interest on Deferrals"/>
      <sheetName val="Data for Bench No MOU"/>
      <sheetName val="Forbearance Need"/>
      <sheetName val="V5 - V6"/>
      <sheetName val="Deferred Liability"/>
      <sheetName val="QF and ISO Streams 2001"/>
      <sheetName val="Debt payoff"/>
      <sheetName val="Deferred summary"/>
      <sheetName val="FeedSheet"/>
      <sheetName val="Input Sheet"/>
      <sheetName val="Scenario Sheet"/>
      <sheetName val="Data for Bench"/>
      <sheetName val="Pass Through"/>
      <sheetName val="HybridReport"/>
      <sheetName val="Sheet1"/>
      <sheetName val="OperCash(2001-2003)"/>
      <sheetName val="LT Interest"/>
      <sheetName val="LT Debt_2002_2003"/>
      <sheetName val="LT Debt 2001"/>
      <sheetName val="Forecast Data 0601"/>
      <sheetName val="QF Payment"/>
      <sheetName val="FPP - CDWR "/>
      <sheetName val="Bridge financing Interest"/>
      <sheetName val="Interest Exp"/>
      <sheetName val="Revenue (2001-2005)"/>
      <sheetName val="Other "/>
      <sheetName val="O&amp;M "/>
      <sheetName val="Data"/>
      <sheetName val="Wood Malin No MOU"/>
      <sheetName val="Energy Components"/>
      <sheetName val="Fuel Summary 2001"/>
      <sheetName val="O&amp;M and Capital"/>
      <sheetName val="D&amp;D and Storage"/>
      <sheetName val="SCE Preferred"/>
      <sheetName val="SCE Preferred 2002"/>
      <sheetName val="Current State"/>
      <sheetName val="2001 OOR-JannaLogan"/>
      <sheetName val="Assumptions"/>
      <sheetName val="2001-Accured.TaxableInc.w.out"/>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Total</v>
          </cell>
          <cell r="Q1" t="str">
            <v>Bench</v>
          </cell>
          <cell r="R1" t="str">
            <v>Notes</v>
          </cell>
          <cell r="S1">
            <v>37257</v>
          </cell>
          <cell r="T1">
            <v>37288</v>
          </cell>
          <cell r="U1">
            <v>37316</v>
          </cell>
          <cell r="V1">
            <v>37347</v>
          </cell>
          <cell r="W1">
            <v>37377</v>
          </cell>
          <cell r="X1">
            <v>37408</v>
          </cell>
          <cell r="Y1">
            <v>37438</v>
          </cell>
          <cell r="Z1">
            <v>37469</v>
          </cell>
          <cell r="AA1">
            <v>37500</v>
          </cell>
          <cell r="AB1">
            <v>37530</v>
          </cell>
          <cell r="AC1">
            <v>37561</v>
          </cell>
          <cell r="AD1">
            <v>37591</v>
          </cell>
          <cell r="AE1" t="str">
            <v>Total</v>
          </cell>
          <cell r="AF1" t="str">
            <v>Bench</v>
          </cell>
          <cell r="AG1" t="str">
            <v>Notes</v>
          </cell>
          <cell r="AH1">
            <v>37622</v>
          </cell>
          <cell r="AI1">
            <v>37653</v>
          </cell>
          <cell r="AJ1">
            <v>37681</v>
          </cell>
          <cell r="AK1">
            <v>37712</v>
          </cell>
          <cell r="AL1">
            <v>37742</v>
          </cell>
          <cell r="AM1">
            <v>37773</v>
          </cell>
          <cell r="AN1">
            <v>37803</v>
          </cell>
          <cell r="AO1">
            <v>37834</v>
          </cell>
          <cell r="AP1">
            <v>37865</v>
          </cell>
          <cell r="AQ1">
            <v>37895</v>
          </cell>
          <cell r="AR1">
            <v>37926</v>
          </cell>
          <cell r="AS1">
            <v>37956</v>
          </cell>
          <cell r="AT1" t="str">
            <v>Total</v>
          </cell>
          <cell r="AU1" t="str">
            <v>Bench</v>
          </cell>
          <cell r="AV1" t="str">
            <v>Notes</v>
          </cell>
          <cell r="AW1">
            <v>37987</v>
          </cell>
          <cell r="AX1">
            <v>38018</v>
          </cell>
          <cell r="AY1">
            <v>38047</v>
          </cell>
          <cell r="AZ1">
            <v>38078</v>
          </cell>
          <cell r="BA1">
            <v>38108</v>
          </cell>
          <cell r="BB1">
            <v>38139</v>
          </cell>
          <cell r="BC1">
            <v>38169</v>
          </cell>
          <cell r="BD1">
            <v>38200</v>
          </cell>
          <cell r="BE1">
            <v>38231</v>
          </cell>
          <cell r="BF1">
            <v>38261</v>
          </cell>
          <cell r="BG1">
            <v>38292</v>
          </cell>
          <cell r="BH1">
            <v>38322</v>
          </cell>
          <cell r="BI1" t="str">
            <v>Total</v>
          </cell>
          <cell r="BJ1" t="str">
            <v>Bench</v>
          </cell>
          <cell r="BK1" t="str">
            <v>Notes</v>
          </cell>
          <cell r="BL1">
            <v>38353</v>
          </cell>
          <cell r="BM1">
            <v>38384</v>
          </cell>
          <cell r="BN1">
            <v>38412</v>
          </cell>
          <cell r="BO1">
            <v>38443</v>
          </cell>
          <cell r="BP1">
            <v>38473</v>
          </cell>
          <cell r="BQ1">
            <v>38504</v>
          </cell>
          <cell r="BR1">
            <v>38534</v>
          </cell>
          <cell r="BS1">
            <v>38565</v>
          </cell>
          <cell r="BT1">
            <v>38596</v>
          </cell>
          <cell r="BU1">
            <v>38626</v>
          </cell>
          <cell r="BV1">
            <v>38657</v>
          </cell>
          <cell r="BW1">
            <v>38687</v>
          </cell>
          <cell r="BX1" t="str">
            <v>Total</v>
          </cell>
          <cell r="BY1" t="str">
            <v>Bench</v>
          </cell>
          <cell r="BZ1" t="str">
            <v>Notes</v>
          </cell>
          <cell r="CA1">
            <v>38718</v>
          </cell>
          <cell r="CB1">
            <v>38749</v>
          </cell>
          <cell r="CC1">
            <v>38777</v>
          </cell>
          <cell r="CD1">
            <v>38808</v>
          </cell>
          <cell r="CE1">
            <v>38838</v>
          </cell>
          <cell r="CF1">
            <v>38869</v>
          </cell>
          <cell r="CG1">
            <v>38899</v>
          </cell>
          <cell r="CH1">
            <v>38930</v>
          </cell>
          <cell r="CI1">
            <v>38961</v>
          </cell>
          <cell r="CJ1">
            <v>38991</v>
          </cell>
          <cell r="CK1">
            <v>39022</v>
          </cell>
          <cell r="CL1">
            <v>39052</v>
          </cell>
          <cell r="CM1" t="str">
            <v>Total</v>
          </cell>
          <cell r="CN1" t="str">
            <v>Bench</v>
          </cell>
          <cell r="CO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v>6463</v>
          </cell>
          <cell r="T2">
            <v>5729</v>
          </cell>
          <cell r="U2">
            <v>6357</v>
          </cell>
          <cell r="V2">
            <v>5727</v>
          </cell>
          <cell r="W2">
            <v>6062</v>
          </cell>
          <cell r="X2">
            <v>6737</v>
          </cell>
          <cell r="Y2">
            <v>6936</v>
          </cell>
          <cell r="Z2">
            <v>7998</v>
          </cell>
          <cell r="AA2">
            <v>7206</v>
          </cell>
          <cell r="AB2">
            <v>7059</v>
          </cell>
          <cell r="AC2">
            <v>6238</v>
          </cell>
          <cell r="AD2">
            <v>6067</v>
          </cell>
          <cell r="AE2">
            <v>78579</v>
          </cell>
          <cell r="AF2">
            <v>78579</v>
          </cell>
          <cell r="AG2" t="str">
            <v>DS Model Base Case 12-28-01</v>
          </cell>
          <cell r="AH2">
            <v>6477</v>
          </cell>
          <cell r="AI2">
            <v>5744</v>
          </cell>
          <cell r="AJ2">
            <v>6395</v>
          </cell>
          <cell r="AK2">
            <v>5777</v>
          </cell>
          <cell r="AL2">
            <v>6121</v>
          </cell>
          <cell r="AM2">
            <v>6811</v>
          </cell>
          <cell r="AN2">
            <v>7033</v>
          </cell>
          <cell r="AO2">
            <v>8115</v>
          </cell>
          <cell r="AP2">
            <v>7315</v>
          </cell>
          <cell r="AQ2">
            <v>7159</v>
          </cell>
          <cell r="AR2">
            <v>6319</v>
          </cell>
          <cell r="AS2">
            <v>6144</v>
          </cell>
          <cell r="AT2">
            <v>79410</v>
          </cell>
          <cell r="AU2">
            <v>79410</v>
          </cell>
          <cell r="AV2" t="str">
            <v>DS Model Base Case 12-28-01</v>
          </cell>
          <cell r="AW2">
            <v>6580.1601804026295</v>
          </cell>
          <cell r="AX2">
            <v>5840.1265392054074</v>
          </cell>
          <cell r="AY2">
            <v>6499.9994465385353</v>
          </cell>
          <cell r="AZ2">
            <v>5879.6238203053372</v>
          </cell>
          <cell r="BA2">
            <v>6220.3753932176523</v>
          </cell>
          <cell r="BB2">
            <v>6930.0629655170333</v>
          </cell>
          <cell r="BC2">
            <v>7170.2299124484807</v>
          </cell>
          <cell r="BD2">
            <v>8279.5459271983418</v>
          </cell>
          <cell r="BE2">
            <v>7470.0120788857294</v>
          </cell>
          <cell r="BF2">
            <v>7279.6402716847979</v>
          </cell>
          <cell r="BG2">
            <v>6429.9856310556343</v>
          </cell>
          <cell r="BH2">
            <v>6270.3597399850878</v>
          </cell>
          <cell r="BI2">
            <v>80850.121906444663</v>
          </cell>
          <cell r="BL2">
            <v>6710.1600127752836</v>
          </cell>
          <cell r="BM2">
            <v>5949.7698184699648</v>
          </cell>
          <cell r="BN2">
            <v>6620.0869309360587</v>
          </cell>
          <cell r="BO2">
            <v>5980.4831323499857</v>
          </cell>
          <cell r="BP2">
            <v>6340.0762222608419</v>
          </cell>
          <cell r="BQ2">
            <v>7080.3905371175151</v>
          </cell>
          <cell r="BR2">
            <v>7370.3728437545815</v>
          </cell>
          <cell r="BS2">
            <v>8520.3231238257413</v>
          </cell>
          <cell r="BT2">
            <v>7680.4469919774529</v>
          </cell>
          <cell r="BU2">
            <v>7479.7385407234078</v>
          </cell>
          <cell r="BV2">
            <v>6580.1650242893447</v>
          </cell>
          <cell r="BW2">
            <v>6400.1619429534803</v>
          </cell>
          <cell r="BX2">
            <v>82712.175121433655</v>
          </cell>
          <cell r="CM2">
            <v>0</v>
          </cell>
        </row>
        <row r="3">
          <cell r="A3">
            <v>3</v>
          </cell>
          <cell r="C3" t="str">
            <v>Generation Rate ($/Mwh)</v>
          </cell>
          <cell r="AQ3">
            <v>0</v>
          </cell>
          <cell r="AR3">
            <v>0</v>
          </cell>
          <cell r="AS3">
            <v>-78936.36518631292</v>
          </cell>
          <cell r="AT3">
            <v>-78936.36518631292</v>
          </cell>
          <cell r="AU3">
            <v>78936.36518631292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v>56.85</v>
          </cell>
          <cell r="T4">
            <v>56.85</v>
          </cell>
          <cell r="U4">
            <v>56.85</v>
          </cell>
          <cell r="V4">
            <v>56.85</v>
          </cell>
          <cell r="W4">
            <v>56.85</v>
          </cell>
          <cell r="X4">
            <v>63.458000000000006</v>
          </cell>
          <cell r="Y4">
            <v>73.37</v>
          </cell>
          <cell r="Z4">
            <v>73.37</v>
          </cell>
          <cell r="AA4">
            <v>73.37</v>
          </cell>
          <cell r="AB4">
            <v>66.762</v>
          </cell>
          <cell r="AC4">
            <v>56.85</v>
          </cell>
          <cell r="AD4">
            <v>56.85</v>
          </cell>
          <cell r="AE4">
            <v>62.961552755825352</v>
          </cell>
          <cell r="AH4">
            <v>56.85</v>
          </cell>
          <cell r="AI4">
            <v>56.85</v>
          </cell>
          <cell r="AJ4">
            <v>56.85</v>
          </cell>
          <cell r="AK4">
            <v>56.85</v>
          </cell>
          <cell r="AL4">
            <v>56.85</v>
          </cell>
          <cell r="AM4">
            <v>63.458000000000006</v>
          </cell>
          <cell r="AN4">
            <v>73.37</v>
          </cell>
          <cell r="AO4">
            <v>73.37</v>
          </cell>
          <cell r="AP4">
            <v>73.37</v>
          </cell>
          <cell r="AQ4">
            <v>66.762</v>
          </cell>
          <cell r="AR4">
            <v>56.85</v>
          </cell>
          <cell r="AS4">
            <v>56.85</v>
          </cell>
          <cell r="AT4">
            <v>62.849320974060291</v>
          </cell>
          <cell r="BI4">
            <v>0</v>
          </cell>
          <cell r="BX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v>39.6</v>
          </cell>
          <cell r="T5">
            <v>39.6</v>
          </cell>
          <cell r="U5">
            <v>39.6</v>
          </cell>
          <cell r="V5">
            <v>39.6</v>
          </cell>
          <cell r="W5">
            <v>39.6</v>
          </cell>
          <cell r="X5">
            <v>40.200000000000003</v>
          </cell>
          <cell r="Y5">
            <v>41.1</v>
          </cell>
          <cell r="Z5">
            <v>41.1</v>
          </cell>
          <cell r="AA5">
            <v>41.1</v>
          </cell>
          <cell r="AB5">
            <v>40.5</v>
          </cell>
          <cell r="AC5">
            <v>39.6</v>
          </cell>
          <cell r="AD5">
            <v>39.6</v>
          </cell>
          <cell r="AE5">
            <v>40.154923071049517</v>
          </cell>
          <cell r="AH5">
            <v>39.6</v>
          </cell>
          <cell r="AI5">
            <v>39.6</v>
          </cell>
          <cell r="AJ5">
            <v>39.6</v>
          </cell>
          <cell r="AK5">
            <v>39.6</v>
          </cell>
          <cell r="AL5">
            <v>39.6</v>
          </cell>
          <cell r="AM5">
            <v>40.200000000000003</v>
          </cell>
          <cell r="AN5">
            <v>41.1</v>
          </cell>
          <cell r="AO5">
            <v>41.1</v>
          </cell>
          <cell r="AP5">
            <v>41.1</v>
          </cell>
          <cell r="AQ5">
            <v>40.5</v>
          </cell>
          <cell r="AR5">
            <v>39.6</v>
          </cell>
          <cell r="AS5">
            <v>39.6</v>
          </cell>
          <cell r="AT5">
            <v>40.144732533964309</v>
          </cell>
          <cell r="BI5">
            <v>0</v>
          </cell>
          <cell r="BX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v>5.44</v>
          </cell>
          <cell r="T6">
            <v>5.44</v>
          </cell>
          <cell r="U6">
            <v>5.44</v>
          </cell>
          <cell r="V6">
            <v>5.44</v>
          </cell>
          <cell r="W6">
            <v>5.44</v>
          </cell>
          <cell r="X6">
            <v>3.2639999999999998</v>
          </cell>
          <cell r="Y6">
            <v>0</v>
          </cell>
          <cell r="Z6">
            <v>0</v>
          </cell>
          <cell r="AA6">
            <v>0</v>
          </cell>
          <cell r="AB6">
            <v>0</v>
          </cell>
          <cell r="AC6">
            <v>0</v>
          </cell>
          <cell r="AD6">
            <v>0</v>
          </cell>
          <cell r="AE6">
            <v>2.3801306710444265</v>
          </cell>
          <cell r="AH6">
            <v>0</v>
          </cell>
          <cell r="AI6">
            <v>0</v>
          </cell>
          <cell r="AJ6">
            <v>0</v>
          </cell>
          <cell r="AK6">
            <v>0</v>
          </cell>
          <cell r="AL6">
            <v>0</v>
          </cell>
          <cell r="AM6">
            <v>0</v>
          </cell>
          <cell r="AN6">
            <v>0</v>
          </cell>
          <cell r="AO6">
            <v>0</v>
          </cell>
          <cell r="AP6">
            <v>0</v>
          </cell>
          <cell r="AQ6">
            <v>0</v>
          </cell>
          <cell r="AR6">
            <v>0</v>
          </cell>
          <cell r="AS6">
            <v>0</v>
          </cell>
          <cell r="AT6">
            <v>0</v>
          </cell>
          <cell r="BI6">
            <v>0</v>
          </cell>
          <cell r="BX6">
            <v>0</v>
          </cell>
        </row>
        <row r="7">
          <cell r="A7">
            <v>7</v>
          </cell>
          <cell r="B7" t="str">
            <v>5.</v>
          </cell>
          <cell r="C7" t="str">
            <v>Rate Adjustment</v>
          </cell>
          <cell r="P7">
            <v>0</v>
          </cell>
          <cell r="Q7">
            <v>0</v>
          </cell>
          <cell r="AE7">
            <v>0</v>
          </cell>
          <cell r="AQ7">
            <v>0</v>
          </cell>
          <cell r="AR7">
            <v>0</v>
          </cell>
          <cell r="AS7">
            <v>-12.847715687876452</v>
          </cell>
          <cell r="AT7">
            <v>-0.99310219971678182</v>
          </cell>
          <cell r="BI7">
            <v>0</v>
          </cell>
          <cell r="BX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S8">
            <v>101.89</v>
          </cell>
          <cell r="T8">
            <v>101.89</v>
          </cell>
          <cell r="U8">
            <v>101.89</v>
          </cell>
          <cell r="V8">
            <v>101.89</v>
          </cell>
          <cell r="W8">
            <v>101.89</v>
          </cell>
          <cell r="X8">
            <v>106.92200000000001</v>
          </cell>
          <cell r="Y8">
            <v>114.47</v>
          </cell>
          <cell r="Z8">
            <v>114.47</v>
          </cell>
          <cell r="AA8">
            <v>114.47</v>
          </cell>
          <cell r="AB8">
            <v>107.262</v>
          </cell>
          <cell r="AC8">
            <v>96.45</v>
          </cell>
          <cell r="AD8">
            <v>96.45</v>
          </cell>
          <cell r="AE8">
            <v>105.4966064979193</v>
          </cell>
          <cell r="AH8">
            <v>96.45</v>
          </cell>
          <cell r="AI8">
            <v>96.45</v>
          </cell>
          <cell r="AJ8">
            <v>96.45</v>
          </cell>
          <cell r="AK8">
            <v>96.45</v>
          </cell>
          <cell r="AL8">
            <v>96.45</v>
          </cell>
          <cell r="AM8">
            <v>103.65800000000002</v>
          </cell>
          <cell r="AN8">
            <v>114.47</v>
          </cell>
          <cell r="AO8">
            <v>114.47</v>
          </cell>
          <cell r="AP8">
            <v>114.47</v>
          </cell>
          <cell r="AQ8">
            <v>107.262</v>
          </cell>
          <cell r="AR8">
            <v>96.45</v>
          </cell>
          <cell r="AS8">
            <v>83.602284312123544</v>
          </cell>
          <cell r="AT8">
            <v>102.0009513083078</v>
          </cell>
          <cell r="AW8">
            <v>0</v>
          </cell>
          <cell r="AX8">
            <v>0</v>
          </cell>
          <cell r="AY8">
            <v>0</v>
          </cell>
          <cell r="AZ8">
            <v>0</v>
          </cell>
          <cell r="BA8">
            <v>0</v>
          </cell>
          <cell r="BB8">
            <v>0</v>
          </cell>
          <cell r="BC8">
            <v>0</v>
          </cell>
          <cell r="BD8">
            <v>0</v>
          </cell>
          <cell r="BE8">
            <v>0</v>
          </cell>
          <cell r="BF8">
            <v>0</v>
          </cell>
          <cell r="BG8">
            <v>0</v>
          </cell>
          <cell r="BH8">
            <v>0</v>
          </cell>
          <cell r="BI8">
            <v>0</v>
          </cell>
          <cell r="BL8">
            <v>0</v>
          </cell>
          <cell r="BM8">
            <v>0</v>
          </cell>
          <cell r="BN8">
            <v>0</v>
          </cell>
          <cell r="BO8">
            <v>0</v>
          </cell>
          <cell r="BP8">
            <v>0</v>
          </cell>
          <cell r="BQ8">
            <v>0</v>
          </cell>
          <cell r="BR8">
            <v>0</v>
          </cell>
          <cell r="BS8">
            <v>0</v>
          </cell>
          <cell r="BT8">
            <v>0</v>
          </cell>
          <cell r="BU8">
            <v>0</v>
          </cell>
          <cell r="BV8">
            <v>0</v>
          </cell>
          <cell r="BW8">
            <v>0</v>
          </cell>
          <cell r="BX8">
            <v>0</v>
          </cell>
          <cell r="CA8">
            <v>0</v>
          </cell>
          <cell r="CB8">
            <v>0</v>
          </cell>
          <cell r="CC8">
            <v>0</v>
          </cell>
          <cell r="CD8">
            <v>0</v>
          </cell>
          <cell r="CE8">
            <v>0</v>
          </cell>
          <cell r="CF8">
            <v>0</v>
          </cell>
          <cell r="CG8">
            <v>0</v>
          </cell>
          <cell r="CH8">
            <v>0</v>
          </cell>
          <cell r="CI8">
            <v>0</v>
          </cell>
          <cell r="CJ8">
            <v>0</v>
          </cell>
          <cell r="CK8">
            <v>0</v>
          </cell>
          <cell r="CL8">
            <v>0</v>
          </cell>
          <cell r="CM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v>658.51506999999992</v>
          </cell>
          <cell r="T9">
            <v>583.72781000000009</v>
          </cell>
          <cell r="U9">
            <v>647.71473000000003</v>
          </cell>
          <cell r="V9">
            <v>583.52403000000004</v>
          </cell>
          <cell r="W9">
            <v>617.65718000000004</v>
          </cell>
          <cell r="X9">
            <v>720.33351400000004</v>
          </cell>
          <cell r="Y9">
            <v>793.96392000000003</v>
          </cell>
          <cell r="Z9">
            <v>915.53105999999991</v>
          </cell>
          <cell r="AA9">
            <v>824.87081999999998</v>
          </cell>
          <cell r="AB9">
            <v>757.16245800000002</v>
          </cell>
          <cell r="AC9">
            <v>601.65509999999995</v>
          </cell>
          <cell r="AD9">
            <v>585.16215</v>
          </cell>
          <cell r="AE9">
            <v>8289.8178420000004</v>
          </cell>
          <cell r="AF9">
            <v>8289.8178420000004</v>
          </cell>
          <cell r="AG9" t="str">
            <v>DS Model Base Case 12-28-01</v>
          </cell>
          <cell r="AH9">
            <v>624.70664999999997</v>
          </cell>
          <cell r="AI9">
            <v>554.00880000000006</v>
          </cell>
          <cell r="AJ9">
            <v>616.79774999999995</v>
          </cell>
          <cell r="AK9">
            <v>557.19164999999998</v>
          </cell>
          <cell r="AL9">
            <v>590.37045000000012</v>
          </cell>
          <cell r="AM9">
            <v>706.0146380000001</v>
          </cell>
          <cell r="AN9">
            <v>805.06750999999997</v>
          </cell>
          <cell r="AO9">
            <v>928.92405000000008</v>
          </cell>
          <cell r="AP9">
            <v>837.34805000000006</v>
          </cell>
          <cell r="AQ9">
            <v>767.88865800000008</v>
          </cell>
          <cell r="AR9">
            <v>609.46755000000007</v>
          </cell>
          <cell r="AS9">
            <v>513.65243481368702</v>
          </cell>
          <cell r="AT9">
            <v>8111.4381908136893</v>
          </cell>
          <cell r="AU9">
            <v>8190.3745560000007</v>
          </cell>
          <cell r="AV9" t="str">
            <v>DS Model Base Case 12-28-01</v>
          </cell>
          <cell r="AW9">
            <v>0</v>
          </cell>
          <cell r="AX9">
            <v>0</v>
          </cell>
          <cell r="AY9">
            <v>0</v>
          </cell>
          <cell r="AZ9">
            <v>0</v>
          </cell>
          <cell r="BA9">
            <v>0</v>
          </cell>
          <cell r="BB9">
            <v>0</v>
          </cell>
          <cell r="BC9">
            <v>0</v>
          </cell>
          <cell r="BD9">
            <v>0</v>
          </cell>
          <cell r="BE9">
            <v>0</v>
          </cell>
          <cell r="BF9">
            <v>0</v>
          </cell>
          <cell r="BG9">
            <v>0</v>
          </cell>
          <cell r="BH9">
            <v>0</v>
          </cell>
          <cell r="BI9">
            <v>0</v>
          </cell>
          <cell r="BL9">
            <v>0</v>
          </cell>
          <cell r="BM9">
            <v>0</v>
          </cell>
          <cell r="BN9">
            <v>0</v>
          </cell>
          <cell r="BO9">
            <v>0</v>
          </cell>
          <cell r="BP9">
            <v>0</v>
          </cell>
          <cell r="BQ9">
            <v>0</v>
          </cell>
          <cell r="BR9">
            <v>0</v>
          </cell>
          <cell r="BS9">
            <v>0</v>
          </cell>
          <cell r="BT9">
            <v>0</v>
          </cell>
          <cell r="BU9">
            <v>0</v>
          </cell>
          <cell r="BV9">
            <v>0</v>
          </cell>
          <cell r="BW9">
            <v>0</v>
          </cell>
          <cell r="BX9">
            <v>0</v>
          </cell>
          <cell r="CA9">
            <v>0</v>
          </cell>
          <cell r="CB9">
            <v>0</v>
          </cell>
          <cell r="CC9">
            <v>0</v>
          </cell>
          <cell r="CD9">
            <v>0</v>
          </cell>
          <cell r="CE9">
            <v>0</v>
          </cell>
          <cell r="CF9">
            <v>0</v>
          </cell>
          <cell r="CG9">
            <v>0</v>
          </cell>
          <cell r="CH9">
            <v>0</v>
          </cell>
          <cell r="CI9">
            <v>0</v>
          </cell>
          <cell r="CJ9">
            <v>0</v>
          </cell>
          <cell r="CK9">
            <v>0</v>
          </cell>
          <cell r="CL9">
            <v>0</v>
          </cell>
          <cell r="CM9">
            <v>0</v>
          </cell>
        </row>
        <row r="10">
          <cell r="A10">
            <v>10</v>
          </cell>
          <cell r="C10" t="str">
            <v>Direct Access Customers (Gwh)</v>
          </cell>
          <cell r="D10">
            <v>594.22367899999995</v>
          </cell>
          <cell r="E10">
            <v>252.25948500000001</v>
          </cell>
          <cell r="F10">
            <v>145.00224299999999</v>
          </cell>
          <cell r="G10">
            <v>43.756956000000002</v>
          </cell>
          <cell r="H10">
            <v>34.771298999999999</v>
          </cell>
          <cell r="I10">
            <v>77.587686000000005</v>
          </cell>
          <cell r="J10">
            <v>48.742283999999998</v>
          </cell>
          <cell r="K10">
            <v>243.38795999999999</v>
          </cell>
          <cell r="L10">
            <v>262.98815400000001</v>
          </cell>
          <cell r="M10">
            <v>519.08345499999996</v>
          </cell>
          <cell r="N10">
            <v>655.19614000000001</v>
          </cell>
          <cell r="O10">
            <v>786.83078810481891</v>
          </cell>
          <cell r="P10">
            <v>3663.8301291048192</v>
          </cell>
          <cell r="S10">
            <v>905</v>
          </cell>
          <cell r="T10">
            <v>802</v>
          </cell>
          <cell r="U10">
            <v>890</v>
          </cell>
          <cell r="V10">
            <v>802</v>
          </cell>
          <cell r="W10">
            <v>849</v>
          </cell>
          <cell r="X10">
            <v>943</v>
          </cell>
          <cell r="Y10">
            <v>971</v>
          </cell>
          <cell r="Z10">
            <v>1120</v>
          </cell>
          <cell r="AA10">
            <v>1009</v>
          </cell>
          <cell r="AB10">
            <v>988</v>
          </cell>
          <cell r="AC10">
            <v>873</v>
          </cell>
          <cell r="AD10">
            <v>849</v>
          </cell>
          <cell r="AE10">
            <v>11001</v>
          </cell>
          <cell r="AF10">
            <v>11001</v>
          </cell>
          <cell r="AG10" t="str">
            <v>DS Model Base Case 12-28-01</v>
          </cell>
          <cell r="AH10">
            <v>907</v>
          </cell>
          <cell r="AI10">
            <v>804</v>
          </cell>
          <cell r="AJ10">
            <v>895</v>
          </cell>
          <cell r="AK10">
            <v>809</v>
          </cell>
          <cell r="AL10">
            <v>857</v>
          </cell>
          <cell r="AM10">
            <v>954</v>
          </cell>
          <cell r="AN10">
            <v>985</v>
          </cell>
          <cell r="AO10">
            <v>1136</v>
          </cell>
          <cell r="AP10">
            <v>1024</v>
          </cell>
          <cell r="AQ10">
            <v>1002</v>
          </cell>
          <cell r="AR10">
            <v>885</v>
          </cell>
          <cell r="AS10">
            <v>860</v>
          </cell>
          <cell r="AT10">
            <v>11118</v>
          </cell>
          <cell r="AU10">
            <v>11118</v>
          </cell>
          <cell r="AV10" t="str">
            <v>DS Model Base Case 12-28-01</v>
          </cell>
        </row>
        <row r="11">
          <cell r="A11">
            <v>11</v>
          </cell>
          <cell r="C11" t="str">
            <v xml:space="preserve">  Direct Access PROACT Recovery</v>
          </cell>
          <cell r="S11">
            <v>-27.92</v>
          </cell>
          <cell r="T11">
            <v>-27.92</v>
          </cell>
          <cell r="U11">
            <v>-27.92</v>
          </cell>
          <cell r="V11">
            <v>-27.92</v>
          </cell>
          <cell r="W11">
            <v>-27.92</v>
          </cell>
          <cell r="X11">
            <v>-27.92</v>
          </cell>
          <cell r="Y11">
            <v>-27.92</v>
          </cell>
          <cell r="Z11">
            <v>-27.92</v>
          </cell>
          <cell r="AA11">
            <v>-27.92</v>
          </cell>
          <cell r="AB11">
            <v>-27.92</v>
          </cell>
          <cell r="AC11">
            <v>-27.92</v>
          </cell>
          <cell r="AD11">
            <v>-27.92</v>
          </cell>
          <cell r="AE11">
            <v>-27.92</v>
          </cell>
          <cell r="AF11">
            <v>-84.167274233573849</v>
          </cell>
          <cell r="AG11" t="str">
            <v>DS Model Base Case 12-28-01</v>
          </cell>
          <cell r="AH11">
            <v>-27.92</v>
          </cell>
          <cell r="AI11">
            <v>-27.92</v>
          </cell>
          <cell r="AJ11">
            <v>-27.92</v>
          </cell>
          <cell r="AK11">
            <v>-27.92</v>
          </cell>
          <cell r="AL11">
            <v>-27.92</v>
          </cell>
          <cell r="AM11">
            <v>-27.92</v>
          </cell>
          <cell r="AN11">
            <v>-27.92</v>
          </cell>
          <cell r="AO11">
            <v>-27.92</v>
          </cell>
          <cell r="AP11">
            <v>-27.92</v>
          </cell>
          <cell r="AQ11">
            <v>-27.92</v>
          </cell>
          <cell r="AR11">
            <v>-27.92</v>
          </cell>
          <cell r="AS11">
            <v>-27.92</v>
          </cell>
          <cell r="AV11" t="str">
            <v>DS Model Base Case 12-28-01</v>
          </cell>
        </row>
        <row r="12">
          <cell r="A12">
            <v>12</v>
          </cell>
          <cell r="B12" t="str">
            <v>8.</v>
          </cell>
          <cell r="C12" t="str">
            <v>Direct Access Customers</v>
          </cell>
          <cell r="D12">
            <v>-156.36799999999999</v>
          </cell>
          <cell r="E12">
            <v>-58.085804000000003</v>
          </cell>
          <cell r="F12">
            <v>-18.59</v>
          </cell>
          <cell r="G12">
            <v>-6.1902840000000001</v>
          </cell>
          <cell r="H12">
            <v>-4.7466600000000003</v>
          </cell>
          <cell r="I12">
            <v>-3.4201619999999999</v>
          </cell>
          <cell r="J12">
            <v>-4.0493009999999998</v>
          </cell>
          <cell r="K12">
            <v>-31.472556000000001</v>
          </cell>
          <cell r="L12">
            <v>-33.977058</v>
          </cell>
          <cell r="M12">
            <v>-62.143915999999997</v>
          </cell>
          <cell r="N12">
            <v>-70.770284000000004</v>
          </cell>
          <cell r="O12">
            <v>-80.170188999999993</v>
          </cell>
          <cell r="P12">
            <v>-529.98421399999995</v>
          </cell>
          <cell r="S12">
            <v>-66.942850000000007</v>
          </cell>
          <cell r="T12">
            <v>-59.32394</v>
          </cell>
          <cell r="U12">
            <v>-65.833300000000008</v>
          </cell>
          <cell r="V12">
            <v>-59.32394</v>
          </cell>
          <cell r="W12">
            <v>-62.800530000000002</v>
          </cell>
          <cell r="X12">
            <v>-74.498886000000013</v>
          </cell>
          <cell r="Y12">
            <v>-84.040050000000008</v>
          </cell>
          <cell r="Z12">
            <v>-96.936000000000007</v>
          </cell>
          <cell r="AA12">
            <v>-87.328949999999992</v>
          </cell>
          <cell r="AB12">
            <v>-78.389895999999993</v>
          </cell>
          <cell r="AC12">
            <v>-59.826689999999999</v>
          </cell>
          <cell r="AD12">
            <v>-58.18197</v>
          </cell>
          <cell r="AE12">
            <v>-853.42700200000002</v>
          </cell>
          <cell r="AF12">
            <v>-925.9352419999999</v>
          </cell>
          <cell r="AG12" t="str">
            <v>DS Model Base Case 12-28-01</v>
          </cell>
          <cell r="AH12">
            <v>-62.156709999999997</v>
          </cell>
          <cell r="AI12">
            <v>-55.098120000000002</v>
          </cell>
          <cell r="AJ12">
            <v>-61.334350000000001</v>
          </cell>
          <cell r="AK12">
            <v>-55.440770000000001</v>
          </cell>
          <cell r="AL12">
            <v>-58.73021</v>
          </cell>
          <cell r="AM12">
            <v>-72.254052000000016</v>
          </cell>
          <cell r="AN12">
            <v>-85.251750000000001</v>
          </cell>
          <cell r="AO12">
            <v>-98.320800000000006</v>
          </cell>
          <cell r="AP12">
            <v>-88.627200000000002</v>
          </cell>
          <cell r="AQ12">
            <v>-79.500683999999993</v>
          </cell>
          <cell r="AR12">
            <v>-60.649050000000003</v>
          </cell>
          <cell r="AS12">
            <v>-47.886764508426246</v>
          </cell>
          <cell r="AT12">
            <v>-825.25046050842627</v>
          </cell>
          <cell r="AU12">
            <v>-836.2994960000002</v>
          </cell>
          <cell r="AV12" t="str">
            <v>DS Model Base Case 12-28-01</v>
          </cell>
          <cell r="BI12">
            <v>0</v>
          </cell>
          <cell r="BX12">
            <v>0</v>
          </cell>
          <cell r="CM12">
            <v>0</v>
          </cell>
        </row>
        <row r="13">
          <cell r="A13">
            <v>13</v>
          </cell>
          <cell r="B13" t="str">
            <v>9.</v>
          </cell>
          <cell r="C13" t="str">
            <v>Net Generation Revenues</v>
          </cell>
          <cell r="D13">
            <v>290.72999999999996</v>
          </cell>
          <cell r="E13">
            <v>325.09919600000001</v>
          </cell>
          <cell r="F13">
            <v>419.74500000000006</v>
          </cell>
          <cell r="G13">
            <v>382.00766599999992</v>
          </cell>
          <cell r="H13">
            <v>412.73158999999993</v>
          </cell>
          <cell r="I13">
            <v>591.76992600000005</v>
          </cell>
          <cell r="J13">
            <v>828.90240899999992</v>
          </cell>
          <cell r="K13">
            <v>948.62103932999992</v>
          </cell>
          <cell r="L13">
            <v>730.15194199999996</v>
          </cell>
          <cell r="M13">
            <v>732.12739326272913</v>
          </cell>
          <cell r="N13">
            <v>547.09067600000003</v>
          </cell>
          <cell r="O13">
            <v>537.996441</v>
          </cell>
          <cell r="P13">
            <v>6746.9732785927281</v>
          </cell>
          <cell r="S13">
            <v>591.5722199999999</v>
          </cell>
          <cell r="T13">
            <v>524.4038700000001</v>
          </cell>
          <cell r="U13">
            <v>581.88143000000002</v>
          </cell>
          <cell r="V13">
            <v>524.20009000000005</v>
          </cell>
          <cell r="W13">
            <v>554.85665000000006</v>
          </cell>
          <cell r="X13">
            <v>645.83462800000007</v>
          </cell>
          <cell r="Y13">
            <v>709.92387000000008</v>
          </cell>
          <cell r="Z13">
            <v>818.59505999999988</v>
          </cell>
          <cell r="AA13">
            <v>737.54187000000002</v>
          </cell>
          <cell r="AB13">
            <v>678.77256199999999</v>
          </cell>
          <cell r="AC13">
            <v>541.82840999999996</v>
          </cell>
          <cell r="AD13">
            <v>526.98018000000002</v>
          </cell>
          <cell r="AE13">
            <v>7436.39084</v>
          </cell>
          <cell r="AH13">
            <v>562.54993999999999</v>
          </cell>
          <cell r="AI13">
            <v>498.91068000000007</v>
          </cell>
          <cell r="AJ13">
            <v>555.46339999999998</v>
          </cell>
          <cell r="AK13">
            <v>501.75088</v>
          </cell>
          <cell r="AL13">
            <v>531.64024000000018</v>
          </cell>
          <cell r="AM13">
            <v>633.7605860000001</v>
          </cell>
          <cell r="AN13">
            <v>719.81575999999995</v>
          </cell>
          <cell r="AO13">
            <v>830.60325000000012</v>
          </cell>
          <cell r="AP13">
            <v>748.72085000000004</v>
          </cell>
          <cell r="AQ13">
            <v>688.3879740000001</v>
          </cell>
          <cell r="AR13">
            <v>548.81850000000009</v>
          </cell>
          <cell r="AS13">
            <v>465.76567030526076</v>
          </cell>
          <cell r="AT13">
            <v>7286.1877303052615</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L13">
            <v>0</v>
          </cell>
          <cell r="BM13">
            <v>0</v>
          </cell>
          <cell r="BN13">
            <v>0</v>
          </cell>
          <cell r="BO13">
            <v>0</v>
          </cell>
          <cell r="BP13">
            <v>0</v>
          </cell>
          <cell r="BQ13">
            <v>0</v>
          </cell>
          <cell r="BR13">
            <v>0</v>
          </cell>
          <cell r="BS13">
            <v>0</v>
          </cell>
          <cell r="BT13">
            <v>0</v>
          </cell>
          <cell r="BU13">
            <v>0</v>
          </cell>
          <cell r="BV13">
            <v>0</v>
          </cell>
          <cell r="BW13">
            <v>0</v>
          </cell>
          <cell r="BX13">
            <v>0</v>
          </cell>
          <cell r="CA13">
            <v>0</v>
          </cell>
          <cell r="CB13">
            <v>0</v>
          </cell>
          <cell r="CC13">
            <v>0</v>
          </cell>
          <cell r="CD13">
            <v>0</v>
          </cell>
          <cell r="CE13">
            <v>0</v>
          </cell>
          <cell r="CF13">
            <v>0</v>
          </cell>
          <cell r="CG13">
            <v>0</v>
          </cell>
          <cell r="CH13">
            <v>0</v>
          </cell>
          <cell r="CI13">
            <v>0</v>
          </cell>
          <cell r="CJ13">
            <v>0</v>
          </cell>
          <cell r="CK13">
            <v>0</v>
          </cell>
          <cell r="CL13">
            <v>0</v>
          </cell>
          <cell r="CM13">
            <v>0</v>
          </cell>
        </row>
        <row r="14">
          <cell r="A14">
            <v>14</v>
          </cell>
        </row>
        <row r="15">
          <cell r="A15">
            <v>15</v>
          </cell>
          <cell r="B15" t="str">
            <v>10.</v>
          </cell>
          <cell r="C15" t="str">
            <v>Non Gen (T&amp;D) Rates ($/Mwh)</v>
          </cell>
          <cell r="D15">
            <v>35.818209225203496</v>
          </cell>
          <cell r="E15">
            <v>34.418345705196181</v>
          </cell>
          <cell r="F15">
            <v>34.302915274825388</v>
          </cell>
          <cell r="G15">
            <v>33.25</v>
          </cell>
          <cell r="H15">
            <v>33.25</v>
          </cell>
          <cell r="I15">
            <v>33.346000000000004</v>
          </cell>
          <cell r="J15">
            <v>33.49</v>
          </cell>
          <cell r="K15">
            <v>33.49</v>
          </cell>
          <cell r="L15">
            <v>33.02177659407802</v>
          </cell>
          <cell r="M15">
            <v>33.165273132664439</v>
          </cell>
          <cell r="N15">
            <v>31.367744063324537</v>
          </cell>
          <cell r="O15">
            <v>33.249999999999993</v>
          </cell>
          <cell r="P15">
            <v>33.522388010425324</v>
          </cell>
          <cell r="S15">
            <v>33.249999999999993</v>
          </cell>
          <cell r="T15">
            <v>33.249999999999993</v>
          </cell>
          <cell r="U15">
            <v>33.249999999999993</v>
          </cell>
          <cell r="V15">
            <v>33.249999999999993</v>
          </cell>
          <cell r="W15">
            <v>33.249999999999993</v>
          </cell>
          <cell r="X15">
            <v>33.517999999999994</v>
          </cell>
          <cell r="Y15">
            <v>33.92</v>
          </cell>
          <cell r="Z15">
            <v>33.92</v>
          </cell>
          <cell r="AA15">
            <v>33.92</v>
          </cell>
          <cell r="AB15">
            <v>33.652000000000001</v>
          </cell>
          <cell r="AC15">
            <v>33.249999999999993</v>
          </cell>
          <cell r="AD15">
            <v>33.249999999999993</v>
          </cell>
          <cell r="AE15">
            <v>33.497865638402118</v>
          </cell>
          <cell r="AH15">
            <v>33.249999999999993</v>
          </cell>
          <cell r="AI15">
            <v>33.249999999999993</v>
          </cell>
          <cell r="AJ15">
            <v>33.249999999999993</v>
          </cell>
          <cell r="AK15">
            <v>33.249999999999993</v>
          </cell>
          <cell r="AL15">
            <v>33.249999999999993</v>
          </cell>
          <cell r="AM15">
            <v>33.517999999999994</v>
          </cell>
          <cell r="AN15">
            <v>33.92</v>
          </cell>
          <cell r="AO15">
            <v>33.92</v>
          </cell>
          <cell r="AP15">
            <v>33.92</v>
          </cell>
          <cell r="AQ15">
            <v>33.652000000000001</v>
          </cell>
          <cell r="AR15">
            <v>33.249999999999993</v>
          </cell>
          <cell r="AS15">
            <v>33.249999999999993</v>
          </cell>
          <cell r="AT15">
            <v>33.498753003400076</v>
          </cell>
          <cell r="BI15">
            <v>0</v>
          </cell>
          <cell r="BX15">
            <v>0</v>
          </cell>
        </row>
        <row r="16">
          <cell r="A16">
            <v>16</v>
          </cell>
          <cell r="B16" t="str">
            <v>11.</v>
          </cell>
          <cell r="C16" t="str">
            <v>Non Gen (T&amp;D) Revenues ($Millions)</v>
          </cell>
          <cell r="D16">
            <v>237.61799999999999</v>
          </cell>
          <cell r="E16">
            <v>194.739</v>
          </cell>
          <cell r="F16">
            <v>225.91900000000001</v>
          </cell>
          <cell r="G16">
            <v>193.08275</v>
          </cell>
          <cell r="H16">
            <v>207.64625000000001</v>
          </cell>
          <cell r="I16">
            <v>225.28557600000002</v>
          </cell>
          <cell r="J16">
            <v>232.52107000000001</v>
          </cell>
          <cell r="K16">
            <v>273.59618660999996</v>
          </cell>
          <cell r="L16">
            <v>210.77799999999999</v>
          </cell>
          <cell r="M16">
            <v>232.21653386282907</v>
          </cell>
          <cell r="N16">
            <v>190.214</v>
          </cell>
          <cell r="O16">
            <v>201.72774999999996</v>
          </cell>
          <cell r="P16">
            <v>2625.3441164728292</v>
          </cell>
          <cell r="Q16">
            <v>2642.1609439134627</v>
          </cell>
          <cell r="S16">
            <v>214.89474999999993</v>
          </cell>
          <cell r="T16">
            <v>190.48924999999997</v>
          </cell>
          <cell r="U16">
            <v>211.37024999999994</v>
          </cell>
          <cell r="V16">
            <v>190.42274999999998</v>
          </cell>
          <cell r="W16">
            <v>201.56149999999997</v>
          </cell>
          <cell r="X16">
            <v>225.81076599999994</v>
          </cell>
          <cell r="Y16">
            <v>235.26912000000002</v>
          </cell>
          <cell r="Z16">
            <v>271.29216000000002</v>
          </cell>
          <cell r="AA16">
            <v>244.42752000000002</v>
          </cell>
          <cell r="AB16">
            <v>237.54946799999999</v>
          </cell>
          <cell r="AC16">
            <v>207.41349999999994</v>
          </cell>
          <cell r="AD16">
            <v>201.72774999999996</v>
          </cell>
          <cell r="AE16">
            <v>2632.2287839999995</v>
          </cell>
          <cell r="AF16">
            <v>2632.2287839999999</v>
          </cell>
          <cell r="AG16" t="str">
            <v>DS Model Base Case 12-28-01</v>
          </cell>
          <cell r="AH16">
            <v>215.36024999999995</v>
          </cell>
          <cell r="AI16">
            <v>190.98799999999997</v>
          </cell>
          <cell r="AJ16">
            <v>212.63374999999994</v>
          </cell>
          <cell r="AK16">
            <v>192.08524999999997</v>
          </cell>
          <cell r="AL16">
            <v>203.52324999999996</v>
          </cell>
          <cell r="AM16">
            <v>228.29109799999998</v>
          </cell>
          <cell r="AN16">
            <v>238.55936000000003</v>
          </cell>
          <cell r="AO16">
            <v>275.26079999999996</v>
          </cell>
          <cell r="AP16">
            <v>248.12480000000002</v>
          </cell>
          <cell r="AQ16">
            <v>240.91466800000001</v>
          </cell>
          <cell r="AR16">
            <v>210.10674999999995</v>
          </cell>
          <cell r="AS16">
            <v>204.28799999999995</v>
          </cell>
          <cell r="AT16">
            <v>2660.1359759999996</v>
          </cell>
          <cell r="AU16">
            <v>2660.1359759999996</v>
          </cell>
          <cell r="AV16" t="str">
            <v>DS Model Base Case 12-28-01</v>
          </cell>
          <cell r="AW16">
            <v>0</v>
          </cell>
          <cell r="AX16">
            <v>0</v>
          </cell>
          <cell r="AY16">
            <v>0</v>
          </cell>
          <cell r="AZ16">
            <v>0</v>
          </cell>
          <cell r="BA16">
            <v>0</v>
          </cell>
          <cell r="BB16">
            <v>0</v>
          </cell>
          <cell r="BC16">
            <v>0</v>
          </cell>
          <cell r="BD16">
            <v>0</v>
          </cell>
          <cell r="BE16">
            <v>0</v>
          </cell>
          <cell r="BF16">
            <v>0</v>
          </cell>
          <cell r="BG16">
            <v>0</v>
          </cell>
          <cell r="BH16">
            <v>0</v>
          </cell>
          <cell r="BI16">
            <v>0</v>
          </cell>
          <cell r="BL16">
            <v>0</v>
          </cell>
          <cell r="BM16">
            <v>0</v>
          </cell>
          <cell r="BN16">
            <v>0</v>
          </cell>
          <cell r="BO16">
            <v>0</v>
          </cell>
          <cell r="BP16">
            <v>0</v>
          </cell>
          <cell r="BQ16">
            <v>0</v>
          </cell>
          <cell r="BR16">
            <v>0</v>
          </cell>
          <cell r="BS16">
            <v>0</v>
          </cell>
          <cell r="BT16">
            <v>0</v>
          </cell>
          <cell r="BU16">
            <v>0</v>
          </cell>
          <cell r="BV16">
            <v>0</v>
          </cell>
          <cell r="BW16">
            <v>0</v>
          </cell>
          <cell r="BX16">
            <v>0</v>
          </cell>
          <cell r="CA16">
            <v>0</v>
          </cell>
          <cell r="CB16">
            <v>0</v>
          </cell>
          <cell r="CC16">
            <v>0</v>
          </cell>
          <cell r="CD16">
            <v>0</v>
          </cell>
          <cell r="CE16">
            <v>0</v>
          </cell>
          <cell r="CF16">
            <v>0</v>
          </cell>
          <cell r="CG16">
            <v>0</v>
          </cell>
          <cell r="CH16">
            <v>0</v>
          </cell>
          <cell r="CI16">
            <v>0</v>
          </cell>
          <cell r="CJ16">
            <v>0</v>
          </cell>
          <cell r="CK16">
            <v>0</v>
          </cell>
          <cell r="CL16">
            <v>0</v>
          </cell>
          <cell r="CM16">
            <v>0</v>
          </cell>
        </row>
        <row r="17">
          <cell r="A17">
            <v>17</v>
          </cell>
          <cell r="C17" t="str">
            <v>Accrual Revenues ($Millions)</v>
          </cell>
          <cell r="I17" t="str">
            <v>DWR &amp; 20/20 Credit (Recorded Billed) and Total Bundle Rev per DBP4460--&gt;</v>
          </cell>
          <cell r="J17">
            <v>149.81399999999999</v>
          </cell>
          <cell r="K17">
            <v>166.54499999999999</v>
          </cell>
          <cell r="L17">
            <v>155.166</v>
          </cell>
          <cell r="M17">
            <v>186.35429999999999</v>
          </cell>
          <cell r="N17">
            <v>157.06306000000004</v>
          </cell>
          <cell r="AW17">
            <v>7.8210825725173239E-2</v>
          </cell>
          <cell r="AX17">
            <v>6.9362178466266231E-2</v>
          </cell>
          <cell r="AY17">
            <v>7.7224226023639375E-2</v>
          </cell>
          <cell r="AZ17">
            <v>6.9758048349075674E-2</v>
          </cell>
          <cell r="BA17">
            <v>7.3913087056874979E-2</v>
          </cell>
          <cell r="BB17">
            <v>8.6670382892678297E-2</v>
          </cell>
          <cell r="BC17">
            <v>9.6354708362493616E-2</v>
          </cell>
          <cell r="BD17">
            <v>0.11118319518386087</v>
          </cell>
          <cell r="BE17">
            <v>0.10022252235447264</v>
          </cell>
          <cell r="BF17">
            <v>9.3431771319778034E-2</v>
          </cell>
          <cell r="BG17">
            <v>7.6302086319480586E-2</v>
          </cell>
          <cell r="BH17">
            <v>6.7366967946206543E-2</v>
          </cell>
          <cell r="BI17">
            <v>1</v>
          </cell>
          <cell r="BJ17">
            <v>8932.621000000001</v>
          </cell>
          <cell r="BK17" t="str">
            <v>Proscreen incl. OOR</v>
          </cell>
          <cell r="BL17">
            <v>7.8210825725173239E-2</v>
          </cell>
          <cell r="BM17">
            <v>6.9362178466266231E-2</v>
          </cell>
          <cell r="BN17">
            <v>7.7224226023639375E-2</v>
          </cell>
          <cell r="BO17">
            <v>6.9758048349075674E-2</v>
          </cell>
          <cell r="BP17">
            <v>7.3913087056874979E-2</v>
          </cell>
          <cell r="BQ17">
            <v>8.6670382892678297E-2</v>
          </cell>
          <cell r="BR17">
            <v>9.6354708362493616E-2</v>
          </cell>
          <cell r="BS17">
            <v>0.11118319518386087</v>
          </cell>
          <cell r="BT17">
            <v>0.10022252235447264</v>
          </cell>
          <cell r="BU17">
            <v>9.3431771319778034E-2</v>
          </cell>
          <cell r="BV17">
            <v>7.6302086319480586E-2</v>
          </cell>
          <cell r="BW17">
            <v>6.7366967946206543E-2</v>
          </cell>
          <cell r="BX17">
            <v>1</v>
          </cell>
          <cell r="BY17">
            <v>8944.6220000000012</v>
          </cell>
          <cell r="BZ17" t="str">
            <v>Proscreen includes OOR</v>
          </cell>
        </row>
        <row r="18">
          <cell r="A18">
            <v>18</v>
          </cell>
          <cell r="B18" t="str">
            <v>12.</v>
          </cell>
          <cell r="C18" t="str">
            <v>Total Bundled Revenues (Accrual)</v>
          </cell>
          <cell r="D18">
            <v>528.34799999999996</v>
          </cell>
          <cell r="E18">
            <v>519.83819600000004</v>
          </cell>
          <cell r="F18">
            <v>645.6640000000001</v>
          </cell>
          <cell r="G18">
            <v>575.09041599999989</v>
          </cell>
          <cell r="H18">
            <v>620.37783999999988</v>
          </cell>
          <cell r="I18">
            <v>817.05550200000005</v>
          </cell>
          <cell r="J18">
            <v>907.58799999999997</v>
          </cell>
          <cell r="K18">
            <v>1005.348</v>
          </cell>
          <cell r="L18">
            <v>785.92100000000005</v>
          </cell>
          <cell r="M18">
            <v>801.26400000000001</v>
          </cell>
          <cell r="N18">
            <v>553.95699999999999</v>
          </cell>
          <cell r="O18">
            <v>739.72419100000002</v>
          </cell>
          <cell r="P18">
            <v>8500.1761450000013</v>
          </cell>
          <cell r="S18">
            <v>806.46696999999983</v>
          </cell>
          <cell r="T18">
            <v>714.89312000000007</v>
          </cell>
          <cell r="U18">
            <v>793.25167999999996</v>
          </cell>
          <cell r="V18">
            <v>714.62284</v>
          </cell>
          <cell r="W18">
            <v>756.41814999999997</v>
          </cell>
          <cell r="X18">
            <v>871.64539400000001</v>
          </cell>
          <cell r="Y18">
            <v>945.19299000000012</v>
          </cell>
          <cell r="Z18">
            <v>1089.8872199999998</v>
          </cell>
          <cell r="AA18">
            <v>981.96938999999998</v>
          </cell>
          <cell r="AB18">
            <v>916.32203000000004</v>
          </cell>
          <cell r="AC18">
            <v>749.24190999999996</v>
          </cell>
          <cell r="AD18">
            <v>728.70793000000003</v>
          </cell>
          <cell r="AE18">
            <v>10068.619624000001</v>
          </cell>
          <cell r="AF18">
            <v>9996.1113839999998</v>
          </cell>
          <cell r="AG18" t="str">
            <v>DS Model Base Case 12-28-01</v>
          </cell>
          <cell r="AH18">
            <v>777.91018999999994</v>
          </cell>
          <cell r="AI18">
            <v>689.89868000000001</v>
          </cell>
          <cell r="AJ18">
            <v>768.09714999999994</v>
          </cell>
          <cell r="AK18">
            <v>693.83612999999991</v>
          </cell>
          <cell r="AL18">
            <v>735.16349000000014</v>
          </cell>
          <cell r="AM18">
            <v>862.05168400000002</v>
          </cell>
          <cell r="AN18">
            <v>958.37511999999992</v>
          </cell>
          <cell r="AO18">
            <v>1105.8640500000001</v>
          </cell>
          <cell r="AP18">
            <v>996.84565000000009</v>
          </cell>
          <cell r="AQ18">
            <v>929.30264200000011</v>
          </cell>
          <cell r="AR18">
            <v>758.92525000000001</v>
          </cell>
          <cell r="AS18">
            <v>670.05367030526077</v>
          </cell>
          <cell r="AT18">
            <v>9946.3237063052602</v>
          </cell>
          <cell r="AU18">
            <v>10014.211036000001</v>
          </cell>
          <cell r="AV18" t="str">
            <v>DS Model Base Case 12-28-01</v>
          </cell>
          <cell r="AW18">
            <v>698.62766430002273</v>
          </cell>
          <cell r="AX18">
            <v>619.58605197351756</v>
          </cell>
          <cell r="AY18">
            <v>689.81474308750762</v>
          </cell>
          <cell r="AZ18">
            <v>623.12220760196874</v>
          </cell>
          <cell r="BA18">
            <v>660.23759361906968</v>
          </cell>
          <cell r="BB18">
            <v>774.19368230517898</v>
          </cell>
          <cell r="BC18">
            <v>860.70009136768613</v>
          </cell>
          <cell r="BD18">
            <v>993.15734414645453</v>
          </cell>
          <cell r="BE18">
            <v>895.2498078565319</v>
          </cell>
          <cell r="BF18">
            <v>834.59060255824704</v>
          </cell>
          <cell r="BG18">
            <v>681.57761860120502</v>
          </cell>
          <cell r="BH18">
            <v>601.76359258261152</v>
          </cell>
          <cell r="BI18">
            <v>8932.621000000001</v>
          </cell>
          <cell r="BL18">
            <v>699.56627241955061</v>
          </cell>
          <cell r="BM18">
            <v>620.4184674772913</v>
          </cell>
          <cell r="BN18">
            <v>690.74151102401731</v>
          </cell>
          <cell r="BO18">
            <v>623.95937394020609</v>
          </cell>
          <cell r="BP18">
            <v>661.12462457683932</v>
          </cell>
          <cell r="BQ18">
            <v>775.23381357027404</v>
          </cell>
          <cell r="BR18">
            <v>861.85644422274447</v>
          </cell>
          <cell r="BS18">
            <v>994.49165367185606</v>
          </cell>
          <cell r="BT18">
            <v>896.45257834730785</v>
          </cell>
          <cell r="BU18">
            <v>835.7118772458557</v>
          </cell>
          <cell r="BV18">
            <v>682.49331993912517</v>
          </cell>
          <cell r="BW18">
            <v>602.57206356493396</v>
          </cell>
          <cell r="BX18">
            <v>8944.6220000000012</v>
          </cell>
          <cell r="CA18">
            <v>0</v>
          </cell>
          <cell r="CB18">
            <v>0</v>
          </cell>
          <cell r="CC18">
            <v>0</v>
          </cell>
          <cell r="CD18">
            <v>0</v>
          </cell>
          <cell r="CE18">
            <v>0</v>
          </cell>
          <cell r="CF18">
            <v>0</v>
          </cell>
          <cell r="CG18">
            <v>0</v>
          </cell>
          <cell r="CH18">
            <v>0</v>
          </cell>
          <cell r="CI18">
            <v>0</v>
          </cell>
          <cell r="CJ18">
            <v>0</v>
          </cell>
          <cell r="CK18">
            <v>0</v>
          </cell>
          <cell r="CL18">
            <v>0</v>
          </cell>
          <cell r="CM18">
            <v>0</v>
          </cell>
        </row>
        <row r="19">
          <cell r="A19">
            <v>19</v>
          </cell>
          <cell r="C19" t="str">
            <v>Total Bundled Rev</v>
          </cell>
          <cell r="J19">
            <v>1057.402</v>
          </cell>
          <cell r="K19">
            <v>1171.893</v>
          </cell>
          <cell r="L19">
            <v>941.08699999999999</v>
          </cell>
          <cell r="M19">
            <v>987.61829999999998</v>
          </cell>
          <cell r="N19">
            <v>711.02006000000006</v>
          </cell>
          <cell r="O19">
            <v>739.72419100000002</v>
          </cell>
          <cell r="P19">
            <v>5608.7445509999998</v>
          </cell>
          <cell r="AE19">
            <v>0</v>
          </cell>
          <cell r="AT19">
            <v>0</v>
          </cell>
        </row>
        <row r="20">
          <cell r="A20">
            <v>20</v>
          </cell>
          <cell r="C20" t="str">
            <v>Other Non-Utility Revenues</v>
          </cell>
          <cell r="D20">
            <v>4.1607500000000002</v>
          </cell>
          <cell r="E20">
            <v>4.1607500000000002</v>
          </cell>
          <cell r="F20">
            <v>4.1607500000000002</v>
          </cell>
          <cell r="G20">
            <v>4.1607500000000002</v>
          </cell>
          <cell r="H20">
            <v>4.1607500000000002</v>
          </cell>
          <cell r="I20">
            <v>4.1607500000000002</v>
          </cell>
          <cell r="J20">
            <v>4.1607500000000002</v>
          </cell>
          <cell r="K20">
            <v>4.1607500000000002</v>
          </cell>
          <cell r="L20">
            <v>4.1607500000000002</v>
          </cell>
          <cell r="M20">
            <v>4.1607500000000002</v>
          </cell>
          <cell r="N20">
            <v>4.1607500000000002</v>
          </cell>
          <cell r="O20">
            <v>4.1607500000000002</v>
          </cell>
          <cell r="P20">
            <v>49.929000000000002</v>
          </cell>
          <cell r="Q20">
            <v>49.929000000000002</v>
          </cell>
          <cell r="S20">
            <v>3.2266666666666666</v>
          </cell>
          <cell r="T20">
            <v>3.2266666666666666</v>
          </cell>
          <cell r="U20">
            <v>3.2266666666666666</v>
          </cell>
          <cell r="V20">
            <v>3.2266666666666666</v>
          </cell>
          <cell r="W20">
            <v>3.2266666666666666</v>
          </cell>
          <cell r="X20">
            <v>3.2266666666666666</v>
          </cell>
          <cell r="Y20">
            <v>3.2266666666666666</v>
          </cell>
          <cell r="Z20">
            <v>3.2266666666666666</v>
          </cell>
          <cell r="AA20">
            <v>3.2266666666666666</v>
          </cell>
          <cell r="AB20">
            <v>3.2266666666666666</v>
          </cell>
          <cell r="AC20">
            <v>3.2266666666666666</v>
          </cell>
          <cell r="AD20">
            <v>3.2266666666666666</v>
          </cell>
          <cell r="AE20">
            <v>38.72</v>
          </cell>
          <cell r="AF20">
            <v>38.72</v>
          </cell>
          <cell r="AH20">
            <v>2.5360833333333335</v>
          </cell>
          <cell r="AI20">
            <v>2.5360833333333335</v>
          </cell>
          <cell r="AJ20">
            <v>2.5360833333333335</v>
          </cell>
          <cell r="AK20">
            <v>2.5360833333333335</v>
          </cell>
          <cell r="AL20">
            <v>2.5360833333333335</v>
          </cell>
          <cell r="AM20">
            <v>2.5360833333333335</v>
          </cell>
          <cell r="AN20">
            <v>2.5360833333333335</v>
          </cell>
          <cell r="AO20">
            <v>2.5360833333333335</v>
          </cell>
          <cell r="AP20">
            <v>2.5360833333333335</v>
          </cell>
          <cell r="AQ20">
            <v>2.5360833333333335</v>
          </cell>
          <cell r="AR20">
            <v>2.5360833333333335</v>
          </cell>
          <cell r="AS20">
            <v>2.5360833333333335</v>
          </cell>
          <cell r="AT20">
            <v>30.433000000000003</v>
          </cell>
          <cell r="AU20">
            <v>30.433</v>
          </cell>
          <cell r="AW20">
            <v>2.9964166666666667</v>
          </cell>
          <cell r="AX20">
            <v>2.9964166666666667</v>
          </cell>
          <cell r="AY20">
            <v>2.9964166666666667</v>
          </cell>
          <cell r="AZ20">
            <v>2.9964166666666667</v>
          </cell>
          <cell r="BA20">
            <v>2.9964166666666667</v>
          </cell>
          <cell r="BB20">
            <v>2.9964166666666667</v>
          </cell>
          <cell r="BC20">
            <v>2.9964166666666667</v>
          </cell>
          <cell r="BD20">
            <v>2.9964166666666667</v>
          </cell>
          <cell r="BE20">
            <v>2.9964166666666667</v>
          </cell>
          <cell r="BF20">
            <v>2.9964166666666667</v>
          </cell>
          <cell r="BG20">
            <v>2.9964166666666667</v>
          </cell>
          <cell r="BH20">
            <v>2.9964166666666667</v>
          </cell>
          <cell r="BI20">
            <v>35.957000000000008</v>
          </cell>
          <cell r="BJ20">
            <v>35.957000000000001</v>
          </cell>
          <cell r="BL20">
            <v>3.4473333333333334</v>
          </cell>
          <cell r="BM20">
            <v>3.4473333333333334</v>
          </cell>
          <cell r="BN20">
            <v>3.4473333333333334</v>
          </cell>
          <cell r="BO20">
            <v>3.4473333333333334</v>
          </cell>
          <cell r="BP20">
            <v>3.4473333333333334</v>
          </cell>
          <cell r="BQ20">
            <v>3.4473333333333334</v>
          </cell>
          <cell r="BR20">
            <v>3.4473333333333334</v>
          </cell>
          <cell r="BS20">
            <v>3.4473333333333334</v>
          </cell>
          <cell r="BT20">
            <v>3.4473333333333334</v>
          </cell>
          <cell r="BU20">
            <v>3.4473333333333334</v>
          </cell>
          <cell r="BV20">
            <v>3.4473333333333334</v>
          </cell>
          <cell r="BW20">
            <v>3.4473333333333334</v>
          </cell>
          <cell r="BX20">
            <v>41.368000000000002</v>
          </cell>
          <cell r="BY20">
            <v>41.368000000000002</v>
          </cell>
        </row>
        <row r="21">
          <cell r="A21">
            <v>21</v>
          </cell>
          <cell r="B21" t="str">
            <v>13.</v>
          </cell>
          <cell r="C21" t="str">
            <v>Other Operating Revenues (Accrual)</v>
          </cell>
          <cell r="D21">
            <v>19.404793272790219</v>
          </cell>
          <cell r="E21">
            <v>12.368450523564801</v>
          </cell>
          <cell r="F21">
            <v>13.840501932479329</v>
          </cell>
          <cell r="G21">
            <v>12.365582906040535</v>
          </cell>
          <cell r="H21">
            <v>15.814967153612818</v>
          </cell>
          <cell r="I21">
            <v>15.854871433294624</v>
          </cell>
          <cell r="J21">
            <v>14.999059339655814</v>
          </cell>
          <cell r="K21">
            <v>14.916451634831473</v>
          </cell>
          <cell r="L21">
            <v>18.597745689457412</v>
          </cell>
          <cell r="M21">
            <v>15.314272202820078</v>
          </cell>
          <cell r="N21">
            <v>20.308158815126838</v>
          </cell>
          <cell r="O21">
            <v>20.842021229658695</v>
          </cell>
          <cell r="P21">
            <v>194.62687613333262</v>
          </cell>
          <cell r="Q21">
            <v>191.62687613333264</v>
          </cell>
          <cell r="S21">
            <v>24.526824043747013</v>
          </cell>
          <cell r="T21">
            <v>15.633189461010138</v>
          </cell>
          <cell r="U21">
            <v>17.493799124933911</v>
          </cell>
          <cell r="V21">
            <v>15.629564915803513</v>
          </cell>
          <cell r="W21">
            <v>19.989438237314712</v>
          </cell>
          <cell r="X21">
            <v>20.039875530440661</v>
          </cell>
          <cell r="Y21">
            <v>18.958165854892457</v>
          </cell>
          <cell r="Z21">
            <v>18.85375326917708</v>
          </cell>
          <cell r="AA21">
            <v>23.506750611731068</v>
          </cell>
          <cell r="AB21">
            <v>19.356581355767513</v>
          </cell>
          <cell r="AC21">
            <v>25.668639233045777</v>
          </cell>
          <cell r="AD21">
            <v>26.343418362136184</v>
          </cell>
          <cell r="AE21">
            <v>246.00000000000003</v>
          </cell>
          <cell r="AF21">
            <v>246</v>
          </cell>
          <cell r="AG21" t="str">
            <v>grc + trbaa</v>
          </cell>
          <cell r="AH21">
            <v>20.53872257321904</v>
          </cell>
          <cell r="AI21">
            <v>13.091207434829627</v>
          </cell>
          <cell r="AJ21">
            <v>14.649278942017828</v>
          </cell>
          <cell r="AK21">
            <v>13.08817224656717</v>
          </cell>
          <cell r="AL21">
            <v>16.739123076775734</v>
          </cell>
          <cell r="AM21">
            <v>16.781359184027547</v>
          </cell>
          <cell r="AN21">
            <v>15.875537260601</v>
          </cell>
          <cell r="AO21">
            <v>15.788102331099507</v>
          </cell>
          <cell r="AP21">
            <v>19.684514739904877</v>
          </cell>
          <cell r="AQ21">
            <v>16.209169753203689</v>
          </cell>
          <cell r="AR21">
            <v>21.494876756127763</v>
          </cell>
          <cell r="AS21">
            <v>22.059935701626237</v>
          </cell>
          <cell r="AT21">
            <v>206.00000000000003</v>
          </cell>
          <cell r="AU21">
            <v>206</v>
          </cell>
          <cell r="AV21" t="str">
            <v>grc + trbaa</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L21">
            <v>0</v>
          </cell>
          <cell r="BM21">
            <v>0</v>
          </cell>
          <cell r="BN21">
            <v>0</v>
          </cell>
          <cell r="BO21">
            <v>0</v>
          </cell>
          <cell r="BP21">
            <v>0</v>
          </cell>
          <cell r="BQ21">
            <v>0</v>
          </cell>
          <cell r="BR21">
            <v>0</v>
          </cell>
          <cell r="BS21">
            <v>0</v>
          </cell>
          <cell r="BT21">
            <v>0</v>
          </cell>
          <cell r="BU21">
            <v>0</v>
          </cell>
          <cell r="BV21">
            <v>0</v>
          </cell>
          <cell r="BW21">
            <v>0</v>
          </cell>
          <cell r="BX21">
            <v>0</v>
          </cell>
        </row>
        <row r="22">
          <cell r="A22">
            <v>22</v>
          </cell>
          <cell r="B22" t="str">
            <v>14.</v>
          </cell>
          <cell r="C22" t="str">
            <v>Total SCE Revenues</v>
          </cell>
          <cell r="D22">
            <v>551.91354327279021</v>
          </cell>
          <cell r="E22">
            <v>536.36739652356482</v>
          </cell>
          <cell r="F22">
            <v>663.66525193247946</v>
          </cell>
          <cell r="G22">
            <v>591.61674890604047</v>
          </cell>
          <cell r="H22">
            <v>640.35355715361266</v>
          </cell>
          <cell r="I22">
            <v>837.0711234332947</v>
          </cell>
          <cell r="J22">
            <v>1076.5618093396558</v>
          </cell>
          <cell r="K22">
            <v>1190.9702016348315</v>
          </cell>
          <cell r="L22">
            <v>963.84549568945738</v>
          </cell>
          <cell r="M22">
            <v>1007.0933222028201</v>
          </cell>
          <cell r="N22">
            <v>735.4889688151269</v>
          </cell>
          <cell r="O22">
            <v>764.72696222965874</v>
          </cell>
          <cell r="P22">
            <v>14353.476572133333</v>
          </cell>
          <cell r="S22">
            <v>834.22046071041359</v>
          </cell>
          <cell r="T22">
            <v>733.7529761276769</v>
          </cell>
          <cell r="U22">
            <v>813.97214579160061</v>
          </cell>
          <cell r="V22">
            <v>733.47907158247017</v>
          </cell>
          <cell r="W22">
            <v>779.6342549039814</v>
          </cell>
          <cell r="X22">
            <v>894.91193619710737</v>
          </cell>
          <cell r="Y22">
            <v>967.37782252155921</v>
          </cell>
          <cell r="Z22">
            <v>1111.9676399358436</v>
          </cell>
          <cell r="AA22">
            <v>1008.7028072783977</v>
          </cell>
          <cell r="AB22">
            <v>938.90527802243423</v>
          </cell>
          <cell r="AC22">
            <v>778.13721589971237</v>
          </cell>
          <cell r="AD22">
            <v>758.27801502880288</v>
          </cell>
          <cell r="AE22">
            <v>10353.339624</v>
          </cell>
          <cell r="AH22">
            <v>800.98499590655229</v>
          </cell>
          <cell r="AI22">
            <v>705.52597076816289</v>
          </cell>
          <cell r="AJ22">
            <v>785.28251227535111</v>
          </cell>
          <cell r="AK22">
            <v>709.46038557990039</v>
          </cell>
          <cell r="AL22">
            <v>754.43869641010917</v>
          </cell>
          <cell r="AM22">
            <v>881.36912651736088</v>
          </cell>
          <cell r="AN22">
            <v>976.78674059393427</v>
          </cell>
          <cell r="AO22">
            <v>1124.188235664433</v>
          </cell>
          <cell r="AP22">
            <v>1019.0662480732383</v>
          </cell>
          <cell r="AQ22">
            <v>948.0478950865371</v>
          </cell>
          <cell r="AR22">
            <v>782.95621008946102</v>
          </cell>
          <cell r="AS22">
            <v>694.64968934022033</v>
          </cell>
          <cell r="AT22">
            <v>10182.756706305261</v>
          </cell>
          <cell r="AW22">
            <v>701.62408096668935</v>
          </cell>
          <cell r="AX22">
            <v>622.58246864018417</v>
          </cell>
          <cell r="AY22">
            <v>692.81115975417424</v>
          </cell>
          <cell r="AZ22">
            <v>626.11862426863536</v>
          </cell>
          <cell r="BA22">
            <v>663.2340102857363</v>
          </cell>
          <cell r="BB22">
            <v>777.1900989718456</v>
          </cell>
          <cell r="BC22">
            <v>863.69650803435275</v>
          </cell>
          <cell r="BD22">
            <v>996.15376081312115</v>
          </cell>
          <cell r="BE22">
            <v>898.24622452319852</v>
          </cell>
          <cell r="BF22">
            <v>837.58701922491366</v>
          </cell>
          <cell r="BG22">
            <v>684.57403526787164</v>
          </cell>
          <cell r="BH22">
            <v>604.76000924927814</v>
          </cell>
          <cell r="BI22">
            <v>8968.5780000000013</v>
          </cell>
          <cell r="BL22">
            <v>703.0136057528839</v>
          </cell>
          <cell r="BM22">
            <v>623.86580081062459</v>
          </cell>
          <cell r="BN22">
            <v>694.1888443573506</v>
          </cell>
          <cell r="BO22">
            <v>627.40670727353938</v>
          </cell>
          <cell r="BP22">
            <v>664.57195791017261</v>
          </cell>
          <cell r="BQ22">
            <v>778.68114690360733</v>
          </cell>
          <cell r="BR22">
            <v>865.30377755607776</v>
          </cell>
          <cell r="BS22">
            <v>997.93898700518935</v>
          </cell>
          <cell r="BT22">
            <v>899.89991168064114</v>
          </cell>
          <cell r="BU22">
            <v>839.15921057918899</v>
          </cell>
          <cell r="BV22">
            <v>685.94065327245846</v>
          </cell>
          <cell r="BW22">
            <v>606.01939689826725</v>
          </cell>
          <cell r="BX22">
            <v>8985.9900000000016</v>
          </cell>
          <cell r="CA22">
            <v>0</v>
          </cell>
          <cell r="CB22">
            <v>0</v>
          </cell>
          <cell r="CC22">
            <v>0</v>
          </cell>
          <cell r="CD22">
            <v>0</v>
          </cell>
          <cell r="CE22">
            <v>0</v>
          </cell>
          <cell r="CF22">
            <v>0</v>
          </cell>
          <cell r="CG22">
            <v>0</v>
          </cell>
          <cell r="CH22">
            <v>0</v>
          </cell>
          <cell r="CI22">
            <v>0</v>
          </cell>
          <cell r="CJ22">
            <v>0</v>
          </cell>
          <cell r="CK22">
            <v>0</v>
          </cell>
          <cell r="CL22">
            <v>0</v>
          </cell>
          <cell r="CM22">
            <v>0</v>
          </cell>
        </row>
        <row r="23">
          <cell r="A23">
            <v>23</v>
          </cell>
          <cell r="C23" t="str">
            <v>Booked Revenues ($Millions)</v>
          </cell>
        </row>
        <row r="24">
          <cell r="A24">
            <v>24</v>
          </cell>
          <cell r="B24" t="str">
            <v>12.</v>
          </cell>
          <cell r="C24" t="str">
            <v>Total Revenues (Recorded net of CDWR Rev. Req)</v>
          </cell>
          <cell r="D24">
            <v>521.48500000000001</v>
          </cell>
          <cell r="E24">
            <v>551.29558699999995</v>
          </cell>
          <cell r="F24">
            <v>420.28117900000001</v>
          </cell>
          <cell r="G24">
            <v>418.29572300000001</v>
          </cell>
          <cell r="H24">
            <v>478.48519499999998</v>
          </cell>
          <cell r="I24">
            <v>674.18866600000001</v>
          </cell>
          <cell r="J24">
            <v>931.09799999999996</v>
          </cell>
          <cell r="K24">
            <v>1012</v>
          </cell>
          <cell r="L24">
            <v>763.06200000000001</v>
          </cell>
          <cell r="M24">
            <v>778.56953699999997</v>
          </cell>
          <cell r="N24">
            <v>554.90283199999999</v>
          </cell>
          <cell r="O24">
            <v>642.15290700000003</v>
          </cell>
          <cell r="P24">
            <v>7745.8166259999998</v>
          </cell>
          <cell r="S24">
            <v>806.46696999999983</v>
          </cell>
          <cell r="T24">
            <v>714.89312000000007</v>
          </cell>
          <cell r="U24">
            <v>793.25167999999996</v>
          </cell>
          <cell r="V24">
            <v>714.62284</v>
          </cell>
          <cell r="W24">
            <v>756.41814999999997</v>
          </cell>
          <cell r="X24">
            <v>871.64539400000001</v>
          </cell>
          <cell r="Y24">
            <v>945.19299000000012</v>
          </cell>
          <cell r="Z24">
            <v>1089.8872199999998</v>
          </cell>
          <cell r="AA24">
            <v>981.96938999999998</v>
          </cell>
          <cell r="AB24">
            <v>916.32203000000004</v>
          </cell>
          <cell r="AC24">
            <v>749.24190999999996</v>
          </cell>
          <cell r="AD24">
            <v>728.70793000000003</v>
          </cell>
          <cell r="AE24">
            <v>10068.619624000001</v>
          </cell>
          <cell r="AH24">
            <v>777.91018999999994</v>
          </cell>
          <cell r="AI24">
            <v>689.89868000000001</v>
          </cell>
          <cell r="AJ24">
            <v>768.09714999999994</v>
          </cell>
          <cell r="AK24">
            <v>693.83612999999991</v>
          </cell>
          <cell r="AL24">
            <v>735.16349000000014</v>
          </cell>
          <cell r="AM24">
            <v>862.05168400000002</v>
          </cell>
          <cell r="AN24">
            <v>958.37511999999992</v>
          </cell>
          <cell r="AO24">
            <v>1105.8640500000001</v>
          </cell>
          <cell r="AP24">
            <v>996.84565000000009</v>
          </cell>
          <cell r="AQ24">
            <v>929.30264200000011</v>
          </cell>
          <cell r="AR24">
            <v>758.92525000000001</v>
          </cell>
          <cell r="AS24">
            <v>670.05367030526077</v>
          </cell>
          <cell r="AT24">
            <v>9946.3237063052602</v>
          </cell>
          <cell r="AW24">
            <v>698.62766430002273</v>
          </cell>
          <cell r="AX24">
            <v>619.58605197351756</v>
          </cell>
          <cell r="AY24">
            <v>689.81474308750762</v>
          </cell>
          <cell r="AZ24">
            <v>623.12220760196874</v>
          </cell>
          <cell r="BA24">
            <v>660.23759361906968</v>
          </cell>
          <cell r="BB24">
            <v>774.19368230517898</v>
          </cell>
          <cell r="BC24">
            <v>860.70009136768613</v>
          </cell>
          <cell r="BD24">
            <v>993.15734414645453</v>
          </cell>
          <cell r="BE24">
            <v>895.2498078565319</v>
          </cell>
          <cell r="BF24">
            <v>834.59060255824704</v>
          </cell>
          <cell r="BG24">
            <v>681.57761860120502</v>
          </cell>
          <cell r="BH24">
            <v>601.76359258261152</v>
          </cell>
          <cell r="BI24">
            <v>8932.621000000001</v>
          </cell>
          <cell r="BX24">
            <v>0</v>
          </cell>
          <cell r="CA24">
            <v>0</v>
          </cell>
          <cell r="CB24">
            <v>0</v>
          </cell>
          <cell r="CC24">
            <v>0</v>
          </cell>
          <cell r="CD24">
            <v>0</v>
          </cell>
          <cell r="CE24">
            <v>0</v>
          </cell>
          <cell r="CF24">
            <v>0</v>
          </cell>
          <cell r="CG24">
            <v>0</v>
          </cell>
          <cell r="CH24">
            <v>0</v>
          </cell>
          <cell r="CI24">
            <v>0</v>
          </cell>
          <cell r="CJ24">
            <v>0</v>
          </cell>
          <cell r="CK24">
            <v>0</v>
          </cell>
          <cell r="CL24">
            <v>0</v>
          </cell>
          <cell r="CM24">
            <v>0</v>
          </cell>
        </row>
        <row r="25">
          <cell r="A25">
            <v>25</v>
          </cell>
          <cell r="C25" t="str">
            <v xml:space="preserve">Unbilled Revenues </v>
          </cell>
          <cell r="P25">
            <v>0</v>
          </cell>
          <cell r="S25">
            <v>0</v>
          </cell>
          <cell r="T25">
            <v>0</v>
          </cell>
          <cell r="U25">
            <v>0</v>
          </cell>
          <cell r="V25">
            <v>0</v>
          </cell>
          <cell r="W25">
            <v>0</v>
          </cell>
          <cell r="X25">
            <v>0</v>
          </cell>
          <cell r="Y25">
            <v>0</v>
          </cell>
          <cell r="Z25">
            <v>0</v>
          </cell>
          <cell r="AA25">
            <v>0</v>
          </cell>
          <cell r="AB25">
            <v>0</v>
          </cell>
          <cell r="AC25">
            <v>0</v>
          </cell>
          <cell r="AD25">
            <v>0</v>
          </cell>
          <cell r="AE25">
            <v>0</v>
          </cell>
          <cell r="AH25">
            <v>0</v>
          </cell>
          <cell r="AI25">
            <v>0</v>
          </cell>
          <cell r="AJ25">
            <v>0</v>
          </cell>
          <cell r="AK25">
            <v>0</v>
          </cell>
          <cell r="AL25">
            <v>0</v>
          </cell>
          <cell r="AM25">
            <v>0</v>
          </cell>
          <cell r="AN25">
            <v>0</v>
          </cell>
          <cell r="AO25">
            <v>0</v>
          </cell>
          <cell r="AP25">
            <v>0</v>
          </cell>
          <cell r="AQ25">
            <v>0</v>
          </cell>
          <cell r="AR25">
            <v>0</v>
          </cell>
          <cell r="AS25">
            <v>0</v>
          </cell>
          <cell r="AT25">
            <v>0</v>
          </cell>
        </row>
        <row r="26">
          <cell r="A26">
            <v>26</v>
          </cell>
          <cell r="B26" t="str">
            <v>13.</v>
          </cell>
          <cell r="C26" t="str">
            <v>Other Operating Revenues</v>
          </cell>
          <cell r="D26">
            <v>48.629999999999995</v>
          </cell>
          <cell r="E26">
            <v>27.417999999999996</v>
          </cell>
          <cell r="F26">
            <v>-52.635999999999996</v>
          </cell>
          <cell r="G26">
            <v>-1.3450000000000006</v>
          </cell>
          <cell r="H26">
            <v>30.282000000000004</v>
          </cell>
          <cell r="I26">
            <v>2.0989999999999984</v>
          </cell>
          <cell r="J26">
            <v>17.422999999999995</v>
          </cell>
          <cell r="K26">
            <v>11.092000000000002</v>
          </cell>
          <cell r="L26">
            <v>9.3600000000000012</v>
          </cell>
          <cell r="M26">
            <v>13.258326</v>
          </cell>
          <cell r="N26">
            <v>15.378002</v>
          </cell>
          <cell r="O26">
            <v>116.492375</v>
          </cell>
          <cell r="P26">
            <v>237.45170299999995</v>
          </cell>
          <cell r="S26">
            <v>27.753490710413679</v>
          </cell>
          <cell r="T26">
            <v>18.859856127676807</v>
          </cell>
          <cell r="U26">
            <v>20.720465791600578</v>
          </cell>
          <cell r="V26">
            <v>18.85623158247018</v>
          </cell>
          <cell r="W26">
            <v>23.216104903981378</v>
          </cell>
          <cell r="X26">
            <v>23.266542197107327</v>
          </cell>
          <cell r="Y26">
            <v>22.184832521559123</v>
          </cell>
          <cell r="Z26">
            <v>22.080419935843747</v>
          </cell>
          <cell r="AA26">
            <v>26.733417278397734</v>
          </cell>
          <cell r="AB26">
            <v>22.58324802243418</v>
          </cell>
          <cell r="AC26">
            <v>28.895305899712444</v>
          </cell>
          <cell r="AD26">
            <v>29.570085028802851</v>
          </cell>
          <cell r="AE26">
            <v>284.72000000000003</v>
          </cell>
          <cell r="AH26">
            <v>23.074805906552374</v>
          </cell>
          <cell r="AI26">
            <v>15.627290768162961</v>
          </cell>
          <cell r="AJ26">
            <v>17.18536227535116</v>
          </cell>
          <cell r="AK26">
            <v>15.624255579900504</v>
          </cell>
          <cell r="AL26">
            <v>19.275206410109067</v>
          </cell>
          <cell r="AM26">
            <v>19.317442517360881</v>
          </cell>
          <cell r="AN26">
            <v>18.411620593934334</v>
          </cell>
          <cell r="AO26">
            <v>18.324185664432839</v>
          </cell>
          <cell r="AP26">
            <v>22.220598073238211</v>
          </cell>
          <cell r="AQ26">
            <v>18.745253086537023</v>
          </cell>
          <cell r="AR26">
            <v>24.030960089461097</v>
          </cell>
          <cell r="AS26">
            <v>24.596019034959571</v>
          </cell>
          <cell r="AT26">
            <v>236.43300000000002</v>
          </cell>
          <cell r="AW26">
            <v>2.9964166666666667</v>
          </cell>
          <cell r="AX26">
            <v>2.9964166666666667</v>
          </cell>
          <cell r="AY26">
            <v>2.9964166666666667</v>
          </cell>
          <cell r="AZ26">
            <v>2.9964166666666667</v>
          </cell>
          <cell r="BA26">
            <v>2.9964166666666667</v>
          </cell>
          <cell r="BB26">
            <v>2.9964166666666667</v>
          </cell>
          <cell r="BC26">
            <v>2.9964166666666667</v>
          </cell>
          <cell r="BD26">
            <v>2.9964166666666667</v>
          </cell>
          <cell r="BE26">
            <v>2.9964166666666667</v>
          </cell>
          <cell r="BF26">
            <v>2.9964166666666667</v>
          </cell>
          <cell r="BG26">
            <v>2.9964166666666667</v>
          </cell>
          <cell r="BH26">
            <v>2.9964166666666667</v>
          </cell>
          <cell r="BI26">
            <v>35.957000000000008</v>
          </cell>
          <cell r="BL26">
            <v>3.4473333333333334</v>
          </cell>
          <cell r="BM26">
            <v>3.4473333333333334</v>
          </cell>
          <cell r="BN26">
            <v>3.4473333333333334</v>
          </cell>
          <cell r="BO26">
            <v>3.4473333333333334</v>
          </cell>
          <cell r="BP26">
            <v>3.4473333333333334</v>
          </cell>
          <cell r="BQ26">
            <v>3.4473333333333334</v>
          </cell>
          <cell r="BR26">
            <v>3.4473333333333334</v>
          </cell>
          <cell r="BS26">
            <v>3.4473333333333334</v>
          </cell>
          <cell r="BT26">
            <v>3.4473333333333334</v>
          </cell>
          <cell r="BU26">
            <v>3.4473333333333334</v>
          </cell>
          <cell r="BV26">
            <v>3.4473333333333334</v>
          </cell>
          <cell r="BW26">
            <v>3.4473333333333334</v>
          </cell>
          <cell r="BX26">
            <v>41.368000000000002</v>
          </cell>
        </row>
        <row r="27">
          <cell r="A27">
            <v>27</v>
          </cell>
          <cell r="B27" t="str">
            <v>14.</v>
          </cell>
          <cell r="C27" t="str">
            <v>Total SCE Revenues</v>
          </cell>
          <cell r="D27">
            <v>570.11500000000001</v>
          </cell>
          <cell r="E27">
            <v>578.71358699999996</v>
          </cell>
          <cell r="F27">
            <v>367.64517899999998</v>
          </cell>
          <cell r="G27">
            <v>416.95072299999998</v>
          </cell>
          <cell r="H27">
            <v>508.76719499999996</v>
          </cell>
          <cell r="I27">
            <v>676.28766600000006</v>
          </cell>
          <cell r="J27">
            <v>948.52099999999996</v>
          </cell>
          <cell r="K27">
            <v>1023.092</v>
          </cell>
          <cell r="L27">
            <v>772.42200000000003</v>
          </cell>
          <cell r="M27">
            <v>791.82786299999998</v>
          </cell>
          <cell r="N27">
            <v>570.28083400000003</v>
          </cell>
          <cell r="O27">
            <v>758.64528200000007</v>
          </cell>
          <cell r="P27">
            <v>7983.2683289999995</v>
          </cell>
          <cell r="S27">
            <v>834.22046071041348</v>
          </cell>
          <cell r="T27">
            <v>733.7529761276769</v>
          </cell>
          <cell r="U27">
            <v>813.9721457916005</v>
          </cell>
          <cell r="V27">
            <v>733.47907158247017</v>
          </cell>
          <cell r="W27">
            <v>779.6342549039814</v>
          </cell>
          <cell r="X27">
            <v>894.91193619710737</v>
          </cell>
          <cell r="Y27">
            <v>967.37782252155921</v>
          </cell>
          <cell r="Z27">
            <v>1111.9676399358436</v>
          </cell>
          <cell r="AA27">
            <v>1008.7028072783977</v>
          </cell>
          <cell r="AB27">
            <v>938.90527802243423</v>
          </cell>
          <cell r="AC27">
            <v>778.13721589971237</v>
          </cell>
          <cell r="AD27">
            <v>758.27801502880288</v>
          </cell>
          <cell r="AE27">
            <v>10353.339624</v>
          </cell>
          <cell r="AH27">
            <v>800.98499590655229</v>
          </cell>
          <cell r="AI27">
            <v>705.52597076816301</v>
          </cell>
          <cell r="AJ27">
            <v>785.28251227535111</v>
          </cell>
          <cell r="AK27">
            <v>709.46038557990039</v>
          </cell>
          <cell r="AL27">
            <v>754.43869641010917</v>
          </cell>
          <cell r="AM27">
            <v>881.36912651736088</v>
          </cell>
          <cell r="AN27">
            <v>976.78674059393427</v>
          </cell>
          <cell r="AO27">
            <v>1124.188235664433</v>
          </cell>
          <cell r="AP27">
            <v>1019.0662480732383</v>
          </cell>
          <cell r="AQ27">
            <v>948.0478950865371</v>
          </cell>
          <cell r="AR27">
            <v>782.95621008946114</v>
          </cell>
          <cell r="AS27">
            <v>694.64968934022033</v>
          </cell>
          <cell r="AT27">
            <v>10182.756706305261</v>
          </cell>
          <cell r="AW27">
            <v>701.62408096668935</v>
          </cell>
          <cell r="AX27">
            <v>622.58246864018417</v>
          </cell>
          <cell r="AY27">
            <v>692.81115975417424</v>
          </cell>
          <cell r="AZ27">
            <v>626.11862426863536</v>
          </cell>
          <cell r="BA27">
            <v>663.2340102857363</v>
          </cell>
          <cell r="BB27">
            <v>777.1900989718456</v>
          </cell>
          <cell r="BC27">
            <v>863.69650803435275</v>
          </cell>
          <cell r="BD27">
            <v>996.15376081312115</v>
          </cell>
          <cell r="BE27">
            <v>898.24622452319852</v>
          </cell>
          <cell r="BF27">
            <v>837.58701922491366</v>
          </cell>
          <cell r="BG27">
            <v>684.57403526787164</v>
          </cell>
          <cell r="BH27">
            <v>604.76000924927814</v>
          </cell>
          <cell r="BI27">
            <v>8968.5780000000013</v>
          </cell>
          <cell r="BL27">
            <v>3.4473333333333334</v>
          </cell>
          <cell r="BM27">
            <v>3.4473333333333334</v>
          </cell>
          <cell r="BN27">
            <v>3.4473333333333334</v>
          </cell>
          <cell r="BO27">
            <v>3.4473333333333334</v>
          </cell>
          <cell r="BP27">
            <v>3.4473333333333334</v>
          </cell>
          <cell r="BQ27">
            <v>3.4473333333333334</v>
          </cell>
          <cell r="BR27">
            <v>3.4473333333333334</v>
          </cell>
          <cell r="BS27">
            <v>3.4473333333333334</v>
          </cell>
          <cell r="BT27">
            <v>3.4473333333333334</v>
          </cell>
          <cell r="BU27">
            <v>3.4473333333333334</v>
          </cell>
          <cell r="BV27">
            <v>3.4473333333333334</v>
          </cell>
          <cell r="BW27">
            <v>3.4473333333333334</v>
          </cell>
          <cell r="BX27">
            <v>41.368000000000002</v>
          </cell>
          <cell r="CA27">
            <v>0</v>
          </cell>
          <cell r="CB27">
            <v>0</v>
          </cell>
          <cell r="CC27">
            <v>0</v>
          </cell>
          <cell r="CD27">
            <v>0</v>
          </cell>
          <cell r="CE27">
            <v>0</v>
          </cell>
          <cell r="CF27">
            <v>0</v>
          </cell>
          <cell r="CG27">
            <v>0</v>
          </cell>
          <cell r="CH27">
            <v>0</v>
          </cell>
          <cell r="CI27">
            <v>0</v>
          </cell>
          <cell r="CJ27">
            <v>0</v>
          </cell>
          <cell r="CK27">
            <v>0</v>
          </cell>
          <cell r="CL27">
            <v>0</v>
          </cell>
          <cell r="CM27">
            <v>0</v>
          </cell>
        </row>
        <row r="28">
          <cell r="A28">
            <v>28</v>
          </cell>
          <cell r="C28" t="str">
            <v>Forecast vs Recorded (Variance) - Accrual</v>
          </cell>
        </row>
        <row r="29">
          <cell r="A29">
            <v>29</v>
          </cell>
          <cell r="C29" t="str">
            <v>Forecast Cash Revenues ($Millions)</v>
          </cell>
          <cell r="S29" t="str">
            <v>Denotes adjustments to Revenue Forecast</v>
          </cell>
        </row>
        <row r="30">
          <cell r="A30">
            <v>30</v>
          </cell>
          <cell r="C30" t="str">
            <v>Adjusted Bundled Revenues</v>
          </cell>
          <cell r="S30">
            <v>701.02650928958633</v>
          </cell>
          <cell r="T30">
            <v>654.41314387232319</v>
          </cell>
          <cell r="U30">
            <v>675.49653420839934</v>
          </cell>
        </row>
        <row r="31">
          <cell r="A31">
            <v>31</v>
          </cell>
          <cell r="B31" t="str">
            <v>15.</v>
          </cell>
          <cell r="C31" t="str">
            <v>Total Bundled Revenues (Cash) [1]</v>
          </cell>
          <cell r="D31">
            <v>600</v>
          </cell>
          <cell r="E31">
            <v>528.34799999999996</v>
          </cell>
          <cell r="F31">
            <v>521.11466659999996</v>
          </cell>
          <cell r="G31">
            <v>626.79012940000007</v>
          </cell>
          <cell r="H31">
            <v>585.67645359999983</v>
          </cell>
          <cell r="I31">
            <v>613.58472639999979</v>
          </cell>
          <cell r="J31">
            <v>787.55385270000011</v>
          </cell>
          <cell r="K31">
            <v>1021.3500253</v>
          </cell>
          <cell r="L31">
            <v>1154.7193500000001</v>
          </cell>
          <cell r="M31">
            <v>975.7079</v>
          </cell>
          <cell r="N31">
            <v>980.63860499999998</v>
          </cell>
          <cell r="O31">
            <v>752.50979600000005</v>
          </cell>
          <cell r="P31">
            <v>9147.9935050000004</v>
          </cell>
          <cell r="S31">
            <v>735</v>
          </cell>
          <cell r="T31">
            <v>774</v>
          </cell>
          <cell r="U31">
            <v>728.62919750000003</v>
          </cell>
          <cell r="V31">
            <v>781.49789599999997</v>
          </cell>
          <cell r="W31">
            <v>726.41716599999995</v>
          </cell>
          <cell r="X31">
            <v>750.14885349999997</v>
          </cell>
          <cell r="Y31">
            <v>854.36130739999999</v>
          </cell>
          <cell r="Z31">
            <v>934.1608506</v>
          </cell>
          <cell r="AA31">
            <v>1068.1830854999998</v>
          </cell>
          <cell r="AB31">
            <v>998.15706449999993</v>
          </cell>
          <cell r="AC31">
            <v>926.16913399999999</v>
          </cell>
          <cell r="AD31">
            <v>774.30392800000004</v>
          </cell>
          <cell r="AE31">
            <v>10051.028482999998</v>
          </cell>
          <cell r="AH31">
            <v>731.78802699999994</v>
          </cell>
          <cell r="AI31">
            <v>770.52985099999989</v>
          </cell>
          <cell r="AJ31">
            <v>703.10040649999996</v>
          </cell>
          <cell r="AK31">
            <v>756.36737949999997</v>
          </cell>
          <cell r="AL31">
            <v>704.97528299999999</v>
          </cell>
          <cell r="AM31">
            <v>728.9643860000001</v>
          </cell>
          <cell r="AN31">
            <v>843.01845489999994</v>
          </cell>
          <cell r="AO31">
            <v>943.92660459999991</v>
          </cell>
          <cell r="AP31">
            <v>1083.7407105000002</v>
          </cell>
          <cell r="AQ31">
            <v>1013.1984100000001</v>
          </cell>
          <cell r="AR31">
            <v>939.43409320000012</v>
          </cell>
          <cell r="AS31">
            <v>784.48185880000005</v>
          </cell>
          <cell r="AT31">
            <v>10003.525465000001</v>
          </cell>
          <cell r="AU31">
            <v>57.20175869474042</v>
          </cell>
          <cell r="AV31" t="str">
            <v>Accrual vs. Cash</v>
          </cell>
          <cell r="AW31">
            <v>683.38440725947146</v>
          </cell>
          <cell r="AX31">
            <v>694.3415652008083</v>
          </cell>
          <cell r="AY31">
            <v>631.4422938224933</v>
          </cell>
          <cell r="AZ31">
            <v>679.28043942040904</v>
          </cell>
          <cell r="BA31">
            <v>633.12608792479955</v>
          </cell>
          <cell r="BB31">
            <v>654.67028571650451</v>
          </cell>
          <cell r="BC31">
            <v>757.10026900226262</v>
          </cell>
          <cell r="BD31">
            <v>847.72413000831</v>
          </cell>
          <cell r="BE31">
            <v>973.28875622963926</v>
          </cell>
          <cell r="BF31">
            <v>909.93593830002033</v>
          </cell>
          <cell r="BG31">
            <v>843.68948335298978</v>
          </cell>
          <cell r="BH31">
            <v>704.52956619476129</v>
          </cell>
          <cell r="BI31">
            <v>9012.5132224324698</v>
          </cell>
          <cell r="BL31">
            <v>613.73569648540047</v>
          </cell>
          <cell r="BM31">
            <v>684.89587044400969</v>
          </cell>
          <cell r="BN31">
            <v>632.29063821863019</v>
          </cell>
          <cell r="BO31">
            <v>680.1930544920084</v>
          </cell>
          <cell r="BP31">
            <v>633.97669450277772</v>
          </cell>
          <cell r="BQ31">
            <v>655.54983698134436</v>
          </cell>
          <cell r="BR31">
            <v>758.1174352212588</v>
          </cell>
          <cell r="BS31">
            <v>848.86304962487395</v>
          </cell>
          <cell r="BT31">
            <v>974.59637225448932</v>
          </cell>
          <cell r="BU31">
            <v>911.15843964599003</v>
          </cell>
          <cell r="BV31">
            <v>844.82298241107355</v>
          </cell>
          <cell r="BW31">
            <v>705.47610353513471</v>
          </cell>
          <cell r="BX31">
            <v>8943.6761738169916</v>
          </cell>
          <cell r="CM31">
            <v>0</v>
          </cell>
        </row>
        <row r="32">
          <cell r="A32">
            <v>32</v>
          </cell>
          <cell r="B32" t="str">
            <v>16.</v>
          </cell>
          <cell r="C32" t="str">
            <v>OOR &amp; Other Non-Utility Revenues (Cash) [2]</v>
          </cell>
          <cell r="D32">
            <v>23.565543272790219</v>
          </cell>
          <cell r="E32">
            <v>16.529200523564803</v>
          </cell>
          <cell r="F32">
            <v>18.001251932479327</v>
          </cell>
          <cell r="G32">
            <v>16.526332906040537</v>
          </cell>
          <cell r="H32">
            <v>19.97571715361282</v>
          </cell>
          <cell r="I32">
            <v>20.015621433294626</v>
          </cell>
          <cell r="J32">
            <v>19.159809339655816</v>
          </cell>
          <cell r="K32">
            <v>19.077201634831475</v>
          </cell>
          <cell r="L32">
            <v>22.758495689457412</v>
          </cell>
          <cell r="M32">
            <v>19.475022202820078</v>
          </cell>
          <cell r="N32">
            <v>24.468908815126838</v>
          </cell>
          <cell r="O32">
            <v>25.002771229658695</v>
          </cell>
          <cell r="P32">
            <v>244.55587613333265</v>
          </cell>
          <cell r="S32">
            <v>27.753490710413679</v>
          </cell>
          <cell r="T32">
            <v>18.859856127676807</v>
          </cell>
          <cell r="U32">
            <v>20.720465791600578</v>
          </cell>
          <cell r="V32">
            <v>18.85623158247018</v>
          </cell>
          <cell r="W32">
            <v>23.216104903981378</v>
          </cell>
          <cell r="X32">
            <v>23.266542197107327</v>
          </cell>
          <cell r="Y32">
            <v>22.184832521559123</v>
          </cell>
          <cell r="Z32">
            <v>22.080419935843747</v>
          </cell>
          <cell r="AA32">
            <v>26.733417278397734</v>
          </cell>
          <cell r="AB32">
            <v>22.58324802243418</v>
          </cell>
          <cell r="AC32">
            <v>28.895305899712444</v>
          </cell>
          <cell r="AD32">
            <v>29.570085028802851</v>
          </cell>
          <cell r="AE32">
            <v>284.72000000000003</v>
          </cell>
          <cell r="AH32">
            <v>23.074805906552374</v>
          </cell>
          <cell r="AI32">
            <v>15.627290768162961</v>
          </cell>
          <cell r="AJ32">
            <v>17.18536227535116</v>
          </cell>
          <cell r="AK32">
            <v>15.624255579900504</v>
          </cell>
          <cell r="AL32">
            <v>19.275206410109067</v>
          </cell>
          <cell r="AM32">
            <v>19.317442517360881</v>
          </cell>
          <cell r="AN32">
            <v>18.411620593934334</v>
          </cell>
          <cell r="AO32">
            <v>18.324185664432839</v>
          </cell>
          <cell r="AP32">
            <v>22.220598073238211</v>
          </cell>
          <cell r="AQ32">
            <v>18.745253086537023</v>
          </cell>
          <cell r="AR32">
            <v>24.030960089461097</v>
          </cell>
          <cell r="AS32">
            <v>24.596019034959571</v>
          </cell>
          <cell r="AT32">
            <v>236.43300000000002</v>
          </cell>
          <cell r="AW32">
            <v>2.9964166666666667</v>
          </cell>
          <cell r="AX32">
            <v>2.9964166666666667</v>
          </cell>
          <cell r="AY32">
            <v>2.9964166666666667</v>
          </cell>
          <cell r="AZ32">
            <v>2.9964166666666667</v>
          </cell>
          <cell r="BA32">
            <v>2.9964166666666667</v>
          </cell>
          <cell r="BB32">
            <v>2.9964166666666667</v>
          </cell>
          <cell r="BC32">
            <v>2.9964166666666667</v>
          </cell>
          <cell r="BD32">
            <v>2.9964166666666667</v>
          </cell>
          <cell r="BE32">
            <v>2.9964166666666667</v>
          </cell>
          <cell r="BF32">
            <v>2.9964166666666667</v>
          </cell>
          <cell r="BG32">
            <v>2.9964166666666667</v>
          </cell>
          <cell r="BH32">
            <v>2.9964166666666667</v>
          </cell>
          <cell r="BI32">
            <v>35.957000000000008</v>
          </cell>
          <cell r="BL32">
            <v>3.4473333333333334</v>
          </cell>
          <cell r="BM32">
            <v>3.4473333333333334</v>
          </cell>
          <cell r="BN32">
            <v>3.4473333333333334</v>
          </cell>
          <cell r="BO32">
            <v>3.4473333333333334</v>
          </cell>
          <cell r="BP32">
            <v>3.4473333333333334</v>
          </cell>
          <cell r="BQ32">
            <v>3.4473333333333334</v>
          </cell>
          <cell r="BR32">
            <v>3.4473333333333334</v>
          </cell>
          <cell r="BS32">
            <v>3.4473333333333334</v>
          </cell>
          <cell r="BT32">
            <v>3.4473333333333334</v>
          </cell>
          <cell r="BU32">
            <v>3.4473333333333334</v>
          </cell>
          <cell r="BV32">
            <v>3.4473333333333334</v>
          </cell>
          <cell r="BW32">
            <v>3.4473333333333334</v>
          </cell>
          <cell r="BX32">
            <v>41.368000000000002</v>
          </cell>
          <cell r="CM32">
            <v>0</v>
          </cell>
        </row>
        <row r="33">
          <cell r="A33">
            <v>33</v>
          </cell>
          <cell r="C33" t="str">
            <v xml:space="preserve">Total Retail Revenues </v>
          </cell>
          <cell r="D33">
            <v>623.56554327279025</v>
          </cell>
          <cell r="E33">
            <v>544.87720052356474</v>
          </cell>
          <cell r="F33">
            <v>539.11591853247933</v>
          </cell>
          <cell r="G33">
            <v>643.31646230604065</v>
          </cell>
          <cell r="H33">
            <v>605.65217075361261</v>
          </cell>
          <cell r="I33">
            <v>633.60034783329445</v>
          </cell>
          <cell r="J33">
            <v>806.7136620396559</v>
          </cell>
          <cell r="K33">
            <v>1040.4272269348314</v>
          </cell>
          <cell r="L33">
            <v>1177.4778456894576</v>
          </cell>
          <cell r="M33">
            <v>995.18292220282012</v>
          </cell>
          <cell r="N33">
            <v>1005.1075138151268</v>
          </cell>
          <cell r="O33">
            <v>777.51256722965877</v>
          </cell>
          <cell r="P33">
            <v>9392.5493811333326</v>
          </cell>
          <cell r="S33">
            <v>728.78</v>
          </cell>
          <cell r="T33">
            <v>673.27300000000002</v>
          </cell>
          <cell r="U33">
            <v>696.21699999999987</v>
          </cell>
          <cell r="V33">
            <v>800.35412758247014</v>
          </cell>
          <cell r="W33">
            <v>749.63327090398138</v>
          </cell>
          <cell r="X33">
            <v>773.41539569710733</v>
          </cell>
          <cell r="Y33">
            <v>876.54613992155907</v>
          </cell>
          <cell r="Z33">
            <v>956.2412705358438</v>
          </cell>
          <cell r="AA33">
            <v>1094.9165027783977</v>
          </cell>
          <cell r="AB33">
            <v>1020.7403125224341</v>
          </cell>
          <cell r="AC33">
            <v>955.0644398997124</v>
          </cell>
          <cell r="AD33">
            <v>803.87401302880289</v>
          </cell>
          <cell r="AE33">
            <v>10335.748482999998</v>
          </cell>
          <cell r="AH33">
            <v>754.86283290655228</v>
          </cell>
          <cell r="AI33">
            <v>786.15714176816289</v>
          </cell>
          <cell r="AJ33">
            <v>720.28576877535113</v>
          </cell>
          <cell r="AK33">
            <v>771.99163507990045</v>
          </cell>
          <cell r="AL33">
            <v>724.25048941010903</v>
          </cell>
          <cell r="AM33">
            <v>748.28182851736096</v>
          </cell>
          <cell r="AN33">
            <v>861.43007549393428</v>
          </cell>
          <cell r="AO33">
            <v>962.25079026443279</v>
          </cell>
          <cell r="AP33">
            <v>1105.9613085732385</v>
          </cell>
          <cell r="AQ33">
            <v>1031.9436630865371</v>
          </cell>
          <cell r="AR33">
            <v>963.46505328946125</v>
          </cell>
          <cell r="AS33">
            <v>809.07787783495962</v>
          </cell>
          <cell r="AT33">
            <v>10239.958465000002</v>
          </cell>
          <cell r="AW33">
            <v>686.38082392613808</v>
          </cell>
          <cell r="AX33">
            <v>697.33798186747492</v>
          </cell>
          <cell r="AY33">
            <v>634.43871048915992</v>
          </cell>
          <cell r="AZ33">
            <v>682.27685608707566</v>
          </cell>
          <cell r="BA33">
            <v>636.12250459146617</v>
          </cell>
          <cell r="BB33">
            <v>657.66670238317113</v>
          </cell>
          <cell r="BC33">
            <v>760.09668566892924</v>
          </cell>
          <cell r="BD33">
            <v>850.72054667497662</v>
          </cell>
          <cell r="BE33">
            <v>976.28517289630588</v>
          </cell>
          <cell r="BF33">
            <v>912.93235496668694</v>
          </cell>
          <cell r="BG33">
            <v>846.6859000196564</v>
          </cell>
          <cell r="BH33">
            <v>707.52598286142791</v>
          </cell>
          <cell r="BI33">
            <v>9048.4702224324701</v>
          </cell>
          <cell r="BL33">
            <v>617.18302981873376</v>
          </cell>
          <cell r="BM33">
            <v>688.34320377734298</v>
          </cell>
          <cell r="BN33">
            <v>635.73797155196348</v>
          </cell>
          <cell r="BO33">
            <v>683.64038782534169</v>
          </cell>
          <cell r="BP33">
            <v>637.42402783611101</v>
          </cell>
          <cell r="BQ33">
            <v>658.99717031467765</v>
          </cell>
          <cell r="BR33">
            <v>761.56476855459209</v>
          </cell>
          <cell r="BS33">
            <v>852.31038295820724</v>
          </cell>
          <cell r="BT33">
            <v>978.04370558782261</v>
          </cell>
          <cell r="BU33">
            <v>914.60577297932332</v>
          </cell>
          <cell r="BV33">
            <v>848.27031574440684</v>
          </cell>
          <cell r="BW33">
            <v>708.923436868468</v>
          </cell>
          <cell r="BX33">
            <v>8985.044173816992</v>
          </cell>
          <cell r="CA33">
            <v>0</v>
          </cell>
          <cell r="CB33">
            <v>0</v>
          </cell>
          <cell r="CC33">
            <v>0</v>
          </cell>
          <cell r="CD33">
            <v>0</v>
          </cell>
          <cell r="CE33">
            <v>0</v>
          </cell>
          <cell r="CF33">
            <v>0</v>
          </cell>
          <cell r="CG33">
            <v>0</v>
          </cell>
          <cell r="CH33">
            <v>0</v>
          </cell>
          <cell r="CI33">
            <v>0</v>
          </cell>
          <cell r="CJ33">
            <v>0</v>
          </cell>
          <cell r="CK33">
            <v>0</v>
          </cell>
          <cell r="CL33">
            <v>0</v>
          </cell>
          <cell r="CM33">
            <v>0</v>
          </cell>
        </row>
        <row r="34">
          <cell r="A34">
            <v>34</v>
          </cell>
          <cell r="B34" t="str">
            <v>17.</v>
          </cell>
          <cell r="C34" t="str">
            <v>Pass Throughs [3]</v>
          </cell>
          <cell r="D34">
            <v>69.250229309999995</v>
          </cell>
          <cell r="E34">
            <v>54.492845549999998</v>
          </cell>
          <cell r="F34">
            <v>130.33435305431701</v>
          </cell>
          <cell r="G34">
            <v>81.327472089173909</v>
          </cell>
          <cell r="H34">
            <v>70.272879212857561</v>
          </cell>
          <cell r="I34">
            <v>71.179666734560683</v>
          </cell>
          <cell r="J34">
            <v>53.177146397166979</v>
          </cell>
          <cell r="K34">
            <v>83.020487963145044</v>
          </cell>
          <cell r="L34">
            <v>90.759196479791513</v>
          </cell>
          <cell r="M34">
            <v>68.437170994904648</v>
          </cell>
          <cell r="N34">
            <v>111.47295862601779</v>
          </cell>
          <cell r="O34">
            <v>118.75558941994538</v>
          </cell>
          <cell r="P34">
            <v>1002.4799958318804</v>
          </cell>
          <cell r="S34">
            <v>113.3375870167756</v>
          </cell>
          <cell r="T34">
            <v>120.56494447774256</v>
          </cell>
          <cell r="U34">
            <v>119.15850936404487</v>
          </cell>
          <cell r="V34">
            <v>113.26073606298684</v>
          </cell>
          <cell r="W34">
            <v>106.75373027458109</v>
          </cell>
          <cell r="X34">
            <v>111.14283703982063</v>
          </cell>
          <cell r="Y34">
            <v>110.56386959037333</v>
          </cell>
          <cell r="Z34">
            <v>128.04739955802953</v>
          </cell>
          <cell r="AA34">
            <v>119.56747932913014</v>
          </cell>
          <cell r="AB34">
            <v>117.8310748590056</v>
          </cell>
          <cell r="AC34">
            <v>112.08596910343896</v>
          </cell>
          <cell r="AD34">
            <v>118.03769472761957</v>
          </cell>
          <cell r="AE34">
            <v>1390.3518314035484</v>
          </cell>
          <cell r="AH34">
            <v>112.09279034564236</v>
          </cell>
          <cell r="AI34">
            <v>106.22287774763473</v>
          </cell>
          <cell r="AJ34">
            <v>109.65832822221303</v>
          </cell>
          <cell r="AK34">
            <v>105.51536263852094</v>
          </cell>
          <cell r="AL34">
            <v>116.26748740554517</v>
          </cell>
          <cell r="AM34">
            <v>109.9573410760479</v>
          </cell>
          <cell r="AN34">
            <v>114.33018812249344</v>
          </cell>
          <cell r="AO34">
            <v>122.58872502677137</v>
          </cell>
          <cell r="AP34">
            <v>127.42528562783374</v>
          </cell>
          <cell r="AQ34">
            <v>126.63804210873343</v>
          </cell>
          <cell r="AR34">
            <v>111.32314501717592</v>
          </cell>
          <cell r="AS34">
            <v>139.2725752763173</v>
          </cell>
          <cell r="AT34">
            <v>1401.2921486149294</v>
          </cell>
          <cell r="AW34">
            <v>234.04511883381252</v>
          </cell>
          <cell r="AX34">
            <v>107.29084113179785</v>
          </cell>
          <cell r="AY34">
            <v>112.83901514979281</v>
          </cell>
          <cell r="AZ34">
            <v>118.40990651861929</v>
          </cell>
          <cell r="BA34">
            <v>110.08337612133161</v>
          </cell>
          <cell r="BB34">
            <v>113.3128379121441</v>
          </cell>
          <cell r="BC34">
            <v>114.79585769164258</v>
          </cell>
          <cell r="BD34">
            <v>123.52859211714167</v>
          </cell>
          <cell r="BE34">
            <v>132.61657303012859</v>
          </cell>
          <cell r="BF34">
            <v>132.27375081532912</v>
          </cell>
          <cell r="BG34">
            <v>116.89370939625357</v>
          </cell>
          <cell r="BH34">
            <v>143.2683632393919</v>
          </cell>
          <cell r="BI34">
            <v>1559.3579419573857</v>
          </cell>
          <cell r="BL34">
            <v>115.97760634773586</v>
          </cell>
          <cell r="BM34">
            <v>248.90228759999601</v>
          </cell>
          <cell r="BN34">
            <v>117.57529501333849</v>
          </cell>
          <cell r="BO34">
            <v>122.52903830073147</v>
          </cell>
          <cell r="BP34">
            <v>114.6052319179871</v>
          </cell>
          <cell r="BQ34">
            <v>116.03277355627945</v>
          </cell>
          <cell r="BR34">
            <v>117.42047941001135</v>
          </cell>
          <cell r="BS34">
            <v>126.21320406212244</v>
          </cell>
          <cell r="BT34">
            <v>144.89827644059508</v>
          </cell>
          <cell r="BU34">
            <v>125.17089880088523</v>
          </cell>
          <cell r="BV34">
            <v>119.03757395721898</v>
          </cell>
          <cell r="BW34">
            <v>146.26918290618858</v>
          </cell>
          <cell r="BX34">
            <v>1614.6318483130899</v>
          </cell>
          <cell r="CA34">
            <v>1</v>
          </cell>
          <cell r="CM34">
            <v>1</v>
          </cell>
        </row>
        <row r="35">
          <cell r="A35">
            <v>35</v>
          </cell>
          <cell r="C35" t="str">
            <v>Total SCE Revenues</v>
          </cell>
          <cell r="D35">
            <v>692.81577258279026</v>
          </cell>
          <cell r="E35">
            <v>599.37004607356471</v>
          </cell>
          <cell r="F35">
            <v>669.45027158679636</v>
          </cell>
          <cell r="G35">
            <v>724.6439343952145</v>
          </cell>
          <cell r="H35">
            <v>675.92504996647017</v>
          </cell>
          <cell r="I35">
            <v>704.78001456785512</v>
          </cell>
          <cell r="J35">
            <v>859.89080843682291</v>
          </cell>
          <cell r="K35">
            <v>1123.4477148979765</v>
          </cell>
          <cell r="L35">
            <v>1268.237042169249</v>
          </cell>
          <cell r="M35">
            <v>1063.6200931977248</v>
          </cell>
          <cell r="N35">
            <v>1116.5804724411446</v>
          </cell>
          <cell r="O35">
            <v>896.26815664960418</v>
          </cell>
          <cell r="P35">
            <v>10395.029376965213</v>
          </cell>
          <cell r="S35">
            <v>842.11758701677559</v>
          </cell>
          <cell r="T35">
            <v>793.83794447774255</v>
          </cell>
          <cell r="U35">
            <v>815.37550936404477</v>
          </cell>
          <cell r="V35">
            <v>913.61486364545704</v>
          </cell>
          <cell r="W35">
            <v>856.38700117856251</v>
          </cell>
          <cell r="X35">
            <v>884.55823273692795</v>
          </cell>
          <cell r="Y35">
            <v>987.11000951193239</v>
          </cell>
          <cell r="Z35">
            <v>1084.2886700938734</v>
          </cell>
          <cell r="AA35">
            <v>1214.4839821075277</v>
          </cell>
          <cell r="AB35">
            <v>1138.5713873814398</v>
          </cell>
          <cell r="AC35">
            <v>1067.1504090031513</v>
          </cell>
          <cell r="AD35">
            <v>921.9117077564224</v>
          </cell>
          <cell r="AE35">
            <v>11726.100314403546</v>
          </cell>
          <cell r="AH35">
            <v>866.95562325219464</v>
          </cell>
          <cell r="AI35">
            <v>892.38001951579758</v>
          </cell>
          <cell r="AJ35">
            <v>829.9440969975642</v>
          </cell>
          <cell r="AK35">
            <v>877.50699771842142</v>
          </cell>
          <cell r="AL35">
            <v>840.51797681565415</v>
          </cell>
          <cell r="AM35">
            <v>858.23916959340886</v>
          </cell>
          <cell r="AN35">
            <v>975.76026361642766</v>
          </cell>
          <cell r="AO35">
            <v>1084.8395152912042</v>
          </cell>
          <cell r="AP35">
            <v>1233.3865942010723</v>
          </cell>
          <cell r="AQ35">
            <v>1158.5817051952704</v>
          </cell>
          <cell r="AR35">
            <v>1074.7881983066372</v>
          </cell>
          <cell r="AS35">
            <v>948.35045311127692</v>
          </cell>
          <cell r="AT35">
            <v>11641.250613614931</v>
          </cell>
          <cell r="AW35">
            <v>920.42594275995066</v>
          </cell>
          <cell r="AX35">
            <v>804.62882299927276</v>
          </cell>
          <cell r="AY35">
            <v>747.27772563895269</v>
          </cell>
          <cell r="AZ35">
            <v>800.68676260569498</v>
          </cell>
          <cell r="BA35">
            <v>746.20588071279781</v>
          </cell>
          <cell r="BB35">
            <v>770.97954029531525</v>
          </cell>
          <cell r="BC35">
            <v>874.89254336057184</v>
          </cell>
          <cell r="BD35">
            <v>974.24913879211829</v>
          </cell>
          <cell r="BE35">
            <v>1108.9017459264344</v>
          </cell>
          <cell r="BF35">
            <v>1045.206105782016</v>
          </cell>
          <cell r="BG35">
            <v>963.57960941591</v>
          </cell>
          <cell r="BH35">
            <v>850.79434610081978</v>
          </cell>
          <cell r="BI35">
            <v>10607.828164389855</v>
          </cell>
          <cell r="BL35">
            <v>733.16063616646966</v>
          </cell>
          <cell r="BM35">
            <v>937.24549137733902</v>
          </cell>
          <cell r="BN35">
            <v>753.313266565302</v>
          </cell>
          <cell r="BO35">
            <v>806.16942612607318</v>
          </cell>
          <cell r="BP35">
            <v>752.02925975409812</v>
          </cell>
          <cell r="BQ35">
            <v>775.02994387095714</v>
          </cell>
          <cell r="BR35">
            <v>878.98524796460345</v>
          </cell>
          <cell r="BS35">
            <v>978.52358702032973</v>
          </cell>
          <cell r="BT35">
            <v>1122.9419820284177</v>
          </cell>
          <cell r="BU35">
            <v>1039.7766717802085</v>
          </cell>
          <cell r="BV35">
            <v>967.30788970162587</v>
          </cell>
          <cell r="BW35">
            <v>855.19261977465658</v>
          </cell>
          <cell r="BX35">
            <v>10599.676022130083</v>
          </cell>
          <cell r="CA35">
            <v>1</v>
          </cell>
          <cell r="CB35">
            <v>0</v>
          </cell>
          <cell r="CC35">
            <v>0</v>
          </cell>
          <cell r="CD35">
            <v>0</v>
          </cell>
          <cell r="CE35">
            <v>0</v>
          </cell>
          <cell r="CF35">
            <v>0</v>
          </cell>
          <cell r="CG35">
            <v>0</v>
          </cell>
          <cell r="CH35">
            <v>0</v>
          </cell>
          <cell r="CI35">
            <v>0</v>
          </cell>
          <cell r="CJ35">
            <v>0</v>
          </cell>
          <cell r="CK35">
            <v>0</v>
          </cell>
          <cell r="CL35">
            <v>0</v>
          </cell>
          <cell r="CM35">
            <v>1</v>
          </cell>
        </row>
        <row r="36">
          <cell r="A36">
            <v>36</v>
          </cell>
          <cell r="C36" t="str">
            <v>Recorded Cash Revenues ($Millions)</v>
          </cell>
        </row>
        <row r="37">
          <cell r="A37">
            <v>37</v>
          </cell>
          <cell r="B37" t="str">
            <v>18.</v>
          </cell>
          <cell r="C37" t="str">
            <v>Total Revenues including OOR &amp; Pass Throughs</v>
          </cell>
          <cell r="D37">
            <v>699.82299999999998</v>
          </cell>
          <cell r="E37">
            <v>582.83199999999999</v>
          </cell>
          <cell r="F37">
            <v>703.57899999999995</v>
          </cell>
          <cell r="G37">
            <v>664.245</v>
          </cell>
          <cell r="H37">
            <v>681.41800000000001</v>
          </cell>
          <cell r="I37">
            <v>670.84799999999996</v>
          </cell>
          <cell r="J37">
            <v>971.84699999999998</v>
          </cell>
          <cell r="K37">
            <v>1185.951</v>
          </cell>
          <cell r="L37">
            <v>1015.91</v>
          </cell>
          <cell r="M37">
            <v>1148.498</v>
          </cell>
          <cell r="N37">
            <v>936.07500000000005</v>
          </cell>
          <cell r="O37">
            <v>764.08699999999999</v>
          </cell>
          <cell r="P37">
            <v>10025.112999999999</v>
          </cell>
          <cell r="AE37">
            <v>0</v>
          </cell>
          <cell r="AT37">
            <v>0</v>
          </cell>
          <cell r="BI37">
            <v>0</v>
          </cell>
          <cell r="BX37">
            <v>0</v>
          </cell>
          <cell r="CM37">
            <v>0</v>
          </cell>
        </row>
        <row r="38">
          <cell r="A38">
            <v>38</v>
          </cell>
          <cell r="B38" t="str">
            <v>19.</v>
          </cell>
          <cell r="C38" t="str">
            <v>Total Pass Throughs</v>
          </cell>
          <cell r="P38">
            <v>0</v>
          </cell>
          <cell r="AE38">
            <v>0</v>
          </cell>
          <cell r="AT38">
            <v>0</v>
          </cell>
          <cell r="BI38">
            <v>0</v>
          </cell>
          <cell r="BX38">
            <v>0</v>
          </cell>
          <cell r="CM38">
            <v>0</v>
          </cell>
        </row>
        <row r="39">
          <cell r="A39">
            <v>39</v>
          </cell>
          <cell r="B39" t="str">
            <v>20.</v>
          </cell>
          <cell r="C39" t="str">
            <v>Miscellaneous Receipts</v>
          </cell>
          <cell r="D39">
            <v>84.783000000000001</v>
          </cell>
          <cell r="E39">
            <v>86.08</v>
          </cell>
          <cell r="F39">
            <v>168.446</v>
          </cell>
          <cell r="G39">
            <v>110.333</v>
          </cell>
          <cell r="H39">
            <v>110.48</v>
          </cell>
          <cell r="I39">
            <v>80.438999999999993</v>
          </cell>
          <cell r="J39">
            <v>52.475999999999999</v>
          </cell>
          <cell r="K39">
            <v>106.35899999999999</v>
          </cell>
          <cell r="L39">
            <v>94.81</v>
          </cell>
          <cell r="M39">
            <v>97.233999999999995</v>
          </cell>
          <cell r="N39">
            <v>132.05099999999999</v>
          </cell>
          <cell r="O39">
            <v>56.268999999999998</v>
          </cell>
          <cell r="P39">
            <v>1179.76</v>
          </cell>
          <cell r="AE39">
            <v>0</v>
          </cell>
          <cell r="AT39">
            <v>0</v>
          </cell>
          <cell r="BI39">
            <v>0</v>
          </cell>
          <cell r="BX39">
            <v>0</v>
          </cell>
          <cell r="CM39">
            <v>0</v>
          </cell>
        </row>
        <row r="40">
          <cell r="A40">
            <v>40</v>
          </cell>
          <cell r="C40" t="str">
            <v>Total SCE Revenues</v>
          </cell>
          <cell r="D40">
            <v>784.60599999999999</v>
          </cell>
          <cell r="E40">
            <v>668.91200000000003</v>
          </cell>
          <cell r="F40">
            <v>872.02499999999998</v>
          </cell>
          <cell r="G40">
            <v>774.57799999999997</v>
          </cell>
          <cell r="H40">
            <v>791.89800000000002</v>
          </cell>
          <cell r="I40">
            <v>751.28699999999992</v>
          </cell>
          <cell r="J40">
            <v>1024.3229999999999</v>
          </cell>
          <cell r="K40">
            <v>1292.31</v>
          </cell>
          <cell r="L40">
            <v>1110.72</v>
          </cell>
          <cell r="M40">
            <v>1245.732</v>
          </cell>
          <cell r="N40">
            <v>1068.126</v>
          </cell>
          <cell r="O40">
            <v>820.35599999999999</v>
          </cell>
          <cell r="P40">
            <v>11204.873</v>
          </cell>
          <cell r="S40">
            <v>0</v>
          </cell>
          <cell r="T40">
            <v>0</v>
          </cell>
          <cell r="U40">
            <v>0</v>
          </cell>
          <cell r="V40">
            <v>0</v>
          </cell>
          <cell r="W40">
            <v>0</v>
          </cell>
          <cell r="X40">
            <v>0</v>
          </cell>
          <cell r="Y40">
            <v>0</v>
          </cell>
          <cell r="Z40">
            <v>0</v>
          </cell>
          <cell r="AA40">
            <v>0</v>
          </cell>
          <cell r="AB40">
            <v>0</v>
          </cell>
          <cell r="AC40">
            <v>0</v>
          </cell>
          <cell r="AD40">
            <v>0</v>
          </cell>
          <cell r="AE40">
            <v>0</v>
          </cell>
          <cell r="AH40">
            <v>0</v>
          </cell>
          <cell r="AI40">
            <v>0</v>
          </cell>
          <cell r="AJ40">
            <v>0</v>
          </cell>
          <cell r="AK40">
            <v>0</v>
          </cell>
          <cell r="AL40">
            <v>0</v>
          </cell>
          <cell r="AM40">
            <v>0</v>
          </cell>
          <cell r="AN40">
            <v>0</v>
          </cell>
          <cell r="AO40">
            <v>0</v>
          </cell>
          <cell r="AP40">
            <v>0</v>
          </cell>
          <cell r="AQ40">
            <v>0</v>
          </cell>
          <cell r="AR40">
            <v>0</v>
          </cell>
          <cell r="AS40">
            <v>0</v>
          </cell>
          <cell r="AT40">
            <v>0</v>
          </cell>
          <cell r="AW40">
            <v>0</v>
          </cell>
          <cell r="AX40">
            <v>0</v>
          </cell>
          <cell r="AY40">
            <v>0</v>
          </cell>
          <cell r="AZ40">
            <v>0</v>
          </cell>
          <cell r="BA40">
            <v>0</v>
          </cell>
          <cell r="BB40">
            <v>0</v>
          </cell>
          <cell r="BC40">
            <v>0</v>
          </cell>
          <cell r="BD40">
            <v>0</v>
          </cell>
          <cell r="BE40">
            <v>0</v>
          </cell>
          <cell r="BF40">
            <v>0</v>
          </cell>
          <cell r="BG40">
            <v>0</v>
          </cell>
          <cell r="BH40">
            <v>0</v>
          </cell>
          <cell r="BI40">
            <v>0</v>
          </cell>
          <cell r="BL40">
            <v>0</v>
          </cell>
          <cell r="BM40">
            <v>0</v>
          </cell>
          <cell r="BN40">
            <v>0</v>
          </cell>
          <cell r="BO40">
            <v>0</v>
          </cell>
          <cell r="BP40">
            <v>0</v>
          </cell>
          <cell r="BQ40">
            <v>0</v>
          </cell>
          <cell r="BR40">
            <v>0</v>
          </cell>
          <cell r="BS40">
            <v>0</v>
          </cell>
          <cell r="BT40">
            <v>0</v>
          </cell>
          <cell r="BU40">
            <v>0</v>
          </cell>
          <cell r="BV40">
            <v>0</v>
          </cell>
          <cell r="BW40">
            <v>0</v>
          </cell>
          <cell r="BX40">
            <v>0</v>
          </cell>
          <cell r="CA40">
            <v>0</v>
          </cell>
          <cell r="CB40">
            <v>0</v>
          </cell>
          <cell r="CC40">
            <v>0</v>
          </cell>
          <cell r="CD40">
            <v>0</v>
          </cell>
          <cell r="CE40">
            <v>0</v>
          </cell>
          <cell r="CF40">
            <v>0</v>
          </cell>
          <cell r="CG40">
            <v>0</v>
          </cell>
          <cell r="CH40">
            <v>0</v>
          </cell>
          <cell r="CI40">
            <v>0</v>
          </cell>
          <cell r="CJ40">
            <v>0</v>
          </cell>
          <cell r="CK40">
            <v>0</v>
          </cell>
          <cell r="CL40">
            <v>0</v>
          </cell>
          <cell r="CM40">
            <v>0</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Sheet1"/>
      <sheetName val="Transmission - Subs"/>
      <sheetName val="Transmission - Lines"/>
      <sheetName val="Transm - Fee Land"/>
      <sheetName val="Transm - Land RofW"/>
      <sheetName val="Transmission - Land"/>
      <sheetName val="Distribution - Subs"/>
      <sheetName val="Distr-Lines Oper CWIP"/>
      <sheetName val="Distribution - Lines Excl CWIP"/>
      <sheetName val="Distribution - Lines"/>
      <sheetName val="Distr - Fee Land"/>
      <sheetName val="Distr - Land RofW"/>
      <sheetName val="Distribution - Land"/>
      <sheetName val="General Land"/>
      <sheetName val="General Buildings"/>
      <sheetName val="Furn &amp; Equip"/>
      <sheetName val="PC-Software"/>
      <sheetName val="DDSMS"/>
      <sheetName val="Stores Lab Misc"/>
      <sheetName val="Telecomm"/>
      <sheetName val="Aircraft"/>
      <sheetName val="General Other"/>
      <sheetName val="Total Gen'l Other"/>
      <sheetName val="Satellite"/>
      <sheetName val="Cap Soft 5yr"/>
      <sheetName val="Cap Soft 10yr"/>
      <sheetName val="Cap Soft 15yr"/>
      <sheetName val="Radio Freq"/>
      <sheetName val="Intangible"/>
      <sheetName val="Catalina Common"/>
      <sheetName val="Catalina Common-Other"/>
      <sheetName val="Catalina Pebbly Beach"/>
      <sheetName val="Catalina"/>
      <sheetName val="Adds by Mo"/>
      <sheetName val="Exp by Mo"/>
      <sheetName val="Resv by Mo"/>
      <sheetName val="Wtd Avg"/>
      <sheetName val="Wtd Plt Tbl"/>
      <sheetName val="Plt Tbl"/>
      <sheetName val="Resv Tbl"/>
      <sheetName val="Exp Tbl"/>
      <sheetName val="Ending Balance"/>
      <sheetName val="Rates"/>
      <sheetName val="Retireme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heet1"/>
      <sheetName val="Assumptions"/>
      <sheetName val="Actuals2001"/>
      <sheetName val="Graph"/>
      <sheetName val="Chart1"/>
      <sheetName val="Graph Data"/>
      <sheetName val="DailyActuals"/>
      <sheetName val="Scenario"/>
      <sheetName val="Prior Daily 2001"/>
      <sheetName val="Prior Daily 2002"/>
      <sheetName val="raw (2)"/>
    </sheetNames>
    <sheetDataSet>
      <sheetData sheetId="0" refreshError="1"/>
      <sheetData sheetId="1" refreshError="1"/>
      <sheetData sheetId="2" refreshError="1"/>
      <sheetData sheetId="3" refreshError="1"/>
      <sheetData sheetId="4" refreshError="1"/>
      <sheetData sheetId="5" refreshError="1"/>
      <sheetData sheetId="6" refreshError="1">
        <row r="14">
          <cell r="A14" t="str">
            <v>Overcollection in Monthly total</v>
          </cell>
          <cell r="DY14">
            <v>0</v>
          </cell>
          <cell r="EU14">
            <v>0</v>
          </cell>
        </row>
        <row r="15">
          <cell r="FN15">
            <v>0</v>
          </cell>
        </row>
      </sheetData>
      <sheetData sheetId="7" refreshError="1"/>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printerSettings" Target="../printerSettings/printerSettings11.bin"/><Relationship Id="rId5" Type="http://schemas.openxmlformats.org/officeDocument/2006/relationships/printerSettings" Target="../printerSettings/printerSettings5.bin"/><Relationship Id="rId10" Type="http://schemas.openxmlformats.org/officeDocument/2006/relationships/printerSettings" Target="../printerSettings/printerSettings10.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9.bin"/><Relationship Id="rId3" Type="http://schemas.openxmlformats.org/officeDocument/2006/relationships/printerSettings" Target="../printerSettings/printerSettings14.bin"/><Relationship Id="rId7" Type="http://schemas.openxmlformats.org/officeDocument/2006/relationships/printerSettings" Target="../printerSettings/printerSettings18.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6" Type="http://schemas.openxmlformats.org/officeDocument/2006/relationships/printerSettings" Target="../printerSettings/printerSettings17.bin"/><Relationship Id="rId11" Type="http://schemas.openxmlformats.org/officeDocument/2006/relationships/printerSettings" Target="../printerSettings/printerSettings22.bin"/><Relationship Id="rId5" Type="http://schemas.openxmlformats.org/officeDocument/2006/relationships/printerSettings" Target="../printerSettings/printerSettings16.bin"/><Relationship Id="rId10" Type="http://schemas.openxmlformats.org/officeDocument/2006/relationships/printerSettings" Target="../printerSettings/printerSettings21.bin"/><Relationship Id="rId4" Type="http://schemas.openxmlformats.org/officeDocument/2006/relationships/printerSettings" Target="../printerSettings/printerSettings15.bin"/><Relationship Id="rId9" Type="http://schemas.openxmlformats.org/officeDocument/2006/relationships/printerSettings" Target="../printerSettings/printerSettings20.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30.bin"/><Relationship Id="rId3" Type="http://schemas.openxmlformats.org/officeDocument/2006/relationships/printerSettings" Target="../printerSettings/printerSettings25.bin"/><Relationship Id="rId7" Type="http://schemas.openxmlformats.org/officeDocument/2006/relationships/printerSettings" Target="../printerSettings/printerSettings29.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6" Type="http://schemas.openxmlformats.org/officeDocument/2006/relationships/printerSettings" Target="../printerSettings/printerSettings28.bin"/><Relationship Id="rId11" Type="http://schemas.openxmlformats.org/officeDocument/2006/relationships/printerSettings" Target="../printerSettings/printerSettings33.bin"/><Relationship Id="rId5" Type="http://schemas.openxmlformats.org/officeDocument/2006/relationships/printerSettings" Target="../printerSettings/printerSettings27.bin"/><Relationship Id="rId10" Type="http://schemas.openxmlformats.org/officeDocument/2006/relationships/printerSettings" Target="../printerSettings/printerSettings32.bin"/><Relationship Id="rId4" Type="http://schemas.openxmlformats.org/officeDocument/2006/relationships/printerSettings" Target="../printerSettings/printerSettings26.bin"/><Relationship Id="rId9" Type="http://schemas.openxmlformats.org/officeDocument/2006/relationships/printerSettings" Target="../printerSettings/printerSettings31.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1.bin"/><Relationship Id="rId3" Type="http://schemas.openxmlformats.org/officeDocument/2006/relationships/printerSettings" Target="../printerSettings/printerSettings36.bin"/><Relationship Id="rId7" Type="http://schemas.openxmlformats.org/officeDocument/2006/relationships/printerSettings" Target="../printerSettings/printerSettings40.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 Id="rId6" Type="http://schemas.openxmlformats.org/officeDocument/2006/relationships/printerSettings" Target="../printerSettings/printerSettings39.bin"/><Relationship Id="rId11" Type="http://schemas.openxmlformats.org/officeDocument/2006/relationships/printerSettings" Target="../printerSettings/printerSettings44.bin"/><Relationship Id="rId5" Type="http://schemas.openxmlformats.org/officeDocument/2006/relationships/printerSettings" Target="../printerSettings/printerSettings38.bin"/><Relationship Id="rId10" Type="http://schemas.openxmlformats.org/officeDocument/2006/relationships/printerSettings" Target="../printerSettings/printerSettings43.bin"/><Relationship Id="rId4" Type="http://schemas.openxmlformats.org/officeDocument/2006/relationships/printerSettings" Target="../printerSettings/printerSettings37.bin"/><Relationship Id="rId9" Type="http://schemas.openxmlformats.org/officeDocument/2006/relationships/printerSettings" Target="../printerSettings/printerSettings42.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52.bin"/><Relationship Id="rId3" Type="http://schemas.openxmlformats.org/officeDocument/2006/relationships/printerSettings" Target="../printerSettings/printerSettings47.bin"/><Relationship Id="rId7" Type="http://schemas.openxmlformats.org/officeDocument/2006/relationships/printerSettings" Target="../printerSettings/printerSettings51.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6" Type="http://schemas.openxmlformats.org/officeDocument/2006/relationships/printerSettings" Target="../printerSettings/printerSettings50.bin"/><Relationship Id="rId11" Type="http://schemas.openxmlformats.org/officeDocument/2006/relationships/printerSettings" Target="../printerSettings/printerSettings55.bin"/><Relationship Id="rId5" Type="http://schemas.openxmlformats.org/officeDocument/2006/relationships/printerSettings" Target="../printerSettings/printerSettings49.bin"/><Relationship Id="rId10" Type="http://schemas.openxmlformats.org/officeDocument/2006/relationships/printerSettings" Target="../printerSettings/printerSettings54.bin"/><Relationship Id="rId4" Type="http://schemas.openxmlformats.org/officeDocument/2006/relationships/printerSettings" Target="../printerSettings/printerSettings48.bin"/><Relationship Id="rId9" Type="http://schemas.openxmlformats.org/officeDocument/2006/relationships/printerSettings" Target="../printerSettings/printerSettings53.bin"/></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63.bin"/><Relationship Id="rId3" Type="http://schemas.openxmlformats.org/officeDocument/2006/relationships/printerSettings" Target="../printerSettings/printerSettings58.bin"/><Relationship Id="rId7" Type="http://schemas.openxmlformats.org/officeDocument/2006/relationships/printerSettings" Target="../printerSettings/printerSettings62.bin"/><Relationship Id="rId2" Type="http://schemas.openxmlformats.org/officeDocument/2006/relationships/printerSettings" Target="../printerSettings/printerSettings57.bin"/><Relationship Id="rId1" Type="http://schemas.openxmlformats.org/officeDocument/2006/relationships/printerSettings" Target="../printerSettings/printerSettings56.bin"/><Relationship Id="rId6" Type="http://schemas.openxmlformats.org/officeDocument/2006/relationships/printerSettings" Target="../printerSettings/printerSettings61.bin"/><Relationship Id="rId11" Type="http://schemas.openxmlformats.org/officeDocument/2006/relationships/printerSettings" Target="../printerSettings/printerSettings66.bin"/><Relationship Id="rId5" Type="http://schemas.openxmlformats.org/officeDocument/2006/relationships/printerSettings" Target="../printerSettings/printerSettings60.bin"/><Relationship Id="rId10" Type="http://schemas.openxmlformats.org/officeDocument/2006/relationships/printerSettings" Target="../printerSettings/printerSettings65.bin"/><Relationship Id="rId4" Type="http://schemas.openxmlformats.org/officeDocument/2006/relationships/printerSettings" Target="../printerSettings/printerSettings59.bin"/><Relationship Id="rId9" Type="http://schemas.openxmlformats.org/officeDocument/2006/relationships/printerSettings" Target="../printerSettings/printerSettings64.bin"/></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74.bin"/><Relationship Id="rId3" Type="http://schemas.openxmlformats.org/officeDocument/2006/relationships/printerSettings" Target="../printerSettings/printerSettings69.bin"/><Relationship Id="rId7" Type="http://schemas.openxmlformats.org/officeDocument/2006/relationships/printerSettings" Target="../printerSettings/printerSettings73.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 Id="rId6" Type="http://schemas.openxmlformats.org/officeDocument/2006/relationships/printerSettings" Target="../printerSettings/printerSettings72.bin"/><Relationship Id="rId11" Type="http://schemas.openxmlformats.org/officeDocument/2006/relationships/printerSettings" Target="../printerSettings/printerSettings77.bin"/><Relationship Id="rId5" Type="http://schemas.openxmlformats.org/officeDocument/2006/relationships/printerSettings" Target="../printerSettings/printerSettings71.bin"/><Relationship Id="rId10" Type="http://schemas.openxmlformats.org/officeDocument/2006/relationships/printerSettings" Target="../printerSettings/printerSettings76.bin"/><Relationship Id="rId4" Type="http://schemas.openxmlformats.org/officeDocument/2006/relationships/printerSettings" Target="../printerSettings/printerSettings70.bin"/><Relationship Id="rId9" Type="http://schemas.openxmlformats.org/officeDocument/2006/relationships/printerSettings" Target="../printerSettings/printerSettings75.bin"/></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85.bin"/><Relationship Id="rId3" Type="http://schemas.openxmlformats.org/officeDocument/2006/relationships/printerSettings" Target="../printerSettings/printerSettings80.bin"/><Relationship Id="rId7" Type="http://schemas.openxmlformats.org/officeDocument/2006/relationships/printerSettings" Target="../printerSettings/printerSettings84.bin"/><Relationship Id="rId2" Type="http://schemas.openxmlformats.org/officeDocument/2006/relationships/printerSettings" Target="../printerSettings/printerSettings79.bin"/><Relationship Id="rId1" Type="http://schemas.openxmlformats.org/officeDocument/2006/relationships/printerSettings" Target="../printerSettings/printerSettings78.bin"/><Relationship Id="rId6" Type="http://schemas.openxmlformats.org/officeDocument/2006/relationships/printerSettings" Target="../printerSettings/printerSettings83.bin"/><Relationship Id="rId11" Type="http://schemas.openxmlformats.org/officeDocument/2006/relationships/printerSettings" Target="../printerSettings/printerSettings88.bin"/><Relationship Id="rId5" Type="http://schemas.openxmlformats.org/officeDocument/2006/relationships/printerSettings" Target="../printerSettings/printerSettings82.bin"/><Relationship Id="rId10" Type="http://schemas.openxmlformats.org/officeDocument/2006/relationships/printerSettings" Target="../printerSettings/printerSettings87.bin"/><Relationship Id="rId4" Type="http://schemas.openxmlformats.org/officeDocument/2006/relationships/printerSettings" Target="../printerSettings/printerSettings81.bin"/><Relationship Id="rId9" Type="http://schemas.openxmlformats.org/officeDocument/2006/relationships/printerSettings" Target="../printerSettings/printerSettings86.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96.bin"/><Relationship Id="rId3" Type="http://schemas.openxmlformats.org/officeDocument/2006/relationships/printerSettings" Target="../printerSettings/printerSettings91.bin"/><Relationship Id="rId7" Type="http://schemas.openxmlformats.org/officeDocument/2006/relationships/printerSettings" Target="../printerSettings/printerSettings95.bin"/><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 Id="rId6" Type="http://schemas.openxmlformats.org/officeDocument/2006/relationships/printerSettings" Target="../printerSettings/printerSettings94.bin"/><Relationship Id="rId11" Type="http://schemas.openxmlformats.org/officeDocument/2006/relationships/printerSettings" Target="../printerSettings/printerSettings99.bin"/><Relationship Id="rId5" Type="http://schemas.openxmlformats.org/officeDocument/2006/relationships/printerSettings" Target="../printerSettings/printerSettings93.bin"/><Relationship Id="rId10" Type="http://schemas.openxmlformats.org/officeDocument/2006/relationships/printerSettings" Target="../printerSettings/printerSettings98.bin"/><Relationship Id="rId4" Type="http://schemas.openxmlformats.org/officeDocument/2006/relationships/printerSettings" Target="../printerSettings/printerSettings92.bin"/><Relationship Id="rId9" Type="http://schemas.openxmlformats.org/officeDocument/2006/relationships/printerSettings" Target="../printerSettings/printerSettings97.bin"/></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107.bin"/><Relationship Id="rId3" Type="http://schemas.openxmlformats.org/officeDocument/2006/relationships/printerSettings" Target="../printerSettings/printerSettings102.bin"/><Relationship Id="rId7" Type="http://schemas.openxmlformats.org/officeDocument/2006/relationships/printerSettings" Target="../printerSettings/printerSettings106.bin"/><Relationship Id="rId2" Type="http://schemas.openxmlformats.org/officeDocument/2006/relationships/printerSettings" Target="../printerSettings/printerSettings101.bin"/><Relationship Id="rId1" Type="http://schemas.openxmlformats.org/officeDocument/2006/relationships/printerSettings" Target="../printerSettings/printerSettings100.bin"/><Relationship Id="rId6" Type="http://schemas.openxmlformats.org/officeDocument/2006/relationships/printerSettings" Target="../printerSettings/printerSettings105.bin"/><Relationship Id="rId11" Type="http://schemas.openxmlformats.org/officeDocument/2006/relationships/printerSettings" Target="../printerSettings/printerSettings110.bin"/><Relationship Id="rId5" Type="http://schemas.openxmlformats.org/officeDocument/2006/relationships/printerSettings" Target="../printerSettings/printerSettings104.bin"/><Relationship Id="rId10" Type="http://schemas.openxmlformats.org/officeDocument/2006/relationships/printerSettings" Target="../printerSettings/printerSettings109.bin"/><Relationship Id="rId4" Type="http://schemas.openxmlformats.org/officeDocument/2006/relationships/printerSettings" Target="../printerSettings/printerSettings103.bin"/><Relationship Id="rId9" Type="http://schemas.openxmlformats.org/officeDocument/2006/relationships/printerSettings" Target="../printerSettings/printerSettings108.bin"/></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118.bin"/><Relationship Id="rId3" Type="http://schemas.openxmlformats.org/officeDocument/2006/relationships/printerSettings" Target="../printerSettings/printerSettings113.bin"/><Relationship Id="rId7" Type="http://schemas.openxmlformats.org/officeDocument/2006/relationships/printerSettings" Target="../printerSettings/printerSettings117.bin"/><Relationship Id="rId2" Type="http://schemas.openxmlformats.org/officeDocument/2006/relationships/printerSettings" Target="../printerSettings/printerSettings112.bin"/><Relationship Id="rId1" Type="http://schemas.openxmlformats.org/officeDocument/2006/relationships/printerSettings" Target="../printerSettings/printerSettings111.bin"/><Relationship Id="rId6" Type="http://schemas.openxmlformats.org/officeDocument/2006/relationships/printerSettings" Target="../printerSettings/printerSettings116.bin"/><Relationship Id="rId11" Type="http://schemas.openxmlformats.org/officeDocument/2006/relationships/printerSettings" Target="../printerSettings/printerSettings121.bin"/><Relationship Id="rId5" Type="http://schemas.openxmlformats.org/officeDocument/2006/relationships/printerSettings" Target="../printerSettings/printerSettings115.bin"/><Relationship Id="rId10" Type="http://schemas.openxmlformats.org/officeDocument/2006/relationships/printerSettings" Target="../printerSettings/printerSettings120.bin"/><Relationship Id="rId4" Type="http://schemas.openxmlformats.org/officeDocument/2006/relationships/printerSettings" Target="../printerSettings/printerSettings114.bin"/><Relationship Id="rId9" Type="http://schemas.openxmlformats.org/officeDocument/2006/relationships/printerSettings" Target="../printerSettings/printerSettings119.bin"/></Relationships>
</file>

<file path=xl/worksheets/_rels/sheet12.xml.rels><?xml version="1.0" encoding="UTF-8" standalone="yes"?>
<Relationships xmlns="http://schemas.openxmlformats.org/package/2006/relationships"><Relationship Id="rId8" Type="http://schemas.openxmlformats.org/officeDocument/2006/relationships/printerSettings" Target="../printerSettings/printerSettings129.bin"/><Relationship Id="rId3" Type="http://schemas.openxmlformats.org/officeDocument/2006/relationships/printerSettings" Target="../printerSettings/printerSettings124.bin"/><Relationship Id="rId7" Type="http://schemas.openxmlformats.org/officeDocument/2006/relationships/printerSettings" Target="../printerSettings/printerSettings128.bin"/><Relationship Id="rId2" Type="http://schemas.openxmlformats.org/officeDocument/2006/relationships/printerSettings" Target="../printerSettings/printerSettings123.bin"/><Relationship Id="rId1" Type="http://schemas.openxmlformats.org/officeDocument/2006/relationships/printerSettings" Target="../printerSettings/printerSettings122.bin"/><Relationship Id="rId6" Type="http://schemas.openxmlformats.org/officeDocument/2006/relationships/printerSettings" Target="../printerSettings/printerSettings127.bin"/><Relationship Id="rId11" Type="http://schemas.openxmlformats.org/officeDocument/2006/relationships/printerSettings" Target="../printerSettings/printerSettings132.bin"/><Relationship Id="rId5" Type="http://schemas.openxmlformats.org/officeDocument/2006/relationships/printerSettings" Target="../printerSettings/printerSettings126.bin"/><Relationship Id="rId10" Type="http://schemas.openxmlformats.org/officeDocument/2006/relationships/printerSettings" Target="../printerSettings/printerSettings131.bin"/><Relationship Id="rId4" Type="http://schemas.openxmlformats.org/officeDocument/2006/relationships/printerSettings" Target="../printerSettings/printerSettings125.bin"/><Relationship Id="rId9" Type="http://schemas.openxmlformats.org/officeDocument/2006/relationships/printerSettings" Target="../printerSettings/printerSettings130.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140.bin"/><Relationship Id="rId3" Type="http://schemas.openxmlformats.org/officeDocument/2006/relationships/printerSettings" Target="../printerSettings/printerSettings135.bin"/><Relationship Id="rId7" Type="http://schemas.openxmlformats.org/officeDocument/2006/relationships/printerSettings" Target="../printerSettings/printerSettings139.bin"/><Relationship Id="rId2" Type="http://schemas.openxmlformats.org/officeDocument/2006/relationships/printerSettings" Target="../printerSettings/printerSettings134.bin"/><Relationship Id="rId1" Type="http://schemas.openxmlformats.org/officeDocument/2006/relationships/printerSettings" Target="../printerSettings/printerSettings133.bin"/><Relationship Id="rId6" Type="http://schemas.openxmlformats.org/officeDocument/2006/relationships/printerSettings" Target="../printerSettings/printerSettings138.bin"/><Relationship Id="rId11" Type="http://schemas.openxmlformats.org/officeDocument/2006/relationships/printerSettings" Target="../printerSettings/printerSettings143.bin"/><Relationship Id="rId5" Type="http://schemas.openxmlformats.org/officeDocument/2006/relationships/printerSettings" Target="../printerSettings/printerSettings137.bin"/><Relationship Id="rId10" Type="http://schemas.openxmlformats.org/officeDocument/2006/relationships/printerSettings" Target="../printerSettings/printerSettings142.bin"/><Relationship Id="rId4" Type="http://schemas.openxmlformats.org/officeDocument/2006/relationships/printerSettings" Target="../printerSettings/printerSettings136.bin"/><Relationship Id="rId9" Type="http://schemas.openxmlformats.org/officeDocument/2006/relationships/printerSettings" Target="../printerSettings/printerSettings141.bin"/></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151.bin"/><Relationship Id="rId3" Type="http://schemas.openxmlformats.org/officeDocument/2006/relationships/printerSettings" Target="../printerSettings/printerSettings146.bin"/><Relationship Id="rId7" Type="http://schemas.openxmlformats.org/officeDocument/2006/relationships/printerSettings" Target="../printerSettings/printerSettings150.bin"/><Relationship Id="rId2" Type="http://schemas.openxmlformats.org/officeDocument/2006/relationships/printerSettings" Target="../printerSettings/printerSettings145.bin"/><Relationship Id="rId1" Type="http://schemas.openxmlformats.org/officeDocument/2006/relationships/printerSettings" Target="../printerSettings/printerSettings144.bin"/><Relationship Id="rId6" Type="http://schemas.openxmlformats.org/officeDocument/2006/relationships/printerSettings" Target="../printerSettings/printerSettings149.bin"/><Relationship Id="rId11" Type="http://schemas.openxmlformats.org/officeDocument/2006/relationships/printerSettings" Target="../printerSettings/printerSettings154.bin"/><Relationship Id="rId5" Type="http://schemas.openxmlformats.org/officeDocument/2006/relationships/printerSettings" Target="../printerSettings/printerSettings148.bin"/><Relationship Id="rId10" Type="http://schemas.openxmlformats.org/officeDocument/2006/relationships/printerSettings" Target="../printerSettings/printerSettings153.bin"/><Relationship Id="rId4" Type="http://schemas.openxmlformats.org/officeDocument/2006/relationships/printerSettings" Target="../printerSettings/printerSettings147.bin"/><Relationship Id="rId9" Type="http://schemas.openxmlformats.org/officeDocument/2006/relationships/printerSettings" Target="../printerSettings/printerSettings152.bin"/></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162.bin"/><Relationship Id="rId3" Type="http://schemas.openxmlformats.org/officeDocument/2006/relationships/printerSettings" Target="../printerSettings/printerSettings157.bin"/><Relationship Id="rId7" Type="http://schemas.openxmlformats.org/officeDocument/2006/relationships/printerSettings" Target="../printerSettings/printerSettings161.bin"/><Relationship Id="rId2" Type="http://schemas.openxmlformats.org/officeDocument/2006/relationships/printerSettings" Target="../printerSettings/printerSettings156.bin"/><Relationship Id="rId1" Type="http://schemas.openxmlformats.org/officeDocument/2006/relationships/printerSettings" Target="../printerSettings/printerSettings155.bin"/><Relationship Id="rId6" Type="http://schemas.openxmlformats.org/officeDocument/2006/relationships/printerSettings" Target="../printerSettings/printerSettings160.bin"/><Relationship Id="rId11" Type="http://schemas.openxmlformats.org/officeDocument/2006/relationships/printerSettings" Target="../printerSettings/printerSettings165.bin"/><Relationship Id="rId5" Type="http://schemas.openxmlformats.org/officeDocument/2006/relationships/printerSettings" Target="../printerSettings/printerSettings159.bin"/><Relationship Id="rId10" Type="http://schemas.openxmlformats.org/officeDocument/2006/relationships/printerSettings" Target="../printerSettings/printerSettings164.bin"/><Relationship Id="rId4" Type="http://schemas.openxmlformats.org/officeDocument/2006/relationships/printerSettings" Target="../printerSettings/printerSettings158.bin"/><Relationship Id="rId9" Type="http://schemas.openxmlformats.org/officeDocument/2006/relationships/printerSettings" Target="../printerSettings/printerSettings163.bin"/></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173.bin"/><Relationship Id="rId3" Type="http://schemas.openxmlformats.org/officeDocument/2006/relationships/printerSettings" Target="../printerSettings/printerSettings168.bin"/><Relationship Id="rId7" Type="http://schemas.openxmlformats.org/officeDocument/2006/relationships/printerSettings" Target="../printerSettings/printerSettings172.bin"/><Relationship Id="rId2" Type="http://schemas.openxmlformats.org/officeDocument/2006/relationships/printerSettings" Target="../printerSettings/printerSettings167.bin"/><Relationship Id="rId1" Type="http://schemas.openxmlformats.org/officeDocument/2006/relationships/printerSettings" Target="../printerSettings/printerSettings166.bin"/><Relationship Id="rId6" Type="http://schemas.openxmlformats.org/officeDocument/2006/relationships/printerSettings" Target="../printerSettings/printerSettings171.bin"/><Relationship Id="rId11" Type="http://schemas.openxmlformats.org/officeDocument/2006/relationships/printerSettings" Target="../printerSettings/printerSettings176.bin"/><Relationship Id="rId5" Type="http://schemas.openxmlformats.org/officeDocument/2006/relationships/printerSettings" Target="../printerSettings/printerSettings170.bin"/><Relationship Id="rId10" Type="http://schemas.openxmlformats.org/officeDocument/2006/relationships/printerSettings" Target="../printerSettings/printerSettings175.bin"/><Relationship Id="rId4" Type="http://schemas.openxmlformats.org/officeDocument/2006/relationships/printerSettings" Target="../printerSettings/printerSettings169.bin"/><Relationship Id="rId9" Type="http://schemas.openxmlformats.org/officeDocument/2006/relationships/printerSettings" Target="../printerSettings/printerSettings17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tabSelected="1" zoomScaleNormal="100" zoomScaleSheetLayoutView="80" zoomScalePageLayoutView="80" workbookViewId="0">
      <selection sqref="A1:A2"/>
    </sheetView>
  </sheetViews>
  <sheetFormatPr defaultColWidth="9.140625" defaultRowHeight="12.75"/>
  <cols>
    <col min="1" max="1" width="7.85546875" style="61" customWidth="1"/>
    <col min="2" max="2" width="12.28515625" style="61" customWidth="1"/>
    <col min="3" max="3" width="85.7109375" style="61" customWidth="1"/>
    <col min="4" max="4" width="19.28515625" style="61" bestFit="1" customWidth="1"/>
    <col min="5" max="5" width="19.28515625" style="77" customWidth="1"/>
    <col min="6" max="6" width="18.28515625" style="77" bestFit="1" customWidth="1"/>
    <col min="7" max="16384" width="9.140625" style="61"/>
  </cols>
  <sheetData>
    <row r="1" spans="1:6" s="66" customFormat="1">
      <c r="A1" s="135" t="s">
        <v>2</v>
      </c>
      <c r="B1" s="135" t="s">
        <v>22</v>
      </c>
      <c r="C1" s="135"/>
      <c r="D1" s="71" t="s">
        <v>5</v>
      </c>
      <c r="E1" s="71" t="s">
        <v>5</v>
      </c>
      <c r="F1" s="67"/>
    </row>
    <row r="2" spans="1:6" s="66" customFormat="1" ht="13.5" thickBot="1">
      <c r="A2" s="136"/>
      <c r="B2" s="136"/>
      <c r="C2" s="136"/>
      <c r="D2" s="90" t="s">
        <v>62</v>
      </c>
      <c r="E2" s="72" t="s">
        <v>63</v>
      </c>
      <c r="F2" s="72" t="s">
        <v>6</v>
      </c>
    </row>
    <row r="3" spans="1:6" s="66" customFormat="1">
      <c r="A3" s="137">
        <v>4847</v>
      </c>
      <c r="B3" s="139" t="s">
        <v>30</v>
      </c>
      <c r="C3" s="139"/>
      <c r="D3" s="133">
        <v>-80.287740000000014</v>
      </c>
      <c r="E3" s="133">
        <v>0</v>
      </c>
      <c r="F3" s="133">
        <f>+SUBTOTAL(9,F7:F41)</f>
        <v>-80.381999999999991</v>
      </c>
    </row>
    <row r="4" spans="1:6" s="73" customFormat="1">
      <c r="A4" s="138"/>
      <c r="B4" s="140"/>
      <c r="C4" s="140"/>
      <c r="D4" s="134"/>
      <c r="E4" s="134"/>
      <c r="F4" s="134"/>
    </row>
    <row r="5" spans="1:6" ht="12.75" customHeight="1">
      <c r="A5" s="59"/>
      <c r="B5" s="59"/>
      <c r="C5" s="59"/>
      <c r="D5" s="63"/>
      <c r="E5" s="63"/>
      <c r="F5" s="63"/>
    </row>
    <row r="6" spans="1:6">
      <c r="A6" s="59"/>
      <c r="B6" s="60" t="s">
        <v>9</v>
      </c>
      <c r="C6" s="59"/>
      <c r="D6" s="74"/>
      <c r="E6" s="74"/>
      <c r="F6" s="74"/>
    </row>
    <row r="7" spans="1:6" ht="13.5" customHeight="1">
      <c r="B7" s="62">
        <v>1</v>
      </c>
      <c r="C7" s="59" t="s">
        <v>12</v>
      </c>
      <c r="D7" s="77">
        <v>-5.7110000000000003</v>
      </c>
      <c r="E7" s="77">
        <v>0</v>
      </c>
      <c r="F7" s="63">
        <f>D7+E7</f>
        <v>-5.7110000000000003</v>
      </c>
    </row>
    <row r="8" spans="1:6" ht="13.5" customHeight="1">
      <c r="B8" s="62">
        <v>2</v>
      </c>
      <c r="C8" s="59" t="s">
        <v>15</v>
      </c>
      <c r="D8" s="77">
        <v>0</v>
      </c>
      <c r="E8" s="77">
        <v>0</v>
      </c>
      <c r="F8" s="63">
        <f>D8+E8</f>
        <v>0</v>
      </c>
    </row>
    <row r="9" spans="1:6" ht="13.5" customHeight="1">
      <c r="B9" s="62">
        <v>3</v>
      </c>
      <c r="C9" s="59" t="s">
        <v>25</v>
      </c>
      <c r="D9" s="77">
        <v>0</v>
      </c>
      <c r="E9" s="77">
        <v>0</v>
      </c>
      <c r="F9" s="63">
        <f>D9+E9</f>
        <v>0</v>
      </c>
    </row>
    <row r="10" spans="1:6" s="66" customFormat="1" ht="13.5" customHeight="1">
      <c r="B10" s="65" t="s">
        <v>24</v>
      </c>
      <c r="C10" s="60"/>
      <c r="D10" s="74">
        <f>+SUBTOTAL(9,D7:D9)</f>
        <v>-5.7110000000000003</v>
      </c>
      <c r="E10" s="74">
        <f>+SUBTOTAL(9,E7:E9)</f>
        <v>0</v>
      </c>
      <c r="F10" s="74">
        <f>+SUBTOTAL(9,F7:F9)</f>
        <v>-5.7110000000000003</v>
      </c>
    </row>
    <row r="11" spans="1:6">
      <c r="B11" s="62"/>
      <c r="C11" s="59"/>
      <c r="D11" s="63"/>
      <c r="E11" s="63"/>
      <c r="F11" s="63"/>
    </row>
    <row r="12" spans="1:6">
      <c r="B12" s="66" t="s">
        <v>4</v>
      </c>
      <c r="C12" s="59"/>
      <c r="D12" s="74"/>
      <c r="E12" s="74"/>
      <c r="F12" s="74"/>
    </row>
    <row r="13" spans="1:6" ht="13.5" customHeight="1">
      <c r="B13" s="62">
        <v>1</v>
      </c>
      <c r="C13" s="59" t="s">
        <v>13</v>
      </c>
      <c r="D13" s="77">
        <v>0</v>
      </c>
      <c r="E13" s="77">
        <v>0</v>
      </c>
      <c r="F13" s="63">
        <f t="shared" ref="F13:F18" si="0">D13+E13</f>
        <v>0</v>
      </c>
    </row>
    <row r="14" spans="1:6" ht="13.5" customHeight="1">
      <c r="B14" s="62">
        <v>2</v>
      </c>
      <c r="C14" s="59" t="s">
        <v>14</v>
      </c>
      <c r="D14" s="77">
        <v>0</v>
      </c>
      <c r="E14" s="77">
        <v>0</v>
      </c>
      <c r="F14" s="63">
        <f t="shared" si="0"/>
        <v>0</v>
      </c>
    </row>
    <row r="15" spans="1:6" ht="13.5" customHeight="1">
      <c r="B15" s="62">
        <v>3</v>
      </c>
      <c r="C15" s="59" t="s">
        <v>26</v>
      </c>
      <c r="D15" s="77">
        <v>0</v>
      </c>
      <c r="E15" s="77">
        <v>0</v>
      </c>
      <c r="F15" s="63">
        <f t="shared" si="0"/>
        <v>0</v>
      </c>
    </row>
    <row r="16" spans="1:6" ht="13.5" customHeight="1">
      <c r="B16" s="62">
        <v>4</v>
      </c>
      <c r="C16" s="59" t="s">
        <v>27</v>
      </c>
      <c r="D16" s="77">
        <v>0</v>
      </c>
      <c r="E16" s="77">
        <v>0</v>
      </c>
      <c r="F16" s="63">
        <f t="shared" si="0"/>
        <v>0</v>
      </c>
    </row>
    <row r="17" spans="2:6" ht="13.5" customHeight="1">
      <c r="B17" s="62">
        <v>5</v>
      </c>
      <c r="C17" s="61" t="s">
        <v>28</v>
      </c>
      <c r="D17" s="77">
        <f>-69.112+5</f>
        <v>-64.111999999999995</v>
      </c>
      <c r="E17" s="77">
        <v>0</v>
      </c>
      <c r="F17" s="63">
        <f>D17+E17</f>
        <v>-64.111999999999995</v>
      </c>
    </row>
    <row r="18" spans="2:6" ht="13.5" customHeight="1">
      <c r="B18" s="62">
        <v>6</v>
      </c>
      <c r="C18" s="59" t="s">
        <v>29</v>
      </c>
      <c r="D18" s="77">
        <v>0</v>
      </c>
      <c r="E18" s="77">
        <v>0</v>
      </c>
      <c r="F18" s="63">
        <f t="shared" si="0"/>
        <v>0</v>
      </c>
    </row>
    <row r="19" spans="2:6" s="66" customFormat="1" ht="13.5" customHeight="1">
      <c r="B19" s="65" t="s">
        <v>24</v>
      </c>
      <c r="C19" s="60"/>
      <c r="D19" s="74">
        <f>+SUBTOTAL(9,D13:D18)</f>
        <v>-64.111999999999995</v>
      </c>
      <c r="E19" s="74">
        <f>+SUBTOTAL(9,E13:E18)</f>
        <v>0</v>
      </c>
      <c r="F19" s="74">
        <f>+SUBTOTAL(9,F13:F18)</f>
        <v>-64.111999999999995</v>
      </c>
    </row>
    <row r="20" spans="2:6" ht="13.5" customHeight="1">
      <c r="C20" s="59"/>
      <c r="D20" s="63"/>
      <c r="E20" s="63"/>
      <c r="F20" s="63"/>
    </row>
    <row r="21" spans="2:6" ht="13.5" customHeight="1">
      <c r="B21" s="66" t="s">
        <v>0</v>
      </c>
      <c r="C21" s="59"/>
      <c r="D21" s="74"/>
      <c r="E21" s="74"/>
      <c r="F21" s="74"/>
    </row>
    <row r="22" spans="2:6">
      <c r="B22" s="62">
        <v>1</v>
      </c>
      <c r="C22" s="59" t="s">
        <v>17</v>
      </c>
      <c r="D22" s="77">
        <v>0</v>
      </c>
      <c r="E22" s="77">
        <v>0</v>
      </c>
      <c r="F22" s="63">
        <f>D22+E22</f>
        <v>0</v>
      </c>
    </row>
    <row r="23" spans="2:6" ht="13.5" customHeight="1">
      <c r="B23" s="62">
        <v>2</v>
      </c>
      <c r="C23" s="59" t="s">
        <v>18</v>
      </c>
      <c r="D23" s="77">
        <v>0</v>
      </c>
      <c r="E23" s="77">
        <v>0</v>
      </c>
      <c r="F23" s="63">
        <f>D23+E23</f>
        <v>0</v>
      </c>
    </row>
    <row r="24" spans="2:6" ht="13.5" customHeight="1">
      <c r="B24" s="62">
        <v>3</v>
      </c>
      <c r="C24" s="59" t="s">
        <v>11</v>
      </c>
      <c r="D24" s="77">
        <v>0</v>
      </c>
      <c r="E24" s="77">
        <v>0</v>
      </c>
      <c r="F24" s="63">
        <f>D24+E24</f>
        <v>0</v>
      </c>
    </row>
    <row r="25" spans="2:6" s="66" customFormat="1" ht="13.5" customHeight="1">
      <c r="B25" s="65" t="s">
        <v>24</v>
      </c>
      <c r="C25" s="60"/>
      <c r="D25" s="74">
        <f>+SUBTOTAL(9,D22:D24)</f>
        <v>0</v>
      </c>
      <c r="E25" s="74">
        <f>+SUBTOTAL(9,E22:E24)</f>
        <v>0</v>
      </c>
      <c r="F25" s="74">
        <f>+SUBTOTAL(9,F22:F24)</f>
        <v>0</v>
      </c>
    </row>
    <row r="26" spans="2:6" ht="13.5" customHeight="1">
      <c r="B26" s="62"/>
      <c r="C26" s="59"/>
      <c r="D26" s="63"/>
      <c r="E26" s="63"/>
      <c r="F26" s="63"/>
    </row>
    <row r="27" spans="2:6" ht="13.5" customHeight="1">
      <c r="B27" s="68" t="s">
        <v>7</v>
      </c>
      <c r="C27" s="59"/>
      <c r="D27" s="63"/>
      <c r="E27" s="63"/>
      <c r="F27" s="63"/>
    </row>
    <row r="28" spans="2:6" ht="13.5" customHeight="1">
      <c r="B28" s="64">
        <v>1</v>
      </c>
      <c r="C28" s="59" t="s">
        <v>7</v>
      </c>
      <c r="D28" s="77">
        <v>0</v>
      </c>
      <c r="E28" s="77">
        <v>0</v>
      </c>
      <c r="F28" s="63">
        <f>SUM(D28:E28)</f>
        <v>0</v>
      </c>
    </row>
    <row r="29" spans="2:6" ht="13.5" customHeight="1">
      <c r="B29" s="65" t="s">
        <v>24</v>
      </c>
      <c r="C29" s="59"/>
      <c r="D29" s="74">
        <f>+SUBTOTAL(9,D26:D28)</f>
        <v>0</v>
      </c>
      <c r="E29" s="74">
        <f>+SUBTOTAL(9,E26:E28)</f>
        <v>0</v>
      </c>
      <c r="F29" s="74">
        <f>+SUBTOTAL(9,F26:F28)</f>
        <v>0</v>
      </c>
    </row>
    <row r="30" spans="2:6" ht="13.5" customHeight="1">
      <c r="B30" s="62"/>
      <c r="C30" s="59"/>
      <c r="D30" s="63"/>
      <c r="E30" s="63"/>
      <c r="F30" s="63"/>
    </row>
    <row r="31" spans="2:6" s="59" customFormat="1" ht="13.5" customHeight="1">
      <c r="B31" s="60" t="s">
        <v>19</v>
      </c>
      <c r="D31" s="63"/>
      <c r="E31" s="63"/>
      <c r="F31" s="63"/>
    </row>
    <row r="32" spans="2:6" s="59" customFormat="1" ht="13.5" customHeight="1">
      <c r="B32" s="64">
        <v>1</v>
      </c>
      <c r="C32" s="59" t="s">
        <v>20</v>
      </c>
      <c r="D32" s="63">
        <v>0</v>
      </c>
      <c r="E32" s="63">
        <v>0</v>
      </c>
      <c r="F32" s="63">
        <f>D32+E32</f>
        <v>0</v>
      </c>
    </row>
    <row r="33" spans="1:6" s="60" customFormat="1" ht="13.5" customHeight="1">
      <c r="B33" s="67" t="s">
        <v>24</v>
      </c>
      <c r="D33" s="74">
        <f>+SUBTOTAL(9,D32)</f>
        <v>0</v>
      </c>
      <c r="E33" s="74">
        <f>+SUBTOTAL(9,E32)</f>
        <v>0</v>
      </c>
      <c r="F33" s="74">
        <f>+SUBTOTAL(9,F32)</f>
        <v>0</v>
      </c>
    </row>
    <row r="34" spans="1:6" s="59" customFormat="1" ht="13.5" customHeight="1">
      <c r="D34" s="63"/>
      <c r="E34" s="63"/>
      <c r="F34" s="63"/>
    </row>
    <row r="35" spans="1:6" ht="13.5" customHeight="1">
      <c r="B35" s="60" t="s">
        <v>10</v>
      </c>
      <c r="C35" s="59"/>
      <c r="D35" s="77"/>
    </row>
    <row r="36" spans="1:6" ht="13.5" customHeight="1">
      <c r="B36" s="64">
        <v>1</v>
      </c>
      <c r="C36" s="59" t="s">
        <v>53</v>
      </c>
      <c r="D36" s="77">
        <f>-15.559+5</f>
        <v>-10.558999999999999</v>
      </c>
      <c r="E36" s="77">
        <v>0</v>
      </c>
      <c r="F36" s="63">
        <f>D36+E36</f>
        <v>-10.558999999999999</v>
      </c>
    </row>
    <row r="37" spans="1:6" s="66" customFormat="1" ht="13.5" customHeight="1">
      <c r="B37" s="67" t="s">
        <v>24</v>
      </c>
      <c r="C37" s="60"/>
      <c r="D37" s="74">
        <f>+SUBTOTAL(9,D36)</f>
        <v>-10.558999999999999</v>
      </c>
      <c r="E37" s="74">
        <f>+SUBTOTAL(9,E36)</f>
        <v>0</v>
      </c>
      <c r="F37" s="74">
        <f>+SUBTOTAL(9,F36)</f>
        <v>-10.558999999999999</v>
      </c>
    </row>
    <row r="38" spans="1:6" ht="13.5" customHeight="1">
      <c r="C38" s="59"/>
      <c r="D38" s="63"/>
      <c r="E38" s="63"/>
      <c r="F38" s="63"/>
    </row>
    <row r="39" spans="1:6">
      <c r="B39" s="60" t="s">
        <v>1</v>
      </c>
      <c r="C39" s="59"/>
      <c r="D39" s="77"/>
    </row>
    <row r="40" spans="1:6">
      <c r="B40" s="64">
        <v>1</v>
      </c>
      <c r="C40" s="59" t="s">
        <v>1</v>
      </c>
      <c r="D40" s="77">
        <v>0</v>
      </c>
      <c r="E40" s="77">
        <v>0</v>
      </c>
      <c r="F40" s="63">
        <f>D40+E40</f>
        <v>0</v>
      </c>
    </row>
    <row r="41" spans="1:6" s="34" customFormat="1">
      <c r="A41" s="66"/>
      <c r="B41" s="65" t="s">
        <v>24</v>
      </c>
      <c r="C41" s="66"/>
      <c r="D41" s="34">
        <f>+SUBTOTAL(9,D40)</f>
        <v>0</v>
      </c>
      <c r="E41" s="34">
        <f>+SUBTOTAL(9,E40)</f>
        <v>0</v>
      </c>
      <c r="F41" s="34">
        <f>+SUBTOTAL(9,F40)</f>
        <v>0</v>
      </c>
    </row>
    <row r="42" spans="1:6" s="77" customFormat="1">
      <c r="A42" s="61"/>
      <c r="B42" s="61"/>
      <c r="C42" s="61"/>
    </row>
    <row r="43" spans="1:6" s="77" customFormat="1">
      <c r="A43" s="61"/>
      <c r="B43" s="61"/>
      <c r="C43" s="61"/>
    </row>
    <row r="44" spans="1:6" s="77" customFormat="1">
      <c r="A44" s="61"/>
      <c r="B44" s="61"/>
      <c r="C44" s="61"/>
      <c r="D44" s="61"/>
    </row>
    <row r="49" spans="1:3" s="77" customFormat="1">
      <c r="A49" s="61"/>
      <c r="B49" s="61"/>
      <c r="C49" s="61"/>
    </row>
  </sheetData>
  <customSheetViews>
    <customSheetView guid="{3E2760B4-BD49-4E7E-8E81-9CD39DFA119E}" scale="80" showPageBreaks="1" showGridLines="0" printArea="1" view="pageLayout">
      <selection activeCell="F1" sqref="A1:XFD1"/>
      <pageMargins left="0.7" right="0.7" top="1.5" bottom="0.75" header="0.75" footer="0.3"/>
      <pageSetup scale="74" fitToHeight="0" orientation="landscape" r:id="rId1"/>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 guid="{332E4EF8-F48E-4886-BFC5-8917E2758816}" showPageBreaks="1" showGridLines="0" printArea="1">
      <selection activeCell="J37" sqref="J37"/>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election activeCell="D1" sqref="A1:XFD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selection activeCell="F1" sqref="F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E1" sqref="E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sqref="A1:XFD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E1" sqref="E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selection activeCell="D1" sqref="A1:XFD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howPageBreaks="1" showGridLines="0" printArea="1">
      <selection activeCell="D37" sqref="D37"/>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s>
  <mergeCells count="7">
    <mergeCell ref="F3:F4"/>
    <mergeCell ref="A1:A2"/>
    <mergeCell ref="B1:C2"/>
    <mergeCell ref="A3:A4"/>
    <mergeCell ref="B3:C4"/>
    <mergeCell ref="D3:D4"/>
    <mergeCell ref="E3:E4"/>
  </mergeCells>
  <pageMargins left="0.7" right="0.7" top="1.5" bottom="0.75" header="0.75" footer="0.3"/>
  <pageSetup scale="74" fitToHeight="0" orientation="landscape" r:id="rId11"/>
  <headerFooter>
    <oddHeader>&amp;C&amp;"Arial,Bold"&amp;14
Forecast CWIP Expenditures by PIN and Activity
&amp;"Arial,Regular"&amp;11($000)&amp;RTO12 Draft Annual Update
Attachment 4
WP-Schedule 10
Forecast CWIP Capital Expenditures by PIN &amp; Activity
Page &amp;P of &amp;N</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6"/>
  <sheetViews>
    <sheetView showGridLines="0" zoomScale="80" zoomScaleNormal="80" zoomScaleSheetLayoutView="80" zoomScalePageLayoutView="80" workbookViewId="0"/>
  </sheetViews>
  <sheetFormatPr defaultColWidth="9.140625" defaultRowHeight="12.75"/>
  <cols>
    <col min="1" max="1" width="7.85546875" style="19" customWidth="1"/>
    <col min="2" max="2" width="12.28515625" style="19" customWidth="1"/>
    <col min="3" max="3" width="11.42578125" style="19" hidden="1" customWidth="1"/>
    <col min="4" max="4" width="9.140625" style="19" hidden="1" customWidth="1"/>
    <col min="5" max="5" width="85.7109375" style="19" customWidth="1"/>
    <col min="6" max="6" width="20.7109375" style="19" customWidth="1"/>
    <col min="7" max="8" width="20.7109375" style="33" customWidth="1"/>
    <col min="9" max="9" width="9.140625" style="19" hidden="1" customWidth="1"/>
    <col min="10" max="10" width="9.140625" style="37" hidden="1" customWidth="1"/>
    <col min="11" max="11" width="7.7109375" style="37" hidden="1" customWidth="1"/>
    <col min="12" max="12" width="7.140625" style="37" hidden="1" customWidth="1"/>
    <col min="13" max="13" width="12.140625" style="37" bestFit="1" customWidth="1"/>
    <col min="14" max="14" width="8.42578125" style="37" customWidth="1"/>
    <col min="15" max="16384" width="9.140625" style="19"/>
  </cols>
  <sheetData>
    <row r="1" spans="1:14" s="22" customFormat="1">
      <c r="A1" s="110" t="s">
        <v>2</v>
      </c>
      <c r="B1" s="110" t="s">
        <v>22</v>
      </c>
      <c r="C1" s="110"/>
      <c r="D1" s="110"/>
      <c r="E1" s="110"/>
      <c r="F1" s="35" t="s">
        <v>5</v>
      </c>
      <c r="G1" s="35" t="s">
        <v>5</v>
      </c>
      <c r="H1" s="36"/>
      <c r="J1" s="37"/>
      <c r="K1" s="37"/>
      <c r="L1" s="37"/>
      <c r="M1" s="37"/>
      <c r="N1" s="37"/>
    </row>
    <row r="2" spans="1:14" s="22" customFormat="1" ht="13.5" thickBot="1">
      <c r="A2" s="111"/>
      <c r="B2" s="111"/>
      <c r="C2" s="111"/>
      <c r="D2" s="111"/>
      <c r="E2" s="111"/>
      <c r="F2" s="90" t="s">
        <v>62</v>
      </c>
      <c r="G2" s="72" t="s">
        <v>63</v>
      </c>
      <c r="H2" s="39" t="s">
        <v>6</v>
      </c>
      <c r="J2" s="37"/>
      <c r="K2" s="37"/>
      <c r="L2" s="37"/>
      <c r="M2" s="37"/>
      <c r="N2" s="37"/>
    </row>
    <row r="3" spans="1:14" s="22" customFormat="1" ht="12.75" customHeight="1">
      <c r="A3" s="141">
        <v>7183</v>
      </c>
      <c r="B3" s="112" t="s">
        <v>35</v>
      </c>
      <c r="C3" s="112"/>
      <c r="D3" s="112"/>
      <c r="E3" s="113"/>
      <c r="F3" s="133">
        <v>4.1437499999999998</v>
      </c>
      <c r="G3" s="133">
        <v>0</v>
      </c>
      <c r="H3" s="108">
        <f>+SUBTOTAL(9,H7:H31)</f>
        <v>4.3880099999999995</v>
      </c>
      <c r="J3" s="37"/>
      <c r="K3" s="37"/>
      <c r="L3" s="37"/>
      <c r="M3" s="37"/>
      <c r="N3" s="37"/>
    </row>
    <row r="4" spans="1:14" s="3" customFormat="1">
      <c r="A4" s="142"/>
      <c r="B4" s="114"/>
      <c r="C4" s="114"/>
      <c r="D4" s="114"/>
      <c r="E4" s="115"/>
      <c r="F4" s="134"/>
      <c r="G4" s="134"/>
      <c r="H4" s="109"/>
      <c r="I4" s="8" t="e">
        <f>I6+#REF!+I12+I25+I29</f>
        <v>#REF!</v>
      </c>
      <c r="J4" s="2" t="e">
        <f>J6+#REF!+J12+J25+J29</f>
        <v>#REF!</v>
      </c>
      <c r="K4" s="2" t="e">
        <f>K6+#REF!+K12+K25+K29</f>
        <v>#REF!</v>
      </c>
      <c r="L4" s="2" t="e">
        <f>L6+#REF!+L12+L25+L29</f>
        <v>#REF!</v>
      </c>
      <c r="M4" s="37"/>
      <c r="N4" s="37"/>
    </row>
    <row r="5" spans="1:14" ht="12.75" customHeight="1">
      <c r="A5" s="5"/>
      <c r="B5" s="5"/>
      <c r="C5" s="5"/>
      <c r="D5" s="5"/>
      <c r="E5" s="5"/>
      <c r="F5" s="6"/>
      <c r="G5" s="6"/>
      <c r="H5" s="6"/>
      <c r="I5" s="18" t="s">
        <v>36</v>
      </c>
      <c r="J5" s="18" t="s">
        <v>37</v>
      </c>
      <c r="K5" s="18" t="s">
        <v>38</v>
      </c>
      <c r="L5" s="18" t="s">
        <v>24</v>
      </c>
    </row>
    <row r="6" spans="1:14">
      <c r="B6" s="22" t="s">
        <v>9</v>
      </c>
      <c r="F6" s="29"/>
      <c r="G6" s="29"/>
      <c r="H6" s="29"/>
      <c r="I6" s="29">
        <f>SUM(I7:I9)</f>
        <v>537</v>
      </c>
      <c r="J6" s="29">
        <f>SUM(J7:J9)</f>
        <v>167</v>
      </c>
      <c r="K6" s="29">
        <f>SUM(K7:K9)</f>
        <v>458</v>
      </c>
      <c r="L6" s="29">
        <f>SUM(L7:L9)</f>
        <v>1162</v>
      </c>
    </row>
    <row r="7" spans="1:14">
      <c r="B7" s="18">
        <v>1</v>
      </c>
      <c r="C7" s="4">
        <v>14</v>
      </c>
      <c r="E7" s="19" t="s">
        <v>12</v>
      </c>
      <c r="F7" s="9">
        <v>1.0423</v>
      </c>
      <c r="G7" s="9">
        <v>0</v>
      </c>
      <c r="H7" s="9">
        <f>F7+G7</f>
        <v>1.0423</v>
      </c>
      <c r="I7" s="18">
        <f>135</f>
        <v>135</v>
      </c>
      <c r="J7" s="18">
        <f>167-25</f>
        <v>142</v>
      </c>
      <c r="K7" s="18">
        <f>110-1</f>
        <v>109</v>
      </c>
      <c r="L7" s="18">
        <f>+I7+J7+K7</f>
        <v>386</v>
      </c>
    </row>
    <row r="8" spans="1:14">
      <c r="B8" s="18">
        <v>2</v>
      </c>
      <c r="C8" s="4">
        <v>16</v>
      </c>
      <c r="E8" s="19" t="s">
        <v>39</v>
      </c>
      <c r="F8" s="9">
        <v>0</v>
      </c>
      <c r="G8" s="9">
        <v>0</v>
      </c>
      <c r="H8" s="9">
        <f>F8+G8</f>
        <v>0</v>
      </c>
      <c r="I8" s="18">
        <f>(438-219)+158</f>
        <v>377</v>
      </c>
      <c r="J8" s="18">
        <v>0</v>
      </c>
      <c r="K8" s="18">
        <f>219+120</f>
        <v>339</v>
      </c>
      <c r="L8" s="18">
        <f>+I8+J8+K8</f>
        <v>716</v>
      </c>
    </row>
    <row r="9" spans="1:14">
      <c r="B9" s="18">
        <v>3</v>
      </c>
      <c r="C9" s="4">
        <v>26</v>
      </c>
      <c r="E9" s="19" t="s">
        <v>25</v>
      </c>
      <c r="F9" s="9">
        <v>0</v>
      </c>
      <c r="G9" s="9">
        <v>0</v>
      </c>
      <c r="H9" s="9">
        <f>F9+G9</f>
        <v>0</v>
      </c>
      <c r="I9" s="18">
        <v>25</v>
      </c>
      <c r="J9" s="18">
        <v>25</v>
      </c>
      <c r="K9" s="18">
        <v>10</v>
      </c>
      <c r="L9" s="18">
        <f>+I9+J9+K9</f>
        <v>60</v>
      </c>
    </row>
    <row r="10" spans="1:14">
      <c r="B10" s="38" t="s">
        <v>6</v>
      </c>
      <c r="C10" s="4"/>
      <c r="F10" s="10">
        <f>+SUBTOTAL(9,F7:F9)</f>
        <v>1.0423</v>
      </c>
      <c r="G10" s="10">
        <f>+SUBTOTAL(9,G7:G9)</f>
        <v>0</v>
      </c>
      <c r="H10" s="10">
        <f>+SUBTOTAL(9,H7:H9)</f>
        <v>1.0423</v>
      </c>
      <c r="I10" s="18"/>
      <c r="J10" s="18"/>
      <c r="K10" s="18"/>
      <c r="L10" s="18"/>
    </row>
    <row r="11" spans="1:14">
      <c r="B11" s="18"/>
      <c r="F11" s="9"/>
      <c r="G11" s="9"/>
      <c r="H11" s="9"/>
      <c r="I11" s="18"/>
      <c r="J11" s="18"/>
      <c r="K11" s="18"/>
      <c r="L11" s="18"/>
    </row>
    <row r="12" spans="1:14">
      <c r="B12" s="22" t="s">
        <v>0</v>
      </c>
      <c r="F12" s="10"/>
      <c r="G12" s="10"/>
      <c r="H12" s="10"/>
      <c r="I12" s="29">
        <f>SUM(I13:I14)</f>
        <v>13220</v>
      </c>
      <c r="J12" s="29">
        <f>SUM(J13:J14)</f>
        <v>4706</v>
      </c>
      <c r="K12" s="29">
        <f>SUM(K13:K14)</f>
        <v>2350</v>
      </c>
      <c r="L12" s="29">
        <f>SUM(L13:L14)</f>
        <v>20276</v>
      </c>
      <c r="M12" s="19"/>
      <c r="N12" s="19"/>
    </row>
    <row r="13" spans="1:14">
      <c r="B13" s="18">
        <v>1</v>
      </c>
      <c r="E13" s="19" t="s">
        <v>17</v>
      </c>
      <c r="F13" s="9">
        <v>0</v>
      </c>
      <c r="G13" s="9">
        <v>0</v>
      </c>
      <c r="H13" s="9">
        <f>F13+G13</f>
        <v>0</v>
      </c>
      <c r="I13" s="18">
        <f>4485+4204+100</f>
        <v>8789</v>
      </c>
      <c r="J13" s="18">
        <f>30+1000+750+250+700+30+150+535</f>
        <v>3445</v>
      </c>
      <c r="K13" s="33">
        <v>2350</v>
      </c>
      <c r="L13" s="18">
        <f>+I13+J13+K13</f>
        <v>14584</v>
      </c>
      <c r="M13" s="19"/>
      <c r="N13" s="19"/>
    </row>
    <row r="14" spans="1:14">
      <c r="B14" s="18">
        <v>2</v>
      </c>
      <c r="E14" s="19" t="s">
        <v>18</v>
      </c>
      <c r="F14" s="9">
        <v>0</v>
      </c>
      <c r="G14" s="9">
        <v>0</v>
      </c>
      <c r="H14" s="9">
        <f>F14+G14</f>
        <v>0</v>
      </c>
      <c r="I14" s="18">
        <f>4181+450-200</f>
        <v>4431</v>
      </c>
      <c r="J14" s="18">
        <f>750+150+150+125+80+6</f>
        <v>1261</v>
      </c>
      <c r="K14" s="18"/>
      <c r="L14" s="18">
        <f>+I14+J14+K14</f>
        <v>5692</v>
      </c>
      <c r="M14" s="19"/>
      <c r="N14" s="19"/>
    </row>
    <row r="15" spans="1:14">
      <c r="B15" s="38" t="s">
        <v>6</v>
      </c>
      <c r="F15" s="10">
        <f>+SUBTOTAL(9,F13:F14)</f>
        <v>0</v>
      </c>
      <c r="G15" s="10">
        <f>+SUBTOTAL(9,G13:G14)</f>
        <v>0</v>
      </c>
      <c r="H15" s="10">
        <f>+SUBTOTAL(9,H13:H14)</f>
        <v>0</v>
      </c>
      <c r="I15" s="18"/>
      <c r="J15" s="18"/>
      <c r="K15" s="18"/>
      <c r="L15" s="18"/>
      <c r="M15" s="19"/>
      <c r="N15" s="19"/>
    </row>
    <row r="16" spans="1:14">
      <c r="B16" s="38"/>
      <c r="F16" s="10"/>
      <c r="G16" s="10"/>
      <c r="H16" s="10"/>
      <c r="I16" s="18"/>
      <c r="J16" s="18"/>
      <c r="K16" s="18"/>
      <c r="L16" s="18"/>
      <c r="M16" s="19"/>
      <c r="N16" s="19"/>
    </row>
    <row r="17" spans="2:14">
      <c r="B17" s="68" t="s">
        <v>7</v>
      </c>
      <c r="F17" s="10"/>
      <c r="G17" s="10"/>
      <c r="H17" s="10"/>
      <c r="I17" s="18"/>
      <c r="J17" s="18"/>
      <c r="K17" s="18"/>
      <c r="L17" s="18"/>
      <c r="M17" s="19"/>
      <c r="N17" s="19"/>
    </row>
    <row r="18" spans="2:14">
      <c r="B18" s="18">
        <v>1</v>
      </c>
      <c r="C18" s="4">
        <v>20</v>
      </c>
      <c r="E18" s="19" t="s">
        <v>7</v>
      </c>
      <c r="F18" s="9">
        <v>4.1166099999999997</v>
      </c>
      <c r="G18" s="9">
        <v>0</v>
      </c>
      <c r="H18" s="9">
        <f>F18+G18</f>
        <v>4.1166099999999997</v>
      </c>
      <c r="I18" s="18">
        <v>833</v>
      </c>
      <c r="J18" s="18">
        <v>755</v>
      </c>
      <c r="K18" s="18">
        <v>86</v>
      </c>
      <c r="L18" s="18">
        <f>+I18+J18+K18</f>
        <v>1674</v>
      </c>
    </row>
    <row r="19" spans="2:14">
      <c r="B19" s="65" t="s">
        <v>24</v>
      </c>
      <c r="C19" s="59"/>
      <c r="D19" s="74">
        <f>+SUBTOTAL(9,D16:D18)</f>
        <v>0</v>
      </c>
      <c r="E19" s="74"/>
      <c r="F19" s="74">
        <f>+SUBTOTAL(9,F18)</f>
        <v>4.1166099999999997</v>
      </c>
      <c r="G19" s="74">
        <f>+SUBTOTAL(9,G18)</f>
        <v>0</v>
      </c>
      <c r="H19" s="74">
        <f>+SUBTOTAL(9,H18)</f>
        <v>4.1166099999999997</v>
      </c>
      <c r="I19" s="18"/>
      <c r="J19" s="18"/>
      <c r="K19" s="18"/>
      <c r="L19" s="18"/>
    </row>
    <row r="20" spans="2:14">
      <c r="B20" s="18"/>
      <c r="F20" s="9"/>
      <c r="G20" s="9"/>
      <c r="H20" s="9"/>
      <c r="I20" s="18"/>
      <c r="J20" s="18"/>
      <c r="K20" s="18"/>
      <c r="L20" s="18"/>
      <c r="M20" s="19"/>
      <c r="N20" s="19"/>
    </row>
    <row r="21" spans="2:14">
      <c r="B21" s="40" t="s">
        <v>19</v>
      </c>
      <c r="C21" s="41"/>
      <c r="F21" s="32"/>
      <c r="G21" s="32"/>
      <c r="H21" s="32"/>
      <c r="I21" s="18"/>
      <c r="J21" s="18"/>
      <c r="K21" s="18"/>
      <c r="L21" s="18"/>
      <c r="M21" s="19"/>
      <c r="N21" s="19"/>
    </row>
    <row r="22" spans="2:14">
      <c r="B22" s="42">
        <v>1</v>
      </c>
      <c r="C22" s="37" t="s">
        <v>1</v>
      </c>
      <c r="D22" s="22"/>
      <c r="E22" s="37" t="s">
        <v>20</v>
      </c>
      <c r="F22" s="9">
        <v>0</v>
      </c>
      <c r="G22" s="9">
        <v>0</v>
      </c>
      <c r="H22" s="9">
        <f>F22+G22</f>
        <v>0</v>
      </c>
      <c r="I22" s="18"/>
      <c r="J22" s="18"/>
      <c r="K22" s="18"/>
      <c r="L22" s="18"/>
      <c r="M22" s="19"/>
      <c r="N22" s="19"/>
    </row>
    <row r="23" spans="2:14" s="22" customFormat="1">
      <c r="B23" s="38" t="s">
        <v>6</v>
      </c>
      <c r="C23" s="40"/>
      <c r="E23" s="40"/>
      <c r="F23" s="10">
        <f>+SUBTOTAL(9,F22)</f>
        <v>0</v>
      </c>
      <c r="G23" s="10">
        <f>+SUBTOTAL(9,G22)</f>
        <v>0</v>
      </c>
      <c r="H23" s="10">
        <f>+SUBTOTAL(9,H22)</f>
        <v>0</v>
      </c>
      <c r="I23" s="20"/>
      <c r="J23" s="20"/>
      <c r="K23" s="20"/>
      <c r="L23" s="20"/>
    </row>
    <row r="24" spans="2:14">
      <c r="F24" s="9"/>
      <c r="G24" s="9"/>
      <c r="H24" s="9"/>
      <c r="I24" s="18"/>
      <c r="J24" s="18"/>
      <c r="K24" s="18"/>
      <c r="L24" s="18"/>
      <c r="M24" s="19"/>
      <c r="N24" s="19"/>
    </row>
    <row r="25" spans="2:14">
      <c r="B25" s="40" t="s">
        <v>10</v>
      </c>
      <c r="C25" s="41"/>
      <c r="F25" s="32"/>
      <c r="G25" s="32"/>
      <c r="H25" s="32"/>
      <c r="I25" s="27">
        <f>I26</f>
        <v>1850</v>
      </c>
      <c r="J25" s="27">
        <f>J26</f>
        <v>490</v>
      </c>
      <c r="K25" s="27">
        <f>K26</f>
        <v>76</v>
      </c>
      <c r="L25" s="27">
        <f>L26</f>
        <v>2416</v>
      </c>
      <c r="M25" s="19"/>
      <c r="N25" s="19"/>
    </row>
    <row r="26" spans="2:14">
      <c r="B26" s="42">
        <v>1</v>
      </c>
      <c r="C26" s="37" t="s">
        <v>1</v>
      </c>
      <c r="D26" s="22"/>
      <c r="E26" s="37" t="s">
        <v>53</v>
      </c>
      <c r="F26" s="9">
        <v>-0.77090000000000003</v>
      </c>
      <c r="G26" s="9">
        <v>0</v>
      </c>
      <c r="H26" s="9">
        <f>F26+G26</f>
        <v>-0.77090000000000003</v>
      </c>
      <c r="I26" s="33">
        <f>1511+339</f>
        <v>1850</v>
      </c>
      <c r="J26" s="18">
        <f>231+259</f>
        <v>490</v>
      </c>
      <c r="K26" s="18">
        <v>76</v>
      </c>
      <c r="L26" s="18">
        <f>+I26+J26+K26</f>
        <v>2416</v>
      </c>
      <c r="M26" s="19"/>
      <c r="N26" s="19"/>
    </row>
    <row r="27" spans="2:14" s="22" customFormat="1">
      <c r="B27" s="38" t="s">
        <v>6</v>
      </c>
      <c r="C27" s="40"/>
      <c r="E27" s="40"/>
      <c r="F27" s="10">
        <f>+SUBTOTAL(9,F26)</f>
        <v>-0.77090000000000003</v>
      </c>
      <c r="G27" s="10">
        <f>+SUBTOTAL(9,G26)</f>
        <v>0</v>
      </c>
      <c r="H27" s="10">
        <f>+SUBTOTAL(9,H26)</f>
        <v>-0.77090000000000003</v>
      </c>
      <c r="I27" s="29"/>
      <c r="J27" s="20"/>
      <c r="K27" s="20"/>
      <c r="L27" s="20"/>
    </row>
    <row r="28" spans="2:14">
      <c r="D28" s="22" t="s">
        <v>8</v>
      </c>
      <c r="F28" s="9"/>
      <c r="G28" s="9"/>
      <c r="H28" s="9"/>
      <c r="I28" s="18"/>
      <c r="J28" s="18"/>
      <c r="K28" s="18"/>
      <c r="L28" s="18"/>
      <c r="M28" s="19"/>
      <c r="N28" s="19"/>
    </row>
    <row r="29" spans="2:14">
      <c r="B29" s="40" t="s">
        <v>1</v>
      </c>
      <c r="C29" s="41"/>
      <c r="F29" s="32"/>
      <c r="G29" s="32"/>
      <c r="H29" s="32"/>
      <c r="I29" s="18"/>
      <c r="J29" s="18"/>
      <c r="K29" s="18"/>
      <c r="L29" s="18"/>
      <c r="M29" s="19"/>
      <c r="N29" s="19"/>
    </row>
    <row r="30" spans="2:14">
      <c r="B30" s="42">
        <v>1</v>
      </c>
      <c r="C30" s="37" t="s">
        <v>1</v>
      </c>
      <c r="D30" s="22"/>
      <c r="E30" s="37" t="s">
        <v>1</v>
      </c>
      <c r="F30" s="9">
        <v>0</v>
      </c>
      <c r="G30" s="9">
        <v>0</v>
      </c>
      <c r="H30" s="9">
        <f>F30+G30</f>
        <v>0</v>
      </c>
      <c r="M30" s="19"/>
      <c r="N30" s="19"/>
    </row>
    <row r="31" spans="2:14" s="22" customFormat="1">
      <c r="B31" s="38" t="s">
        <v>6</v>
      </c>
      <c r="F31" s="29">
        <f>+SUBTOTAL(9,F30)</f>
        <v>0</v>
      </c>
      <c r="G31" s="29">
        <f>+SUBTOTAL(9,G30)</f>
        <v>0</v>
      </c>
      <c r="H31" s="29">
        <f>+SUBTOTAL(9,H30)</f>
        <v>0</v>
      </c>
    </row>
    <row r="32" spans="2:14">
      <c r="F32" s="33"/>
      <c r="G32" s="27"/>
      <c r="H32" s="27"/>
      <c r="J32" s="19"/>
      <c r="K32" s="19"/>
      <c r="L32" s="19"/>
      <c r="M32" s="19"/>
      <c r="N32" s="19"/>
    </row>
    <row r="33" spans="6:14">
      <c r="F33" s="33"/>
      <c r="G33" s="27"/>
      <c r="H33" s="27"/>
      <c r="J33" s="19"/>
      <c r="K33" s="19"/>
      <c r="L33" s="19"/>
      <c r="M33" s="19"/>
      <c r="N33" s="19"/>
    </row>
    <row r="36" spans="6:14">
      <c r="F36" s="27"/>
      <c r="G36" s="19"/>
      <c r="H36" s="19"/>
      <c r="J36" s="19"/>
      <c r="K36" s="19"/>
      <c r="L36" s="19"/>
      <c r="M36" s="19"/>
      <c r="N36" s="19"/>
    </row>
  </sheetData>
  <customSheetViews>
    <customSheetView guid="{3E2760B4-BD49-4E7E-8E81-9CD39DFA119E}" scale="80" showPageBreaks="1" showGridLines="0" printArea="1" hiddenColumns="1" view="pageLayout">
      <selection activeCell="F1" sqref="A1:XFD1"/>
      <pageMargins left="0.7" right="0.7" top="1.5" bottom="0.75" header="0.75" footer="0.3"/>
      <pageSetup scale="74" fitToHeight="0" orientation="landscape" r:id="rId1"/>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 guid="{332E4EF8-F48E-4886-BFC5-8917E2758816}" scale="80" showPageBreaks="1" showGridLines="0" printArea="1" hiddenColumns="1">
      <selection activeCell="E16" sqref="E16"/>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cale="80" showGridLines="0" hiddenColumns="1">
      <selection activeCell="E16" sqref="E16"/>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H1" sqref="H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sqref="A1:XFD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H1" sqref="H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cale="80" showPageBreaks="1" showGridLines="0" printArea="1" hiddenColumns="1">
      <selection activeCell="E16" sqref="E16"/>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PageBreaks="1" showGridLines="0" printArea="1" hiddenColumns="1">
      <selection activeCell="E39" sqref="E39"/>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s>
  <mergeCells count="3">
    <mergeCell ref="F3:F4"/>
    <mergeCell ref="G3:G4"/>
    <mergeCell ref="A3:A4"/>
  </mergeCells>
  <pageMargins left="0.7" right="0.7" top="1.5" bottom="0.75" header="0.75" footer="0.3"/>
  <pageSetup scale="74" fitToHeight="0" orientation="landscape" r:id="rId11"/>
  <headerFooter>
    <oddHeader>&amp;C&amp;"Arial,Bold"&amp;14
Forecast CWIP Expenditures by PIN and Activity
&amp;"Arial,Regular"&amp;11($000)&amp;RTO12 Draft Annual Update
Attachment 4
WP-Schedule 10
Forecast CWIP Capital Expenditures by PIN &amp; Activity
Page &amp;P of &amp;N</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5"/>
  <sheetViews>
    <sheetView showGridLines="0" zoomScaleNormal="100" zoomScaleSheetLayoutView="80" zoomScalePageLayoutView="80" workbookViewId="0">
      <selection sqref="A1:A2"/>
    </sheetView>
  </sheetViews>
  <sheetFormatPr defaultColWidth="9.140625" defaultRowHeight="12.75"/>
  <cols>
    <col min="1" max="1" width="7.85546875" style="17" customWidth="1"/>
    <col min="2" max="2" width="12.28515625" style="17" customWidth="1"/>
    <col min="3" max="3" width="11.42578125" style="17" hidden="1" customWidth="1"/>
    <col min="4" max="4" width="9.140625" style="17" hidden="1" customWidth="1"/>
    <col min="5" max="5" width="85.7109375" style="17" customWidth="1"/>
    <col min="6" max="6" width="20.7109375" style="17" customWidth="1"/>
    <col min="7" max="8" width="20.7109375" style="31" customWidth="1"/>
    <col min="9" max="9" width="9.140625" style="17"/>
    <col min="10" max="10" width="10" style="17" bestFit="1" customWidth="1"/>
    <col min="11" max="11" width="19.28515625" style="17" bestFit="1" customWidth="1"/>
    <col min="12" max="12" width="18.28515625" style="17" bestFit="1" customWidth="1"/>
    <col min="13" max="13" width="7.7109375" style="17" bestFit="1" customWidth="1"/>
    <col min="14" max="16384" width="9.140625" style="17"/>
  </cols>
  <sheetData>
    <row r="1" spans="1:13">
      <c r="A1" s="145" t="s">
        <v>2</v>
      </c>
      <c r="B1" s="145" t="s">
        <v>22</v>
      </c>
      <c r="C1" s="145"/>
      <c r="D1" s="145"/>
      <c r="E1" s="145"/>
      <c r="F1" s="16" t="s">
        <v>5</v>
      </c>
      <c r="G1" s="16" t="s">
        <v>5</v>
      </c>
      <c r="H1" s="14"/>
      <c r="K1" s="43"/>
      <c r="L1" s="43"/>
      <c r="M1" s="44"/>
    </row>
    <row r="2" spans="1:13" ht="13.5" thickBot="1">
      <c r="A2" s="146"/>
      <c r="B2" s="146"/>
      <c r="C2" s="146"/>
      <c r="D2" s="146"/>
      <c r="E2" s="146"/>
      <c r="F2" s="90" t="s">
        <v>62</v>
      </c>
      <c r="G2" s="72" t="s">
        <v>63</v>
      </c>
      <c r="H2" s="26" t="s">
        <v>6</v>
      </c>
      <c r="K2" s="42"/>
      <c r="L2" s="42"/>
      <c r="M2" s="18"/>
    </row>
    <row r="3" spans="1:13">
      <c r="A3" s="141">
        <v>6435</v>
      </c>
      <c r="B3" s="147" t="s">
        <v>50</v>
      </c>
      <c r="C3" s="147"/>
      <c r="D3" s="147"/>
      <c r="E3" s="147"/>
      <c r="F3" s="133">
        <v>831.70699999999999</v>
      </c>
      <c r="G3" s="133">
        <v>0</v>
      </c>
      <c r="H3" s="143">
        <f>+SUBTOTAL(9,H7:H41)</f>
        <v>831.70699999999999</v>
      </c>
    </row>
    <row r="4" spans="1:13">
      <c r="A4" s="142"/>
      <c r="B4" s="148"/>
      <c r="C4" s="148"/>
      <c r="D4" s="148"/>
      <c r="E4" s="148"/>
      <c r="F4" s="134"/>
      <c r="G4" s="134"/>
      <c r="H4" s="144"/>
      <c r="K4" s="25"/>
      <c r="L4" s="25"/>
      <c r="M4" s="25"/>
    </row>
    <row r="5" spans="1:13">
      <c r="A5" s="21"/>
      <c r="B5" s="21"/>
      <c r="C5" s="21"/>
      <c r="D5" s="21"/>
      <c r="E5" s="21"/>
      <c r="F5" s="28"/>
      <c r="G5" s="28"/>
      <c r="H5" s="28"/>
    </row>
    <row r="6" spans="1:13" s="19" customFormat="1">
      <c r="B6" s="22" t="s">
        <v>9</v>
      </c>
      <c r="F6" s="29"/>
      <c r="G6" s="29"/>
      <c r="H6" s="29"/>
    </row>
    <row r="7" spans="1:13" s="19" customFormat="1">
      <c r="B7" s="18">
        <v>1</v>
      </c>
      <c r="C7" s="12">
        <v>14</v>
      </c>
      <c r="E7" s="19" t="s">
        <v>12</v>
      </c>
      <c r="F7" s="10">
        <v>3.3170000000000002</v>
      </c>
      <c r="G7" s="10">
        <v>0</v>
      </c>
      <c r="H7" s="10">
        <f>F7+G7</f>
        <v>3.3170000000000002</v>
      </c>
    </row>
    <row r="8" spans="1:13" s="19" customFormat="1">
      <c r="B8" s="18">
        <v>2</v>
      </c>
      <c r="C8" s="12">
        <v>16</v>
      </c>
      <c r="E8" s="19" t="s">
        <v>15</v>
      </c>
      <c r="F8" s="10">
        <v>0</v>
      </c>
      <c r="G8" s="10">
        <v>0</v>
      </c>
      <c r="H8" s="10">
        <f>F8+G8</f>
        <v>0</v>
      </c>
    </row>
    <row r="9" spans="1:13" s="19" customFormat="1">
      <c r="B9" s="18">
        <v>3</v>
      </c>
      <c r="C9" s="12">
        <v>26</v>
      </c>
      <c r="E9" s="19" t="s">
        <v>25</v>
      </c>
      <c r="F9" s="10">
        <v>0</v>
      </c>
      <c r="G9" s="10">
        <v>0</v>
      </c>
      <c r="H9" s="10">
        <f>F9+G9</f>
        <v>0</v>
      </c>
    </row>
    <row r="10" spans="1:13" s="19" customFormat="1">
      <c r="B10" s="20" t="s">
        <v>6</v>
      </c>
      <c r="C10" s="12"/>
      <c r="F10" s="10">
        <f>+SUBTOTAL(9,F7:F9)</f>
        <v>3.3170000000000002</v>
      </c>
      <c r="G10" s="10">
        <f>+SUBTOTAL(9,G7:G9)</f>
        <v>0</v>
      </c>
      <c r="H10" s="10">
        <f>+SUBTOTAL(9,H7:H9)</f>
        <v>3.3170000000000002</v>
      </c>
    </row>
    <row r="11" spans="1:13" s="19" customFormat="1">
      <c r="B11" s="18"/>
      <c r="F11" s="10"/>
      <c r="G11" s="10"/>
      <c r="H11" s="10"/>
    </row>
    <row r="12" spans="1:13" s="19" customFormat="1">
      <c r="B12" s="22" t="s">
        <v>4</v>
      </c>
      <c r="F12" s="10"/>
      <c r="G12" s="10"/>
      <c r="H12" s="10"/>
    </row>
    <row r="13" spans="1:13" s="19" customFormat="1">
      <c r="B13" s="18">
        <v>1</v>
      </c>
      <c r="E13" s="19" t="s">
        <v>33</v>
      </c>
      <c r="F13" s="10">
        <v>0</v>
      </c>
      <c r="G13" s="10">
        <v>0</v>
      </c>
      <c r="H13" s="10">
        <f t="shared" ref="H13:H18" si="0">F13+G13</f>
        <v>0</v>
      </c>
    </row>
    <row r="14" spans="1:13" s="19" customFormat="1">
      <c r="B14" s="18">
        <v>2</v>
      </c>
      <c r="E14" s="19" t="s">
        <v>14</v>
      </c>
      <c r="F14" s="10">
        <v>0</v>
      </c>
      <c r="G14" s="10">
        <v>0</v>
      </c>
      <c r="H14" s="10">
        <f t="shared" si="0"/>
        <v>0</v>
      </c>
    </row>
    <row r="15" spans="1:13" s="19" customFormat="1">
      <c r="B15" s="18">
        <v>3</v>
      </c>
      <c r="E15" s="19" t="s">
        <v>26</v>
      </c>
      <c r="F15" s="10">
        <v>0</v>
      </c>
      <c r="G15" s="10">
        <v>0</v>
      </c>
      <c r="H15" s="10">
        <f t="shared" si="0"/>
        <v>0</v>
      </c>
    </row>
    <row r="16" spans="1:13" s="19" customFormat="1">
      <c r="B16" s="18">
        <v>4</v>
      </c>
      <c r="E16" s="19" t="s">
        <v>27</v>
      </c>
      <c r="F16" s="10">
        <v>0</v>
      </c>
      <c r="G16" s="10">
        <v>0</v>
      </c>
      <c r="H16" s="10">
        <f t="shared" si="0"/>
        <v>0</v>
      </c>
    </row>
    <row r="17" spans="2:8" s="19" customFormat="1">
      <c r="B17" s="18">
        <v>5</v>
      </c>
      <c r="E17" s="19" t="s">
        <v>28</v>
      </c>
      <c r="F17" s="10">
        <v>0</v>
      </c>
      <c r="G17" s="10">
        <v>0</v>
      </c>
      <c r="H17" s="10">
        <f t="shared" si="0"/>
        <v>0</v>
      </c>
    </row>
    <row r="18" spans="2:8" s="19" customFormat="1">
      <c r="B18" s="18">
        <v>6</v>
      </c>
      <c r="E18" s="19" t="s">
        <v>29</v>
      </c>
      <c r="F18" s="10">
        <v>0</v>
      </c>
      <c r="G18" s="10">
        <v>0</v>
      </c>
      <c r="H18" s="10">
        <f t="shared" si="0"/>
        <v>0</v>
      </c>
    </row>
    <row r="19" spans="2:8" s="22" customFormat="1">
      <c r="B19" s="20" t="s">
        <v>6</v>
      </c>
      <c r="F19" s="10">
        <f>+SUBTOTAL(9,F13:F18)</f>
        <v>0</v>
      </c>
      <c r="G19" s="10">
        <f>+SUBTOTAL(9,G13:G18)</f>
        <v>0</v>
      </c>
      <c r="H19" s="10">
        <f>+SUBTOTAL(9,H13:H18)</f>
        <v>0</v>
      </c>
    </row>
    <row r="20" spans="2:8" s="19" customFormat="1">
      <c r="F20" s="10"/>
      <c r="G20" s="10"/>
      <c r="H20" s="10"/>
    </row>
    <row r="21" spans="2:8" s="19" customFormat="1">
      <c r="B21" s="22" t="s">
        <v>0</v>
      </c>
      <c r="F21" s="10"/>
      <c r="G21" s="10"/>
      <c r="H21" s="10"/>
    </row>
    <row r="22" spans="2:8" s="19" customFormat="1">
      <c r="B22" s="18">
        <v>1</v>
      </c>
      <c r="E22" s="19" t="s">
        <v>17</v>
      </c>
      <c r="F22" s="10">
        <v>0</v>
      </c>
      <c r="G22" s="10">
        <v>0</v>
      </c>
      <c r="H22" s="10">
        <f>F22+G22</f>
        <v>0</v>
      </c>
    </row>
    <row r="23" spans="2:8" s="19" customFormat="1">
      <c r="B23" s="18">
        <v>2</v>
      </c>
      <c r="E23" s="19" t="s">
        <v>18</v>
      </c>
      <c r="F23" s="10">
        <v>0</v>
      </c>
      <c r="G23" s="10">
        <v>0</v>
      </c>
      <c r="H23" s="10">
        <f>F23+G23</f>
        <v>0</v>
      </c>
    </row>
    <row r="24" spans="2:8" s="19" customFormat="1">
      <c r="B24" s="18">
        <v>3</v>
      </c>
      <c r="E24" s="19" t="s">
        <v>11</v>
      </c>
      <c r="F24" s="10">
        <v>0</v>
      </c>
      <c r="G24" s="10">
        <v>0</v>
      </c>
      <c r="H24" s="10">
        <f>F24+G24</f>
        <v>0</v>
      </c>
    </row>
    <row r="25" spans="2:8" s="19" customFormat="1">
      <c r="B25" s="20" t="s">
        <v>6</v>
      </c>
      <c r="F25" s="10">
        <f>+SUBTOTAL(9,F22:F24)</f>
        <v>0</v>
      </c>
      <c r="G25" s="10">
        <f>+SUBTOTAL(9,G22:G24)</f>
        <v>0</v>
      </c>
      <c r="H25" s="10">
        <f>+SUBTOTAL(9,H22:H24)</f>
        <v>0</v>
      </c>
    </row>
    <row r="26" spans="2:8" s="19" customFormat="1">
      <c r="B26" s="18"/>
      <c r="F26" s="10"/>
      <c r="G26" s="10"/>
      <c r="H26" s="10"/>
    </row>
    <row r="27" spans="2:8" s="19" customFormat="1">
      <c r="B27" s="68" t="s">
        <v>7</v>
      </c>
      <c r="F27" s="10"/>
      <c r="G27" s="10"/>
      <c r="H27" s="10"/>
    </row>
    <row r="28" spans="2:8" s="19" customFormat="1">
      <c r="B28" s="18">
        <v>3</v>
      </c>
      <c r="C28" s="12">
        <v>20</v>
      </c>
      <c r="E28" s="19" t="s">
        <v>7</v>
      </c>
      <c r="F28" s="63">
        <v>295.22000000000003</v>
      </c>
      <c r="G28" s="63">
        <v>0</v>
      </c>
      <c r="H28" s="9">
        <f>F28+G28</f>
        <v>295.22000000000003</v>
      </c>
    </row>
    <row r="29" spans="2:8" s="19" customFormat="1">
      <c r="B29" s="20" t="s">
        <v>24</v>
      </c>
      <c r="C29" s="12"/>
      <c r="F29" s="10">
        <f>+SUBTOTAL(9,F28)</f>
        <v>295.22000000000003</v>
      </c>
      <c r="G29" s="10">
        <f>+SUBTOTAL(9,G28)</f>
        <v>0</v>
      </c>
      <c r="H29" s="10">
        <f>+SUBTOTAL(9,H28)</f>
        <v>295.22000000000003</v>
      </c>
    </row>
    <row r="30" spans="2:8" s="19" customFormat="1">
      <c r="B30" s="18"/>
      <c r="C30" s="12"/>
      <c r="F30" s="33"/>
      <c r="G30" s="33"/>
      <c r="H30" s="33"/>
    </row>
    <row r="31" spans="2:8" s="19" customFormat="1">
      <c r="B31" s="22" t="s">
        <v>19</v>
      </c>
      <c r="C31" s="1"/>
      <c r="F31" s="10"/>
      <c r="G31" s="10"/>
      <c r="H31" s="10"/>
    </row>
    <row r="32" spans="2:8" s="19" customFormat="1">
      <c r="B32" s="18">
        <v>1</v>
      </c>
      <c r="C32" s="19" t="s">
        <v>1</v>
      </c>
      <c r="D32" s="22"/>
      <c r="E32" s="19" t="s">
        <v>20</v>
      </c>
      <c r="F32" s="9">
        <v>425</v>
      </c>
      <c r="G32" s="10">
        <v>0</v>
      </c>
      <c r="H32" s="10">
        <f>F32+G32</f>
        <v>425</v>
      </c>
    </row>
    <row r="33" spans="2:8" s="22" customFormat="1">
      <c r="B33" s="20" t="s">
        <v>6</v>
      </c>
      <c r="F33" s="10">
        <f>+SUBTOTAL(9,F32)</f>
        <v>425</v>
      </c>
      <c r="G33" s="10">
        <f>+SUBTOTAL(9,G32)</f>
        <v>0</v>
      </c>
      <c r="H33" s="10">
        <f>+SUBTOTAL(9,H32)</f>
        <v>425</v>
      </c>
    </row>
    <row r="34" spans="2:8" s="19" customFormat="1">
      <c r="F34" s="10"/>
      <c r="G34" s="10"/>
      <c r="H34" s="10"/>
    </row>
    <row r="35" spans="2:8" s="19" customFormat="1">
      <c r="B35" s="22" t="s">
        <v>10</v>
      </c>
      <c r="C35" s="1"/>
      <c r="F35" s="10"/>
      <c r="G35" s="10"/>
      <c r="H35" s="10"/>
    </row>
    <row r="36" spans="2:8" s="19" customFormat="1">
      <c r="B36" s="18">
        <v>1</v>
      </c>
      <c r="C36" s="19" t="s">
        <v>1</v>
      </c>
      <c r="D36" s="22"/>
      <c r="E36" s="19" t="s">
        <v>53</v>
      </c>
      <c r="F36" s="9">
        <v>108.17</v>
      </c>
      <c r="G36" s="9">
        <v>0</v>
      </c>
      <c r="H36" s="10">
        <f>F36+G36</f>
        <v>108.17</v>
      </c>
    </row>
    <row r="37" spans="2:8" s="22" customFormat="1">
      <c r="B37" s="20" t="s">
        <v>6</v>
      </c>
      <c r="F37" s="10">
        <f>+SUBTOTAL(9,F36)</f>
        <v>108.17</v>
      </c>
      <c r="G37" s="10">
        <f>+SUBTOTAL(9,G36)</f>
        <v>0</v>
      </c>
      <c r="H37" s="10">
        <f>+SUBTOTAL(9,H36)</f>
        <v>108.17</v>
      </c>
    </row>
    <row r="38" spans="2:8" s="19" customFormat="1">
      <c r="D38" s="22" t="s">
        <v>8</v>
      </c>
      <c r="F38" s="10"/>
      <c r="G38" s="10"/>
      <c r="H38" s="10"/>
    </row>
    <row r="39" spans="2:8" s="19" customFormat="1">
      <c r="B39" s="22" t="s">
        <v>1</v>
      </c>
      <c r="C39" s="1"/>
      <c r="F39" s="10"/>
      <c r="G39" s="10"/>
      <c r="H39" s="10"/>
    </row>
    <row r="40" spans="2:8" s="19" customFormat="1">
      <c r="B40" s="18">
        <v>1</v>
      </c>
      <c r="C40" s="19" t="s">
        <v>1</v>
      </c>
      <c r="D40" s="22"/>
      <c r="E40" s="19" t="s">
        <v>1</v>
      </c>
      <c r="F40" s="10">
        <v>0</v>
      </c>
      <c r="G40" s="10">
        <v>0</v>
      </c>
      <c r="H40" s="10">
        <f>F40+G40</f>
        <v>0</v>
      </c>
    </row>
    <row r="41" spans="2:8" s="22" customFormat="1">
      <c r="B41" s="20" t="s">
        <v>6</v>
      </c>
      <c r="F41" s="10">
        <f>+SUBTOTAL(9,F40)</f>
        <v>0</v>
      </c>
      <c r="G41" s="10">
        <f>+SUBTOTAL(9,G40)</f>
        <v>0</v>
      </c>
      <c r="H41" s="10">
        <f>+SUBTOTAL(9,H40)</f>
        <v>0</v>
      </c>
    </row>
    <row r="42" spans="2:8" s="19" customFormat="1">
      <c r="F42" s="33"/>
      <c r="G42" s="33"/>
      <c r="H42" s="33"/>
    </row>
    <row r="43" spans="2:8" s="19" customFormat="1">
      <c r="G43" s="33"/>
      <c r="H43" s="33"/>
    </row>
    <row r="44" spans="2:8" s="19" customFormat="1">
      <c r="G44" s="33"/>
      <c r="H44" s="33"/>
    </row>
    <row r="45" spans="2:8" s="19" customFormat="1">
      <c r="G45" s="33"/>
      <c r="H45" s="33"/>
    </row>
  </sheetData>
  <customSheetViews>
    <customSheetView guid="{3E2760B4-BD49-4E7E-8E81-9CD39DFA119E}" scale="80" showPageBreaks="1" showGridLines="0" printArea="1" hiddenColumns="1" view="pageLayout" topLeftCell="A10">
      <selection activeCell="F1" sqref="A1:XFD1"/>
      <pageMargins left="0.7" right="0.7" top="1.5" bottom="0.75" header="0.75" footer="0.3"/>
      <pageSetup scale="74" orientation="landscape" r:id="rId1"/>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 guid="{332E4EF8-F48E-4886-BFC5-8917E2758816}" showPageBreaks="1" showGridLines="0" printArea="1" hiddenColumns="1">
      <selection activeCell="G29" sqref="G29"/>
      <pageMargins left="0.7" right="0.7" top="1.5" bottom="0.75" header="0.75" footer="0.3"/>
      <pageSetup scale="74"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activeCell="G29" sqref="G29"/>
      <pageMargins left="0.7" right="0.7" top="1.5" bottom="0.75" header="0.75" footer="0.3"/>
      <pageSetup scale="74"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G29" sqref="G29"/>
      <pageMargins left="0.7" right="0.7" top="1.5" bottom="0.75" header="0.75" footer="0.3"/>
      <pageSetup scale="74"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hiddenColumns="1">
      <selection activeCell="G29" sqref="G29"/>
      <pageMargins left="0.7" right="0.7" top="1.5" bottom="0.75" header="0.75" footer="0.3"/>
      <pageSetup scale="74"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howPageBreaks="1" showGridLines="0" printArea="1" hiddenColumns="1">
      <selection activeCell="F32" sqref="F32"/>
      <pageMargins left="0.7" right="0.7" top="1.5" bottom="0.75" header="0.75" footer="0.3"/>
      <pageSetup scale="66"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orientation="landscape" r:id="rId11"/>
  <headerFooter>
    <oddHeader>&amp;C&amp;"Arial,Bold"&amp;14
Forecast CWIP Expenditures by PIN and Activity
&amp;"Arial,Regular"&amp;11($000)&amp;RTO12 Draft Annual Update
Attachment 4
WP-Schedule 10
Forecast CWIP Capital Expenditures by PIN &amp; Activity
Page &amp;P of &amp;N</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showGridLines="0" zoomScaleNormal="100" zoomScaleSheetLayoutView="80" zoomScalePageLayoutView="80" workbookViewId="0">
      <selection sqref="A1:A2"/>
    </sheetView>
  </sheetViews>
  <sheetFormatPr defaultColWidth="9.140625" defaultRowHeight="12.75"/>
  <cols>
    <col min="1" max="1" width="7.85546875" style="17" customWidth="1"/>
    <col min="2" max="2" width="12.28515625" style="17" customWidth="1"/>
    <col min="3" max="3" width="11.42578125" style="17" hidden="1" customWidth="1"/>
    <col min="4" max="4" width="9.140625" style="17" hidden="1" customWidth="1"/>
    <col min="5" max="5" width="85.7109375" style="17" customWidth="1"/>
    <col min="6" max="6" width="20.7109375" style="17" customWidth="1"/>
    <col min="7" max="8" width="20.7109375" style="31" customWidth="1"/>
    <col min="9" max="16384" width="9.140625" style="17"/>
  </cols>
  <sheetData>
    <row r="1" spans="1:8" s="23" customFormat="1">
      <c r="A1" s="149" t="s">
        <v>2</v>
      </c>
      <c r="B1" s="149" t="s">
        <v>22</v>
      </c>
      <c r="C1" s="149"/>
      <c r="D1" s="149"/>
      <c r="E1" s="149"/>
      <c r="F1" s="16" t="s">
        <v>5</v>
      </c>
      <c r="G1" s="16" t="s">
        <v>5</v>
      </c>
      <c r="H1" s="14"/>
    </row>
    <row r="2" spans="1:8" s="23" customFormat="1" ht="13.5" thickBot="1">
      <c r="A2" s="146"/>
      <c r="B2" s="146"/>
      <c r="C2" s="146"/>
      <c r="D2" s="146"/>
      <c r="E2" s="146"/>
      <c r="F2" s="90" t="s">
        <v>62</v>
      </c>
      <c r="G2" s="72" t="s">
        <v>63</v>
      </c>
      <c r="H2" s="20" t="s">
        <v>6</v>
      </c>
    </row>
    <row r="3" spans="1:8" s="23" customFormat="1">
      <c r="A3" s="141">
        <v>5472</v>
      </c>
      <c r="B3" s="147" t="s">
        <v>51</v>
      </c>
      <c r="C3" s="147"/>
      <c r="D3" s="147"/>
      <c r="E3" s="150"/>
      <c r="F3" s="133">
        <v>7.8913599999999997</v>
      </c>
      <c r="G3" s="133">
        <v>0</v>
      </c>
      <c r="H3" s="143">
        <f>+SUBTOTAL(9,H7:H41)</f>
        <v>7.891</v>
      </c>
    </row>
    <row r="4" spans="1:8" s="24" customFormat="1">
      <c r="A4" s="142"/>
      <c r="B4" s="148"/>
      <c r="C4" s="148"/>
      <c r="D4" s="148"/>
      <c r="E4" s="151"/>
      <c r="F4" s="134"/>
      <c r="G4" s="134"/>
      <c r="H4" s="144"/>
    </row>
    <row r="5" spans="1:8" ht="12.75" customHeight="1">
      <c r="A5" s="21"/>
      <c r="B5" s="21"/>
      <c r="C5" s="21"/>
      <c r="D5" s="21"/>
      <c r="E5" s="21"/>
      <c r="F5" s="28"/>
      <c r="G5" s="28"/>
      <c r="H5" s="28"/>
    </row>
    <row r="6" spans="1:8" s="19" customFormat="1">
      <c r="B6" s="22" t="s">
        <v>9</v>
      </c>
      <c r="F6" s="29"/>
      <c r="G6" s="29"/>
      <c r="H6" s="29"/>
    </row>
    <row r="7" spans="1:8" s="19" customFormat="1" ht="13.5" customHeight="1">
      <c r="B7" s="18">
        <v>1</v>
      </c>
      <c r="C7" s="12">
        <v>14</v>
      </c>
      <c r="E7" s="19" t="s">
        <v>12</v>
      </c>
      <c r="F7" s="33">
        <v>0</v>
      </c>
      <c r="G7" s="33">
        <v>0</v>
      </c>
      <c r="H7" s="33">
        <f>F7+G7</f>
        <v>0</v>
      </c>
    </row>
    <row r="8" spans="1:8" s="19" customFormat="1" ht="13.5" customHeight="1">
      <c r="B8" s="18">
        <v>2</v>
      </c>
      <c r="C8" s="12">
        <v>16</v>
      </c>
      <c r="E8" s="19" t="s">
        <v>15</v>
      </c>
      <c r="F8" s="33">
        <v>0</v>
      </c>
      <c r="G8" s="33">
        <v>0</v>
      </c>
      <c r="H8" s="33">
        <f>F8+G8</f>
        <v>0</v>
      </c>
    </row>
    <row r="9" spans="1:8" s="19" customFormat="1" ht="13.5" customHeight="1">
      <c r="B9" s="18">
        <v>3</v>
      </c>
      <c r="C9" s="12">
        <v>26</v>
      </c>
      <c r="E9" s="19" t="s">
        <v>25</v>
      </c>
      <c r="F9" s="33">
        <v>0</v>
      </c>
      <c r="G9" s="33">
        <v>0</v>
      </c>
      <c r="H9" s="33">
        <f>F9+G9</f>
        <v>0</v>
      </c>
    </row>
    <row r="10" spans="1:8" s="22" customFormat="1" ht="13.5" customHeight="1">
      <c r="B10" s="20" t="s">
        <v>6</v>
      </c>
      <c r="C10" s="15"/>
      <c r="F10" s="29">
        <f>+SUBTOTAL(9,F7:F9)</f>
        <v>0</v>
      </c>
      <c r="G10" s="29">
        <f>+SUBTOTAL(9,G7:G9)</f>
        <v>0</v>
      </c>
      <c r="H10" s="29">
        <f>+SUBTOTAL(9,H7:H9)</f>
        <v>0</v>
      </c>
    </row>
    <row r="11" spans="1:8" s="19" customFormat="1">
      <c r="B11" s="18"/>
      <c r="F11" s="33"/>
      <c r="G11" s="33"/>
      <c r="H11" s="33"/>
    </row>
    <row r="12" spans="1:8" s="19" customFormat="1">
      <c r="B12" s="22" t="s">
        <v>4</v>
      </c>
      <c r="F12" s="29"/>
      <c r="G12" s="29"/>
      <c r="H12" s="29"/>
    </row>
    <row r="13" spans="1:8" s="19" customFormat="1" ht="13.5" customHeight="1">
      <c r="B13" s="18">
        <v>1</v>
      </c>
      <c r="E13" s="19" t="s">
        <v>32</v>
      </c>
      <c r="F13" s="33">
        <v>0</v>
      </c>
      <c r="G13" s="33">
        <v>0</v>
      </c>
      <c r="H13" s="33">
        <f t="shared" ref="H13:H18" si="0">F13+G13</f>
        <v>0</v>
      </c>
    </row>
    <row r="14" spans="1:8" s="19" customFormat="1" ht="13.5" customHeight="1">
      <c r="B14" s="18">
        <v>2</v>
      </c>
      <c r="E14" s="19" t="s">
        <v>14</v>
      </c>
      <c r="F14" s="33">
        <v>0</v>
      </c>
      <c r="G14" s="33">
        <v>0</v>
      </c>
      <c r="H14" s="33">
        <f t="shared" si="0"/>
        <v>0</v>
      </c>
    </row>
    <row r="15" spans="1:8" s="19" customFormat="1" ht="13.5" customHeight="1">
      <c r="B15" s="18">
        <v>3</v>
      </c>
      <c r="E15" s="19" t="s">
        <v>26</v>
      </c>
      <c r="F15" s="33">
        <v>0</v>
      </c>
      <c r="G15" s="33">
        <v>0</v>
      </c>
      <c r="H15" s="33">
        <f t="shared" si="0"/>
        <v>0</v>
      </c>
    </row>
    <row r="16" spans="1:8" s="19" customFormat="1" ht="13.5" customHeight="1">
      <c r="B16" s="18">
        <v>4</v>
      </c>
      <c r="E16" s="19" t="s">
        <v>27</v>
      </c>
      <c r="F16" s="33">
        <v>0</v>
      </c>
      <c r="G16" s="33">
        <v>0</v>
      </c>
      <c r="H16" s="33">
        <f t="shared" si="0"/>
        <v>0</v>
      </c>
    </row>
    <row r="17" spans="2:8" s="19" customFormat="1" ht="13.5" customHeight="1">
      <c r="B17" s="18">
        <v>5</v>
      </c>
      <c r="E17" s="19" t="s">
        <v>28</v>
      </c>
      <c r="F17" s="33">
        <v>0</v>
      </c>
      <c r="G17" s="33">
        <v>0</v>
      </c>
      <c r="H17" s="33">
        <f t="shared" si="0"/>
        <v>0</v>
      </c>
    </row>
    <row r="18" spans="2:8" s="19" customFormat="1" ht="13.5" customHeight="1">
      <c r="B18" s="18">
        <v>6</v>
      </c>
      <c r="E18" s="19" t="s">
        <v>29</v>
      </c>
      <c r="F18" s="33">
        <v>0</v>
      </c>
      <c r="G18" s="33">
        <v>0</v>
      </c>
      <c r="H18" s="33">
        <f t="shared" si="0"/>
        <v>0</v>
      </c>
    </row>
    <row r="19" spans="2:8" s="22" customFormat="1" ht="13.5" customHeight="1">
      <c r="B19" s="20" t="s">
        <v>6</v>
      </c>
      <c r="F19" s="29">
        <f>+SUBTOTAL(9,F13:F18)</f>
        <v>0</v>
      </c>
      <c r="G19" s="29">
        <f>+SUBTOTAL(9,G13:G18)</f>
        <v>0</v>
      </c>
      <c r="H19" s="29">
        <f>+SUBTOTAL(9,H13:H18)</f>
        <v>0</v>
      </c>
    </row>
    <row r="20" spans="2:8" s="19" customFormat="1" ht="13.5" customHeight="1">
      <c r="F20" s="33"/>
      <c r="G20" s="33"/>
      <c r="H20" s="33"/>
    </row>
    <row r="21" spans="2:8" s="19" customFormat="1" ht="13.5" customHeight="1">
      <c r="B21" s="22" t="s">
        <v>0</v>
      </c>
      <c r="F21" s="29"/>
      <c r="G21" s="29"/>
      <c r="H21" s="29"/>
    </row>
    <row r="22" spans="2:8" s="19" customFormat="1">
      <c r="B22" s="18">
        <v>1</v>
      </c>
      <c r="E22" s="19" t="s">
        <v>17</v>
      </c>
      <c r="F22" s="33">
        <v>0</v>
      </c>
      <c r="G22" s="33">
        <v>0</v>
      </c>
      <c r="H22" s="33">
        <f>F22+G22</f>
        <v>0</v>
      </c>
    </row>
    <row r="23" spans="2:8" s="19" customFormat="1" ht="13.5" customHeight="1">
      <c r="B23" s="18">
        <v>2</v>
      </c>
      <c r="E23" s="19" t="s">
        <v>18</v>
      </c>
      <c r="F23" s="33">
        <v>0</v>
      </c>
      <c r="G23" s="33">
        <v>0</v>
      </c>
      <c r="H23" s="33">
        <f>F23+G23</f>
        <v>0</v>
      </c>
    </row>
    <row r="24" spans="2:8" s="19" customFormat="1" ht="13.5" customHeight="1">
      <c r="B24" s="18">
        <v>3</v>
      </c>
      <c r="E24" s="19" t="s">
        <v>11</v>
      </c>
      <c r="F24" s="33">
        <v>0</v>
      </c>
      <c r="G24" s="33">
        <v>0</v>
      </c>
      <c r="H24" s="33">
        <f>F24+G24</f>
        <v>0</v>
      </c>
    </row>
    <row r="25" spans="2:8" s="22" customFormat="1" ht="13.5" customHeight="1">
      <c r="B25" s="20" t="s">
        <v>6</v>
      </c>
      <c r="F25" s="29">
        <f>+SUBTOTAL(9,F22:F24)</f>
        <v>0</v>
      </c>
      <c r="G25" s="29">
        <f>+SUBTOTAL(9,G22:G24)</f>
        <v>0</v>
      </c>
      <c r="H25" s="29">
        <f>+SUBTOTAL(9,H22:H24)</f>
        <v>0</v>
      </c>
    </row>
    <row r="26" spans="2:8" s="19" customFormat="1" ht="13.5" customHeight="1">
      <c r="B26" s="18"/>
      <c r="F26" s="33"/>
      <c r="G26" s="33"/>
      <c r="H26" s="33"/>
    </row>
    <row r="27" spans="2:8" s="19" customFormat="1" ht="13.5" customHeight="1">
      <c r="B27" s="68" t="s">
        <v>7</v>
      </c>
      <c r="F27" s="33"/>
      <c r="G27" s="33"/>
      <c r="H27" s="33"/>
    </row>
    <row r="28" spans="2:8" s="19" customFormat="1" ht="13.5" customHeight="1">
      <c r="B28" s="18">
        <v>1</v>
      </c>
      <c r="C28" s="12">
        <v>20</v>
      </c>
      <c r="E28" s="19" t="s">
        <v>7</v>
      </c>
      <c r="F28" s="63">
        <v>7.891</v>
      </c>
      <c r="G28" s="63">
        <v>0</v>
      </c>
      <c r="H28" s="33">
        <f>F28+G28</f>
        <v>7.891</v>
      </c>
    </row>
    <row r="29" spans="2:8" s="19" customFormat="1" ht="13.5" customHeight="1">
      <c r="B29" s="20" t="s">
        <v>24</v>
      </c>
      <c r="C29" s="12"/>
      <c r="F29" s="10">
        <f>+SUBTOTAL(9,F28)</f>
        <v>7.891</v>
      </c>
      <c r="G29" s="10">
        <f>+SUBTOTAL(9,G28)</f>
        <v>0</v>
      </c>
      <c r="H29" s="10">
        <f>+SUBTOTAL(9,H28)</f>
        <v>7.891</v>
      </c>
    </row>
    <row r="30" spans="2:8" s="19" customFormat="1" ht="13.5" customHeight="1">
      <c r="B30" s="18"/>
      <c r="C30" s="12"/>
      <c r="F30" s="33"/>
      <c r="G30" s="33"/>
      <c r="H30" s="33"/>
    </row>
    <row r="31" spans="2:8" s="19" customFormat="1" ht="13.5" customHeight="1">
      <c r="B31" s="22" t="s">
        <v>19</v>
      </c>
      <c r="C31" s="1"/>
      <c r="F31" s="11"/>
      <c r="G31" s="11"/>
      <c r="H31" s="11"/>
    </row>
    <row r="32" spans="2:8" s="19" customFormat="1" ht="13.5" customHeight="1">
      <c r="B32" s="18">
        <v>1</v>
      </c>
      <c r="C32" s="19" t="s">
        <v>1</v>
      </c>
      <c r="D32" s="22"/>
      <c r="E32" s="19" t="s">
        <v>20</v>
      </c>
      <c r="F32" s="33">
        <v>0</v>
      </c>
      <c r="G32" s="33">
        <v>0</v>
      </c>
      <c r="H32" s="33">
        <f>F32+G32</f>
        <v>0</v>
      </c>
    </row>
    <row r="33" spans="2:8" s="22" customFormat="1" ht="13.5" customHeight="1">
      <c r="B33" s="20" t="s">
        <v>6</v>
      </c>
      <c r="F33" s="29">
        <f>+SUBTOTAL(9,F32)</f>
        <v>0</v>
      </c>
      <c r="G33" s="29">
        <f>+SUBTOTAL(9,G32)</f>
        <v>0</v>
      </c>
      <c r="H33" s="29">
        <f>+SUBTOTAL(9,H32)</f>
        <v>0</v>
      </c>
    </row>
    <row r="34" spans="2:8" s="19" customFormat="1" ht="13.5" customHeight="1">
      <c r="F34" s="33"/>
      <c r="G34" s="33"/>
      <c r="H34" s="33"/>
    </row>
    <row r="35" spans="2:8" s="19" customFormat="1" ht="13.5" customHeight="1">
      <c r="B35" s="22" t="s">
        <v>10</v>
      </c>
      <c r="C35" s="1"/>
      <c r="F35" s="11"/>
      <c r="G35" s="11"/>
      <c r="H35" s="11"/>
    </row>
    <row r="36" spans="2:8" s="19" customFormat="1" ht="13.5" customHeight="1">
      <c r="B36" s="18">
        <v>1</v>
      </c>
      <c r="C36" s="19" t="s">
        <v>1</v>
      </c>
      <c r="D36" s="22"/>
      <c r="E36" s="19" t="s">
        <v>53</v>
      </c>
      <c r="F36" s="33">
        <f>F10*0.06</f>
        <v>0</v>
      </c>
      <c r="G36" s="33">
        <f>G10*0.06</f>
        <v>0</v>
      </c>
      <c r="H36" s="33">
        <f>F36+G36</f>
        <v>0</v>
      </c>
    </row>
    <row r="37" spans="2:8" s="22" customFormat="1" ht="13.5" customHeight="1">
      <c r="B37" s="20" t="s">
        <v>6</v>
      </c>
      <c r="F37" s="29">
        <f>+SUBTOTAL(9,F36)</f>
        <v>0</v>
      </c>
      <c r="G37" s="29">
        <f>+SUBTOTAL(9,G36)</f>
        <v>0</v>
      </c>
      <c r="H37" s="29">
        <f>+SUBTOTAL(9,H36)</f>
        <v>0</v>
      </c>
    </row>
    <row r="38" spans="2:8" s="19" customFormat="1" ht="13.5" customHeight="1">
      <c r="D38" s="22" t="s">
        <v>8</v>
      </c>
      <c r="F38" s="33"/>
      <c r="G38" s="33"/>
      <c r="H38" s="33"/>
    </row>
    <row r="39" spans="2:8" s="19" customFormat="1">
      <c r="B39" s="22" t="s">
        <v>1</v>
      </c>
      <c r="C39" s="1"/>
      <c r="F39" s="27"/>
      <c r="G39" s="27"/>
      <c r="H39" s="27"/>
    </row>
    <row r="40" spans="2:8" s="19" customFormat="1">
      <c r="B40" s="18">
        <v>1</v>
      </c>
      <c r="C40" s="19" t="s">
        <v>1</v>
      </c>
      <c r="D40" s="22"/>
      <c r="E40" s="19" t="s">
        <v>1</v>
      </c>
      <c r="F40" s="33">
        <v>0</v>
      </c>
      <c r="G40" s="33">
        <v>0</v>
      </c>
      <c r="H40" s="33">
        <f>F40+G40</f>
        <v>0</v>
      </c>
    </row>
    <row r="41" spans="2:8" s="22" customFormat="1">
      <c r="B41" s="20" t="s">
        <v>6</v>
      </c>
      <c r="F41" s="29">
        <f>+SUBTOTAL(9,F40)</f>
        <v>0</v>
      </c>
      <c r="G41" s="29">
        <f>+SUBTOTAL(9,G40)</f>
        <v>0</v>
      </c>
      <c r="H41" s="29">
        <f>+SUBTOTAL(9,H40)</f>
        <v>0</v>
      </c>
    </row>
    <row r="42" spans="2:8" s="19" customFormat="1">
      <c r="F42" s="33"/>
      <c r="G42" s="33"/>
      <c r="H42" s="33"/>
    </row>
    <row r="43" spans="2:8" s="19" customFormat="1">
      <c r="F43" s="33"/>
      <c r="G43" s="33"/>
      <c r="H43" s="33"/>
    </row>
    <row r="44" spans="2:8" s="19" customFormat="1">
      <c r="F44" s="33"/>
      <c r="G44" s="33"/>
      <c r="H44" s="33"/>
    </row>
    <row r="45" spans="2:8" s="19" customFormat="1">
      <c r="F45" s="33"/>
      <c r="G45" s="33"/>
      <c r="H45" s="33"/>
    </row>
    <row r="46" spans="2:8" s="19" customFormat="1">
      <c r="G46" s="33"/>
      <c r="H46" s="33"/>
    </row>
  </sheetData>
  <customSheetViews>
    <customSheetView guid="{3E2760B4-BD49-4E7E-8E81-9CD39DFA119E}" scale="80" showPageBreaks="1" showGridLines="0" printArea="1" hiddenColumns="1" view="pageLayout" topLeftCell="A16">
      <selection activeCell="F1" sqref="A1:XFD1"/>
      <pageMargins left="0.7" right="0.7" top="1.5" bottom="0.75" header="0.75" footer="0.3"/>
      <pageSetup scale="74" fitToHeight="0" orientation="landscape" r:id="rId1"/>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 guid="{332E4EF8-F48E-4886-BFC5-8917E2758816}" showPageBreaks="1" showGridLines="0" printArea="1" hiddenColumns="1">
      <selection activeCell="G29" sqref="G29"/>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activeCell="G29" sqref="G29"/>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G29" sqref="G29"/>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hiddenColumns="1">
      <selection activeCell="G29" sqref="G29"/>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howPageBreaks="1" showGridLines="0" printArea="1" hiddenColumns="1">
      <selection activeCell="H3" sqref="H3:H4"/>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fitToHeight="0" orientation="landscape" r:id="rId11"/>
  <headerFooter>
    <oddHeader>&amp;C&amp;"Arial,Bold"&amp;14
Forecast CWIP Expenditures by PIN and Activity
&amp;"Arial,Regular"&amp;11($000)&amp;RTO12 Draft Annual Update
Attachment 4
WP-Schedule 10
Forecast CWIP Capital Expenditures by PIN &amp; Activity
Page &amp;P of &amp;N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2"/>
  <sheetViews>
    <sheetView showGridLines="0" zoomScale="90" zoomScaleNormal="90" zoomScaleSheetLayoutView="80" zoomScalePageLayoutView="80" workbookViewId="0"/>
  </sheetViews>
  <sheetFormatPr defaultColWidth="9.140625" defaultRowHeight="12.75"/>
  <cols>
    <col min="1" max="1" width="7.85546875" style="19" customWidth="1"/>
    <col min="2" max="2" width="12.28515625" style="19" customWidth="1"/>
    <col min="3" max="3" width="11.42578125" style="19" hidden="1" customWidth="1"/>
    <col min="4" max="4" width="9.140625" style="19" hidden="1" customWidth="1"/>
    <col min="5" max="5" width="85.7109375" style="19" customWidth="1"/>
    <col min="6" max="6" width="20.7109375" style="19" customWidth="1"/>
    <col min="7" max="8" width="20.7109375" style="33" customWidth="1"/>
    <col min="9" max="16384" width="9.140625" style="19"/>
  </cols>
  <sheetData>
    <row r="1" spans="1:16" s="22" customFormat="1">
      <c r="A1" s="110" t="s">
        <v>2</v>
      </c>
      <c r="B1" s="110" t="s">
        <v>22</v>
      </c>
      <c r="C1" s="116"/>
      <c r="D1" s="116"/>
      <c r="E1" s="116"/>
      <c r="F1" s="35" t="s">
        <v>5</v>
      </c>
      <c r="G1" s="35" t="s">
        <v>5</v>
      </c>
      <c r="H1" s="35"/>
    </row>
    <row r="2" spans="1:16" s="22" customFormat="1" ht="13.5" thickBot="1">
      <c r="A2" s="111"/>
      <c r="B2" s="111"/>
      <c r="C2" s="111"/>
      <c r="D2" s="111"/>
      <c r="E2" s="111"/>
      <c r="F2" s="90" t="s">
        <v>62</v>
      </c>
      <c r="G2" s="72" t="s">
        <v>63</v>
      </c>
      <c r="H2" s="38" t="s">
        <v>6</v>
      </c>
    </row>
    <row r="3" spans="1:16" s="22" customFormat="1" ht="12.75" customHeight="1">
      <c r="A3" s="141">
        <v>5243</v>
      </c>
      <c r="B3" s="147" t="s">
        <v>48</v>
      </c>
      <c r="C3" s="147"/>
      <c r="D3" s="147"/>
      <c r="E3" s="150"/>
      <c r="F3" s="143">
        <f>+SUBTOTAL(9,F7:F41)</f>
        <v>1599.9939999999999</v>
      </c>
      <c r="G3" s="133">
        <v>0</v>
      </c>
      <c r="H3" s="143">
        <f>+SUBTOTAL(9,H7:H41)</f>
        <v>1599.9939999999999</v>
      </c>
    </row>
    <row r="4" spans="1:16" s="3" customFormat="1">
      <c r="A4" s="142"/>
      <c r="B4" s="148"/>
      <c r="C4" s="148"/>
      <c r="D4" s="148"/>
      <c r="E4" s="151"/>
      <c r="F4" s="144"/>
      <c r="G4" s="134"/>
      <c r="H4" s="144"/>
    </row>
    <row r="5" spans="1:16" ht="12.75" customHeight="1">
      <c r="A5" s="5"/>
      <c r="B5" s="5"/>
      <c r="C5" s="5"/>
      <c r="D5" s="5"/>
      <c r="E5" s="5"/>
      <c r="F5" s="13"/>
      <c r="G5" s="13"/>
      <c r="H5" s="13"/>
      <c r="P5" s="32"/>
    </row>
    <row r="6" spans="1:16">
      <c r="B6" s="22" t="s">
        <v>9</v>
      </c>
      <c r="F6" s="10"/>
      <c r="G6" s="10"/>
      <c r="H6" s="10"/>
    </row>
    <row r="7" spans="1:16">
      <c r="B7" s="18">
        <v>1</v>
      </c>
      <c r="C7" s="4">
        <v>14</v>
      </c>
      <c r="E7" s="19" t="s">
        <v>12</v>
      </c>
      <c r="F7" s="63">
        <v>11.47</v>
      </c>
      <c r="G7" s="63">
        <v>0</v>
      </c>
      <c r="H7" s="9">
        <f>F7+G7</f>
        <v>11.47</v>
      </c>
    </row>
    <row r="8" spans="1:16">
      <c r="B8" s="18">
        <v>2</v>
      </c>
      <c r="C8" s="4">
        <v>16</v>
      </c>
      <c r="E8" s="19" t="s">
        <v>15</v>
      </c>
      <c r="F8" s="9">
        <v>0</v>
      </c>
      <c r="G8" s="9">
        <v>0</v>
      </c>
      <c r="H8" s="9">
        <f>F8+G8</f>
        <v>0</v>
      </c>
    </row>
    <row r="9" spans="1:16">
      <c r="B9" s="18">
        <v>3</v>
      </c>
      <c r="C9" s="4">
        <v>26</v>
      </c>
      <c r="E9" s="19" t="s">
        <v>25</v>
      </c>
      <c r="F9" s="9">
        <v>0</v>
      </c>
      <c r="G9" s="9">
        <v>0</v>
      </c>
      <c r="H9" s="9">
        <f>F9+G9</f>
        <v>0</v>
      </c>
    </row>
    <row r="10" spans="1:16">
      <c r="B10" s="38" t="s">
        <v>6</v>
      </c>
      <c r="C10" s="4"/>
      <c r="E10" s="19" t="s">
        <v>55</v>
      </c>
      <c r="F10" s="10">
        <f>+SUBTOTAL(9,F7:F9)</f>
        <v>11.47</v>
      </c>
      <c r="G10" s="10">
        <f>+SUBTOTAL(9,G7:G9)</f>
        <v>0</v>
      </c>
      <c r="H10" s="10">
        <f>+SUBTOTAL(9,H7:H9)</f>
        <v>11.47</v>
      </c>
    </row>
    <row r="11" spans="1:16">
      <c r="B11" s="18"/>
      <c r="F11" s="9"/>
      <c r="G11" s="9"/>
      <c r="H11" s="9"/>
      <c r="K11" s="32"/>
    </row>
    <row r="12" spans="1:16">
      <c r="B12" s="22" t="s">
        <v>4</v>
      </c>
      <c r="F12" s="9"/>
      <c r="G12" s="9"/>
      <c r="H12" s="9"/>
      <c r="K12" s="32"/>
    </row>
    <row r="13" spans="1:16">
      <c r="B13" s="18">
        <v>1</v>
      </c>
      <c r="E13" s="19" t="s">
        <v>32</v>
      </c>
      <c r="F13" s="63">
        <v>0</v>
      </c>
      <c r="G13" s="63">
        <v>0</v>
      </c>
      <c r="H13" s="9">
        <f t="shared" ref="H13:H18" si="0">F13+G13</f>
        <v>0</v>
      </c>
      <c r="K13" s="32"/>
    </row>
    <row r="14" spans="1:16">
      <c r="B14" s="18">
        <v>2</v>
      </c>
      <c r="E14" s="19" t="s">
        <v>14</v>
      </c>
      <c r="F14" s="9">
        <v>0</v>
      </c>
      <c r="G14" s="9">
        <v>0</v>
      </c>
      <c r="H14" s="9">
        <f t="shared" si="0"/>
        <v>0</v>
      </c>
      <c r="K14" s="32"/>
    </row>
    <row r="15" spans="1:16">
      <c r="B15" s="18">
        <v>3</v>
      </c>
      <c r="E15" s="19" t="s">
        <v>26</v>
      </c>
      <c r="F15" s="9">
        <v>0</v>
      </c>
      <c r="G15" s="9">
        <v>0</v>
      </c>
      <c r="H15" s="9">
        <f t="shared" si="0"/>
        <v>0</v>
      </c>
      <c r="K15" s="32"/>
    </row>
    <row r="16" spans="1:16">
      <c r="B16" s="18">
        <v>4</v>
      </c>
      <c r="E16" s="19" t="s">
        <v>27</v>
      </c>
      <c r="F16" s="9">
        <v>0</v>
      </c>
      <c r="G16" s="9">
        <v>0</v>
      </c>
      <c r="H16" s="9">
        <f t="shared" si="0"/>
        <v>0</v>
      </c>
      <c r="K16" s="32"/>
    </row>
    <row r="17" spans="2:11">
      <c r="B17" s="18">
        <v>5</v>
      </c>
      <c r="E17" s="19" t="s">
        <v>28</v>
      </c>
      <c r="F17" s="9">
        <v>0</v>
      </c>
      <c r="G17" s="9">
        <v>0</v>
      </c>
      <c r="H17" s="9">
        <f t="shared" si="0"/>
        <v>0</v>
      </c>
      <c r="K17" s="32"/>
    </row>
    <row r="18" spans="2:11">
      <c r="B18" s="18">
        <v>6</v>
      </c>
      <c r="E18" s="19" t="s">
        <v>29</v>
      </c>
      <c r="F18" s="9">
        <v>0</v>
      </c>
      <c r="G18" s="9">
        <v>0</v>
      </c>
      <c r="H18" s="9">
        <f t="shared" si="0"/>
        <v>0</v>
      </c>
      <c r="K18" s="32"/>
    </row>
    <row r="19" spans="2:11">
      <c r="B19" s="20" t="s">
        <v>6</v>
      </c>
      <c r="C19" s="22"/>
      <c r="D19" s="22"/>
      <c r="E19" s="22"/>
      <c r="F19" s="10">
        <f>+SUBTOTAL(9,F13:F18)</f>
        <v>0</v>
      </c>
      <c r="G19" s="10">
        <f>+SUBTOTAL(9,G18:G18)</f>
        <v>0</v>
      </c>
      <c r="H19" s="10">
        <f>+SUBTOTAL(9,H18:H18)</f>
        <v>0</v>
      </c>
      <c r="K19" s="32"/>
    </row>
    <row r="20" spans="2:11">
      <c r="B20" s="18"/>
      <c r="F20" s="9"/>
      <c r="G20" s="9"/>
      <c r="H20" s="9"/>
      <c r="K20" s="32"/>
    </row>
    <row r="21" spans="2:11">
      <c r="B21" s="22" t="s">
        <v>0</v>
      </c>
      <c r="F21" s="10"/>
      <c r="G21" s="10"/>
      <c r="H21" s="10"/>
    </row>
    <row r="22" spans="2:11">
      <c r="B22" s="18">
        <v>1</v>
      </c>
      <c r="E22" s="19" t="s">
        <v>18</v>
      </c>
      <c r="F22" s="63">
        <v>0</v>
      </c>
      <c r="G22" s="63">
        <v>0</v>
      </c>
      <c r="H22" s="9">
        <f>F22+G22</f>
        <v>0</v>
      </c>
    </row>
    <row r="23" spans="2:11">
      <c r="B23" s="38" t="s">
        <v>6</v>
      </c>
      <c r="F23" s="10">
        <f>+SUBTOTAL(9,F22:F22)</f>
        <v>0</v>
      </c>
      <c r="G23" s="10">
        <f>+SUBTOTAL(9,G22:G22)</f>
        <v>0</v>
      </c>
      <c r="H23" s="10">
        <f>+SUBTOTAL(9,H22:H22)</f>
        <v>0</v>
      </c>
    </row>
    <row r="24" spans="2:11">
      <c r="B24" s="38"/>
      <c r="F24" s="10"/>
      <c r="G24" s="10"/>
      <c r="H24" s="10"/>
    </row>
    <row r="25" spans="2:11">
      <c r="B25" s="68" t="s">
        <v>7</v>
      </c>
      <c r="F25" s="9"/>
      <c r="G25" s="9"/>
      <c r="H25" s="9"/>
    </row>
    <row r="26" spans="2:11">
      <c r="B26" s="18">
        <v>1</v>
      </c>
      <c r="C26" s="4">
        <v>20</v>
      </c>
      <c r="E26" s="19" t="s">
        <v>7</v>
      </c>
      <c r="F26" s="63">
        <v>1583.77</v>
      </c>
      <c r="G26" s="63">
        <v>0</v>
      </c>
      <c r="H26" s="9">
        <f>F26+G26</f>
        <v>1583.77</v>
      </c>
    </row>
    <row r="27" spans="2:11">
      <c r="B27" s="20" t="s">
        <v>24</v>
      </c>
      <c r="C27" s="4"/>
      <c r="F27" s="10">
        <f>+SUBTOTAL(9,F26)</f>
        <v>1583.77</v>
      </c>
      <c r="G27" s="10">
        <f>+SUBTOTAL(9,G26)</f>
        <v>0</v>
      </c>
      <c r="H27" s="10">
        <f>+SUBTOTAL(9,H26)</f>
        <v>1583.77</v>
      </c>
    </row>
    <row r="28" spans="2:11">
      <c r="B28" s="18"/>
      <c r="C28" s="4"/>
      <c r="F28" s="9"/>
      <c r="G28" s="9"/>
      <c r="H28" s="9"/>
    </row>
    <row r="29" spans="2:11">
      <c r="B29" s="40" t="s">
        <v>19</v>
      </c>
      <c r="C29" s="41"/>
      <c r="F29" s="32"/>
      <c r="G29" s="32"/>
      <c r="H29" s="32"/>
    </row>
    <row r="30" spans="2:11">
      <c r="B30" s="42">
        <v>1</v>
      </c>
      <c r="C30" s="37" t="s">
        <v>1</v>
      </c>
      <c r="D30" s="22"/>
      <c r="E30" s="37" t="s">
        <v>20</v>
      </c>
      <c r="F30" s="9">
        <v>0</v>
      </c>
      <c r="G30" s="9">
        <v>0</v>
      </c>
      <c r="H30" s="9">
        <f>F30+G30</f>
        <v>0</v>
      </c>
    </row>
    <row r="31" spans="2:11" s="22" customFormat="1">
      <c r="B31" s="38" t="s">
        <v>6</v>
      </c>
      <c r="C31" s="40"/>
      <c r="E31" s="40"/>
      <c r="F31" s="10">
        <f>+SUBTOTAL(9,F30)</f>
        <v>0</v>
      </c>
      <c r="G31" s="10">
        <f>+SUBTOTAL(9,G30)</f>
        <v>0</v>
      </c>
      <c r="H31" s="10">
        <f>+SUBTOTAL(9,H30)</f>
        <v>0</v>
      </c>
    </row>
    <row r="32" spans="2:11">
      <c r="F32" s="9"/>
      <c r="G32" s="9"/>
      <c r="H32" s="9"/>
    </row>
    <row r="33" spans="2:8">
      <c r="B33" s="40" t="s">
        <v>10</v>
      </c>
      <c r="C33" s="41"/>
      <c r="F33" s="32"/>
      <c r="G33" s="32"/>
      <c r="H33" s="32"/>
    </row>
    <row r="34" spans="2:8">
      <c r="B34" s="42">
        <v>1</v>
      </c>
      <c r="C34" s="37" t="s">
        <v>1</v>
      </c>
      <c r="D34" s="22"/>
      <c r="E34" s="37" t="s">
        <v>53</v>
      </c>
      <c r="F34" s="63">
        <v>4.7539999999999996</v>
      </c>
      <c r="G34" s="63">
        <v>0</v>
      </c>
      <c r="H34" s="9">
        <f>F34+G34</f>
        <v>4.7539999999999996</v>
      </c>
    </row>
    <row r="35" spans="2:8" s="22" customFormat="1">
      <c r="B35" s="38" t="s">
        <v>6</v>
      </c>
      <c r="C35" s="40"/>
      <c r="E35" s="40"/>
      <c r="F35" s="10">
        <f>+SUBTOTAL(9,F34)</f>
        <v>4.7539999999999996</v>
      </c>
      <c r="G35" s="10">
        <f>+SUBTOTAL(9,G34)</f>
        <v>0</v>
      </c>
      <c r="H35" s="10">
        <f>+SUBTOTAL(9,H34)</f>
        <v>4.7539999999999996</v>
      </c>
    </row>
    <row r="36" spans="2:8">
      <c r="D36" s="22" t="s">
        <v>8</v>
      </c>
      <c r="F36" s="9"/>
      <c r="G36" s="9"/>
      <c r="H36" s="9"/>
    </row>
    <row r="37" spans="2:8">
      <c r="B37" s="40" t="s">
        <v>1</v>
      </c>
      <c r="C37" s="41"/>
      <c r="F37" s="32"/>
      <c r="G37" s="32"/>
      <c r="H37" s="32"/>
    </row>
    <row r="38" spans="2:8">
      <c r="B38" s="42">
        <v>1</v>
      </c>
      <c r="C38" s="37" t="s">
        <v>1</v>
      </c>
      <c r="D38" s="22"/>
      <c r="E38" s="37" t="s">
        <v>1</v>
      </c>
      <c r="F38" s="9">
        <v>0</v>
      </c>
      <c r="G38" s="9">
        <v>0</v>
      </c>
      <c r="H38" s="9">
        <f>F38+G38</f>
        <v>0</v>
      </c>
    </row>
    <row r="39" spans="2:8" s="22" customFormat="1">
      <c r="B39" s="38" t="s">
        <v>6</v>
      </c>
      <c r="F39" s="29">
        <f>+SUBTOTAL(9,F38)</f>
        <v>0</v>
      </c>
      <c r="G39" s="29">
        <f>+SUBTOTAL(9,G38)</f>
        <v>0</v>
      </c>
      <c r="H39" s="29">
        <f>+SUBTOTAL(9,H38)</f>
        <v>0</v>
      </c>
    </row>
    <row r="40" spans="2:8">
      <c r="G40" s="19"/>
      <c r="H40" s="19"/>
    </row>
    <row r="41" spans="2:8">
      <c r="F41" s="33"/>
      <c r="G41" s="19"/>
      <c r="H41" s="19"/>
    </row>
    <row r="42" spans="2:8">
      <c r="F42" s="32"/>
    </row>
  </sheetData>
  <customSheetViews>
    <customSheetView guid="{3E2760B4-BD49-4E7E-8E81-9CD39DFA119E}" scale="80" showPageBreaks="1" showGridLines="0" printArea="1" hiddenColumns="1" view="pageLayout">
      <selection activeCell="F1" sqref="A1:XFD1"/>
      <pageMargins left="0.7" right="0.7" top="1.5" bottom="0.75" header="0.75" footer="0.3"/>
      <pageSetup scale="74" fitToHeight="0" orientation="landscape" r:id="rId1"/>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 guid="{332E4EF8-F48E-4886-BFC5-8917E2758816}" showPageBreaks="1" showGridLines="0" printArea="1" hiddenColumns="1" topLeftCell="B1">
      <selection activeCell="F24" sqref="F24"/>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topLeftCell="B1">
      <selection activeCell="F24" sqref="F24"/>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topLeftCell="A7">
      <selection activeCell="F1" sqref="F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sqref="A1:XFD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hiddenColumns="1" topLeftCell="B1">
      <selection activeCell="F24" sqref="F24"/>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howPageBreaks="1" showGridLines="0" printArea="1" hiddenColumns="1">
      <selection activeCell="F3" sqref="F3:F4"/>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s>
  <mergeCells count="5">
    <mergeCell ref="F3:F4"/>
    <mergeCell ref="G3:G4"/>
    <mergeCell ref="H3:H4"/>
    <mergeCell ref="A3:A4"/>
    <mergeCell ref="B3:E4"/>
  </mergeCells>
  <pageMargins left="0.7" right="0.7" top="1.5" bottom="0.75" header="0.75" footer="0.3"/>
  <pageSetup scale="74" fitToHeight="0" orientation="landscape" r:id="rId11"/>
  <headerFooter>
    <oddHeader>&amp;C&amp;"Arial,Bold"&amp;14
Forecast CWIP Expenditures by PIN and Activity
&amp;"Arial,Regular"&amp;11($000)&amp;RTO12 Draft Annual Update
Attachment 4
WP-Schedule 10
Forecast CWIP Capital Expenditures by PIN &amp; Activity
Page &amp;P of &amp;N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
  <sheetViews>
    <sheetView showGridLines="0" zoomScaleNormal="100" zoomScaleSheetLayoutView="80" zoomScalePageLayoutView="80" workbookViewId="0">
      <selection sqref="A1:A2"/>
    </sheetView>
  </sheetViews>
  <sheetFormatPr defaultColWidth="9.140625" defaultRowHeight="12.75"/>
  <cols>
    <col min="1" max="1" width="7.85546875" style="19" customWidth="1"/>
    <col min="2" max="2" width="12.28515625" style="19" customWidth="1"/>
    <col min="3" max="3" width="11.42578125" style="19" hidden="1" customWidth="1"/>
    <col min="4" max="4" width="9.140625" style="19" hidden="1" customWidth="1"/>
    <col min="5" max="5" width="82.140625" style="19" bestFit="1" customWidth="1"/>
    <col min="6" max="6" width="20.7109375" style="19" customWidth="1"/>
    <col min="7" max="8" width="20.7109375" style="33" customWidth="1"/>
    <col min="9" max="10" width="9.140625" style="19"/>
    <col min="11" max="11" width="19.28515625" style="19" bestFit="1" customWidth="1"/>
    <col min="12" max="12" width="18.28515625" style="19" bestFit="1" customWidth="1"/>
    <col min="13" max="16384" width="9.140625" style="19"/>
  </cols>
  <sheetData>
    <row r="1" spans="1:13" s="22" customFormat="1">
      <c r="A1" s="149" t="s">
        <v>2</v>
      </c>
      <c r="B1" s="149" t="s">
        <v>22</v>
      </c>
      <c r="C1" s="149"/>
      <c r="D1" s="149"/>
      <c r="E1" s="149"/>
      <c r="F1" s="35" t="s">
        <v>5</v>
      </c>
      <c r="G1" s="35" t="s">
        <v>5</v>
      </c>
      <c r="H1" s="95"/>
      <c r="K1" s="45"/>
      <c r="L1" s="45"/>
      <c r="M1" s="45"/>
    </row>
    <row r="2" spans="1:13" s="22" customFormat="1" ht="13.5" thickBot="1">
      <c r="A2" s="146"/>
      <c r="B2" s="146"/>
      <c r="C2" s="146"/>
      <c r="D2" s="146"/>
      <c r="E2" s="146"/>
      <c r="F2" s="90" t="s">
        <v>62</v>
      </c>
      <c r="G2" s="72" t="s">
        <v>63</v>
      </c>
      <c r="H2" s="125" t="s">
        <v>6</v>
      </c>
      <c r="K2" s="46"/>
      <c r="L2" s="46"/>
      <c r="M2" s="46"/>
    </row>
    <row r="3" spans="1:13" s="22" customFormat="1" ht="12.75" customHeight="1">
      <c r="A3" s="141">
        <v>6438</v>
      </c>
      <c r="B3" s="147" t="s">
        <v>47</v>
      </c>
      <c r="C3" s="147"/>
      <c r="D3" s="147"/>
      <c r="E3" s="147"/>
      <c r="F3" s="143">
        <f>+SUBTOTAL(9,F7:F41)</f>
        <v>2003</v>
      </c>
      <c r="G3" s="133">
        <v>0</v>
      </c>
      <c r="H3" s="143">
        <f>+SUBTOTAL(9,H7:H41)</f>
        <v>2003</v>
      </c>
      <c r="K3" s="47"/>
      <c r="L3" s="47"/>
      <c r="M3" s="47"/>
    </row>
    <row r="4" spans="1:13" s="3" customFormat="1">
      <c r="A4" s="142"/>
      <c r="B4" s="148"/>
      <c r="C4" s="148"/>
      <c r="D4" s="148"/>
      <c r="E4" s="148"/>
      <c r="F4" s="144"/>
      <c r="G4" s="134"/>
      <c r="H4" s="144"/>
      <c r="K4" s="102"/>
      <c r="L4" s="48"/>
      <c r="M4" s="48"/>
    </row>
    <row r="5" spans="1:13" ht="12.75" customHeight="1">
      <c r="A5" s="5"/>
      <c r="B5" s="5"/>
      <c r="C5" s="5"/>
      <c r="D5" s="5"/>
      <c r="E5" s="5"/>
      <c r="F5" s="6"/>
      <c r="G5" s="6"/>
      <c r="H5" s="6"/>
      <c r="K5" s="49"/>
      <c r="L5" s="49"/>
      <c r="M5" s="48"/>
    </row>
    <row r="6" spans="1:13">
      <c r="B6" s="22" t="s">
        <v>9</v>
      </c>
      <c r="F6" s="29"/>
      <c r="G6" s="29"/>
      <c r="H6" s="29"/>
    </row>
    <row r="7" spans="1:13">
      <c r="B7" s="18">
        <v>1</v>
      </c>
      <c r="C7" s="4">
        <v>14</v>
      </c>
      <c r="E7" s="19" t="s">
        <v>12</v>
      </c>
      <c r="F7" s="63">
        <v>197</v>
      </c>
      <c r="G7" s="63">
        <v>0</v>
      </c>
      <c r="H7" s="33">
        <f>F7+G7</f>
        <v>197</v>
      </c>
    </row>
    <row r="8" spans="1:13">
      <c r="B8" s="18">
        <v>2</v>
      </c>
      <c r="C8" s="4">
        <v>16</v>
      </c>
      <c r="E8" s="19" t="s">
        <v>15</v>
      </c>
      <c r="F8" s="63">
        <v>212</v>
      </c>
      <c r="G8" s="63">
        <v>0</v>
      </c>
      <c r="H8" s="33">
        <f>F8+G8</f>
        <v>212</v>
      </c>
    </row>
    <row r="9" spans="1:13">
      <c r="B9" s="18">
        <v>3</v>
      </c>
      <c r="C9" s="4">
        <v>26</v>
      </c>
      <c r="E9" s="19" t="s">
        <v>25</v>
      </c>
      <c r="F9" s="63">
        <v>0</v>
      </c>
      <c r="G9" s="63">
        <v>0</v>
      </c>
      <c r="H9" s="33">
        <f>F9+G9</f>
        <v>0</v>
      </c>
    </row>
    <row r="10" spans="1:13" s="22" customFormat="1">
      <c r="B10" s="38" t="s">
        <v>6</v>
      </c>
      <c r="C10" s="7"/>
      <c r="F10" s="29">
        <f>+SUBTOTAL(9,F7:F9)</f>
        <v>409</v>
      </c>
      <c r="G10" s="29">
        <f>+SUBTOTAL(9,G7:G9)</f>
        <v>0</v>
      </c>
      <c r="H10" s="29">
        <f>+SUBTOTAL(9,H7:H9)</f>
        <v>409</v>
      </c>
    </row>
    <row r="11" spans="1:13">
      <c r="B11" s="18"/>
      <c r="F11" s="33"/>
    </row>
    <row r="12" spans="1:13">
      <c r="B12" s="22" t="s">
        <v>4</v>
      </c>
      <c r="F12" s="29"/>
      <c r="G12" s="29"/>
      <c r="H12" s="29"/>
    </row>
    <row r="13" spans="1:13">
      <c r="B13" s="18">
        <v>1</v>
      </c>
      <c r="E13" s="19" t="s">
        <v>13</v>
      </c>
      <c r="F13" s="33"/>
      <c r="G13" s="33">
        <v>0</v>
      </c>
      <c r="H13" s="33">
        <f t="shared" ref="H13:H18" si="0">F13+G13</f>
        <v>0</v>
      </c>
    </row>
    <row r="14" spans="1:13">
      <c r="B14" s="18">
        <v>2</v>
      </c>
      <c r="E14" s="19" t="s">
        <v>14</v>
      </c>
      <c r="F14" s="33"/>
      <c r="G14" s="33">
        <v>0</v>
      </c>
      <c r="H14" s="33">
        <f t="shared" si="0"/>
        <v>0</v>
      </c>
    </row>
    <row r="15" spans="1:13">
      <c r="B15" s="18">
        <v>3</v>
      </c>
      <c r="E15" s="19" t="s">
        <v>26</v>
      </c>
      <c r="F15" s="33"/>
      <c r="G15" s="33">
        <v>0</v>
      </c>
      <c r="H15" s="33">
        <f t="shared" si="0"/>
        <v>0</v>
      </c>
    </row>
    <row r="16" spans="1:13">
      <c r="B16" s="18">
        <v>4</v>
      </c>
      <c r="E16" s="19" t="s">
        <v>27</v>
      </c>
      <c r="F16" s="33"/>
      <c r="G16" s="33">
        <v>0</v>
      </c>
      <c r="H16" s="33">
        <f t="shared" si="0"/>
        <v>0</v>
      </c>
    </row>
    <row r="17" spans="2:8">
      <c r="B17" s="18">
        <v>5</v>
      </c>
      <c r="E17" s="19" t="s">
        <v>28</v>
      </c>
      <c r="F17" s="33"/>
      <c r="G17" s="33">
        <v>0</v>
      </c>
      <c r="H17" s="33">
        <f t="shared" si="0"/>
        <v>0</v>
      </c>
    </row>
    <row r="18" spans="2:8">
      <c r="B18" s="18">
        <v>6</v>
      </c>
      <c r="E18" s="19" t="s">
        <v>29</v>
      </c>
      <c r="F18" s="33">
        <v>0</v>
      </c>
      <c r="G18" s="33">
        <v>0</v>
      </c>
      <c r="H18" s="33">
        <f t="shared" si="0"/>
        <v>0</v>
      </c>
    </row>
    <row r="19" spans="2:8" s="22" customFormat="1">
      <c r="B19" s="38" t="s">
        <v>6</v>
      </c>
      <c r="F19" s="29">
        <f>+SUBTOTAL(9,F13:F18)</f>
        <v>0</v>
      </c>
      <c r="G19" s="29">
        <f>+SUBTOTAL(9,G13:G18)</f>
        <v>0</v>
      </c>
      <c r="H19" s="29">
        <f>+SUBTOTAL(9,H13:H18)</f>
        <v>0</v>
      </c>
    </row>
    <row r="20" spans="2:8">
      <c r="F20" s="33"/>
    </row>
    <row r="21" spans="2:8">
      <c r="B21" s="22" t="s">
        <v>0</v>
      </c>
      <c r="F21" s="29"/>
      <c r="G21" s="29"/>
      <c r="H21" s="29"/>
    </row>
    <row r="22" spans="2:8">
      <c r="B22" s="18">
        <v>1</v>
      </c>
      <c r="E22" s="19" t="s">
        <v>17</v>
      </c>
      <c r="F22" s="33">
        <v>0</v>
      </c>
      <c r="G22" s="33">
        <v>0</v>
      </c>
      <c r="H22" s="33">
        <f>F22+G22</f>
        <v>0</v>
      </c>
    </row>
    <row r="23" spans="2:8">
      <c r="B23" s="18">
        <v>2</v>
      </c>
      <c r="E23" s="19" t="s">
        <v>18</v>
      </c>
      <c r="F23" s="33">
        <v>9</v>
      </c>
      <c r="H23" s="33">
        <f>F23+G23</f>
        <v>9</v>
      </c>
    </row>
    <row r="24" spans="2:8">
      <c r="B24" s="18">
        <v>3</v>
      </c>
      <c r="E24" s="19" t="s">
        <v>11</v>
      </c>
      <c r="F24" s="33">
        <v>0</v>
      </c>
      <c r="G24" s="33">
        <v>0</v>
      </c>
      <c r="H24" s="33">
        <f>F24+G24</f>
        <v>0</v>
      </c>
    </row>
    <row r="25" spans="2:8" s="22" customFormat="1">
      <c r="B25" s="38" t="s">
        <v>6</v>
      </c>
      <c r="F25" s="29">
        <f>+SUBTOTAL(9,F22:F24)</f>
        <v>9</v>
      </c>
      <c r="G25" s="29">
        <f>+SUBTOTAL(9,G22:G24)</f>
        <v>0</v>
      </c>
      <c r="H25" s="29">
        <f>+SUBTOTAL(9,H22:H24)</f>
        <v>9</v>
      </c>
    </row>
    <row r="26" spans="2:8">
      <c r="B26" s="18"/>
      <c r="F26" s="33"/>
    </row>
    <row r="27" spans="2:8">
      <c r="B27" s="68" t="s">
        <v>7</v>
      </c>
      <c r="F27" s="33"/>
    </row>
    <row r="28" spans="2:8">
      <c r="B28" s="18">
        <v>1</v>
      </c>
      <c r="C28" s="4">
        <v>20</v>
      </c>
      <c r="E28" s="19" t="s">
        <v>7</v>
      </c>
      <c r="F28" s="63">
        <v>1390</v>
      </c>
      <c r="G28" s="63">
        <v>0</v>
      </c>
      <c r="H28" s="33">
        <f>F28+G28</f>
        <v>1390</v>
      </c>
    </row>
    <row r="29" spans="2:8">
      <c r="B29" s="20" t="s">
        <v>24</v>
      </c>
      <c r="C29" s="4"/>
      <c r="F29" s="10">
        <f>+SUBTOTAL(9,F28)</f>
        <v>1390</v>
      </c>
      <c r="G29" s="10">
        <f>+SUBTOTAL(9,G28)</f>
        <v>0</v>
      </c>
      <c r="H29" s="29">
        <f>+SUBTOTAL(9,H28)</f>
        <v>1390</v>
      </c>
    </row>
    <row r="30" spans="2:8">
      <c r="B30" s="18"/>
      <c r="C30" s="4"/>
      <c r="F30" s="33"/>
    </row>
    <row r="31" spans="2:8">
      <c r="B31" s="40" t="s">
        <v>19</v>
      </c>
      <c r="C31" s="41"/>
      <c r="F31" s="27"/>
      <c r="G31" s="27"/>
      <c r="H31" s="27"/>
    </row>
    <row r="32" spans="2:8">
      <c r="B32" s="42">
        <v>1</v>
      </c>
      <c r="C32" s="37" t="s">
        <v>1</v>
      </c>
      <c r="D32" s="22"/>
      <c r="E32" s="37" t="s">
        <v>20</v>
      </c>
      <c r="F32" s="33"/>
      <c r="G32" s="33">
        <v>0</v>
      </c>
      <c r="H32" s="33">
        <f>F32+G32</f>
        <v>0</v>
      </c>
    </row>
    <row r="33" spans="2:8" s="22" customFormat="1">
      <c r="B33" s="38" t="s">
        <v>6</v>
      </c>
      <c r="C33" s="40"/>
      <c r="E33" s="40"/>
      <c r="F33" s="29">
        <f>+SUBTOTAL(9,F32)</f>
        <v>0</v>
      </c>
      <c r="G33" s="29">
        <f>+SUBTOTAL(9,G32)</f>
        <v>0</v>
      </c>
      <c r="H33" s="29">
        <f>+SUBTOTAL(9,H32)</f>
        <v>0</v>
      </c>
    </row>
    <row r="34" spans="2:8">
      <c r="F34" s="33"/>
    </row>
    <row r="35" spans="2:8">
      <c r="B35" s="40" t="s">
        <v>10</v>
      </c>
      <c r="C35" s="41"/>
      <c r="F35" s="27"/>
      <c r="G35" s="27"/>
      <c r="H35" s="27"/>
    </row>
    <row r="36" spans="2:8">
      <c r="B36" s="42">
        <v>1</v>
      </c>
      <c r="C36" s="37" t="s">
        <v>1</v>
      </c>
      <c r="D36" s="22"/>
      <c r="E36" s="37" t="s">
        <v>53</v>
      </c>
      <c r="F36" s="63">
        <v>195</v>
      </c>
      <c r="G36" s="63">
        <v>0</v>
      </c>
      <c r="H36" s="33">
        <f>F36+G36</f>
        <v>195</v>
      </c>
    </row>
    <row r="37" spans="2:8" s="22" customFormat="1">
      <c r="B37" s="38" t="s">
        <v>6</v>
      </c>
      <c r="C37" s="40"/>
      <c r="E37" s="40"/>
      <c r="F37" s="29">
        <f>+SUBTOTAL(9,F36)</f>
        <v>195</v>
      </c>
      <c r="G37" s="29">
        <f>+SUBTOTAL(9,G36)</f>
        <v>0</v>
      </c>
      <c r="H37" s="29">
        <f>+SUBTOTAL(9,H36)</f>
        <v>195</v>
      </c>
    </row>
    <row r="38" spans="2:8">
      <c r="D38" s="22" t="s">
        <v>8</v>
      </c>
      <c r="F38" s="33"/>
    </row>
    <row r="39" spans="2:8">
      <c r="B39" s="40" t="s">
        <v>1</v>
      </c>
      <c r="C39" s="41"/>
      <c r="F39" s="27"/>
      <c r="G39" s="27"/>
      <c r="H39" s="27"/>
    </row>
    <row r="40" spans="2:8">
      <c r="B40" s="42">
        <v>1</v>
      </c>
      <c r="C40" s="37" t="s">
        <v>1</v>
      </c>
      <c r="D40" s="22"/>
      <c r="E40" s="37" t="s">
        <v>1</v>
      </c>
      <c r="F40" s="33">
        <v>0</v>
      </c>
      <c r="G40" s="33">
        <v>0</v>
      </c>
      <c r="H40" s="33">
        <f>F40+G40</f>
        <v>0</v>
      </c>
    </row>
    <row r="41" spans="2:8" s="22" customFormat="1">
      <c r="B41" s="38" t="s">
        <v>6</v>
      </c>
      <c r="F41" s="29">
        <f>+SUBTOTAL(9,F40)</f>
        <v>0</v>
      </c>
      <c r="G41" s="29">
        <f>+SUBTOTAL(9,G40)</f>
        <v>0</v>
      </c>
      <c r="H41" s="29">
        <f>+SUBTOTAL(9,H40)</f>
        <v>0</v>
      </c>
    </row>
    <row r="42" spans="2:8">
      <c r="F42" s="29"/>
      <c r="G42" s="29"/>
      <c r="H42" s="29"/>
    </row>
    <row r="43" spans="2:8">
      <c r="G43" s="19"/>
      <c r="H43" s="27"/>
    </row>
    <row r="44" spans="2:8">
      <c r="F44" s="33"/>
    </row>
    <row r="45" spans="2:8">
      <c r="F45" s="33"/>
    </row>
    <row r="46" spans="2:8">
      <c r="F46" s="33"/>
    </row>
    <row r="47" spans="2:8">
      <c r="F47" s="33"/>
    </row>
    <row r="48" spans="2:8">
      <c r="F48" s="33"/>
    </row>
  </sheetData>
  <customSheetViews>
    <customSheetView guid="{3E2760B4-BD49-4E7E-8E81-9CD39DFA119E}" scale="80" showPageBreaks="1" showGridLines="0" printArea="1" hiddenColumns="1" view="pageLayout" topLeftCell="B1">
      <selection activeCell="F1" sqref="A1:XFD1"/>
      <pageMargins left="0.7" right="0.7" top="1.5" bottom="0.75" header="0.75" footer="0.3"/>
      <pageSetup scale="74" fitToHeight="0" orientation="landscape" r:id="rId1"/>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 guid="{332E4EF8-F48E-4886-BFC5-8917E2758816}" showPageBreaks="1" showGridLines="0" printArea="1" hiddenColumns="1" topLeftCell="B1">
      <selection activeCell="F25" sqref="F25"/>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topLeftCell="B1">
      <selection activeCell="F25" sqref="F25"/>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topLeftCell="A7">
      <selection activeCell="F1" sqref="F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3" sqref="F23"/>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F25" sqref="F25"/>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hiddenColumns="1" topLeftCell="B1">
      <selection activeCell="F25" sqref="F25"/>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howPageBreaks="1" showGridLines="0" printArea="1" hiddenColumns="1">
      <selection activeCell="J14" sqref="J14"/>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fitToHeight="0" orientation="landscape" r:id="rId11"/>
  <headerFooter>
    <oddHeader>&amp;C&amp;"Arial,Bold"&amp;14
Forecast CWIP Expenditures by PIN and Activity
&amp;"Arial,Regular"&amp;11($000)&amp;RTO12 Draft Annual Update
Attachment 4
WP-Schedule 10
Forecast CWIP Capital Expenditures by PIN &amp; Activity
Page &amp;P of &amp;N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7"/>
  <sheetViews>
    <sheetView showGridLines="0" zoomScaleNormal="100" zoomScaleSheetLayoutView="80" zoomScalePageLayoutView="80" workbookViewId="0">
      <selection sqref="A1:A2"/>
    </sheetView>
  </sheetViews>
  <sheetFormatPr defaultColWidth="9.140625" defaultRowHeight="12.75"/>
  <cols>
    <col min="1" max="1" width="7.85546875" style="19" customWidth="1"/>
    <col min="2" max="2" width="12.28515625" style="19" customWidth="1"/>
    <col min="3" max="3" width="11.42578125" style="19" hidden="1" customWidth="1"/>
    <col min="4" max="4" width="9.140625" style="19" hidden="1" customWidth="1"/>
    <col min="5" max="5" width="82.140625" style="19" bestFit="1" customWidth="1"/>
    <col min="6" max="6" width="20.7109375" style="19" customWidth="1"/>
    <col min="7" max="8" width="20.7109375" style="33" customWidth="1"/>
    <col min="9" max="16384" width="9.140625" style="19"/>
  </cols>
  <sheetData>
    <row r="1" spans="1:10" s="22" customFormat="1">
      <c r="A1" s="149" t="s">
        <v>2</v>
      </c>
      <c r="B1" s="149" t="s">
        <v>22</v>
      </c>
      <c r="C1" s="149"/>
      <c r="D1" s="149"/>
      <c r="E1" s="149"/>
      <c r="F1" s="35" t="s">
        <v>5</v>
      </c>
      <c r="G1" s="35" t="s">
        <v>5</v>
      </c>
      <c r="H1" s="35"/>
    </row>
    <row r="2" spans="1:10" s="22" customFormat="1" ht="13.5" thickBot="1">
      <c r="A2" s="146"/>
      <c r="B2" s="146"/>
      <c r="C2" s="146"/>
      <c r="D2" s="146"/>
      <c r="E2" s="146"/>
      <c r="F2" s="90" t="s">
        <v>62</v>
      </c>
      <c r="G2" s="72" t="s">
        <v>63</v>
      </c>
      <c r="H2" s="38" t="s">
        <v>6</v>
      </c>
    </row>
    <row r="3" spans="1:10" s="22" customFormat="1">
      <c r="A3" s="141">
        <v>6439</v>
      </c>
      <c r="B3" s="147" t="s">
        <v>46</v>
      </c>
      <c r="C3" s="147"/>
      <c r="D3" s="147"/>
      <c r="E3" s="150"/>
      <c r="F3" s="143">
        <f>+SUBTOTAL(9,F7:F41)</f>
        <v>3199.9269999999997</v>
      </c>
      <c r="G3" s="133">
        <v>0</v>
      </c>
      <c r="H3" s="143">
        <f>+SUBTOTAL(9,H7:H41)</f>
        <v>3199.9269999999997</v>
      </c>
      <c r="J3" s="11"/>
    </row>
    <row r="4" spans="1:10" s="3" customFormat="1">
      <c r="A4" s="142"/>
      <c r="B4" s="148"/>
      <c r="C4" s="148"/>
      <c r="D4" s="148"/>
      <c r="E4" s="151"/>
      <c r="F4" s="144"/>
      <c r="G4" s="134"/>
      <c r="H4" s="144"/>
    </row>
    <row r="5" spans="1:10" ht="12.75" customHeight="1">
      <c r="A5" s="5"/>
      <c r="B5" s="5"/>
      <c r="C5" s="5"/>
      <c r="D5" s="5"/>
      <c r="E5" s="5"/>
      <c r="F5" s="6"/>
      <c r="G5" s="6"/>
      <c r="H5" s="6"/>
    </row>
    <row r="6" spans="1:10">
      <c r="B6" s="22" t="s">
        <v>9</v>
      </c>
      <c r="F6" s="29"/>
      <c r="G6" s="29"/>
      <c r="H6" s="29"/>
    </row>
    <row r="7" spans="1:10">
      <c r="B7" s="18">
        <v>1</v>
      </c>
      <c r="C7" s="4">
        <v>14</v>
      </c>
      <c r="E7" s="19" t="s">
        <v>12</v>
      </c>
      <c r="F7" s="63">
        <v>58.314</v>
      </c>
      <c r="G7" s="63">
        <v>0</v>
      </c>
      <c r="H7" s="33">
        <f>F7+G7</f>
        <v>58.314</v>
      </c>
    </row>
    <row r="8" spans="1:10">
      <c r="B8" s="18">
        <v>2</v>
      </c>
      <c r="C8" s="4">
        <v>16</v>
      </c>
      <c r="E8" s="19" t="s">
        <v>15</v>
      </c>
      <c r="F8" s="33">
        <v>75.921999999999997</v>
      </c>
      <c r="G8" s="33">
        <v>0</v>
      </c>
      <c r="H8" s="33">
        <f>F8+G8</f>
        <v>75.921999999999997</v>
      </c>
    </row>
    <row r="9" spans="1:10">
      <c r="B9" s="18">
        <v>3</v>
      </c>
      <c r="C9" s="4">
        <v>26</v>
      </c>
      <c r="E9" s="19" t="s">
        <v>25</v>
      </c>
      <c r="F9" s="33">
        <v>29.038</v>
      </c>
      <c r="G9" s="33">
        <v>0</v>
      </c>
      <c r="H9" s="33">
        <f>F9+G9</f>
        <v>29.038</v>
      </c>
    </row>
    <row r="10" spans="1:10" s="22" customFormat="1">
      <c r="B10" s="38" t="s">
        <v>6</v>
      </c>
      <c r="C10" s="7"/>
      <c r="F10" s="29">
        <f>+SUBTOTAL(9,F7:F9)</f>
        <v>163.274</v>
      </c>
      <c r="G10" s="29">
        <f>+SUBTOTAL(9,G7:G9)</f>
        <v>0</v>
      </c>
      <c r="H10" s="29">
        <f>+SUBTOTAL(9,H7:H9)</f>
        <v>163.274</v>
      </c>
    </row>
    <row r="11" spans="1:10">
      <c r="B11" s="18"/>
      <c r="F11" s="33"/>
    </row>
    <row r="12" spans="1:10">
      <c r="B12" s="22" t="s">
        <v>4</v>
      </c>
      <c r="F12" s="29"/>
      <c r="G12" s="29"/>
      <c r="H12" s="29"/>
    </row>
    <row r="13" spans="1:10">
      <c r="B13" s="18">
        <v>1</v>
      </c>
      <c r="E13" s="19" t="s">
        <v>13</v>
      </c>
      <c r="F13" s="33">
        <v>0</v>
      </c>
      <c r="G13" s="33">
        <v>0</v>
      </c>
      <c r="H13" s="33">
        <f t="shared" ref="H13:H18" si="0">F13+G13</f>
        <v>0</v>
      </c>
    </row>
    <row r="14" spans="1:10">
      <c r="B14" s="18">
        <v>2</v>
      </c>
      <c r="E14" s="19" t="s">
        <v>14</v>
      </c>
      <c r="F14" s="33">
        <v>0</v>
      </c>
      <c r="G14" s="33">
        <v>0</v>
      </c>
      <c r="H14" s="33">
        <f t="shared" si="0"/>
        <v>0</v>
      </c>
    </row>
    <row r="15" spans="1:10">
      <c r="B15" s="18">
        <v>3</v>
      </c>
      <c r="E15" s="19" t="s">
        <v>26</v>
      </c>
      <c r="F15" s="33">
        <v>0</v>
      </c>
      <c r="G15" s="33">
        <v>0</v>
      </c>
      <c r="H15" s="33">
        <f t="shared" si="0"/>
        <v>0</v>
      </c>
    </row>
    <row r="16" spans="1:10">
      <c r="B16" s="18">
        <v>4</v>
      </c>
      <c r="E16" s="19" t="s">
        <v>27</v>
      </c>
      <c r="F16" s="33"/>
      <c r="H16" s="33">
        <f t="shared" si="0"/>
        <v>0</v>
      </c>
    </row>
    <row r="17" spans="2:8">
      <c r="B17" s="18">
        <v>5</v>
      </c>
      <c r="E17" s="19" t="s">
        <v>28</v>
      </c>
      <c r="F17" s="33">
        <v>0</v>
      </c>
      <c r="G17" s="33">
        <v>0</v>
      </c>
      <c r="H17" s="33">
        <f t="shared" si="0"/>
        <v>0</v>
      </c>
    </row>
    <row r="18" spans="2:8">
      <c r="B18" s="18">
        <v>6</v>
      </c>
      <c r="E18" s="19" t="s">
        <v>29</v>
      </c>
      <c r="F18" s="33">
        <v>0</v>
      </c>
      <c r="G18" s="33">
        <v>0</v>
      </c>
      <c r="H18" s="33">
        <f t="shared" si="0"/>
        <v>0</v>
      </c>
    </row>
    <row r="19" spans="2:8" s="22" customFormat="1">
      <c r="B19" s="38" t="s">
        <v>6</v>
      </c>
      <c r="F19" s="29">
        <f>+SUBTOTAL(9,F13:F18)</f>
        <v>0</v>
      </c>
      <c r="G19" s="29">
        <f>+SUBTOTAL(9,G13:G18)</f>
        <v>0</v>
      </c>
      <c r="H19" s="29">
        <f>+SUBTOTAL(9,H13:H18)</f>
        <v>0</v>
      </c>
    </row>
    <row r="20" spans="2:8">
      <c r="F20" s="33"/>
    </row>
    <row r="21" spans="2:8">
      <c r="B21" s="22" t="s">
        <v>0</v>
      </c>
      <c r="F21" s="29"/>
      <c r="G21" s="29"/>
      <c r="H21" s="29"/>
    </row>
    <row r="22" spans="2:8">
      <c r="B22" s="18">
        <v>1</v>
      </c>
      <c r="E22" s="19" t="s">
        <v>17</v>
      </c>
      <c r="F22" s="63">
        <v>0</v>
      </c>
      <c r="G22" s="63">
        <v>0</v>
      </c>
      <c r="H22" s="33">
        <f>F22+G22</f>
        <v>0</v>
      </c>
    </row>
    <row r="23" spans="2:8">
      <c r="B23" s="18">
        <v>2</v>
      </c>
      <c r="E23" s="19" t="s">
        <v>18</v>
      </c>
      <c r="F23" s="33">
        <v>954.85299999999995</v>
      </c>
      <c r="G23" s="33">
        <v>0</v>
      </c>
      <c r="H23" s="33">
        <f>F23+G23</f>
        <v>954.85299999999995</v>
      </c>
    </row>
    <row r="24" spans="2:8">
      <c r="B24" s="18">
        <v>3</v>
      </c>
      <c r="E24" s="19" t="s">
        <v>11</v>
      </c>
      <c r="F24" s="33">
        <v>0</v>
      </c>
      <c r="G24" s="33">
        <v>0</v>
      </c>
      <c r="H24" s="33">
        <f>F24+G24</f>
        <v>0</v>
      </c>
    </row>
    <row r="25" spans="2:8" s="22" customFormat="1">
      <c r="B25" s="38" t="s">
        <v>6</v>
      </c>
      <c r="F25" s="29">
        <f>+SUBTOTAL(9,F22:F24)</f>
        <v>954.85299999999995</v>
      </c>
      <c r="G25" s="29">
        <f>+SUBTOTAL(9,G22:G24)</f>
        <v>0</v>
      </c>
      <c r="H25" s="29">
        <f>+SUBTOTAL(9,H22:H24)</f>
        <v>954.85299999999995</v>
      </c>
    </row>
    <row r="26" spans="2:8" s="22" customFormat="1">
      <c r="B26" s="38"/>
      <c r="F26" s="29"/>
      <c r="G26" s="29"/>
      <c r="H26" s="29"/>
    </row>
    <row r="27" spans="2:8">
      <c r="B27" s="68" t="s">
        <v>7</v>
      </c>
      <c r="F27" s="33"/>
    </row>
    <row r="28" spans="2:8">
      <c r="B28" s="18">
        <v>1</v>
      </c>
      <c r="C28" s="4">
        <v>20</v>
      </c>
      <c r="E28" s="19" t="s">
        <v>7</v>
      </c>
      <c r="F28" s="63">
        <v>2018.8</v>
      </c>
      <c r="G28" s="63">
        <v>0</v>
      </c>
      <c r="H28" s="33">
        <f>F28+G28</f>
        <v>2018.8</v>
      </c>
    </row>
    <row r="29" spans="2:8">
      <c r="B29" s="20" t="s">
        <v>24</v>
      </c>
      <c r="C29" s="4"/>
      <c r="F29" s="10">
        <f>+SUBTOTAL(9,F28)</f>
        <v>2018.8</v>
      </c>
      <c r="G29" s="10">
        <f>+SUBTOTAL(9,G28)</f>
        <v>0</v>
      </c>
      <c r="H29" s="10">
        <f>+SUBTOTAL(9,H28)</f>
        <v>2018.8</v>
      </c>
    </row>
    <row r="30" spans="2:8">
      <c r="B30" s="18"/>
      <c r="C30" s="4"/>
      <c r="F30" s="33"/>
    </row>
    <row r="31" spans="2:8">
      <c r="B31" s="40" t="s">
        <v>19</v>
      </c>
      <c r="C31" s="41"/>
      <c r="F31" s="27"/>
      <c r="G31" s="27"/>
      <c r="H31" s="27"/>
    </row>
    <row r="32" spans="2:8">
      <c r="B32" s="42">
        <v>1</v>
      </c>
      <c r="C32" s="37" t="s">
        <v>1</v>
      </c>
      <c r="D32" s="22"/>
      <c r="E32" s="37" t="s">
        <v>20</v>
      </c>
      <c r="F32" s="33">
        <v>0</v>
      </c>
      <c r="G32" s="33">
        <v>0</v>
      </c>
      <c r="H32" s="33">
        <f>F32+G32</f>
        <v>0</v>
      </c>
    </row>
    <row r="33" spans="2:8" s="22" customFormat="1">
      <c r="B33" s="38" t="s">
        <v>6</v>
      </c>
      <c r="C33" s="40"/>
      <c r="E33" s="40"/>
      <c r="F33" s="29">
        <f>+SUBTOTAL(9,F32)</f>
        <v>0</v>
      </c>
      <c r="G33" s="29">
        <f>+SUBTOTAL(9,G32)</f>
        <v>0</v>
      </c>
      <c r="H33" s="29">
        <f>+SUBTOTAL(9,H32)</f>
        <v>0</v>
      </c>
    </row>
    <row r="34" spans="2:8">
      <c r="F34" s="33"/>
    </row>
    <row r="35" spans="2:8">
      <c r="B35" s="40" t="s">
        <v>10</v>
      </c>
      <c r="C35" s="41"/>
      <c r="F35" s="27"/>
      <c r="G35" s="27"/>
      <c r="H35" s="27"/>
    </row>
    <row r="36" spans="2:8">
      <c r="B36" s="42">
        <v>1</v>
      </c>
      <c r="C36" s="37" t="s">
        <v>1</v>
      </c>
      <c r="D36" s="22"/>
      <c r="E36" s="37" t="s">
        <v>53</v>
      </c>
      <c r="F36" s="63">
        <v>63</v>
      </c>
      <c r="G36" s="63">
        <v>0</v>
      </c>
      <c r="H36" s="33">
        <f>F36+G36</f>
        <v>63</v>
      </c>
    </row>
    <row r="37" spans="2:8" s="22" customFormat="1">
      <c r="B37" s="38" t="s">
        <v>6</v>
      </c>
      <c r="C37" s="40"/>
      <c r="E37" s="40"/>
      <c r="F37" s="29">
        <f>+SUBTOTAL(9,F36)</f>
        <v>63</v>
      </c>
      <c r="G37" s="29">
        <f>+SUBTOTAL(9,G36)</f>
        <v>0</v>
      </c>
      <c r="H37" s="29">
        <f>+SUBTOTAL(9,H36)</f>
        <v>63</v>
      </c>
    </row>
    <row r="38" spans="2:8">
      <c r="D38" s="22" t="s">
        <v>8</v>
      </c>
      <c r="F38" s="33"/>
    </row>
    <row r="39" spans="2:8">
      <c r="B39" s="40" t="s">
        <v>1</v>
      </c>
      <c r="C39" s="41"/>
      <c r="F39" s="27"/>
      <c r="G39" s="27"/>
      <c r="H39" s="27"/>
    </row>
    <row r="40" spans="2:8">
      <c r="B40" s="42">
        <v>1</v>
      </c>
      <c r="C40" s="37" t="s">
        <v>1</v>
      </c>
      <c r="D40" s="22"/>
      <c r="E40" s="37" t="s">
        <v>1</v>
      </c>
      <c r="F40" s="33">
        <v>0</v>
      </c>
      <c r="G40" s="33">
        <v>0</v>
      </c>
      <c r="H40" s="33">
        <f>F40+G40</f>
        <v>0</v>
      </c>
    </row>
    <row r="41" spans="2:8" s="22" customFormat="1">
      <c r="B41" s="38" t="s">
        <v>6</v>
      </c>
      <c r="F41" s="11">
        <f>+SUBTOTAL(9,F40)</f>
        <v>0</v>
      </c>
      <c r="G41" s="11">
        <f>+SUBTOTAL(9,G40)</f>
        <v>0</v>
      </c>
      <c r="H41" s="11">
        <f>+SUBTOTAL(9,H40)</f>
        <v>0</v>
      </c>
    </row>
    <row r="42" spans="2:8">
      <c r="G42" s="19"/>
      <c r="H42" s="19"/>
    </row>
    <row r="43" spans="2:8">
      <c r="G43" s="19"/>
      <c r="H43" s="19"/>
    </row>
    <row r="44" spans="2:8">
      <c r="F44" s="33"/>
    </row>
    <row r="45" spans="2:8">
      <c r="F45" s="33"/>
    </row>
    <row r="46" spans="2:8">
      <c r="F46" s="33"/>
    </row>
    <row r="47" spans="2:8">
      <c r="F47" s="33"/>
    </row>
  </sheetData>
  <customSheetViews>
    <customSheetView guid="{3E2760B4-BD49-4E7E-8E81-9CD39DFA119E}" scale="80" showPageBreaks="1" showGridLines="0" printArea="1" hiddenColumns="1" view="pageLayout">
      <selection activeCell="F1" sqref="A1:XFD1"/>
      <pageMargins left="0.7" right="0.7" top="1.5" bottom="0.75" header="0.75" footer="0.3"/>
      <pageSetup scale="74" fitToHeight="0" orientation="landscape" r:id="rId1"/>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 guid="{332E4EF8-F48E-4886-BFC5-8917E2758816}" showPageBreaks="1" showGridLines="0" printArea="1" hiddenColumns="1">
      <selection activeCell="K25" sqref="K25"/>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activeCell="K25" sqref="K25"/>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topLeftCell="A10">
      <selection activeCell="F1" sqref="F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E35" sqref="E35"/>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hiddenColumns="1">
      <selection activeCell="K25" sqref="K25"/>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howPageBreaks="1" showGridLines="0" printArea="1" hiddenColumns="1">
      <selection activeCell="J8" sqref="J8"/>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fitToHeight="0" orientation="landscape" r:id="rId11"/>
  <headerFooter>
    <oddHeader>&amp;C&amp;"Arial,Bold"&amp;14
Forecast CWIP Expenditures by PIN and Activity
&amp;"Arial,Regular"&amp;11($000)&amp;RTO12 Draft Annual Update
Attachment 4
WP-Schedule 10
Forecast CWIP Capital Expenditures by PIN &amp; Activity
Page &amp;P of &amp;N</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3"/>
  <sheetViews>
    <sheetView showGridLines="0" zoomScaleNormal="100" zoomScaleSheetLayoutView="80" zoomScalePageLayoutView="80" workbookViewId="0">
      <selection sqref="A1:A2"/>
    </sheetView>
  </sheetViews>
  <sheetFormatPr defaultColWidth="9.140625" defaultRowHeight="12.75"/>
  <cols>
    <col min="1" max="1" width="7.85546875" style="19" customWidth="1"/>
    <col min="2" max="2" width="12.28515625" style="19" customWidth="1"/>
    <col min="3" max="3" width="11.42578125" style="19" hidden="1" customWidth="1"/>
    <col min="4" max="4" width="9.140625" style="19" hidden="1" customWidth="1"/>
    <col min="5" max="5" width="82.140625" style="19" bestFit="1" customWidth="1"/>
    <col min="6" max="6" width="20.7109375" style="19" customWidth="1"/>
    <col min="7" max="8" width="20.7109375" style="33" customWidth="1"/>
    <col min="9" max="9" width="9.140625" style="19"/>
    <col min="10" max="10" width="10.28515625" style="19" bestFit="1" customWidth="1"/>
    <col min="11" max="11" width="16" style="19" bestFit="1" customWidth="1"/>
    <col min="12" max="14" width="9.140625" style="19"/>
    <col min="15" max="15" width="14" style="19" bestFit="1" customWidth="1"/>
    <col min="16" max="16384" width="9.140625" style="19"/>
  </cols>
  <sheetData>
    <row r="1" spans="1:14" s="22" customFormat="1">
      <c r="A1" s="149" t="s">
        <v>2</v>
      </c>
      <c r="B1" s="149" t="s">
        <v>22</v>
      </c>
      <c r="C1" s="149"/>
      <c r="D1" s="149"/>
      <c r="E1" s="149"/>
      <c r="F1" s="35" t="s">
        <v>5</v>
      </c>
      <c r="G1" s="35" t="s">
        <v>5</v>
      </c>
      <c r="H1" s="126"/>
    </row>
    <row r="2" spans="1:14" s="22" customFormat="1" ht="13.5" thickBot="1">
      <c r="A2" s="146"/>
      <c r="B2" s="146"/>
      <c r="C2" s="146"/>
      <c r="D2" s="146"/>
      <c r="E2" s="146"/>
      <c r="F2" s="90" t="s">
        <v>62</v>
      </c>
      <c r="G2" s="72" t="s">
        <v>63</v>
      </c>
      <c r="H2" s="96" t="s">
        <v>24</v>
      </c>
    </row>
    <row r="3" spans="1:14" s="22" customFormat="1">
      <c r="A3" s="141">
        <v>7553</v>
      </c>
      <c r="B3" s="147" t="s">
        <v>60</v>
      </c>
      <c r="C3" s="147"/>
      <c r="D3" s="147"/>
      <c r="E3" s="150"/>
      <c r="F3" s="133">
        <v>10807.620999999999</v>
      </c>
      <c r="G3" s="133">
        <v>0</v>
      </c>
      <c r="H3" s="143">
        <f>+SUBTOTAL(9,H7:H41)</f>
        <v>10807.623082399999</v>
      </c>
    </row>
    <row r="4" spans="1:14" s="3" customFormat="1">
      <c r="A4" s="142"/>
      <c r="B4" s="148"/>
      <c r="C4" s="148"/>
      <c r="D4" s="148"/>
      <c r="E4" s="151"/>
      <c r="F4" s="134" t="e">
        <f>+SUBTOTAL(9,#REF!)</f>
        <v>#REF!</v>
      </c>
      <c r="G4" s="134"/>
      <c r="H4" s="144"/>
      <c r="J4" s="123"/>
      <c r="K4" s="124"/>
      <c r="M4" s="123"/>
      <c r="N4" s="123"/>
    </row>
    <row r="5" spans="1:14" ht="12.75" customHeight="1">
      <c r="A5" s="5"/>
      <c r="B5" s="5"/>
      <c r="C5" s="5"/>
      <c r="D5" s="5"/>
      <c r="E5" s="5"/>
      <c r="F5" s="6"/>
      <c r="G5" s="6"/>
      <c r="H5" s="6"/>
    </row>
    <row r="6" spans="1:14">
      <c r="B6" s="22" t="s">
        <v>9</v>
      </c>
      <c r="F6" s="29"/>
      <c r="G6" s="29"/>
      <c r="H6" s="29"/>
    </row>
    <row r="7" spans="1:14">
      <c r="B7" s="18">
        <v>1</v>
      </c>
      <c r="C7" s="4">
        <v>14</v>
      </c>
      <c r="E7" s="19" t="s">
        <v>12</v>
      </c>
      <c r="F7" s="63">
        <v>5.8076423999999998</v>
      </c>
      <c r="G7" s="63">
        <v>0</v>
      </c>
      <c r="H7" s="33">
        <f>F7+G7</f>
        <v>5.8076423999999998</v>
      </c>
    </row>
    <row r="8" spans="1:14">
      <c r="B8" s="18">
        <v>2</v>
      </c>
      <c r="C8" s="4">
        <v>16</v>
      </c>
      <c r="E8" s="19" t="s">
        <v>15</v>
      </c>
      <c r="F8" s="63">
        <v>736.32</v>
      </c>
      <c r="G8" s="63">
        <v>0</v>
      </c>
      <c r="H8" s="33">
        <f>F8+G8</f>
        <v>736.32</v>
      </c>
    </row>
    <row r="9" spans="1:14">
      <c r="B9" s="18">
        <v>3</v>
      </c>
      <c r="C9" s="4">
        <v>26</v>
      </c>
      <c r="E9" s="19" t="s">
        <v>25</v>
      </c>
      <c r="F9" s="63">
        <v>105.60563999999999</v>
      </c>
      <c r="G9" s="63">
        <v>0</v>
      </c>
      <c r="H9" s="33">
        <f>F9+G9</f>
        <v>105.60563999999999</v>
      </c>
    </row>
    <row r="10" spans="1:14" s="22" customFormat="1">
      <c r="B10" s="38" t="s">
        <v>6</v>
      </c>
      <c r="C10" s="7"/>
      <c r="F10" s="29">
        <f>+SUBTOTAL(9,F7:F9)</f>
        <v>847.73328240000001</v>
      </c>
      <c r="G10" s="29">
        <f>+SUBTOTAL(9,G7:G9)</f>
        <v>0</v>
      </c>
      <c r="H10" s="29">
        <f>+SUBTOTAL(9,H7:H9)</f>
        <v>847.73328240000001</v>
      </c>
    </row>
    <row r="11" spans="1:14">
      <c r="B11" s="18"/>
      <c r="F11" s="33"/>
    </row>
    <row r="12" spans="1:14">
      <c r="B12" s="22" t="s">
        <v>4</v>
      </c>
      <c r="F12" s="29"/>
      <c r="G12" s="29"/>
      <c r="H12" s="29"/>
    </row>
    <row r="13" spans="1:14">
      <c r="B13" s="18">
        <v>1</v>
      </c>
      <c r="E13" s="19" t="s">
        <v>13</v>
      </c>
      <c r="F13" s="63">
        <v>0</v>
      </c>
      <c r="G13" s="63">
        <v>0</v>
      </c>
      <c r="H13" s="33">
        <f t="shared" ref="H13:H18" si="0">F13+G13</f>
        <v>0</v>
      </c>
    </row>
    <row r="14" spans="1:14">
      <c r="B14" s="18">
        <v>2</v>
      </c>
      <c r="E14" s="19" t="s">
        <v>14</v>
      </c>
      <c r="F14" s="63">
        <v>0</v>
      </c>
      <c r="G14" s="63">
        <v>0</v>
      </c>
      <c r="H14" s="33">
        <f t="shared" si="0"/>
        <v>0</v>
      </c>
    </row>
    <row r="15" spans="1:14">
      <c r="B15" s="18">
        <v>3</v>
      </c>
      <c r="E15" s="19" t="s">
        <v>26</v>
      </c>
      <c r="F15" s="63">
        <v>0</v>
      </c>
      <c r="G15" s="63">
        <v>0</v>
      </c>
      <c r="H15" s="33">
        <f t="shared" si="0"/>
        <v>0</v>
      </c>
    </row>
    <row r="16" spans="1:14">
      <c r="B16" s="18">
        <v>4</v>
      </c>
      <c r="E16" s="19" t="s">
        <v>27</v>
      </c>
      <c r="F16" s="63">
        <v>0</v>
      </c>
      <c r="G16" s="63">
        <v>0</v>
      </c>
      <c r="H16" s="33">
        <f t="shared" si="0"/>
        <v>0</v>
      </c>
    </row>
    <row r="17" spans="2:8">
      <c r="B17" s="18">
        <v>5</v>
      </c>
      <c r="E17" s="19" t="s">
        <v>28</v>
      </c>
      <c r="F17" s="63">
        <v>0</v>
      </c>
      <c r="G17" s="63">
        <v>0</v>
      </c>
      <c r="H17" s="33">
        <f t="shared" si="0"/>
        <v>0</v>
      </c>
    </row>
    <row r="18" spans="2:8">
      <c r="B18" s="18">
        <v>6</v>
      </c>
      <c r="E18" s="19" t="s">
        <v>29</v>
      </c>
      <c r="F18" s="33">
        <v>0</v>
      </c>
      <c r="G18" s="33">
        <v>0</v>
      </c>
      <c r="H18" s="33">
        <f t="shared" si="0"/>
        <v>0</v>
      </c>
    </row>
    <row r="19" spans="2:8" s="22" customFormat="1">
      <c r="B19" s="38" t="s">
        <v>6</v>
      </c>
      <c r="F19" s="29">
        <f>+SUBTOTAL(9,F13:F18)</f>
        <v>0</v>
      </c>
      <c r="G19" s="29">
        <f>+SUBTOTAL(9,G13:G18)</f>
        <v>0</v>
      </c>
      <c r="H19" s="29">
        <f>+SUBTOTAL(9,H13:H18)</f>
        <v>0</v>
      </c>
    </row>
    <row r="20" spans="2:8">
      <c r="F20" s="33"/>
    </row>
    <row r="21" spans="2:8">
      <c r="B21" s="22" t="s">
        <v>0</v>
      </c>
      <c r="F21" s="29"/>
      <c r="G21" s="29"/>
      <c r="H21" s="29"/>
    </row>
    <row r="22" spans="2:8">
      <c r="B22" s="18">
        <v>1</v>
      </c>
      <c r="E22" s="19" t="s">
        <v>17</v>
      </c>
      <c r="F22" s="63">
        <v>0</v>
      </c>
      <c r="G22" s="63">
        <v>0</v>
      </c>
      <c r="H22" s="33">
        <f>F22+G22</f>
        <v>0</v>
      </c>
    </row>
    <row r="23" spans="2:8">
      <c r="B23" s="18">
        <v>2</v>
      </c>
      <c r="E23" s="19" t="s">
        <v>18</v>
      </c>
      <c r="F23" s="63">
        <v>2144.4378000000002</v>
      </c>
      <c r="G23" s="63">
        <v>0</v>
      </c>
      <c r="H23" s="33">
        <f>F23+G23</f>
        <v>2144.4378000000002</v>
      </c>
    </row>
    <row r="24" spans="2:8">
      <c r="B24" s="18">
        <v>3</v>
      </c>
      <c r="E24" s="19" t="s">
        <v>11</v>
      </c>
      <c r="F24" s="63">
        <v>0</v>
      </c>
      <c r="G24" s="63">
        <v>0</v>
      </c>
      <c r="H24" s="33">
        <f>F24+G24</f>
        <v>0</v>
      </c>
    </row>
    <row r="25" spans="2:8" s="22" customFormat="1">
      <c r="B25" s="38" t="s">
        <v>6</v>
      </c>
      <c r="F25" s="29">
        <f>+SUBTOTAL(9,F22:F24)</f>
        <v>2144.4378000000002</v>
      </c>
      <c r="G25" s="29">
        <f>+SUBTOTAL(9,G22:G24)</f>
        <v>0</v>
      </c>
      <c r="H25" s="29">
        <f>+SUBTOTAL(9,H22:H24)</f>
        <v>2144.4378000000002</v>
      </c>
    </row>
    <row r="26" spans="2:8">
      <c r="B26" s="18"/>
      <c r="F26" s="29"/>
      <c r="G26" s="29"/>
    </row>
    <row r="27" spans="2:8">
      <c r="B27" s="68" t="s">
        <v>7</v>
      </c>
      <c r="F27" s="33"/>
    </row>
    <row r="28" spans="2:8">
      <c r="B28" s="18">
        <v>1</v>
      </c>
      <c r="C28" s="4">
        <v>20</v>
      </c>
      <c r="E28" s="19" t="s">
        <v>7</v>
      </c>
      <c r="F28" s="63">
        <v>4864.2920000000004</v>
      </c>
      <c r="G28" s="63">
        <v>0</v>
      </c>
      <c r="H28" s="33">
        <f>F28+G28</f>
        <v>4864.2920000000004</v>
      </c>
    </row>
    <row r="29" spans="2:8">
      <c r="B29" s="20" t="s">
        <v>24</v>
      </c>
      <c r="C29" s="4"/>
      <c r="F29" s="10">
        <f>+SUBTOTAL(9,F28)</f>
        <v>4864.2920000000004</v>
      </c>
      <c r="G29" s="10">
        <f>+SUBTOTAL(9,G28)</f>
        <v>0</v>
      </c>
      <c r="H29" s="29">
        <f>+SUBTOTAL(9,H28)</f>
        <v>4864.2920000000004</v>
      </c>
    </row>
    <row r="30" spans="2:8">
      <c r="B30" s="18"/>
      <c r="C30" s="4"/>
      <c r="F30" s="33"/>
    </row>
    <row r="31" spans="2:8">
      <c r="B31" s="40" t="s">
        <v>19</v>
      </c>
      <c r="C31" s="41"/>
      <c r="F31" s="27"/>
      <c r="G31" s="27"/>
    </row>
    <row r="32" spans="2:8">
      <c r="B32" s="42">
        <v>1</v>
      </c>
      <c r="C32" s="37" t="s">
        <v>1</v>
      </c>
      <c r="D32" s="22"/>
      <c r="E32" s="37" t="s">
        <v>20</v>
      </c>
      <c r="F32" s="63">
        <v>2016.26</v>
      </c>
      <c r="G32" s="63">
        <v>0</v>
      </c>
      <c r="H32" s="33">
        <f>F32+G32</f>
        <v>2016.26</v>
      </c>
    </row>
    <row r="33" spans="2:8" s="22" customFormat="1">
      <c r="B33" s="38" t="s">
        <v>6</v>
      </c>
      <c r="C33" s="40"/>
      <c r="E33" s="40"/>
      <c r="F33" s="29">
        <f>+SUBTOTAL(9,F32)</f>
        <v>2016.26</v>
      </c>
      <c r="G33" s="29">
        <f>+SUBTOTAL(9,G32)</f>
        <v>0</v>
      </c>
      <c r="H33" s="29">
        <f>+SUBTOTAL(9,H32)</f>
        <v>2016.26</v>
      </c>
    </row>
    <row r="34" spans="2:8">
      <c r="F34" s="33"/>
    </row>
    <row r="35" spans="2:8">
      <c r="B35" s="40" t="s">
        <v>10</v>
      </c>
      <c r="C35" s="41"/>
      <c r="F35" s="27"/>
      <c r="G35" s="27"/>
    </row>
    <row r="36" spans="2:8">
      <c r="B36" s="42">
        <v>1</v>
      </c>
      <c r="C36" s="37" t="s">
        <v>1</v>
      </c>
      <c r="D36" s="22"/>
      <c r="E36" s="37" t="s">
        <v>53</v>
      </c>
      <c r="F36" s="63">
        <f>952.75-17.85</f>
        <v>934.9</v>
      </c>
      <c r="G36" s="63">
        <v>0</v>
      </c>
      <c r="H36" s="33">
        <f>F36+G36</f>
        <v>934.9</v>
      </c>
    </row>
    <row r="37" spans="2:8" s="22" customFormat="1">
      <c r="B37" s="38" t="s">
        <v>6</v>
      </c>
      <c r="C37" s="40"/>
      <c r="E37" s="40"/>
      <c r="F37" s="29">
        <f>+SUBTOTAL(9,F36)</f>
        <v>934.9</v>
      </c>
      <c r="G37" s="29">
        <f>+SUBTOTAL(9,G36)</f>
        <v>0</v>
      </c>
      <c r="H37" s="29">
        <f>+SUBTOTAL(9,H36)</f>
        <v>934.9</v>
      </c>
    </row>
    <row r="38" spans="2:8">
      <c r="D38" s="22" t="s">
        <v>8</v>
      </c>
      <c r="F38" s="33"/>
    </row>
    <row r="39" spans="2:8">
      <c r="B39" s="40" t="s">
        <v>1</v>
      </c>
      <c r="C39" s="41"/>
      <c r="F39" s="27"/>
      <c r="G39" s="27"/>
    </row>
    <row r="40" spans="2:8">
      <c r="B40" s="42">
        <v>1</v>
      </c>
      <c r="C40" s="37" t="s">
        <v>1</v>
      </c>
      <c r="D40" s="22"/>
      <c r="E40" s="37" t="s">
        <v>1</v>
      </c>
      <c r="F40" s="33">
        <v>0</v>
      </c>
      <c r="G40" s="33">
        <v>0</v>
      </c>
      <c r="H40" s="33">
        <f>F40+G40</f>
        <v>0</v>
      </c>
    </row>
    <row r="41" spans="2:8" s="22" customFormat="1">
      <c r="B41" s="38" t="s">
        <v>6</v>
      </c>
      <c r="F41" s="11">
        <f>+SUBTOTAL(9,F40)</f>
        <v>0</v>
      </c>
      <c r="G41" s="11">
        <f>+SUBTOTAL(9,G40)</f>
        <v>0</v>
      </c>
      <c r="H41" s="29">
        <f>+SUBTOTAL(9,H40)</f>
        <v>0</v>
      </c>
    </row>
    <row r="42" spans="2:8">
      <c r="F42" s="33"/>
      <c r="G42" s="19"/>
    </row>
    <row r="43" spans="2:8">
      <c r="F43" s="33"/>
      <c r="G43" s="19"/>
    </row>
  </sheetData>
  <customSheetViews>
    <customSheetView guid="{3E2760B4-BD49-4E7E-8E81-9CD39DFA119E}" scale="80" showPageBreaks="1" showGridLines="0" printArea="1" hiddenColumns="1" view="pageLayout">
      <selection activeCell="F1" sqref="A1:XFD1"/>
      <pageMargins left="0.7" right="0.7" top="1.5" bottom="0.75" header="0.75" footer="0.3"/>
      <pageSetup scale="74" fitToHeight="0" orientation="landscape" r:id="rId1"/>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 guid="{332E4EF8-F48E-4886-BFC5-8917E2758816}" showPageBreaks="1" showGridLines="0" printArea="1" hiddenColumns="1">
      <selection sqref="A1:XFD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sqref="A1:XFD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G30" sqref="G30"/>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sqref="A1:XFD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E20" sqref="E20"/>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hiddenColumns="1">
      <selection sqref="A1:XFD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howPageBreaks="1" showGridLines="0" printArea="1" hiddenColumns="1">
      <selection activeCell="J4" sqref="J4"/>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fitToHeight="0" orientation="landscape" r:id="rId11"/>
  <headerFooter>
    <oddHeader>&amp;C&amp;"Arial,Bold"&amp;14
Forecast CWIP Expenditures by PIN and Activity
&amp;"Arial,Regular"&amp;11($000)&amp;RTO12 Draft Annual Update
Attachment 4
WP-Schedule 10
Forecast CWIP Capital Expenditures by PIN &amp; Activity
Page &amp;P of &amp;N</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2"/>
  <sheetViews>
    <sheetView showGridLines="0" zoomScale="85" zoomScaleNormal="85" zoomScaleSheetLayoutView="80" zoomScalePageLayoutView="80" workbookViewId="0">
      <selection activeCell="A2" sqref="A2"/>
    </sheetView>
  </sheetViews>
  <sheetFormatPr defaultColWidth="9.140625" defaultRowHeight="12.75"/>
  <cols>
    <col min="1" max="1" width="7.85546875" style="50" customWidth="1"/>
    <col min="2" max="4" width="12.28515625" style="50" customWidth="1"/>
    <col min="5" max="5" width="82.140625" style="50" customWidth="1"/>
    <col min="6" max="6" width="20.7109375" style="50" customWidth="1"/>
    <col min="7" max="7" width="20.7109375" style="132" customWidth="1"/>
    <col min="8" max="8" width="20.7109375" style="50" customWidth="1"/>
    <col min="9" max="12" width="9.140625" style="50"/>
    <col min="13" max="13" width="51" style="50" customWidth="1"/>
    <col min="14" max="14" width="10.28515625" style="103" bestFit="1" customWidth="1"/>
    <col min="15" max="16384" width="9.140625" style="50"/>
  </cols>
  <sheetData>
    <row r="1" spans="1:14">
      <c r="A1" s="119" t="s">
        <v>2</v>
      </c>
      <c r="B1" s="119" t="s">
        <v>22</v>
      </c>
      <c r="C1" s="117"/>
      <c r="D1" s="117"/>
      <c r="E1" s="117"/>
      <c r="F1" s="120" t="s">
        <v>5</v>
      </c>
      <c r="G1" s="127" t="s">
        <v>5</v>
      </c>
      <c r="H1" s="121"/>
    </row>
    <row r="2" spans="1:14" s="52" customFormat="1" ht="13.5" thickBot="1">
      <c r="A2" s="118"/>
      <c r="B2" s="118"/>
      <c r="C2" s="118"/>
      <c r="D2" s="118"/>
      <c r="E2" s="118"/>
      <c r="F2" s="90" t="s">
        <v>62</v>
      </c>
      <c r="G2" s="128" t="s">
        <v>63</v>
      </c>
      <c r="H2" s="51" t="s">
        <v>24</v>
      </c>
      <c r="J2" s="50"/>
      <c r="N2" s="104"/>
    </row>
    <row r="3" spans="1:14" s="52" customFormat="1">
      <c r="A3" s="156">
        <v>6440</v>
      </c>
      <c r="B3" s="156" t="s">
        <v>40</v>
      </c>
      <c r="C3" s="156"/>
      <c r="D3" s="156"/>
      <c r="E3" s="158"/>
      <c r="F3" s="152">
        <f>+SUBTOTAL(9,F7:F52)</f>
        <v>58.906999999999996</v>
      </c>
      <c r="G3" s="154">
        <f>+SUBTOTAL(9,G7:G52)</f>
        <v>0</v>
      </c>
      <c r="H3" s="152">
        <f>+SUBTOTAL(9,H7:H52)</f>
        <v>58.906999999999996</v>
      </c>
      <c r="I3" s="53"/>
      <c r="J3" s="53"/>
      <c r="N3" s="104"/>
    </row>
    <row r="4" spans="1:14">
      <c r="A4" s="157"/>
      <c r="B4" s="157"/>
      <c r="C4" s="157"/>
      <c r="D4" s="157"/>
      <c r="E4" s="159"/>
      <c r="F4" s="153"/>
      <c r="G4" s="155"/>
      <c r="H4" s="153"/>
    </row>
    <row r="5" spans="1:14">
      <c r="F5" s="54"/>
      <c r="G5" s="129"/>
      <c r="H5" s="54"/>
    </row>
    <row r="6" spans="1:14">
      <c r="B6" s="55" t="s">
        <v>9</v>
      </c>
      <c r="C6" s="55"/>
      <c r="D6" s="55"/>
      <c r="F6" s="56"/>
      <c r="G6" s="130"/>
      <c r="H6" s="56"/>
    </row>
    <row r="7" spans="1:14">
      <c r="B7" s="57">
        <v>1</v>
      </c>
      <c r="C7" s="57"/>
      <c r="D7" s="57"/>
      <c r="E7" s="50" t="s">
        <v>41</v>
      </c>
      <c r="F7" s="56">
        <v>0</v>
      </c>
      <c r="G7" s="130">
        <v>0</v>
      </c>
      <c r="H7" s="56">
        <f>+SUM(F7:G7)</f>
        <v>0</v>
      </c>
      <c r="J7" s="54"/>
      <c r="K7" s="106"/>
    </row>
    <row r="8" spans="1:14">
      <c r="B8" s="57">
        <v>2</v>
      </c>
      <c r="C8" s="57"/>
      <c r="D8" s="57"/>
      <c r="E8" s="50" t="s">
        <v>42</v>
      </c>
      <c r="F8" s="63">
        <v>0.01</v>
      </c>
      <c r="G8" s="130">
        <v>0</v>
      </c>
      <c r="H8" s="56">
        <f>+SUM(F8:G8)</f>
        <v>0.01</v>
      </c>
      <c r="J8" s="54"/>
      <c r="K8" s="106"/>
    </row>
    <row r="9" spans="1:14">
      <c r="B9" s="57">
        <v>3</v>
      </c>
      <c r="C9" s="57"/>
      <c r="D9" s="57"/>
      <c r="E9" s="50" t="s">
        <v>43</v>
      </c>
      <c r="F9" s="56">
        <v>0</v>
      </c>
      <c r="G9" s="130">
        <v>0</v>
      </c>
      <c r="H9" s="56">
        <f>+SUM(F9:G9)</f>
        <v>0</v>
      </c>
      <c r="J9" s="54"/>
      <c r="K9" s="106"/>
    </row>
    <row r="10" spans="1:14">
      <c r="B10" s="57">
        <v>4</v>
      </c>
      <c r="C10" s="57"/>
      <c r="D10" s="57"/>
      <c r="E10" s="50" t="s">
        <v>44</v>
      </c>
      <c r="F10" s="56">
        <v>0.216</v>
      </c>
      <c r="G10" s="130">
        <v>0</v>
      </c>
      <c r="H10" s="56">
        <f>+SUM(F10:G10)</f>
        <v>0.216</v>
      </c>
      <c r="J10" s="54"/>
      <c r="K10" s="106"/>
    </row>
    <row r="11" spans="1:14">
      <c r="B11" s="57">
        <v>5</v>
      </c>
      <c r="C11" s="57"/>
      <c r="D11" s="57"/>
      <c r="E11" s="50" t="s">
        <v>45</v>
      </c>
      <c r="F11" s="56"/>
      <c r="G11" s="130"/>
      <c r="H11" s="56">
        <f>+SUM(F11:G11)</f>
        <v>0</v>
      </c>
      <c r="J11" s="54"/>
      <c r="K11" s="106"/>
    </row>
    <row r="12" spans="1:14" s="55" customFormat="1">
      <c r="B12" s="52" t="s">
        <v>24</v>
      </c>
      <c r="C12" s="52"/>
      <c r="D12" s="52"/>
      <c r="F12" s="58">
        <f>+SUBTOTAL(9,F7:F11)</f>
        <v>0.22600000000000001</v>
      </c>
      <c r="G12" s="131">
        <f>+SUBTOTAL(9,G7:G11)</f>
        <v>0</v>
      </c>
      <c r="H12" s="58">
        <f>+SUBTOTAL(9,H7:H11)</f>
        <v>0.22600000000000001</v>
      </c>
      <c r="M12" s="50"/>
      <c r="N12" s="103"/>
    </row>
    <row r="13" spans="1:14">
      <c r="F13" s="56"/>
      <c r="G13" s="130"/>
      <c r="H13" s="56"/>
      <c r="N13" s="105"/>
    </row>
    <row r="14" spans="1:14">
      <c r="B14" s="55" t="s">
        <v>4</v>
      </c>
      <c r="C14" s="55"/>
      <c r="D14" s="55"/>
      <c r="F14" s="56"/>
      <c r="G14" s="130"/>
      <c r="H14" s="56"/>
    </row>
    <row r="15" spans="1:14">
      <c r="B15" s="57">
        <v>1</v>
      </c>
      <c r="C15" s="57"/>
      <c r="D15" s="57"/>
      <c r="E15" s="50" t="s">
        <v>41</v>
      </c>
      <c r="F15" s="56">
        <v>0</v>
      </c>
      <c r="G15" s="130">
        <v>0</v>
      </c>
      <c r="H15" s="56">
        <f>+SUM(F15:G15)</f>
        <v>0</v>
      </c>
    </row>
    <row r="16" spans="1:14">
      <c r="B16" s="57">
        <v>2</v>
      </c>
      <c r="C16" s="57"/>
      <c r="D16" s="57"/>
      <c r="E16" s="50" t="s">
        <v>42</v>
      </c>
      <c r="F16" s="63">
        <v>0</v>
      </c>
      <c r="G16" s="130">
        <v>0</v>
      </c>
      <c r="H16" s="56">
        <f>+SUM(F16:G16)</f>
        <v>0</v>
      </c>
    </row>
    <row r="17" spans="2:14">
      <c r="B17" s="57">
        <v>3</v>
      </c>
      <c r="C17" s="57"/>
      <c r="D17" s="57"/>
      <c r="E17" s="50" t="s">
        <v>43</v>
      </c>
      <c r="F17" s="56">
        <v>0</v>
      </c>
      <c r="G17" s="130">
        <v>0</v>
      </c>
      <c r="H17" s="56">
        <f>+SUM(F17:G17)</f>
        <v>0</v>
      </c>
    </row>
    <row r="18" spans="2:14">
      <c r="B18" s="57">
        <v>4</v>
      </c>
      <c r="C18" s="57"/>
      <c r="D18" s="57"/>
      <c r="E18" s="50" t="s">
        <v>44</v>
      </c>
      <c r="F18" s="56">
        <v>0</v>
      </c>
      <c r="G18" s="130">
        <v>0</v>
      </c>
      <c r="H18" s="56">
        <f>+SUM(F18:G18)</f>
        <v>0</v>
      </c>
      <c r="M18" s="55"/>
      <c r="N18" s="105"/>
    </row>
    <row r="19" spans="2:14">
      <c r="B19" s="57">
        <v>5</v>
      </c>
      <c r="C19" s="57"/>
      <c r="D19" s="57"/>
      <c r="E19" s="50" t="s">
        <v>45</v>
      </c>
      <c r="F19" s="56">
        <v>0</v>
      </c>
      <c r="G19" s="130">
        <v>0</v>
      </c>
      <c r="H19" s="56">
        <f>+SUM(F19:G19)</f>
        <v>0</v>
      </c>
    </row>
    <row r="20" spans="2:14" s="55" customFormat="1">
      <c r="B20" s="52" t="s">
        <v>24</v>
      </c>
      <c r="C20" s="52"/>
      <c r="D20" s="52"/>
      <c r="F20" s="58">
        <f>+SUBTOTAL(9,F15:F19)</f>
        <v>0</v>
      </c>
      <c r="G20" s="131">
        <f>+SUBTOTAL(9,G15:G19)</f>
        <v>0</v>
      </c>
      <c r="H20" s="58">
        <f>+SUBTOTAL(9,H15:H19)</f>
        <v>0</v>
      </c>
      <c r="M20" s="50"/>
      <c r="N20" s="103"/>
    </row>
    <row r="21" spans="2:14">
      <c r="F21" s="56"/>
      <c r="G21" s="130"/>
      <c r="H21" s="56"/>
      <c r="N21" s="105"/>
    </row>
    <row r="22" spans="2:14">
      <c r="B22" s="55" t="s">
        <v>0</v>
      </c>
      <c r="C22" s="55"/>
      <c r="D22" s="55"/>
      <c r="F22" s="56"/>
      <c r="G22" s="130"/>
      <c r="H22" s="56"/>
    </row>
    <row r="23" spans="2:14">
      <c r="B23" s="57">
        <v>1</v>
      </c>
      <c r="C23" s="57"/>
      <c r="D23" s="57"/>
      <c r="E23" s="50" t="s">
        <v>41</v>
      </c>
      <c r="F23" s="56">
        <v>0</v>
      </c>
      <c r="G23" s="130">
        <v>0</v>
      </c>
      <c r="H23" s="56">
        <f>+SUM(F23:G23)</f>
        <v>0</v>
      </c>
    </row>
    <row r="24" spans="2:14">
      <c r="B24" s="57">
        <v>2</v>
      </c>
      <c r="C24" s="57"/>
      <c r="D24" s="57"/>
      <c r="E24" s="50" t="s">
        <v>42</v>
      </c>
      <c r="F24" s="63">
        <v>0</v>
      </c>
      <c r="G24" s="130">
        <v>0</v>
      </c>
      <c r="H24" s="56">
        <f>+SUM(F24:G24)</f>
        <v>0</v>
      </c>
    </row>
    <row r="25" spans="2:14">
      <c r="B25" s="57">
        <v>3</v>
      </c>
      <c r="C25" s="57"/>
      <c r="D25" s="57"/>
      <c r="E25" s="50" t="s">
        <v>43</v>
      </c>
      <c r="F25" s="56">
        <v>0</v>
      </c>
      <c r="G25" s="130">
        <v>0</v>
      </c>
      <c r="H25" s="56">
        <f>+SUM(F25:G25)</f>
        <v>0</v>
      </c>
    </row>
    <row r="26" spans="2:14">
      <c r="B26" s="57">
        <v>4</v>
      </c>
      <c r="C26" s="57"/>
      <c r="D26" s="57"/>
      <c r="E26" s="50" t="s">
        <v>44</v>
      </c>
      <c r="F26" s="56">
        <v>0</v>
      </c>
      <c r="G26" s="130">
        <v>0</v>
      </c>
      <c r="H26" s="56">
        <f>+SUM(F26:G26)</f>
        <v>0</v>
      </c>
    </row>
    <row r="27" spans="2:14">
      <c r="B27" s="57">
        <v>5</v>
      </c>
      <c r="C27" s="57"/>
      <c r="D27" s="57"/>
      <c r="E27" s="50" t="s">
        <v>45</v>
      </c>
      <c r="F27" s="56"/>
      <c r="G27" s="130"/>
      <c r="H27" s="56">
        <f>+SUM(F27:G27)</f>
        <v>0</v>
      </c>
    </row>
    <row r="28" spans="2:14">
      <c r="B28" s="52" t="s">
        <v>24</v>
      </c>
      <c r="C28" s="52"/>
      <c r="D28" s="52"/>
      <c r="F28" s="58">
        <f>+SUBTOTAL(9,F23:F27)</f>
        <v>0</v>
      </c>
      <c r="G28" s="131">
        <f>+SUBTOTAL(9,G23:G27)</f>
        <v>0</v>
      </c>
      <c r="H28" s="58">
        <f>+SUBTOTAL(9,H23:H27)</f>
        <v>0</v>
      </c>
    </row>
    <row r="29" spans="2:14">
      <c r="B29" s="52"/>
      <c r="C29" s="52"/>
      <c r="D29" s="52"/>
      <c r="F29" s="58"/>
      <c r="G29" s="131"/>
      <c r="H29" s="58"/>
    </row>
    <row r="30" spans="2:14">
      <c r="B30" s="55" t="s">
        <v>7</v>
      </c>
      <c r="C30" s="55"/>
      <c r="D30" s="55"/>
      <c r="F30" s="56"/>
      <c r="G30" s="130"/>
      <c r="H30" s="56"/>
    </row>
    <row r="31" spans="2:14">
      <c r="B31" s="57">
        <v>1</v>
      </c>
      <c r="C31" s="57"/>
      <c r="D31" s="57"/>
      <c r="E31" s="50" t="s">
        <v>7</v>
      </c>
      <c r="F31" s="63">
        <v>58.674999999999997</v>
      </c>
      <c r="G31" s="130">
        <v>0</v>
      </c>
      <c r="H31" s="56">
        <f>+SUM(F31:G31)</f>
        <v>58.674999999999997</v>
      </c>
    </row>
    <row r="32" spans="2:14">
      <c r="B32" s="52" t="s">
        <v>24</v>
      </c>
      <c r="C32" s="52"/>
      <c r="D32" s="52"/>
      <c r="F32" s="58">
        <f>+SUBTOTAL(9,F31)</f>
        <v>58.674999999999997</v>
      </c>
      <c r="G32" s="131">
        <f>+SUBTOTAL(9,G31)</f>
        <v>0</v>
      </c>
      <c r="H32" s="58">
        <f>+SUBTOTAL(9,H31)</f>
        <v>58.674999999999997</v>
      </c>
    </row>
    <row r="33" spans="2:14" s="55" customFormat="1">
      <c r="B33" s="50"/>
      <c r="C33" s="50"/>
      <c r="D33" s="50"/>
      <c r="F33" s="58"/>
      <c r="G33" s="131"/>
      <c r="H33" s="58"/>
      <c r="N33" s="105"/>
    </row>
    <row r="34" spans="2:14">
      <c r="B34" s="55" t="s">
        <v>19</v>
      </c>
      <c r="C34" s="55"/>
      <c r="D34" s="55"/>
      <c r="F34" s="56"/>
      <c r="G34" s="130"/>
      <c r="H34" s="56"/>
    </row>
    <row r="35" spans="2:14">
      <c r="B35" s="57">
        <v>1</v>
      </c>
      <c r="C35" s="57"/>
      <c r="D35" s="57"/>
      <c r="E35" s="50" t="s">
        <v>3</v>
      </c>
      <c r="F35" s="56">
        <v>0</v>
      </c>
      <c r="G35" s="130">
        <v>0</v>
      </c>
      <c r="H35" s="56">
        <f>+SUM(F35:G35)</f>
        <v>0</v>
      </c>
    </row>
    <row r="36" spans="2:14">
      <c r="B36" s="52" t="s">
        <v>24</v>
      </c>
      <c r="C36" s="52"/>
      <c r="D36" s="52"/>
      <c r="F36" s="58">
        <f>+SUBTOTAL(9,F35)</f>
        <v>0</v>
      </c>
      <c r="G36" s="131">
        <f>+SUBTOTAL(9,G35)</f>
        <v>0</v>
      </c>
      <c r="H36" s="58">
        <f>+SUBTOTAL(9,H35)</f>
        <v>0</v>
      </c>
    </row>
    <row r="37" spans="2:14" s="55" customFormat="1">
      <c r="B37" s="50"/>
      <c r="C37" s="50"/>
      <c r="D37" s="50"/>
      <c r="F37" s="58"/>
      <c r="G37" s="131"/>
      <c r="H37" s="58"/>
      <c r="N37" s="105"/>
    </row>
    <row r="38" spans="2:14">
      <c r="B38" s="55" t="s">
        <v>10</v>
      </c>
      <c r="C38" s="55"/>
      <c r="D38" s="55"/>
      <c r="F38" s="56"/>
      <c r="G38" s="130"/>
      <c r="H38" s="56"/>
    </row>
    <row r="39" spans="2:14">
      <c r="B39" s="57">
        <v>1</v>
      </c>
      <c r="C39" s="57"/>
      <c r="D39" s="57"/>
      <c r="E39" s="50" t="s">
        <v>41</v>
      </c>
      <c r="F39" s="56">
        <v>0</v>
      </c>
      <c r="G39" s="130">
        <v>0</v>
      </c>
      <c r="H39" s="56">
        <f>+SUM(F39:G39)</f>
        <v>0</v>
      </c>
    </row>
    <row r="40" spans="2:14">
      <c r="B40" s="57">
        <v>2</v>
      </c>
      <c r="C40" s="57"/>
      <c r="D40" s="57"/>
      <c r="E40" s="50" t="s">
        <v>42</v>
      </c>
      <c r="F40" s="63">
        <v>0</v>
      </c>
      <c r="G40" s="130">
        <v>0</v>
      </c>
      <c r="H40" s="56">
        <f>+SUM(F40:G40)</f>
        <v>0</v>
      </c>
    </row>
    <row r="41" spans="2:14">
      <c r="B41" s="57">
        <v>3</v>
      </c>
      <c r="C41" s="57"/>
      <c r="D41" s="57"/>
      <c r="E41" s="50" t="s">
        <v>43</v>
      </c>
      <c r="F41" s="56">
        <v>0</v>
      </c>
      <c r="G41" s="130">
        <v>0</v>
      </c>
      <c r="H41" s="56">
        <f>+SUM(F41:G41)</f>
        <v>0</v>
      </c>
    </row>
    <row r="42" spans="2:14">
      <c r="B42" s="57">
        <v>4</v>
      </c>
      <c r="C42" s="57"/>
      <c r="D42" s="57"/>
      <c r="E42" s="50" t="s">
        <v>44</v>
      </c>
      <c r="F42" s="56">
        <v>6.0000000000000001E-3</v>
      </c>
      <c r="G42" s="130">
        <v>0</v>
      </c>
      <c r="H42" s="56">
        <f>+SUM(F42:G42)</f>
        <v>6.0000000000000001E-3</v>
      </c>
    </row>
    <row r="43" spans="2:14">
      <c r="B43" s="57">
        <v>5</v>
      </c>
      <c r="C43" s="57"/>
      <c r="D43" s="57"/>
      <c r="E43" s="50" t="s">
        <v>45</v>
      </c>
      <c r="F43" s="56">
        <v>0</v>
      </c>
      <c r="G43" s="130">
        <v>0</v>
      </c>
      <c r="H43" s="56">
        <f>+SUM(F43:G43)</f>
        <v>0</v>
      </c>
    </row>
    <row r="44" spans="2:14" s="55" customFormat="1">
      <c r="B44" s="52" t="s">
        <v>24</v>
      </c>
      <c r="C44" s="52"/>
      <c r="D44" s="52"/>
      <c r="F44" s="58">
        <f>+SUBTOTAL(9,F39:F43)</f>
        <v>6.0000000000000001E-3</v>
      </c>
      <c r="G44" s="131">
        <f>+SUBTOTAL(9,G39:G43)</f>
        <v>0</v>
      </c>
      <c r="H44" s="58">
        <f>+SUBTOTAL(9,H39:H43)</f>
        <v>6.0000000000000001E-3</v>
      </c>
      <c r="N44" s="105"/>
    </row>
    <row r="45" spans="2:14" s="55" customFormat="1">
      <c r="B45" s="50"/>
      <c r="C45" s="50"/>
      <c r="D45" s="50"/>
      <c r="F45" s="58"/>
      <c r="G45" s="131"/>
      <c r="H45" s="58"/>
      <c r="N45" s="105"/>
    </row>
    <row r="46" spans="2:14">
      <c r="B46" s="55" t="s">
        <v>1</v>
      </c>
      <c r="C46" s="55"/>
      <c r="D46" s="55"/>
      <c r="F46" s="56"/>
      <c r="G46" s="130"/>
      <c r="H46" s="56"/>
    </row>
    <row r="47" spans="2:14">
      <c r="B47" s="57">
        <v>1</v>
      </c>
      <c r="C47" s="57"/>
      <c r="D47" s="57"/>
      <c r="E47" s="50" t="s">
        <v>41</v>
      </c>
      <c r="F47" s="56">
        <v>0</v>
      </c>
      <c r="G47" s="130">
        <v>0</v>
      </c>
      <c r="H47" s="56">
        <f>+SUM(F47:G47)</f>
        <v>0</v>
      </c>
    </row>
    <row r="48" spans="2:14">
      <c r="B48" s="57">
        <v>2</v>
      </c>
      <c r="C48" s="57"/>
      <c r="D48" s="57"/>
      <c r="E48" s="50" t="s">
        <v>42</v>
      </c>
      <c r="F48" s="56">
        <v>0</v>
      </c>
      <c r="G48" s="130">
        <v>0</v>
      </c>
      <c r="H48" s="56">
        <f>+SUM(F48:G48)</f>
        <v>0</v>
      </c>
    </row>
    <row r="49" spans="2:8">
      <c r="B49" s="57">
        <v>3</v>
      </c>
      <c r="C49" s="57"/>
      <c r="D49" s="57"/>
      <c r="E49" s="50" t="s">
        <v>43</v>
      </c>
      <c r="F49" s="56">
        <v>0</v>
      </c>
      <c r="G49" s="130">
        <v>0</v>
      </c>
      <c r="H49" s="56">
        <f>+SUM(F49:G49)</f>
        <v>0</v>
      </c>
    </row>
    <row r="50" spans="2:8">
      <c r="B50" s="57">
        <v>4</v>
      </c>
      <c r="C50" s="57"/>
      <c r="D50" s="57"/>
      <c r="E50" s="50" t="s">
        <v>44</v>
      </c>
      <c r="F50" s="56">
        <v>0</v>
      </c>
      <c r="G50" s="130">
        <v>0</v>
      </c>
      <c r="H50" s="56">
        <f>+SUM(F50:G50)</f>
        <v>0</v>
      </c>
    </row>
    <row r="51" spans="2:8">
      <c r="B51" s="57">
        <v>5</v>
      </c>
      <c r="C51" s="57"/>
      <c r="D51" s="57"/>
      <c r="E51" s="50" t="s">
        <v>45</v>
      </c>
      <c r="F51" s="56">
        <v>0</v>
      </c>
      <c r="G51" s="130">
        <v>0</v>
      </c>
      <c r="H51" s="56">
        <f>+SUM(F51:G51)</f>
        <v>0</v>
      </c>
    </row>
    <row r="52" spans="2:8">
      <c r="B52" s="52" t="s">
        <v>24</v>
      </c>
      <c r="C52" s="52"/>
      <c r="D52" s="52"/>
      <c r="F52" s="56">
        <f>+SUBTOTAL(9,F47:F51)</f>
        <v>0</v>
      </c>
      <c r="G52" s="130">
        <f>+SUBTOTAL(9,G47:G51)</f>
        <v>0</v>
      </c>
      <c r="H52" s="56">
        <f>+SUBTOTAL(9,H47:H51)</f>
        <v>0</v>
      </c>
    </row>
  </sheetData>
  <customSheetViews>
    <customSheetView guid="{3E2760B4-BD49-4E7E-8E81-9CD39DFA119E}" scale="80" showPageBreaks="1" showGridLines="0" printArea="1" view="pageLayout" topLeftCell="E16">
      <selection activeCell="F1" sqref="A1:XFD1"/>
      <pageMargins left="0.7" right="0.7" top="1.5" bottom="0.75" header="0.75" footer="0.3"/>
      <pageSetup scale="74" fitToHeight="0" orientation="landscape" r:id="rId1"/>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 guid="{332E4EF8-F48E-4886-BFC5-8917E2758816}" scale="85" showPageBreaks="1" showGridLines="0" printArea="1">
      <selection activeCell="D30" sqref="D30"/>
      <pageMargins left="0.7" right="0.7" top="1.5" bottom="0.75" header="0.75" footer="0.3"/>
      <pageSetup scale="66"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cale="85" showGridLines="0">
      <selection activeCell="D30" sqref="D30"/>
      <pageMargins left="0.7" right="0.7" top="1.5" bottom="0.75" header="0.75" footer="0.3"/>
      <pageSetup scale="66"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cale="85" showPageBreaks="1" showGridLines="0" printArea="1" topLeftCell="A19">
      <selection activeCell="F1" sqref="F1"/>
      <pageMargins left="0.7" right="0.7" top="1.5" bottom="0.75" header="0.75" footer="0.3"/>
      <pageSetup scale="66"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cale="85" showGridLines="0">
      <selection activeCell="D1" sqref="D1:E1"/>
      <pageMargins left="0.7" right="0.7" top="1.5" bottom="0.75" header="0.75" footer="0.3"/>
      <pageSetup scale="66"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cale="85" showGridLines="0">
      <selection activeCell="D2" sqref="D2:E2"/>
      <pageMargins left="0.7" right="0.7" top="1.5" bottom="0.75" header="0.75" footer="0.3"/>
      <pageSetup scale="66"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cale="85" showPageBreaks="1" showGridLines="0" printArea="1">
      <selection sqref="A1:XFD1"/>
      <pageMargins left="0.7" right="0.7" top="1.5" bottom="0.75" header="0.75" footer="0.3"/>
      <pageSetup scale="66"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cale="85" showGridLines="0">
      <selection activeCell="D1" sqref="D1:E1"/>
      <pageMargins left="0.7" right="0.7" top="1.5" bottom="0.75" header="0.75" footer="0.3"/>
      <pageSetup scale="66"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cale="85" showPageBreaks="1" showGridLines="0" printArea="1">
      <selection activeCell="D30" sqref="D30"/>
      <pageMargins left="0.7" right="0.7" top="1.5" bottom="0.75" header="0.75" footer="0.3"/>
      <pageSetup scale="66"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5" showPageBreaks="1" showGridLines="0" printArea="1">
      <selection activeCell="G3" sqref="G3:G4"/>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s>
  <mergeCells count="5">
    <mergeCell ref="F3:F4"/>
    <mergeCell ref="G3:G4"/>
    <mergeCell ref="H3:H4"/>
    <mergeCell ref="A3:A4"/>
    <mergeCell ref="B3:E4"/>
  </mergeCells>
  <pageMargins left="0.7" right="0.7" top="1.5" bottom="0.75" header="0.75" footer="0.3"/>
  <pageSetup scale="65" fitToHeight="0" orientation="landscape" r:id="rId11"/>
  <headerFooter>
    <oddHeader>&amp;C&amp;"Arial,Bold"&amp;14
Forecast CWIP Expenditures by PIN and Activity
&amp;"Arial,Regular"&amp;11($000)&amp;RTO12 Draft Annual Update
Attachment 4
WP-Schedule 10
Forecast CWIP Capital Expenditures by PIN &amp; Activity
Page &amp;P of &amp;N</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showGridLines="0" zoomScaleNormal="100" zoomScaleSheetLayoutView="80" zoomScalePageLayoutView="80" workbookViewId="0">
      <selection sqref="A1:A2"/>
    </sheetView>
  </sheetViews>
  <sheetFormatPr defaultColWidth="9.140625" defaultRowHeight="12.75"/>
  <cols>
    <col min="1" max="1" width="7.85546875" style="17" customWidth="1"/>
    <col min="2" max="2" width="12.28515625" style="17" customWidth="1"/>
    <col min="3" max="3" width="11.42578125" style="17" hidden="1" customWidth="1"/>
    <col min="4" max="4" width="9.140625" style="17" hidden="1" customWidth="1"/>
    <col min="5" max="5" width="85.7109375" style="17" customWidth="1"/>
    <col min="6" max="6" width="20.7109375" style="17" customWidth="1"/>
    <col min="7" max="8" width="20.7109375" style="31" customWidth="1"/>
    <col min="9" max="16384" width="9.140625" style="17"/>
  </cols>
  <sheetData>
    <row r="1" spans="1:8">
      <c r="A1" s="149" t="s">
        <v>2</v>
      </c>
      <c r="B1" s="149" t="s">
        <v>22</v>
      </c>
      <c r="C1" s="149"/>
      <c r="D1" s="149"/>
      <c r="E1" s="149"/>
      <c r="F1" s="16" t="s">
        <v>5</v>
      </c>
      <c r="G1" s="16" t="s">
        <v>5</v>
      </c>
      <c r="H1" s="16"/>
    </row>
    <row r="2" spans="1:8" ht="13.5" thickBot="1">
      <c r="A2" s="146"/>
      <c r="B2" s="146"/>
      <c r="C2" s="146"/>
      <c r="D2" s="146"/>
      <c r="E2" s="146"/>
      <c r="F2" s="90" t="s">
        <v>62</v>
      </c>
      <c r="G2" s="72" t="s">
        <v>63</v>
      </c>
      <c r="H2" s="20" t="s">
        <v>6</v>
      </c>
    </row>
    <row r="3" spans="1:8">
      <c r="A3" s="141">
        <v>6441</v>
      </c>
      <c r="B3" s="147" t="s">
        <v>52</v>
      </c>
      <c r="C3" s="147"/>
      <c r="D3" s="147"/>
      <c r="E3" s="150"/>
      <c r="F3" s="143">
        <f>+SUBTOTAL(9,F7:F41)</f>
        <v>1965.1195499999997</v>
      </c>
      <c r="G3" s="133">
        <v>0</v>
      </c>
      <c r="H3" s="143">
        <f>+SUBTOTAL(9,H7:H41)</f>
        <v>1965.1195499999997</v>
      </c>
    </row>
    <row r="4" spans="1:8">
      <c r="A4" s="142"/>
      <c r="B4" s="148"/>
      <c r="C4" s="148"/>
      <c r="D4" s="148"/>
      <c r="E4" s="151"/>
      <c r="F4" s="144"/>
      <c r="G4" s="134"/>
      <c r="H4" s="144"/>
    </row>
    <row r="5" spans="1:8">
      <c r="A5" s="21"/>
      <c r="B5" s="21"/>
      <c r="C5" s="21"/>
      <c r="D5" s="21"/>
      <c r="E5" s="21"/>
      <c r="F5" s="28"/>
      <c r="G5" s="28"/>
      <c r="H5" s="28"/>
    </row>
    <row r="6" spans="1:8" s="19" customFormat="1">
      <c r="B6" s="22" t="s">
        <v>9</v>
      </c>
      <c r="F6" s="29"/>
      <c r="G6" s="29"/>
      <c r="H6" s="29"/>
    </row>
    <row r="7" spans="1:8" s="19" customFormat="1">
      <c r="B7" s="18">
        <v>1</v>
      </c>
      <c r="C7" s="12">
        <v>14</v>
      </c>
      <c r="E7" s="19" t="s">
        <v>12</v>
      </c>
      <c r="F7" s="33">
        <v>0</v>
      </c>
      <c r="G7" s="33">
        <v>0</v>
      </c>
      <c r="H7" s="33">
        <f>F7+G7</f>
        <v>0</v>
      </c>
    </row>
    <row r="8" spans="1:8" s="19" customFormat="1">
      <c r="B8" s="18">
        <v>2</v>
      </c>
      <c r="C8" s="12">
        <v>16</v>
      </c>
      <c r="E8" s="19" t="s">
        <v>15</v>
      </c>
      <c r="F8" s="33">
        <v>0</v>
      </c>
      <c r="G8" s="33">
        <v>0</v>
      </c>
      <c r="H8" s="33">
        <f>F8+G8</f>
        <v>0</v>
      </c>
    </row>
    <row r="9" spans="1:8" s="19" customFormat="1">
      <c r="B9" s="18">
        <v>3</v>
      </c>
      <c r="C9" s="12">
        <v>26</v>
      </c>
      <c r="E9" s="19" t="s">
        <v>25</v>
      </c>
      <c r="F9" s="33">
        <v>0</v>
      </c>
      <c r="G9" s="33">
        <v>0</v>
      </c>
      <c r="H9" s="33">
        <f>F9+G9</f>
        <v>0</v>
      </c>
    </row>
    <row r="10" spans="1:8" s="22" customFormat="1">
      <c r="B10" s="20" t="s">
        <v>6</v>
      </c>
      <c r="C10" s="15"/>
      <c r="F10" s="29">
        <f>+SUBTOTAL(9,F7:F9)</f>
        <v>0</v>
      </c>
      <c r="G10" s="29">
        <f>+SUBTOTAL(9,G7:G9)</f>
        <v>0</v>
      </c>
      <c r="H10" s="29">
        <f>+SUBTOTAL(9,H7:H9)</f>
        <v>0</v>
      </c>
    </row>
    <row r="11" spans="1:8" s="19" customFormat="1">
      <c r="B11" s="18"/>
      <c r="F11" s="33"/>
      <c r="G11" s="33"/>
      <c r="H11" s="33"/>
    </row>
    <row r="12" spans="1:8" s="19" customFormat="1">
      <c r="B12" s="22" t="s">
        <v>4</v>
      </c>
      <c r="F12" s="29"/>
      <c r="G12" s="29"/>
      <c r="H12" s="29"/>
    </row>
    <row r="13" spans="1:8" s="19" customFormat="1">
      <c r="B13" s="18">
        <v>1</v>
      </c>
      <c r="E13" s="19" t="s">
        <v>34</v>
      </c>
      <c r="F13" s="33">
        <v>0</v>
      </c>
      <c r="G13" s="33">
        <v>0</v>
      </c>
      <c r="H13" s="33">
        <f t="shared" ref="H13:H18" si="0">F13+G13</f>
        <v>0</v>
      </c>
    </row>
    <row r="14" spans="1:8" s="19" customFormat="1">
      <c r="B14" s="18">
        <v>2</v>
      </c>
      <c r="E14" s="19" t="s">
        <v>14</v>
      </c>
      <c r="F14" s="33">
        <v>0</v>
      </c>
      <c r="G14" s="33">
        <v>0</v>
      </c>
      <c r="H14" s="33">
        <f t="shared" si="0"/>
        <v>0</v>
      </c>
    </row>
    <row r="15" spans="1:8" s="19" customFormat="1">
      <c r="B15" s="18">
        <v>3</v>
      </c>
      <c r="E15" s="19" t="s">
        <v>26</v>
      </c>
      <c r="F15" s="33">
        <v>0</v>
      </c>
      <c r="G15" s="33">
        <v>0</v>
      </c>
      <c r="H15" s="33">
        <f t="shared" si="0"/>
        <v>0</v>
      </c>
    </row>
    <row r="16" spans="1:8" s="19" customFormat="1">
      <c r="B16" s="18">
        <v>4</v>
      </c>
      <c r="E16" s="19" t="s">
        <v>27</v>
      </c>
      <c r="F16" s="33"/>
      <c r="G16" s="33"/>
      <c r="H16" s="33">
        <f t="shared" si="0"/>
        <v>0</v>
      </c>
    </row>
    <row r="17" spans="2:8" s="19" customFormat="1">
      <c r="B17" s="18">
        <v>5</v>
      </c>
      <c r="E17" s="19" t="s">
        <v>28</v>
      </c>
      <c r="F17" s="33">
        <v>0</v>
      </c>
      <c r="G17" s="33">
        <v>0</v>
      </c>
      <c r="H17" s="33">
        <f t="shared" si="0"/>
        <v>0</v>
      </c>
    </row>
    <row r="18" spans="2:8" s="19" customFormat="1">
      <c r="B18" s="18">
        <v>6</v>
      </c>
      <c r="E18" s="19" t="s">
        <v>29</v>
      </c>
      <c r="F18" s="33">
        <v>0</v>
      </c>
      <c r="G18" s="33">
        <v>0</v>
      </c>
      <c r="H18" s="33">
        <f t="shared" si="0"/>
        <v>0</v>
      </c>
    </row>
    <row r="19" spans="2:8" s="22" customFormat="1">
      <c r="B19" s="20" t="s">
        <v>6</v>
      </c>
      <c r="F19" s="29">
        <f>+SUBTOTAL(9,F13:F18)</f>
        <v>0</v>
      </c>
      <c r="G19" s="29">
        <f>+SUBTOTAL(9,G13:G18)</f>
        <v>0</v>
      </c>
      <c r="H19" s="29">
        <f>+SUBTOTAL(9,H13:H18)</f>
        <v>0</v>
      </c>
    </row>
    <row r="20" spans="2:8" s="19" customFormat="1">
      <c r="F20" s="33"/>
      <c r="G20" s="33"/>
      <c r="H20" s="33"/>
    </row>
    <row r="21" spans="2:8" s="19" customFormat="1">
      <c r="B21" s="22" t="s">
        <v>0</v>
      </c>
      <c r="F21" s="29"/>
      <c r="G21" s="29"/>
      <c r="H21" s="29"/>
    </row>
    <row r="22" spans="2:8" s="19" customFormat="1">
      <c r="B22" s="18">
        <v>1</v>
      </c>
      <c r="E22" s="19" t="s">
        <v>17</v>
      </c>
      <c r="F22" s="33">
        <v>0</v>
      </c>
      <c r="G22" s="33">
        <v>0</v>
      </c>
      <c r="H22" s="33">
        <f>F22+G22</f>
        <v>0</v>
      </c>
    </row>
    <row r="23" spans="2:8" s="19" customFormat="1">
      <c r="B23" s="18">
        <v>2</v>
      </c>
      <c r="E23" s="19" t="s">
        <v>18</v>
      </c>
      <c r="F23" s="33">
        <v>0</v>
      </c>
      <c r="G23" s="33">
        <v>0</v>
      </c>
      <c r="H23" s="33">
        <f>F23+G23</f>
        <v>0</v>
      </c>
    </row>
    <row r="24" spans="2:8" s="19" customFormat="1">
      <c r="B24" s="18">
        <v>3</v>
      </c>
      <c r="E24" s="19" t="s">
        <v>11</v>
      </c>
      <c r="F24" s="33">
        <v>0</v>
      </c>
      <c r="G24" s="33">
        <v>0</v>
      </c>
      <c r="H24" s="33">
        <f>F24+G24</f>
        <v>0</v>
      </c>
    </row>
    <row r="25" spans="2:8" s="22" customFormat="1">
      <c r="B25" s="20" t="s">
        <v>6</v>
      </c>
      <c r="F25" s="29">
        <f>+SUBTOTAL(9,F22:F24)</f>
        <v>0</v>
      </c>
      <c r="G25" s="29">
        <f>+SUBTOTAL(9,G22:G24)</f>
        <v>0</v>
      </c>
      <c r="H25" s="29">
        <f>+SUBTOTAL(9,H22:H24)</f>
        <v>0</v>
      </c>
    </row>
    <row r="26" spans="2:8" s="22" customFormat="1">
      <c r="B26" s="20"/>
      <c r="F26" s="29"/>
      <c r="G26" s="29"/>
      <c r="H26" s="29"/>
    </row>
    <row r="27" spans="2:8" s="22" customFormat="1">
      <c r="B27" s="68" t="s">
        <v>7</v>
      </c>
      <c r="F27" s="33"/>
      <c r="G27" s="33"/>
      <c r="H27" s="29"/>
    </row>
    <row r="28" spans="2:8" s="19" customFormat="1">
      <c r="B28" s="18">
        <v>1</v>
      </c>
      <c r="C28" s="12">
        <v>20</v>
      </c>
      <c r="E28" s="19" t="s">
        <v>7</v>
      </c>
      <c r="F28" s="63">
        <v>1965.1195499999997</v>
      </c>
      <c r="G28" s="63">
        <v>0</v>
      </c>
      <c r="H28" s="33">
        <f>F28+G28</f>
        <v>1965.1195499999997</v>
      </c>
    </row>
    <row r="29" spans="2:8" s="22" customFormat="1">
      <c r="B29" s="20" t="s">
        <v>24</v>
      </c>
      <c r="C29" s="15"/>
      <c r="F29" s="10">
        <f>+SUBTOTAL(9,F28)</f>
        <v>1965.1195499999997</v>
      </c>
      <c r="G29" s="29">
        <f>+SUBTOTAL(9,G28)</f>
        <v>0</v>
      </c>
      <c r="H29" s="29">
        <f>SUBTOTAL(9,H28)</f>
        <v>1965.1195499999997</v>
      </c>
    </row>
    <row r="30" spans="2:8" s="19" customFormat="1">
      <c r="B30" s="18"/>
      <c r="F30" s="33"/>
      <c r="G30" s="33"/>
      <c r="H30" s="33"/>
    </row>
    <row r="31" spans="2:8" s="19" customFormat="1">
      <c r="B31" s="22" t="s">
        <v>19</v>
      </c>
      <c r="C31" s="1"/>
      <c r="F31" s="27"/>
      <c r="G31" s="27"/>
      <c r="H31" s="11"/>
    </row>
    <row r="32" spans="2:8" s="19" customFormat="1">
      <c r="B32" s="18">
        <v>1</v>
      </c>
      <c r="C32" s="19" t="s">
        <v>1</v>
      </c>
      <c r="D32" s="22"/>
      <c r="E32" s="19" t="s">
        <v>20</v>
      </c>
      <c r="F32" s="33">
        <v>0</v>
      </c>
      <c r="G32" s="33">
        <v>0</v>
      </c>
      <c r="H32" s="33">
        <f>F32+G32</f>
        <v>0</v>
      </c>
    </row>
    <row r="33" spans="2:8" s="22" customFormat="1">
      <c r="B33" s="20" t="s">
        <v>6</v>
      </c>
      <c r="F33" s="29">
        <f>+SUBTOTAL(9,F32)</f>
        <v>0</v>
      </c>
      <c r="G33" s="29">
        <f>+SUBTOTAL(9,G32)</f>
        <v>0</v>
      </c>
      <c r="H33" s="29">
        <f>+SUBTOTAL(9,H32)</f>
        <v>0</v>
      </c>
    </row>
    <row r="34" spans="2:8" s="19" customFormat="1">
      <c r="F34" s="33"/>
      <c r="G34" s="33"/>
      <c r="H34" s="33"/>
    </row>
    <row r="35" spans="2:8" s="19" customFormat="1">
      <c r="B35" s="22" t="s">
        <v>10</v>
      </c>
      <c r="C35" s="1"/>
      <c r="F35" s="27"/>
      <c r="G35" s="27"/>
      <c r="H35" s="11"/>
    </row>
    <row r="36" spans="2:8" s="19" customFormat="1">
      <c r="B36" s="18">
        <v>1</v>
      </c>
      <c r="C36" s="19" t="s">
        <v>1</v>
      </c>
      <c r="D36" s="22"/>
      <c r="E36" s="19" t="s">
        <v>53</v>
      </c>
      <c r="F36" s="33">
        <v>0</v>
      </c>
      <c r="G36" s="33">
        <v>0</v>
      </c>
      <c r="H36" s="33">
        <f>F36+G36</f>
        <v>0</v>
      </c>
    </row>
    <row r="37" spans="2:8" s="22" customFormat="1">
      <c r="B37" s="20" t="s">
        <v>6</v>
      </c>
      <c r="F37" s="29">
        <f>+SUBTOTAL(9,F36)</f>
        <v>0</v>
      </c>
      <c r="G37" s="29">
        <f>+SUBTOTAL(9,G36)</f>
        <v>0</v>
      </c>
      <c r="H37" s="29">
        <f>+SUBTOTAL(9,H36)</f>
        <v>0</v>
      </c>
    </row>
    <row r="38" spans="2:8" s="19" customFormat="1">
      <c r="D38" s="22" t="s">
        <v>8</v>
      </c>
      <c r="F38" s="33"/>
      <c r="G38" s="33"/>
      <c r="H38" s="33"/>
    </row>
    <row r="39" spans="2:8" s="19" customFormat="1">
      <c r="B39" s="22" t="s">
        <v>1</v>
      </c>
      <c r="C39" s="1"/>
      <c r="F39" s="27"/>
      <c r="G39" s="27"/>
      <c r="H39" s="27"/>
    </row>
    <row r="40" spans="2:8" s="19" customFormat="1">
      <c r="B40" s="18">
        <v>1</v>
      </c>
      <c r="C40" s="19" t="s">
        <v>1</v>
      </c>
      <c r="D40" s="22"/>
      <c r="E40" s="19" t="s">
        <v>1</v>
      </c>
      <c r="F40" s="33">
        <v>0</v>
      </c>
      <c r="G40" s="33">
        <v>0</v>
      </c>
      <c r="H40" s="33">
        <f>F40+G40</f>
        <v>0</v>
      </c>
    </row>
    <row r="41" spans="2:8" s="22" customFormat="1">
      <c r="B41" s="20" t="s">
        <v>6</v>
      </c>
      <c r="F41" s="11">
        <f>+SUBTOTAL(9,F40)</f>
        <v>0</v>
      </c>
      <c r="G41" s="11">
        <f>+SUBTOTAL(9,G40)</f>
        <v>0</v>
      </c>
      <c r="H41" s="29">
        <f>+SUBTOTAL(9,H40)</f>
        <v>0</v>
      </c>
    </row>
    <row r="42" spans="2:8" s="19" customFormat="1">
      <c r="G42" s="33"/>
      <c r="H42" s="33"/>
    </row>
    <row r="43" spans="2:8" s="19" customFormat="1">
      <c r="G43" s="33"/>
      <c r="H43" s="33"/>
    </row>
    <row r="44" spans="2:8" s="19" customFormat="1">
      <c r="G44" s="33"/>
      <c r="H44" s="33"/>
    </row>
    <row r="45" spans="2:8" s="19" customFormat="1">
      <c r="G45" s="33"/>
      <c r="H45" s="33"/>
    </row>
    <row r="46" spans="2:8" s="19" customFormat="1">
      <c r="G46" s="33"/>
      <c r="H46" s="33"/>
    </row>
  </sheetData>
  <customSheetViews>
    <customSheetView guid="{3E2760B4-BD49-4E7E-8E81-9CD39DFA119E}" scale="80" showPageBreaks="1" showGridLines="0" printArea="1" hiddenColumns="1" view="pageLayout">
      <selection activeCell="F1" sqref="A1:XFD1"/>
      <pageMargins left="0.7" right="0.7" top="1.5" bottom="0.75" header="0.75" footer="0.3"/>
      <pageSetup scale="74" fitToHeight="0" orientation="landscape" r:id="rId1"/>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 guid="{332E4EF8-F48E-4886-BFC5-8917E2758816}" showPageBreaks="1" showGridLines="0" printArea="1" hiddenColumns="1">
      <selection activeCell="G34" sqref="G34"/>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activeCell="G34" sqref="G34"/>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topLeftCell="A10">
      <selection activeCell="F1" sqref="F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G34" sqref="G34"/>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hiddenColumns="1">
      <selection activeCell="G34" sqref="G34"/>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howPageBreaks="1" showGridLines="0" printArea="1" hiddenColumns="1">
      <selection activeCell="G29" sqref="G29"/>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fitToHeight="0" orientation="landscape" r:id="rId11"/>
  <headerFooter>
    <oddHeader>&amp;C&amp;"Arial,Bold"&amp;14
Forecast CWIP Expenditures by PIN and Activity
&amp;"Arial,Regular"&amp;11($000)&amp;RTO12 Draft Annual Update
Attachment 4
WP-Schedule 10
Forecast CWIP Capital Expenditures by PIN &amp; Activity
Page &amp;P of &amp;N</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3"/>
  <sheetViews>
    <sheetView showGridLines="0" zoomScale="80" zoomScaleNormal="80" zoomScaleSheetLayoutView="80" zoomScalePageLayoutView="80" workbookViewId="0"/>
  </sheetViews>
  <sheetFormatPr defaultColWidth="9.140625" defaultRowHeight="12.75"/>
  <cols>
    <col min="1" max="1" width="7.85546875" style="19" customWidth="1"/>
    <col min="2" max="2" width="12.28515625" style="19" customWidth="1"/>
    <col min="3" max="3" width="11.42578125" style="19" hidden="1" customWidth="1"/>
    <col min="4" max="4" width="9.140625" style="19" hidden="1" customWidth="1"/>
    <col min="5" max="5" width="85.7109375" style="19" customWidth="1"/>
    <col min="6" max="6" width="20.7109375" style="19" customWidth="1"/>
    <col min="7" max="8" width="20.7109375" style="33" customWidth="1"/>
    <col min="9" max="16384" width="9.140625" style="19"/>
  </cols>
  <sheetData>
    <row r="1" spans="1:10" s="22" customFormat="1">
      <c r="A1" s="110" t="s">
        <v>2</v>
      </c>
      <c r="B1" s="110" t="s">
        <v>22</v>
      </c>
      <c r="C1" s="116"/>
      <c r="D1" s="116"/>
      <c r="E1" s="116"/>
      <c r="F1" s="35" t="s">
        <v>5</v>
      </c>
      <c r="G1" s="35" t="s">
        <v>5</v>
      </c>
      <c r="H1" s="35"/>
    </row>
    <row r="2" spans="1:10" s="22" customFormat="1" ht="13.5" thickBot="1">
      <c r="A2" s="111"/>
      <c r="B2" s="111"/>
      <c r="C2" s="111"/>
      <c r="D2" s="111"/>
      <c r="E2" s="111"/>
      <c r="F2" s="90" t="s">
        <v>62</v>
      </c>
      <c r="G2" s="72" t="s">
        <v>63</v>
      </c>
      <c r="H2" s="38" t="s">
        <v>6</v>
      </c>
    </row>
    <row r="3" spans="1:10" s="22" customFormat="1" ht="12.75" customHeight="1">
      <c r="A3" s="141">
        <v>6442</v>
      </c>
      <c r="B3" s="147" t="s">
        <v>49</v>
      </c>
      <c r="C3" s="147"/>
      <c r="D3" s="147"/>
      <c r="E3" s="150"/>
      <c r="F3" s="143">
        <f>+SUBTOTAL(9,F7:F41)</f>
        <v>4100.66968</v>
      </c>
      <c r="G3" s="133">
        <v>0</v>
      </c>
      <c r="H3" s="143">
        <f>+SUBTOTAL(9,H7:H41)</f>
        <v>4100.66968</v>
      </c>
      <c r="I3" s="11"/>
    </row>
    <row r="4" spans="1:10" s="3" customFormat="1">
      <c r="A4" s="142"/>
      <c r="B4" s="148"/>
      <c r="C4" s="148"/>
      <c r="D4" s="148"/>
      <c r="E4" s="151"/>
      <c r="F4" s="144"/>
      <c r="G4" s="134"/>
      <c r="H4" s="144"/>
    </row>
    <row r="5" spans="1:10" ht="12.75" customHeight="1">
      <c r="A5" s="5"/>
      <c r="B5" s="5"/>
      <c r="C5" s="5"/>
      <c r="D5" s="5"/>
      <c r="E5" s="5"/>
      <c r="F5" s="6"/>
      <c r="G5" s="6"/>
      <c r="H5" s="6"/>
      <c r="J5" s="27"/>
    </row>
    <row r="6" spans="1:10">
      <c r="B6" s="22" t="s">
        <v>9</v>
      </c>
      <c r="F6" s="29"/>
      <c r="G6" s="29"/>
      <c r="H6" s="29"/>
    </row>
    <row r="7" spans="1:10">
      <c r="B7" s="18">
        <v>1</v>
      </c>
      <c r="C7" s="4">
        <v>14</v>
      </c>
      <c r="E7" s="19" t="s">
        <v>12</v>
      </c>
      <c r="F7" s="63">
        <v>265.88619999999997</v>
      </c>
      <c r="G7" s="63">
        <v>0</v>
      </c>
      <c r="H7" s="33">
        <f>F7+G7</f>
        <v>265.88619999999997</v>
      </c>
    </row>
    <row r="8" spans="1:10">
      <c r="B8" s="18">
        <v>2</v>
      </c>
      <c r="C8" s="4">
        <v>16</v>
      </c>
      <c r="E8" s="19" t="s">
        <v>15</v>
      </c>
      <c r="F8" s="33">
        <v>5.5910000000000002</v>
      </c>
      <c r="G8" s="33">
        <v>0</v>
      </c>
      <c r="H8" s="33">
        <f>F8+G8</f>
        <v>5.5910000000000002</v>
      </c>
    </row>
    <row r="9" spans="1:10">
      <c r="B9" s="18">
        <v>3</v>
      </c>
      <c r="C9" s="4">
        <v>26</v>
      </c>
      <c r="E9" s="19" t="s">
        <v>25</v>
      </c>
      <c r="F9" s="33">
        <v>76.337479999999999</v>
      </c>
      <c r="G9" s="33">
        <v>0</v>
      </c>
      <c r="H9" s="33">
        <f>F9+G9</f>
        <v>76.337479999999999</v>
      </c>
    </row>
    <row r="10" spans="1:10" s="22" customFormat="1">
      <c r="B10" s="38" t="s">
        <v>6</v>
      </c>
      <c r="C10" s="7"/>
      <c r="F10" s="29">
        <f>+SUBTOTAL(9,F7:F9)</f>
        <v>347.81467999999995</v>
      </c>
      <c r="G10" s="29">
        <f>+SUBTOTAL(9,G7:G9)</f>
        <v>0</v>
      </c>
      <c r="H10" s="29">
        <f>+SUBTOTAL(9,H7:H9)</f>
        <v>347.81467999999995</v>
      </c>
    </row>
    <row r="11" spans="1:10">
      <c r="B11" s="18"/>
      <c r="F11" s="33"/>
    </row>
    <row r="12" spans="1:10">
      <c r="B12" s="22" t="s">
        <v>0</v>
      </c>
      <c r="F12" s="29"/>
      <c r="G12" s="29"/>
      <c r="H12" s="29"/>
    </row>
    <row r="13" spans="1:10">
      <c r="B13" s="18">
        <v>1</v>
      </c>
      <c r="E13" s="19" t="s">
        <v>18</v>
      </c>
      <c r="F13" s="33">
        <v>1271.9349999999999</v>
      </c>
      <c r="G13" s="33">
        <v>0</v>
      </c>
      <c r="H13" s="33">
        <f>F13+G13</f>
        <v>1271.9349999999999</v>
      </c>
    </row>
    <row r="14" spans="1:10">
      <c r="B14" s="18">
        <v>2</v>
      </c>
      <c r="E14" s="19" t="s">
        <v>11</v>
      </c>
      <c r="F14" s="63">
        <v>0</v>
      </c>
      <c r="G14" s="63">
        <v>0</v>
      </c>
      <c r="H14" s="33">
        <f>F14+G14</f>
        <v>0</v>
      </c>
    </row>
    <row r="15" spans="1:10" s="22" customFormat="1">
      <c r="B15" s="38" t="s">
        <v>6</v>
      </c>
      <c r="F15" s="29">
        <f>+SUBTOTAL(9,F13:F14)</f>
        <v>1271.9349999999999</v>
      </c>
      <c r="G15" s="29">
        <f>+SUBTOTAL(9,G13:G14)</f>
        <v>0</v>
      </c>
      <c r="H15" s="29">
        <f>+SUBTOTAL(9,H13:H14)</f>
        <v>1271.9349999999999</v>
      </c>
    </row>
    <row r="16" spans="1:10" s="22" customFormat="1">
      <c r="B16" s="38"/>
      <c r="F16" s="29"/>
      <c r="G16" s="29"/>
      <c r="H16" s="29"/>
    </row>
    <row r="17" spans="2:8">
      <c r="B17" s="68" t="s">
        <v>7</v>
      </c>
      <c r="F17" s="33"/>
    </row>
    <row r="18" spans="2:8">
      <c r="B18" s="18">
        <v>1</v>
      </c>
      <c r="C18" s="4">
        <v>20</v>
      </c>
      <c r="E18" s="19" t="s">
        <v>7</v>
      </c>
      <c r="F18" s="63">
        <v>2395.67</v>
      </c>
      <c r="G18" s="63">
        <v>0</v>
      </c>
      <c r="H18" s="33">
        <f>F18+G18</f>
        <v>2395.67</v>
      </c>
    </row>
    <row r="19" spans="2:8">
      <c r="B19" s="20" t="s">
        <v>24</v>
      </c>
      <c r="C19" s="4"/>
      <c r="F19" s="29">
        <f>SUBTOTAL(9,F18)</f>
        <v>2395.67</v>
      </c>
      <c r="G19" s="29">
        <f>SUBTOTAL(9,G18)</f>
        <v>0</v>
      </c>
      <c r="H19" s="29">
        <f>SUBTOTAL(9,H18)</f>
        <v>2395.67</v>
      </c>
    </row>
    <row r="20" spans="2:8">
      <c r="B20" s="18"/>
      <c r="C20" s="4"/>
      <c r="F20" s="33"/>
    </row>
    <row r="21" spans="2:8">
      <c r="B21" s="40" t="s">
        <v>19</v>
      </c>
      <c r="C21" s="41"/>
      <c r="F21" s="27"/>
      <c r="G21" s="27"/>
      <c r="H21" s="27"/>
    </row>
    <row r="22" spans="2:8">
      <c r="B22" s="42">
        <v>1</v>
      </c>
      <c r="C22" s="37" t="s">
        <v>1</v>
      </c>
      <c r="D22" s="22"/>
      <c r="E22" s="37" t="s">
        <v>20</v>
      </c>
      <c r="F22" s="33">
        <v>0</v>
      </c>
      <c r="G22" s="33">
        <v>0</v>
      </c>
      <c r="H22" s="33">
        <f>F22+G22</f>
        <v>0</v>
      </c>
    </row>
    <row r="23" spans="2:8" s="22" customFormat="1">
      <c r="B23" s="38" t="s">
        <v>6</v>
      </c>
      <c r="C23" s="40"/>
      <c r="E23" s="40"/>
      <c r="F23" s="29">
        <f>+SUBTOTAL(9,F22)</f>
        <v>0</v>
      </c>
      <c r="G23" s="29">
        <f>+SUBTOTAL(9,G22)</f>
        <v>0</v>
      </c>
      <c r="H23" s="29">
        <f>+SUBTOTAL(9,H22)</f>
        <v>0</v>
      </c>
    </row>
    <row r="24" spans="2:8">
      <c r="F24" s="33"/>
    </row>
    <row r="25" spans="2:8">
      <c r="B25" s="40" t="s">
        <v>10</v>
      </c>
      <c r="C25" s="41"/>
      <c r="F25" s="27"/>
      <c r="G25" s="27"/>
      <c r="H25" s="27"/>
    </row>
    <row r="26" spans="2:8">
      <c r="B26" s="42">
        <v>1</v>
      </c>
      <c r="C26" s="37" t="s">
        <v>1</v>
      </c>
      <c r="D26" s="22"/>
      <c r="E26" s="37" t="s">
        <v>53</v>
      </c>
      <c r="F26" s="63">
        <v>85.25</v>
      </c>
      <c r="G26" s="63">
        <v>0</v>
      </c>
      <c r="H26" s="33">
        <f>F26+G26</f>
        <v>85.25</v>
      </c>
    </row>
    <row r="27" spans="2:8" s="22" customFormat="1">
      <c r="B27" s="38" t="s">
        <v>6</v>
      </c>
      <c r="C27" s="40"/>
      <c r="E27" s="40"/>
      <c r="F27" s="29">
        <f>+SUBTOTAL(9,F26)</f>
        <v>85.25</v>
      </c>
      <c r="G27" s="29">
        <f>+SUBTOTAL(9,G26)</f>
        <v>0</v>
      </c>
      <c r="H27" s="29">
        <f>+SUBTOTAL(9,H26)</f>
        <v>85.25</v>
      </c>
    </row>
    <row r="28" spans="2:8">
      <c r="D28" s="22" t="s">
        <v>8</v>
      </c>
      <c r="F28" s="33"/>
    </row>
    <row r="29" spans="2:8">
      <c r="B29" s="40" t="s">
        <v>1</v>
      </c>
      <c r="C29" s="41"/>
      <c r="F29" s="27"/>
      <c r="G29" s="27"/>
      <c r="H29" s="27"/>
    </row>
    <row r="30" spans="2:8">
      <c r="B30" s="42">
        <v>1</v>
      </c>
      <c r="C30" s="37" t="s">
        <v>1</v>
      </c>
      <c r="D30" s="22"/>
      <c r="E30" s="37" t="s">
        <v>1</v>
      </c>
      <c r="F30" s="33">
        <v>0</v>
      </c>
      <c r="G30" s="33">
        <v>0</v>
      </c>
      <c r="H30" s="33">
        <f>F30+G30</f>
        <v>0</v>
      </c>
    </row>
    <row r="31" spans="2:8" s="22" customFormat="1">
      <c r="B31" s="38" t="s">
        <v>6</v>
      </c>
      <c r="F31" s="29">
        <f>+SUBTOTAL(9,F30)</f>
        <v>0</v>
      </c>
      <c r="G31" s="29">
        <f>+SUBTOTAL(9,G30)</f>
        <v>0</v>
      </c>
      <c r="H31" s="29">
        <f>+SUBTOTAL(9,H30)</f>
        <v>0</v>
      </c>
    </row>
    <row r="32" spans="2:8">
      <c r="F32" s="33"/>
      <c r="G32" s="19"/>
      <c r="H32" s="19"/>
    </row>
    <row r="33" spans="6:8">
      <c r="F33" s="33"/>
      <c r="G33" s="19"/>
      <c r="H33" s="19"/>
    </row>
  </sheetData>
  <customSheetViews>
    <customSheetView guid="{3E2760B4-BD49-4E7E-8E81-9CD39DFA119E}" scale="80" showPageBreaks="1" showGridLines="0" printArea="1" hiddenColumns="1" view="pageLayout" topLeftCell="E1">
      <selection activeCell="F1" sqref="A1:XFD1"/>
      <pageMargins left="0.7" right="0.7" top="1.5" bottom="0.75" header="0.75" footer="0.3"/>
      <pageSetup scale="74" fitToHeight="0" orientation="landscape" r:id="rId1"/>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 guid="{332E4EF8-F48E-4886-BFC5-8917E2758816}" showPageBreaks="1" showGridLines="0" printArea="1" hiddenColumns="1" topLeftCell="B1">
      <selection activeCell="E12" sqref="E12"/>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topLeftCell="B1">
      <selection activeCell="E12" sqref="E12"/>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sqref="A1:XFD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hiddenColumns="1" topLeftCell="B1">
      <selection activeCell="E12" sqref="E12"/>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PageBreaks="1" showGridLines="0" printArea="1" hiddenColumns="1">
      <selection activeCell="F3" sqref="F3:F4"/>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s>
  <mergeCells count="5">
    <mergeCell ref="F3:F4"/>
    <mergeCell ref="G3:G4"/>
    <mergeCell ref="H3:H4"/>
    <mergeCell ref="A3:A4"/>
    <mergeCell ref="B3:E4"/>
  </mergeCells>
  <pageMargins left="0.7" right="0.7" top="1.5" bottom="0.75" header="0.75" footer="0.3"/>
  <pageSetup scale="74" fitToHeight="0" orientation="landscape" r:id="rId11"/>
  <headerFooter>
    <oddHeader>&amp;C&amp;"Arial,Bold"&amp;14
Forecast CWIP Expenditures by PIN and Activity
&amp;"Arial,Regular"&amp;11($000)&amp;RTO12 Draft Annual Update
Attachment 4
WP-Schedule 10
Forecast CWIP Capital Expenditures by PIN &amp; Activity
Page &amp;P of &amp;N</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7"/>
  <sheetViews>
    <sheetView showGridLines="0" zoomScaleNormal="100" zoomScaleSheetLayoutView="80" zoomScalePageLayoutView="80" workbookViewId="0">
      <selection sqref="A1:A2"/>
    </sheetView>
  </sheetViews>
  <sheetFormatPr defaultColWidth="9.140625" defaultRowHeight="12.75"/>
  <cols>
    <col min="1" max="1" width="7.85546875" style="61" customWidth="1"/>
    <col min="2" max="4" width="12.28515625" style="61" customWidth="1"/>
    <col min="5" max="5" width="82.140625" style="61" customWidth="1"/>
    <col min="6" max="6" width="20.7109375" style="61" customWidth="1"/>
    <col min="7" max="8" width="20.7109375" style="77" customWidth="1"/>
    <col min="9" max="16384" width="9.140625" style="61"/>
  </cols>
  <sheetData>
    <row r="1" spans="1:8" s="66" customFormat="1">
      <c r="A1" s="162" t="s">
        <v>2</v>
      </c>
      <c r="B1" s="162" t="s">
        <v>22</v>
      </c>
      <c r="C1" s="162"/>
      <c r="D1" s="162"/>
      <c r="E1" s="162"/>
      <c r="F1" s="94" t="s">
        <v>5</v>
      </c>
      <c r="G1" s="94" t="s">
        <v>5</v>
      </c>
      <c r="H1" s="78"/>
    </row>
    <row r="2" spans="1:8" s="66" customFormat="1" ht="13.5" thickBot="1">
      <c r="A2" s="136"/>
      <c r="B2" s="136"/>
      <c r="C2" s="136"/>
      <c r="D2" s="136"/>
      <c r="E2" s="136"/>
      <c r="F2" s="90" t="s">
        <v>62</v>
      </c>
      <c r="G2" s="72" t="s">
        <v>63</v>
      </c>
      <c r="H2" s="39" t="s">
        <v>6</v>
      </c>
    </row>
    <row r="3" spans="1:8" s="66" customFormat="1">
      <c r="A3" s="137">
        <v>6929</v>
      </c>
      <c r="B3" s="139" t="s">
        <v>21</v>
      </c>
      <c r="C3" s="139"/>
      <c r="D3" s="139"/>
      <c r="E3" s="139"/>
      <c r="F3" s="133">
        <f>+SUBTOTAL(9,F7:F41)</f>
        <v>4.7</v>
      </c>
      <c r="G3" s="133">
        <v>0</v>
      </c>
      <c r="H3" s="160">
        <f>+SUBTOTAL(9,H7:H41)</f>
        <v>4.7</v>
      </c>
    </row>
    <row r="4" spans="1:8" s="73" customFormat="1">
      <c r="A4" s="138"/>
      <c r="B4" s="140"/>
      <c r="C4" s="140"/>
      <c r="D4" s="140"/>
      <c r="E4" s="140"/>
      <c r="F4" s="134"/>
      <c r="G4" s="134"/>
      <c r="H4" s="161"/>
    </row>
    <row r="5" spans="1:8" ht="12.75" customHeight="1">
      <c r="A5" s="59"/>
      <c r="B5" s="59"/>
      <c r="C5" s="59"/>
      <c r="D5" s="59"/>
      <c r="E5" s="59"/>
      <c r="F5" s="63"/>
      <c r="G5" s="63"/>
      <c r="H5" s="63"/>
    </row>
    <row r="6" spans="1:8">
      <c r="A6" s="59"/>
      <c r="B6" s="60" t="s">
        <v>9</v>
      </c>
      <c r="C6" s="60"/>
      <c r="D6" s="60"/>
      <c r="E6" s="59"/>
      <c r="F6" s="74"/>
      <c r="G6" s="74"/>
      <c r="H6" s="74"/>
    </row>
    <row r="7" spans="1:8" ht="13.5" customHeight="1">
      <c r="B7" s="62">
        <v>1</v>
      </c>
      <c r="C7" s="62"/>
      <c r="D7" s="62"/>
      <c r="E7" s="59" t="s">
        <v>12</v>
      </c>
      <c r="F7" s="63">
        <v>4.7</v>
      </c>
      <c r="G7" s="63">
        <v>0</v>
      </c>
      <c r="H7" s="63">
        <f>F7+G7</f>
        <v>4.7</v>
      </c>
    </row>
    <row r="8" spans="1:8" ht="13.5" customHeight="1">
      <c r="B8" s="62">
        <v>2</v>
      </c>
      <c r="C8" s="62"/>
      <c r="D8" s="62"/>
      <c r="E8" s="59" t="s">
        <v>15</v>
      </c>
      <c r="F8" s="77">
        <v>0</v>
      </c>
      <c r="G8" s="77">
        <v>0</v>
      </c>
      <c r="H8" s="63">
        <f>F8+G8</f>
        <v>0</v>
      </c>
    </row>
    <row r="9" spans="1:8" ht="13.5" customHeight="1">
      <c r="B9" s="62">
        <v>3</v>
      </c>
      <c r="C9" s="62"/>
      <c r="D9" s="62"/>
      <c r="E9" s="59" t="s">
        <v>16</v>
      </c>
      <c r="F9" s="77">
        <v>0</v>
      </c>
      <c r="G9" s="77">
        <v>0</v>
      </c>
      <c r="H9" s="63">
        <f>F9+G9</f>
        <v>0</v>
      </c>
    </row>
    <row r="10" spans="1:8" ht="13.5" customHeight="1">
      <c r="B10" s="65" t="s">
        <v>24</v>
      </c>
      <c r="C10" s="65"/>
      <c r="D10" s="65"/>
      <c r="E10" s="91"/>
      <c r="F10" s="74">
        <f>+SUBTOTAL(9,F7:F9)</f>
        <v>4.7</v>
      </c>
      <c r="G10" s="74">
        <f>+SUBTOTAL(9,G7:G9)</f>
        <v>0</v>
      </c>
      <c r="H10" s="74">
        <f>+SUBTOTAL(9,H7:H9)</f>
        <v>4.7</v>
      </c>
    </row>
    <row r="11" spans="1:8">
      <c r="B11" s="62"/>
      <c r="C11" s="62"/>
      <c r="D11" s="62"/>
      <c r="E11" s="59"/>
      <c r="F11" s="63"/>
      <c r="G11" s="63"/>
      <c r="H11" s="63"/>
    </row>
    <row r="12" spans="1:8">
      <c r="B12" s="66" t="s">
        <v>4</v>
      </c>
      <c r="C12" s="66"/>
      <c r="D12" s="66"/>
      <c r="E12" s="59"/>
      <c r="F12" s="74"/>
      <c r="G12" s="74"/>
      <c r="H12" s="74"/>
    </row>
    <row r="13" spans="1:8" ht="13.5" customHeight="1">
      <c r="B13" s="62">
        <v>1</v>
      </c>
      <c r="C13" s="62"/>
      <c r="D13" s="62"/>
      <c r="E13" s="59" t="s">
        <v>13</v>
      </c>
      <c r="F13" s="63">
        <v>0</v>
      </c>
      <c r="G13" s="63">
        <v>0</v>
      </c>
      <c r="H13" s="63">
        <f t="shared" ref="H13:H18" si="0">F13+G13</f>
        <v>0</v>
      </c>
    </row>
    <row r="14" spans="1:8" ht="13.5" customHeight="1">
      <c r="B14" s="62">
        <v>2</v>
      </c>
      <c r="C14" s="62"/>
      <c r="D14" s="62"/>
      <c r="E14" s="59" t="s">
        <v>14</v>
      </c>
      <c r="F14" s="63">
        <v>0</v>
      </c>
      <c r="G14" s="63">
        <v>0</v>
      </c>
      <c r="H14" s="63">
        <f t="shared" si="0"/>
        <v>0</v>
      </c>
    </row>
    <row r="15" spans="1:8" ht="13.5" customHeight="1">
      <c r="B15" s="62">
        <v>3</v>
      </c>
      <c r="C15" s="62"/>
      <c r="D15" s="62"/>
      <c r="E15" s="59" t="s">
        <v>26</v>
      </c>
      <c r="F15" s="63">
        <v>0</v>
      </c>
      <c r="G15" s="63">
        <v>0</v>
      </c>
      <c r="H15" s="63">
        <f t="shared" si="0"/>
        <v>0</v>
      </c>
    </row>
    <row r="16" spans="1:8" ht="13.5" customHeight="1">
      <c r="B16" s="62">
        <v>4</v>
      </c>
      <c r="C16" s="62"/>
      <c r="D16" s="62"/>
      <c r="E16" s="59" t="s">
        <v>27</v>
      </c>
      <c r="F16" s="63">
        <v>0</v>
      </c>
      <c r="G16" s="63">
        <v>0</v>
      </c>
      <c r="H16" s="63">
        <f t="shared" si="0"/>
        <v>0</v>
      </c>
    </row>
    <row r="17" spans="2:8" ht="13.5" customHeight="1">
      <c r="B17" s="62">
        <v>5</v>
      </c>
      <c r="C17" s="62"/>
      <c r="D17" s="62"/>
      <c r="E17" s="61" t="s">
        <v>28</v>
      </c>
      <c r="F17" s="63"/>
      <c r="G17" s="63"/>
      <c r="H17" s="63">
        <f t="shared" si="0"/>
        <v>0</v>
      </c>
    </row>
    <row r="18" spans="2:8" ht="13.5" customHeight="1">
      <c r="B18" s="62">
        <v>6</v>
      </c>
      <c r="C18" s="62"/>
      <c r="D18" s="62"/>
      <c r="E18" s="59" t="s">
        <v>29</v>
      </c>
      <c r="F18" s="63">
        <v>0</v>
      </c>
      <c r="G18" s="63">
        <v>0</v>
      </c>
      <c r="H18" s="63">
        <f t="shared" si="0"/>
        <v>0</v>
      </c>
    </row>
    <row r="19" spans="2:8" ht="13.5" customHeight="1">
      <c r="B19" s="65" t="s">
        <v>24</v>
      </c>
      <c r="C19" s="65"/>
      <c r="D19" s="65"/>
      <c r="E19" s="59"/>
      <c r="F19" s="74">
        <f>+SUBTOTAL(9,F13:F18)</f>
        <v>0</v>
      </c>
      <c r="G19" s="74">
        <f>+SUBTOTAL(9,G13:G18)</f>
        <v>0</v>
      </c>
      <c r="H19" s="74">
        <f>+SUBTOTAL(9,H13:H18)</f>
        <v>0</v>
      </c>
    </row>
    <row r="20" spans="2:8" ht="13.5" customHeight="1">
      <c r="E20" s="59"/>
      <c r="F20" s="63"/>
      <c r="G20" s="63"/>
      <c r="H20" s="63"/>
    </row>
    <row r="21" spans="2:8" ht="13.5" customHeight="1">
      <c r="B21" s="66" t="s">
        <v>0</v>
      </c>
      <c r="C21" s="66"/>
      <c r="D21" s="66"/>
      <c r="E21" s="59"/>
      <c r="F21" s="74"/>
      <c r="G21" s="74"/>
      <c r="H21" s="74"/>
    </row>
    <row r="22" spans="2:8">
      <c r="B22" s="62">
        <v>1</v>
      </c>
      <c r="C22" s="62"/>
      <c r="D22" s="62"/>
      <c r="E22" s="59" t="s">
        <v>17</v>
      </c>
      <c r="F22" s="63">
        <v>0</v>
      </c>
      <c r="G22" s="63">
        <v>0</v>
      </c>
      <c r="H22" s="63">
        <f>F22+G22</f>
        <v>0</v>
      </c>
    </row>
    <row r="23" spans="2:8" ht="13.5" customHeight="1">
      <c r="B23" s="62">
        <v>2</v>
      </c>
      <c r="C23" s="62"/>
      <c r="D23" s="62"/>
      <c r="E23" s="59" t="s">
        <v>18</v>
      </c>
      <c r="F23" s="63">
        <v>0</v>
      </c>
      <c r="G23" s="63">
        <v>0</v>
      </c>
      <c r="H23" s="63">
        <f>F23+G23</f>
        <v>0</v>
      </c>
    </row>
    <row r="24" spans="2:8" ht="13.5" customHeight="1">
      <c r="B24" s="62">
        <v>3</v>
      </c>
      <c r="C24" s="62"/>
      <c r="D24" s="62"/>
      <c r="E24" s="59" t="s">
        <v>11</v>
      </c>
      <c r="F24" s="63">
        <v>0</v>
      </c>
      <c r="G24" s="63">
        <v>0</v>
      </c>
      <c r="H24" s="63">
        <f>F24+G24</f>
        <v>0</v>
      </c>
    </row>
    <row r="25" spans="2:8" ht="13.5" customHeight="1">
      <c r="B25" s="65" t="s">
        <v>24</v>
      </c>
      <c r="C25" s="65"/>
      <c r="D25" s="65"/>
      <c r="E25" s="59"/>
      <c r="F25" s="74">
        <f>+SUBTOTAL(9,F22:F24)</f>
        <v>0</v>
      </c>
      <c r="G25" s="74">
        <f>+SUBTOTAL(9,G22:G24)</f>
        <v>0</v>
      </c>
      <c r="H25" s="74">
        <f>+SUBTOTAL(9,H22:H24)</f>
        <v>0</v>
      </c>
    </row>
    <row r="26" spans="2:8" ht="13.5" customHeight="1">
      <c r="B26" s="62"/>
      <c r="C26" s="62"/>
      <c r="D26" s="62"/>
      <c r="E26" s="59"/>
      <c r="F26" s="63"/>
      <c r="G26" s="63"/>
      <c r="H26" s="63"/>
    </row>
    <row r="27" spans="2:8" ht="13.5" customHeight="1">
      <c r="B27" s="68" t="s">
        <v>7</v>
      </c>
      <c r="C27" s="68"/>
      <c r="D27" s="68"/>
      <c r="E27" s="59"/>
      <c r="F27" s="63"/>
      <c r="G27" s="63"/>
      <c r="H27" s="63"/>
    </row>
    <row r="28" spans="2:8" ht="13.5" customHeight="1">
      <c r="B28" s="64">
        <v>1</v>
      </c>
      <c r="C28" s="64"/>
      <c r="D28" s="64"/>
      <c r="E28" s="59" t="s">
        <v>7</v>
      </c>
      <c r="F28" s="77">
        <v>0</v>
      </c>
      <c r="G28" s="77">
        <v>0</v>
      </c>
      <c r="H28" s="63">
        <f>SUM(F28:G28)</f>
        <v>0</v>
      </c>
    </row>
    <row r="29" spans="2:8" ht="13.5" customHeight="1">
      <c r="B29" s="65" t="s">
        <v>24</v>
      </c>
      <c r="C29" s="65"/>
      <c r="D29" s="65"/>
      <c r="E29" s="59"/>
      <c r="F29" s="74">
        <f>+SUBTOTAL(9,F28)</f>
        <v>0</v>
      </c>
      <c r="G29" s="74">
        <f>+SUBTOTAL(9,G28)</f>
        <v>0</v>
      </c>
      <c r="H29" s="74">
        <f>+SUBTOTAL(9,H28)</f>
        <v>0</v>
      </c>
    </row>
    <row r="30" spans="2:8" ht="13.5" customHeight="1">
      <c r="B30" s="62"/>
      <c r="C30" s="62"/>
      <c r="D30" s="62"/>
      <c r="E30" s="59"/>
      <c r="F30" s="63"/>
      <c r="G30" s="63"/>
      <c r="H30" s="63"/>
    </row>
    <row r="31" spans="2:8" ht="13.5" customHeight="1">
      <c r="B31" s="93" t="s">
        <v>19</v>
      </c>
      <c r="C31" s="93"/>
      <c r="D31" s="93"/>
      <c r="E31" s="59"/>
      <c r="F31" s="77"/>
    </row>
    <row r="32" spans="2:8" ht="13.5" customHeight="1">
      <c r="B32" s="92">
        <v>1</v>
      </c>
      <c r="C32" s="92"/>
      <c r="D32" s="92"/>
      <c r="E32" s="91" t="s">
        <v>20</v>
      </c>
      <c r="F32" s="63">
        <v>0</v>
      </c>
      <c r="G32" s="63">
        <v>0</v>
      </c>
      <c r="H32" s="63">
        <f>F32+G32</f>
        <v>0</v>
      </c>
    </row>
    <row r="33" spans="2:8" ht="13.5" customHeight="1">
      <c r="B33" s="65" t="s">
        <v>24</v>
      </c>
      <c r="C33" s="65"/>
      <c r="D33" s="65"/>
      <c r="E33" s="91"/>
      <c r="F33" s="74">
        <f>+SUBTOTAL(9,F32)</f>
        <v>0</v>
      </c>
      <c r="G33" s="74">
        <f>+SUBTOTAL(9,G32)</f>
        <v>0</v>
      </c>
      <c r="H33" s="74">
        <f>+SUBTOTAL(9,H32)</f>
        <v>0</v>
      </c>
    </row>
    <row r="34" spans="2:8" ht="13.5" customHeight="1">
      <c r="E34" s="59"/>
      <c r="F34" s="63"/>
      <c r="G34" s="63"/>
      <c r="H34" s="63"/>
    </row>
    <row r="35" spans="2:8" ht="13.5" customHeight="1">
      <c r="B35" s="93" t="s">
        <v>10</v>
      </c>
      <c r="C35" s="93"/>
      <c r="D35" s="93"/>
      <c r="E35" s="59"/>
      <c r="F35" s="34"/>
      <c r="G35" s="34"/>
      <c r="H35" s="34"/>
    </row>
    <row r="36" spans="2:8" ht="13.5" customHeight="1">
      <c r="B36" s="92">
        <v>1</v>
      </c>
      <c r="C36" s="92"/>
      <c r="D36" s="92"/>
      <c r="E36" s="91" t="s">
        <v>53</v>
      </c>
      <c r="F36" s="63">
        <v>0</v>
      </c>
      <c r="G36" s="63">
        <v>0</v>
      </c>
      <c r="H36" s="63">
        <f>F36+G36</f>
        <v>0</v>
      </c>
    </row>
    <row r="37" spans="2:8" ht="13.5" customHeight="1">
      <c r="B37" s="65" t="s">
        <v>24</v>
      </c>
      <c r="C37" s="65"/>
      <c r="D37" s="65"/>
      <c r="E37" s="91"/>
      <c r="F37" s="74">
        <f>+SUBTOTAL(9,F36)</f>
        <v>0</v>
      </c>
      <c r="G37" s="74">
        <f>+SUBTOTAL(9,G36)</f>
        <v>0</v>
      </c>
      <c r="H37" s="74">
        <f>+SUBTOTAL(9,H36)</f>
        <v>0</v>
      </c>
    </row>
    <row r="38" spans="2:8" ht="13.5" customHeight="1">
      <c r="E38" s="59"/>
      <c r="F38" s="63"/>
      <c r="G38" s="63"/>
      <c r="H38" s="63"/>
    </row>
    <row r="39" spans="2:8">
      <c r="B39" s="93" t="s">
        <v>1</v>
      </c>
      <c r="C39" s="93"/>
      <c r="D39" s="93"/>
      <c r="E39" s="59"/>
      <c r="F39" s="34"/>
      <c r="G39" s="34"/>
      <c r="H39" s="34"/>
    </row>
    <row r="40" spans="2:8">
      <c r="B40" s="92">
        <v>1</v>
      </c>
      <c r="C40" s="92"/>
      <c r="D40" s="92"/>
      <c r="E40" s="91" t="s">
        <v>1</v>
      </c>
      <c r="F40" s="63">
        <v>0</v>
      </c>
      <c r="G40" s="63">
        <v>0</v>
      </c>
      <c r="H40" s="63">
        <f>F40+G40</f>
        <v>0</v>
      </c>
    </row>
    <row r="41" spans="2:8">
      <c r="B41" s="65" t="s">
        <v>24</v>
      </c>
      <c r="C41" s="65"/>
      <c r="D41" s="65"/>
      <c r="F41" s="34">
        <f>+SUBTOTAL(9,F40)</f>
        <v>0</v>
      </c>
      <c r="G41" s="34">
        <f>+SUBTOTAL(9,G40)</f>
        <v>0</v>
      </c>
      <c r="H41" s="34">
        <f>+SUBTOTAL(9,H40)</f>
        <v>0</v>
      </c>
    </row>
    <row r="42" spans="2:8">
      <c r="F42" s="77"/>
    </row>
    <row r="43" spans="2:8">
      <c r="F43" s="77"/>
    </row>
    <row r="44" spans="2:8">
      <c r="F44" s="77"/>
    </row>
    <row r="45" spans="2:8">
      <c r="F45" s="77"/>
    </row>
    <row r="47" spans="2:8">
      <c r="F47" s="76"/>
      <c r="G47" s="76"/>
    </row>
  </sheetData>
  <customSheetViews>
    <customSheetView guid="{3E2760B4-BD49-4E7E-8E81-9CD39DFA119E}" scale="80" showPageBreaks="1" showGridLines="0" printArea="1" view="pageBreakPreview">
      <selection activeCell="F36" sqref="F36"/>
      <pageMargins left="0.7" right="0.7" top="1.5" bottom="0.75" header="0.75" footer="0.3"/>
      <pageSetup scale="66" fitToHeight="0" orientation="landscape" r:id="rId1"/>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 guid="{332E4EF8-F48E-4886-BFC5-8917E2758816}" showPageBreaks="1" showGridLines="0" printArea="1">
      <selection activeCell="F1" sqref="F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election activeCell="F1" sqref="F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selection activeCell="F1" sqref="F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D1" sqref="D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activeCell="I46" sqref="I46:J46"/>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D1" sqre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selection activeCell="F1" sqref="F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howPageBreaks="1" showGridLines="0" printArea="1">
      <selection activeCell="I28" sqref="I28"/>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s>
  <mergeCells count="7">
    <mergeCell ref="F3:F4"/>
    <mergeCell ref="G3:G4"/>
    <mergeCell ref="H3:H4"/>
    <mergeCell ref="A1:A2"/>
    <mergeCell ref="B1:E2"/>
    <mergeCell ref="A3:A4"/>
    <mergeCell ref="B3:E4"/>
  </mergeCells>
  <pageMargins left="0.7" right="0.7" top="1.5" bottom="0.75" header="0.75" footer="0.3"/>
  <pageSetup scale="65" fitToHeight="0" orientation="landscape" r:id="rId11"/>
  <headerFooter>
    <oddHeader>&amp;C&amp;"Arial,Bold"&amp;14
Forecast CWIP Expenditures by PIN and Activity
&amp;"Arial,Regular"&amp;11($000)&amp;RTO12 Draft Annual Update
Attachment 4
WP-Schedule 10
Forecast CWIP Capital Expenditures by PIN &amp; Activity
Page &amp;P of &amp;N</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1"/>
  <sheetViews>
    <sheetView showGridLines="0" showRuler="0" zoomScaleNormal="100" zoomScaleSheetLayoutView="80" zoomScalePageLayoutView="80" workbookViewId="0">
      <selection sqref="A1:A2"/>
    </sheetView>
  </sheetViews>
  <sheetFormatPr defaultColWidth="9.140625" defaultRowHeight="12.75"/>
  <cols>
    <col min="1" max="1" width="7.85546875" style="61" customWidth="1"/>
    <col min="2" max="2" width="12.28515625" style="61" customWidth="1"/>
    <col min="3" max="4" width="9.28515625" style="61" customWidth="1"/>
    <col min="5" max="5" width="82.140625" style="61" bestFit="1" customWidth="1"/>
    <col min="6" max="8" width="20.7109375" style="77" customWidth="1"/>
    <col min="9" max="16384" width="9.140625" style="61"/>
  </cols>
  <sheetData>
    <row r="1" spans="1:8" s="66" customFormat="1">
      <c r="A1" s="162" t="s">
        <v>2</v>
      </c>
      <c r="B1" s="162" t="s">
        <v>22</v>
      </c>
      <c r="C1" s="162"/>
      <c r="D1" s="162"/>
      <c r="E1" s="162"/>
      <c r="F1" s="79" t="s">
        <v>5</v>
      </c>
      <c r="G1" s="79" t="s">
        <v>5</v>
      </c>
      <c r="H1" s="78"/>
    </row>
    <row r="2" spans="1:8" s="66" customFormat="1" ht="13.5" thickBot="1">
      <c r="A2" s="136"/>
      <c r="B2" s="136"/>
      <c r="C2" s="136"/>
      <c r="D2" s="136"/>
      <c r="E2" s="136"/>
      <c r="F2" s="90" t="s">
        <v>62</v>
      </c>
      <c r="G2" s="72" t="s">
        <v>63</v>
      </c>
      <c r="H2" s="39" t="s">
        <v>6</v>
      </c>
    </row>
    <row r="3" spans="1:8" s="66" customFormat="1">
      <c r="A3" s="163" t="s">
        <v>61</v>
      </c>
      <c r="B3" s="165" t="s">
        <v>23</v>
      </c>
      <c r="C3" s="165"/>
      <c r="D3" s="165"/>
      <c r="E3" s="165"/>
      <c r="F3" s="133">
        <v>22.467960000000001</v>
      </c>
      <c r="G3" s="133">
        <v>0</v>
      </c>
      <c r="H3" s="133">
        <f>+SUBTOTAL(9,H7:H41)</f>
        <v>22.491</v>
      </c>
    </row>
    <row r="4" spans="1:8" s="73" customFormat="1">
      <c r="A4" s="164"/>
      <c r="B4" s="140"/>
      <c r="C4" s="140"/>
      <c r="D4" s="140"/>
      <c r="E4" s="140"/>
      <c r="F4" s="134"/>
      <c r="G4" s="134"/>
      <c r="H4" s="134"/>
    </row>
    <row r="5" spans="1:8" ht="12.75" customHeight="1">
      <c r="A5" s="59"/>
      <c r="B5" s="59"/>
      <c r="C5" s="59"/>
      <c r="D5" s="59"/>
      <c r="E5" s="59"/>
      <c r="F5" s="63"/>
      <c r="G5" s="63"/>
      <c r="H5" s="63"/>
    </row>
    <row r="6" spans="1:8">
      <c r="A6" s="59"/>
      <c r="B6" s="60" t="s">
        <v>9</v>
      </c>
      <c r="C6" s="60"/>
      <c r="D6" s="60"/>
      <c r="E6" s="59"/>
      <c r="F6" s="74"/>
      <c r="G6" s="74"/>
      <c r="H6" s="74"/>
    </row>
    <row r="7" spans="1:8" ht="13.5" customHeight="1">
      <c r="B7" s="62">
        <v>1</v>
      </c>
      <c r="C7" s="62"/>
      <c r="D7" s="62"/>
      <c r="E7" s="59" t="s">
        <v>12</v>
      </c>
      <c r="F7" s="63">
        <f>-18.227+50</f>
        <v>31.773</v>
      </c>
      <c r="G7" s="63">
        <v>0</v>
      </c>
      <c r="H7" s="63">
        <f>SUM(F7:G7)</f>
        <v>31.773</v>
      </c>
    </row>
    <row r="8" spans="1:8" ht="13.5" customHeight="1">
      <c r="B8" s="62">
        <v>2</v>
      </c>
      <c r="C8" s="62"/>
      <c r="D8" s="62"/>
      <c r="E8" s="59" t="s">
        <v>15</v>
      </c>
      <c r="F8" s="63">
        <v>0</v>
      </c>
      <c r="G8" s="63">
        <v>0</v>
      </c>
      <c r="H8" s="63">
        <f>SUM(F8:G8)</f>
        <v>0</v>
      </c>
    </row>
    <row r="9" spans="1:8" ht="14.25" customHeight="1">
      <c r="B9" s="62">
        <v>3</v>
      </c>
      <c r="C9" s="62"/>
      <c r="D9" s="62"/>
      <c r="E9" s="59" t="s">
        <v>16</v>
      </c>
      <c r="F9" s="63">
        <v>0</v>
      </c>
      <c r="G9" s="63">
        <v>0</v>
      </c>
      <c r="H9" s="63">
        <f>SUM(F9:G9)</f>
        <v>0</v>
      </c>
    </row>
    <row r="10" spans="1:8" s="66" customFormat="1" ht="13.5" customHeight="1">
      <c r="B10" s="65" t="s">
        <v>24</v>
      </c>
      <c r="C10" s="65"/>
      <c r="D10" s="65"/>
      <c r="E10" s="60"/>
      <c r="F10" s="74">
        <f>+SUBTOTAL(9,F7:F9)</f>
        <v>31.773</v>
      </c>
      <c r="G10" s="74">
        <f>+SUBTOTAL(9,G7:G9)</f>
        <v>0</v>
      </c>
      <c r="H10" s="74">
        <f>+SUBTOTAL(9,H7:H9)</f>
        <v>31.773</v>
      </c>
    </row>
    <row r="11" spans="1:8">
      <c r="B11" s="62"/>
      <c r="C11" s="62"/>
      <c r="D11" s="62"/>
      <c r="E11" s="59"/>
      <c r="F11" s="63"/>
      <c r="G11" s="63"/>
      <c r="H11" s="63"/>
    </row>
    <row r="12" spans="1:8">
      <c r="B12" s="66" t="s">
        <v>4</v>
      </c>
      <c r="C12" s="66"/>
      <c r="D12" s="66"/>
      <c r="E12" s="59"/>
      <c r="F12" s="74"/>
      <c r="G12" s="74"/>
      <c r="H12" s="74"/>
    </row>
    <row r="13" spans="1:8" ht="13.5" customHeight="1">
      <c r="B13" s="62">
        <v>1</v>
      </c>
      <c r="C13" s="62"/>
      <c r="D13" s="62"/>
      <c r="E13" s="59" t="s">
        <v>13</v>
      </c>
      <c r="F13" s="63">
        <v>0</v>
      </c>
      <c r="G13" s="63">
        <v>0</v>
      </c>
      <c r="H13" s="63">
        <f t="shared" ref="H13:H18" si="0">SUM(F13:G13)</f>
        <v>0</v>
      </c>
    </row>
    <row r="14" spans="1:8" ht="13.5" customHeight="1">
      <c r="B14" s="62">
        <v>2</v>
      </c>
      <c r="C14" s="62"/>
      <c r="D14" s="62"/>
      <c r="E14" s="59" t="s">
        <v>14</v>
      </c>
      <c r="F14" s="63">
        <v>0</v>
      </c>
      <c r="G14" s="63">
        <v>0</v>
      </c>
      <c r="H14" s="63">
        <f t="shared" si="0"/>
        <v>0</v>
      </c>
    </row>
    <row r="15" spans="1:8" ht="13.5" customHeight="1">
      <c r="B15" s="62">
        <v>3</v>
      </c>
      <c r="C15" s="62"/>
      <c r="D15" s="62"/>
      <c r="E15" s="59" t="s">
        <v>26</v>
      </c>
      <c r="F15" s="63">
        <v>0</v>
      </c>
      <c r="G15" s="63">
        <v>0</v>
      </c>
      <c r="H15" s="63">
        <f t="shared" si="0"/>
        <v>0</v>
      </c>
    </row>
    <row r="16" spans="1:8" ht="13.5" customHeight="1">
      <c r="B16" s="62">
        <v>4</v>
      </c>
      <c r="C16" s="62"/>
      <c r="D16" s="62"/>
      <c r="E16" s="59" t="s">
        <v>27</v>
      </c>
      <c r="F16" s="63">
        <v>0</v>
      </c>
      <c r="G16" s="63">
        <v>0</v>
      </c>
      <c r="H16" s="63">
        <f t="shared" si="0"/>
        <v>0</v>
      </c>
    </row>
    <row r="17" spans="2:8" ht="13.5" customHeight="1">
      <c r="B17" s="62">
        <v>5</v>
      </c>
      <c r="C17" s="62"/>
      <c r="D17" s="62"/>
      <c r="E17" s="61" t="s">
        <v>28</v>
      </c>
      <c r="F17" s="63">
        <f>-299.732+5</f>
        <v>-294.73200000000003</v>
      </c>
      <c r="G17" s="63">
        <v>0</v>
      </c>
      <c r="H17" s="63">
        <f t="shared" si="0"/>
        <v>-294.73200000000003</v>
      </c>
    </row>
    <row r="18" spans="2:8" ht="13.5" customHeight="1">
      <c r="B18" s="62">
        <v>6</v>
      </c>
      <c r="C18" s="62"/>
      <c r="D18" s="62"/>
      <c r="E18" s="59" t="s">
        <v>29</v>
      </c>
      <c r="F18" s="63">
        <v>0</v>
      </c>
      <c r="G18" s="63">
        <v>0</v>
      </c>
      <c r="H18" s="63">
        <f t="shared" si="0"/>
        <v>0</v>
      </c>
    </row>
    <row r="19" spans="2:8" s="66" customFormat="1" ht="13.5" customHeight="1">
      <c r="B19" s="65" t="s">
        <v>24</v>
      </c>
      <c r="C19" s="65"/>
      <c r="D19" s="65"/>
      <c r="E19" s="60"/>
      <c r="F19" s="74">
        <f>+SUBTOTAL(9,F13:F18)</f>
        <v>-294.73200000000003</v>
      </c>
      <c r="G19" s="74">
        <f>+SUBTOTAL(9,G13:G18)</f>
        <v>0</v>
      </c>
      <c r="H19" s="74">
        <f>+SUBTOTAL(9,H13:H18)</f>
        <v>-294.73200000000003</v>
      </c>
    </row>
    <row r="20" spans="2:8" ht="13.5" customHeight="1">
      <c r="E20" s="59"/>
      <c r="F20" s="63"/>
      <c r="G20" s="63"/>
      <c r="H20" s="63"/>
    </row>
    <row r="21" spans="2:8" ht="13.5" customHeight="1">
      <c r="B21" s="66" t="s">
        <v>0</v>
      </c>
      <c r="C21" s="66"/>
      <c r="D21" s="66"/>
      <c r="E21" s="59"/>
      <c r="F21" s="74"/>
      <c r="G21" s="74"/>
      <c r="H21" s="74"/>
    </row>
    <row r="22" spans="2:8">
      <c r="B22" s="62">
        <v>1</v>
      </c>
      <c r="C22" s="62"/>
      <c r="D22" s="62"/>
      <c r="E22" s="59" t="s">
        <v>17</v>
      </c>
      <c r="F22" s="63">
        <v>0</v>
      </c>
      <c r="G22" s="63">
        <v>0</v>
      </c>
      <c r="H22" s="63">
        <f>SUM(F22:G22)</f>
        <v>0</v>
      </c>
    </row>
    <row r="23" spans="2:8" ht="13.5" customHeight="1">
      <c r="B23" s="62">
        <v>2</v>
      </c>
      <c r="C23" s="62"/>
      <c r="D23" s="62"/>
      <c r="E23" s="59" t="s">
        <v>18</v>
      </c>
      <c r="F23" s="63">
        <v>200</v>
      </c>
      <c r="G23" s="63">
        <v>0</v>
      </c>
      <c r="H23" s="63">
        <f>SUM(F23:G23)</f>
        <v>200</v>
      </c>
    </row>
    <row r="24" spans="2:8" ht="13.5" customHeight="1">
      <c r="B24" s="62">
        <v>3</v>
      </c>
      <c r="C24" s="62"/>
      <c r="D24" s="62"/>
      <c r="E24" s="59" t="s">
        <v>11</v>
      </c>
      <c r="F24" s="63">
        <v>0</v>
      </c>
      <c r="G24" s="63">
        <v>0</v>
      </c>
      <c r="H24" s="63">
        <f>SUM(F24:G24)</f>
        <v>0</v>
      </c>
    </row>
    <row r="25" spans="2:8" s="66" customFormat="1" ht="13.5" customHeight="1">
      <c r="B25" s="65" t="s">
        <v>24</v>
      </c>
      <c r="C25" s="65"/>
      <c r="D25" s="65"/>
      <c r="E25" s="60"/>
      <c r="F25" s="74">
        <f>+SUBTOTAL(9,F22:F24)</f>
        <v>200</v>
      </c>
      <c r="G25" s="74">
        <f>+SUBTOTAL(9,G22:G24)</f>
        <v>0</v>
      </c>
      <c r="H25" s="74">
        <f>+SUBTOTAL(9,H22:H24)</f>
        <v>200</v>
      </c>
    </row>
    <row r="26" spans="2:8" ht="13.5" customHeight="1">
      <c r="B26" s="62"/>
      <c r="C26" s="62"/>
      <c r="D26" s="62"/>
      <c r="E26" s="59"/>
      <c r="F26" s="63"/>
      <c r="G26" s="63"/>
      <c r="H26" s="63"/>
    </row>
    <row r="27" spans="2:8" ht="13.5" customHeight="1">
      <c r="B27" s="68" t="s">
        <v>7</v>
      </c>
      <c r="C27" s="68"/>
      <c r="D27" s="68"/>
      <c r="E27" s="59"/>
      <c r="F27" s="63"/>
      <c r="G27" s="63"/>
      <c r="H27" s="63"/>
    </row>
    <row r="28" spans="2:8" ht="13.5" customHeight="1">
      <c r="B28" s="64">
        <v>1</v>
      </c>
      <c r="C28" s="64"/>
      <c r="D28" s="64"/>
      <c r="E28" s="59" t="s">
        <v>7</v>
      </c>
      <c r="F28" s="63">
        <v>0</v>
      </c>
      <c r="G28" s="63">
        <v>0</v>
      </c>
      <c r="H28" s="63">
        <f>SUM(F28:G28)</f>
        <v>0</v>
      </c>
    </row>
    <row r="29" spans="2:8" ht="13.5" customHeight="1">
      <c r="B29" s="65" t="s">
        <v>24</v>
      </c>
      <c r="C29" s="65"/>
      <c r="D29" s="65"/>
      <c r="E29" s="59"/>
      <c r="F29" s="74">
        <f>+SUBTOTAL(9,F28)</f>
        <v>0</v>
      </c>
      <c r="G29" s="74">
        <f>+SUBTOTAL(9,G28)</f>
        <v>0</v>
      </c>
      <c r="H29" s="74">
        <f>+SUBTOTAL(9,H28)</f>
        <v>0</v>
      </c>
    </row>
    <row r="30" spans="2:8" ht="13.5" customHeight="1">
      <c r="B30" s="65"/>
      <c r="C30" s="65"/>
      <c r="D30" s="65"/>
      <c r="E30" s="59"/>
      <c r="F30" s="74"/>
      <c r="G30" s="74"/>
      <c r="H30" s="74"/>
    </row>
    <row r="31" spans="2:8" ht="13.5" customHeight="1">
      <c r="B31" s="60" t="s">
        <v>19</v>
      </c>
      <c r="C31" s="60"/>
      <c r="D31" s="60"/>
      <c r="E31" s="59"/>
      <c r="F31" s="63"/>
      <c r="G31" s="63"/>
    </row>
    <row r="32" spans="2:8" ht="13.5" customHeight="1">
      <c r="B32" s="64">
        <v>1</v>
      </c>
      <c r="C32" s="64"/>
      <c r="D32" s="64"/>
      <c r="E32" s="59" t="s">
        <v>20</v>
      </c>
      <c r="F32" s="63">
        <v>0</v>
      </c>
      <c r="G32" s="63">
        <v>0</v>
      </c>
      <c r="H32" s="63">
        <v>0</v>
      </c>
    </row>
    <row r="33" spans="2:8" s="66" customFormat="1" ht="13.5" customHeight="1">
      <c r="B33" s="65" t="s">
        <v>24</v>
      </c>
      <c r="C33" s="65"/>
      <c r="D33" s="65"/>
      <c r="E33" s="60"/>
      <c r="F33" s="74">
        <f>+SUBTOTAL(9,F32)</f>
        <v>0</v>
      </c>
      <c r="G33" s="74">
        <f>+SUBTOTAL(9,G32)</f>
        <v>0</v>
      </c>
      <c r="H33" s="74">
        <f>+SUBTOTAL(9,H32)</f>
        <v>0</v>
      </c>
    </row>
    <row r="34" spans="2:8" ht="13.5" customHeight="1">
      <c r="E34" s="59"/>
      <c r="F34" s="63"/>
      <c r="G34" s="63"/>
      <c r="H34" s="63"/>
    </row>
    <row r="35" spans="2:8" ht="13.5" customHeight="1">
      <c r="B35" s="60" t="s">
        <v>10</v>
      </c>
      <c r="C35" s="60"/>
      <c r="D35" s="60"/>
      <c r="E35" s="59"/>
      <c r="H35" s="34"/>
    </row>
    <row r="36" spans="2:8" ht="13.5" customHeight="1">
      <c r="B36" s="64">
        <v>1</v>
      </c>
      <c r="C36" s="64"/>
      <c r="D36" s="64"/>
      <c r="E36" s="59" t="s">
        <v>53</v>
      </c>
      <c r="F36" s="63">
        <f>-59.55+145</f>
        <v>85.45</v>
      </c>
      <c r="G36" s="63">
        <v>0</v>
      </c>
      <c r="H36" s="63">
        <f>SUM(F36:G36)</f>
        <v>85.45</v>
      </c>
    </row>
    <row r="37" spans="2:8" s="66" customFormat="1" ht="13.5" customHeight="1">
      <c r="B37" s="65" t="s">
        <v>24</v>
      </c>
      <c r="C37" s="65"/>
      <c r="D37" s="65"/>
      <c r="E37" s="60"/>
      <c r="F37" s="34">
        <f>+SUBTOTAL(9,F36)</f>
        <v>85.45</v>
      </c>
      <c r="G37" s="34">
        <f>+SUBTOTAL(9,G36)</f>
        <v>0</v>
      </c>
      <c r="H37" s="34">
        <f>+SUBTOTAL(9,H36)</f>
        <v>85.45</v>
      </c>
    </row>
    <row r="38" spans="2:8" ht="13.5" customHeight="1">
      <c r="E38" s="59"/>
      <c r="F38" s="63"/>
      <c r="G38" s="63"/>
      <c r="H38" s="63"/>
    </row>
    <row r="39" spans="2:8">
      <c r="B39" s="60" t="s">
        <v>1</v>
      </c>
      <c r="C39" s="60"/>
      <c r="D39" s="60"/>
      <c r="E39" s="59"/>
    </row>
    <row r="40" spans="2:8">
      <c r="B40" s="64">
        <v>1</v>
      </c>
      <c r="C40" s="64"/>
      <c r="D40" s="64"/>
      <c r="E40" s="59" t="s">
        <v>1</v>
      </c>
      <c r="F40" s="63">
        <v>0</v>
      </c>
      <c r="G40" s="63">
        <v>0</v>
      </c>
      <c r="H40" s="63">
        <f>SUM(F40:G40)</f>
        <v>0</v>
      </c>
    </row>
    <row r="41" spans="2:8" s="66" customFormat="1">
      <c r="B41" s="65" t="s">
        <v>24</v>
      </c>
      <c r="C41" s="65"/>
      <c r="D41" s="65"/>
      <c r="F41" s="34">
        <f>+SUBTOTAL(9,F40)</f>
        <v>0</v>
      </c>
      <c r="G41" s="34">
        <f>+SUBTOTAL(9,G40)</f>
        <v>0</v>
      </c>
      <c r="H41" s="34">
        <f>+SUBTOTAL(9,H40)</f>
        <v>0</v>
      </c>
    </row>
  </sheetData>
  <customSheetViews>
    <customSheetView guid="{3E2760B4-BD49-4E7E-8E81-9CD39DFA119E}" scale="80" showPageBreaks="1" showGridLines="0" printArea="1" view="pageBreakPreview" showRuler="0">
      <selection activeCell="F17" sqref="F17"/>
      <pageMargins left="0.7" right="0.7" top="1.5" bottom="0.75" header="0.75" footer="0.3"/>
      <pageSetup scale="65" fitToHeight="0" orientation="landscape" r:id="rId1"/>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 guid="{332E4EF8-F48E-4886-BFC5-8917E2758816}" showPageBreaks="1" showGridLines="0" printArea="1" showRuler="0">
      <selection sqref="A1:A2"/>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howRuler="0">
      <selection sqref="A1:XFD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showRuler="0">
      <selection activeCell="F1" sqref="F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howRuler="0">
      <selection activeCell="E1" sqref="E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howRuler="0">
      <selection activeCell="D2" sqref="D2:E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howRuler="0">
      <selection sqref="A1:XFD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howRuler="0">
      <selection activeCell="E1" sqref="E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showRuler="0">
      <selection sqref="A1:XFD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howPageBreaks="1" showGridLines="0" printArea="1" showRuler="0">
      <selection activeCell="J28" sqref="J28"/>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s>
  <mergeCells count="7">
    <mergeCell ref="F3:F4"/>
    <mergeCell ref="G3:G4"/>
    <mergeCell ref="H3:H4"/>
    <mergeCell ref="A1:A2"/>
    <mergeCell ref="B1:E2"/>
    <mergeCell ref="A3:A4"/>
    <mergeCell ref="B3:E4"/>
  </mergeCells>
  <pageMargins left="0.7" right="0.7" top="1.5" bottom="0.75" header="0.75" footer="0.3"/>
  <pageSetup scale="65" fitToHeight="0" orientation="landscape" r:id="rId11"/>
  <headerFooter>
    <oddHeader>&amp;C&amp;"Arial,Bold"&amp;14
Forecast CWIP Expenditures by PIN and Activity
&amp;"Arial,Regular"&amp;11($000)&amp;RTO12 Draft Annual Update
Attachment 4
WP-Schedule 10
Forecast CWIP Capital Expenditures by PIN &amp; Activity
Page &amp;P of &amp;N</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9"/>
  <sheetViews>
    <sheetView showGridLines="0" zoomScaleNormal="100" zoomScaleSheetLayoutView="80" zoomScalePageLayoutView="80" workbookViewId="0">
      <selection sqref="A1:A2"/>
    </sheetView>
  </sheetViews>
  <sheetFormatPr defaultColWidth="9.140625" defaultRowHeight="12.75"/>
  <cols>
    <col min="1" max="1" width="7.85546875" style="61" customWidth="1"/>
    <col min="2" max="2" width="12.28515625" style="61" customWidth="1"/>
    <col min="3" max="4" width="8.7109375" style="61" customWidth="1"/>
    <col min="5" max="5" width="82.140625" style="61" customWidth="1"/>
    <col min="6" max="6" width="20.7109375" style="61" customWidth="1"/>
    <col min="7" max="8" width="20.7109375" style="77" customWidth="1"/>
    <col min="9" max="16384" width="9.140625" style="61"/>
  </cols>
  <sheetData>
    <row r="1" spans="1:10" s="66" customFormat="1">
      <c r="A1" s="162" t="s">
        <v>2</v>
      </c>
      <c r="B1" s="162" t="s">
        <v>22</v>
      </c>
      <c r="C1" s="162"/>
      <c r="D1" s="162"/>
      <c r="E1" s="162"/>
      <c r="F1" s="71" t="s">
        <v>5</v>
      </c>
      <c r="G1" s="71" t="s">
        <v>5</v>
      </c>
      <c r="H1" s="71"/>
    </row>
    <row r="2" spans="1:10" s="66" customFormat="1" ht="13.5" thickBot="1">
      <c r="A2" s="136"/>
      <c r="B2" s="136"/>
      <c r="C2" s="136"/>
      <c r="D2" s="136"/>
      <c r="E2" s="136"/>
      <c r="F2" s="90" t="s">
        <v>62</v>
      </c>
      <c r="G2" s="72" t="s">
        <v>63</v>
      </c>
      <c r="H2" s="39" t="s">
        <v>6</v>
      </c>
    </row>
    <row r="3" spans="1:10" s="66" customFormat="1">
      <c r="A3" s="166" t="s">
        <v>65</v>
      </c>
      <c r="B3" s="139" t="s">
        <v>31</v>
      </c>
      <c r="C3" s="139"/>
      <c r="D3" s="139"/>
      <c r="E3" s="139"/>
      <c r="F3" s="133">
        <v>6129.4650000000001</v>
      </c>
      <c r="G3" s="133">
        <v>0</v>
      </c>
      <c r="H3" s="133">
        <f>+SUBTOTAL(9,H7:H41)</f>
        <v>6129.4650000000001</v>
      </c>
    </row>
    <row r="4" spans="1:10" s="73" customFormat="1" ht="13.15" customHeight="1">
      <c r="A4" s="167"/>
      <c r="B4" s="140"/>
      <c r="C4" s="140"/>
      <c r="D4" s="140"/>
      <c r="E4" s="140"/>
      <c r="F4" s="134"/>
      <c r="G4" s="134"/>
      <c r="H4" s="134"/>
    </row>
    <row r="5" spans="1:10" ht="12.75" customHeight="1">
      <c r="A5" s="59"/>
      <c r="B5" s="59"/>
      <c r="C5" s="59"/>
      <c r="D5" s="59"/>
      <c r="E5" s="59"/>
      <c r="F5" s="63"/>
      <c r="G5" s="63"/>
      <c r="H5" s="63"/>
    </row>
    <row r="6" spans="1:10">
      <c r="A6" s="59"/>
      <c r="B6" s="60" t="s">
        <v>9</v>
      </c>
      <c r="C6" s="60"/>
      <c r="D6" s="60"/>
      <c r="E6" s="59"/>
      <c r="F6" s="74"/>
      <c r="G6" s="74"/>
      <c r="H6" s="74"/>
    </row>
    <row r="7" spans="1:10" ht="13.5" customHeight="1">
      <c r="B7" s="62">
        <v>1</v>
      </c>
      <c r="C7" s="62"/>
      <c r="D7" s="62"/>
      <c r="E7" s="59" t="s">
        <v>12</v>
      </c>
      <c r="F7" s="63">
        <f>207+198+50</f>
        <v>455</v>
      </c>
      <c r="G7" s="63">
        <v>0</v>
      </c>
      <c r="H7" s="63">
        <f t="shared" ref="H7:H18" si="0">F7+G7</f>
        <v>455</v>
      </c>
    </row>
    <row r="8" spans="1:10" ht="13.5" customHeight="1">
      <c r="B8" s="62">
        <v>2</v>
      </c>
      <c r="C8" s="62"/>
      <c r="D8" s="62"/>
      <c r="E8" s="59" t="s">
        <v>15</v>
      </c>
      <c r="F8" s="63">
        <f>11+21</f>
        <v>32</v>
      </c>
      <c r="G8" s="63">
        <v>0</v>
      </c>
      <c r="H8" s="63">
        <f t="shared" si="0"/>
        <v>32</v>
      </c>
    </row>
    <row r="9" spans="1:10" ht="13.5" customHeight="1">
      <c r="B9" s="62">
        <v>3</v>
      </c>
      <c r="C9" s="62"/>
      <c r="D9" s="62"/>
      <c r="E9" s="59" t="s">
        <v>25</v>
      </c>
      <c r="F9" s="63">
        <v>0</v>
      </c>
      <c r="G9" s="63">
        <v>0</v>
      </c>
      <c r="H9" s="63">
        <f t="shared" si="0"/>
        <v>0</v>
      </c>
    </row>
    <row r="10" spans="1:10" s="66" customFormat="1" ht="13.5" customHeight="1">
      <c r="B10" s="65" t="s">
        <v>6</v>
      </c>
      <c r="C10" s="65"/>
      <c r="D10" s="65"/>
      <c r="E10" s="60"/>
      <c r="F10" s="74">
        <f>+SUBTOTAL(9,F7:F9)</f>
        <v>487</v>
      </c>
      <c r="G10" s="74">
        <f>+SUBTOTAL(9,G7:G9)</f>
        <v>0</v>
      </c>
      <c r="H10" s="74">
        <f>+SUBTOTAL(9,H7:H9)</f>
        <v>487</v>
      </c>
    </row>
    <row r="11" spans="1:10">
      <c r="B11" s="62"/>
      <c r="C11" s="62"/>
      <c r="D11" s="62"/>
      <c r="E11" s="59"/>
      <c r="F11" s="63"/>
      <c r="G11" s="63"/>
      <c r="H11" s="63"/>
    </row>
    <row r="12" spans="1:10">
      <c r="B12" s="66" t="s">
        <v>4</v>
      </c>
      <c r="C12" s="66"/>
      <c r="D12" s="66"/>
      <c r="E12" s="59"/>
      <c r="F12" s="74"/>
      <c r="G12" s="74"/>
      <c r="H12" s="74"/>
    </row>
    <row r="13" spans="1:10" ht="13.5" customHeight="1">
      <c r="B13" s="62">
        <v>1</v>
      </c>
      <c r="C13" s="62"/>
      <c r="D13" s="62"/>
      <c r="E13" s="59" t="s">
        <v>13</v>
      </c>
      <c r="F13" s="63">
        <v>0</v>
      </c>
      <c r="G13" s="63">
        <v>0</v>
      </c>
      <c r="H13" s="63">
        <f t="shared" si="0"/>
        <v>0</v>
      </c>
      <c r="J13" s="76"/>
    </row>
    <row r="14" spans="1:10" ht="13.5" customHeight="1">
      <c r="B14" s="62">
        <v>2</v>
      </c>
      <c r="C14" s="62"/>
      <c r="D14" s="62"/>
      <c r="E14" s="59" t="s">
        <v>14</v>
      </c>
      <c r="F14" s="63">
        <v>0</v>
      </c>
      <c r="G14" s="63">
        <v>0</v>
      </c>
      <c r="H14" s="63">
        <f t="shared" si="0"/>
        <v>0</v>
      </c>
    </row>
    <row r="15" spans="1:10" ht="13.5" customHeight="1">
      <c r="B15" s="62">
        <v>3</v>
      </c>
      <c r="C15" s="62"/>
      <c r="D15" s="62"/>
      <c r="E15" s="59" t="s">
        <v>26</v>
      </c>
      <c r="F15" s="63">
        <v>0</v>
      </c>
      <c r="G15" s="63">
        <v>0</v>
      </c>
      <c r="H15" s="63">
        <f t="shared" si="0"/>
        <v>0</v>
      </c>
    </row>
    <row r="16" spans="1:10" ht="13.5" customHeight="1">
      <c r="B16" s="62">
        <v>4</v>
      </c>
      <c r="C16" s="62"/>
      <c r="D16" s="62"/>
      <c r="E16" s="59" t="s">
        <v>27</v>
      </c>
      <c r="F16" s="63">
        <v>0</v>
      </c>
      <c r="G16" s="63">
        <v>0</v>
      </c>
      <c r="H16" s="63">
        <f t="shared" si="0"/>
        <v>0</v>
      </c>
    </row>
    <row r="17" spans="2:8" ht="13.5" customHeight="1">
      <c r="B17" s="62">
        <v>5</v>
      </c>
      <c r="C17" s="62"/>
      <c r="D17" s="62"/>
      <c r="E17" s="61" t="s">
        <v>28</v>
      </c>
      <c r="F17" s="63">
        <f>1982+178+22</f>
        <v>2182</v>
      </c>
      <c r="G17" s="63">
        <v>0</v>
      </c>
      <c r="H17" s="63">
        <f t="shared" si="0"/>
        <v>2182</v>
      </c>
    </row>
    <row r="18" spans="2:8" ht="13.5" customHeight="1">
      <c r="B18" s="62">
        <v>6</v>
      </c>
      <c r="C18" s="62"/>
      <c r="D18" s="62"/>
      <c r="E18" s="59" t="s">
        <v>29</v>
      </c>
      <c r="F18" s="63">
        <v>0</v>
      </c>
      <c r="G18" s="63">
        <v>0</v>
      </c>
      <c r="H18" s="63">
        <f t="shared" si="0"/>
        <v>0</v>
      </c>
    </row>
    <row r="19" spans="2:8" s="66" customFormat="1" ht="13.5" customHeight="1">
      <c r="B19" s="65" t="s">
        <v>6</v>
      </c>
      <c r="C19" s="65"/>
      <c r="D19" s="65"/>
      <c r="E19" s="60"/>
      <c r="F19" s="74">
        <f>+SUBTOTAL(9,F13:F18)</f>
        <v>2182</v>
      </c>
      <c r="G19" s="74">
        <f>+SUBTOTAL(9,G13:G18)</f>
        <v>0</v>
      </c>
      <c r="H19" s="74">
        <f>+SUBTOTAL(9,H13:H18)</f>
        <v>2182</v>
      </c>
    </row>
    <row r="20" spans="2:8" ht="13.5" customHeight="1">
      <c r="E20" s="59"/>
      <c r="F20" s="63"/>
      <c r="G20" s="63"/>
      <c r="H20" s="63"/>
    </row>
    <row r="21" spans="2:8" ht="13.5" customHeight="1">
      <c r="B21" s="66" t="s">
        <v>0</v>
      </c>
      <c r="C21" s="66"/>
      <c r="D21" s="66"/>
      <c r="E21" s="59"/>
      <c r="F21" s="74"/>
      <c r="G21" s="74"/>
      <c r="H21" s="74"/>
    </row>
    <row r="22" spans="2:8">
      <c r="B22" s="62">
        <v>1</v>
      </c>
      <c r="C22" s="62"/>
      <c r="D22" s="62"/>
      <c r="E22" s="59" t="s">
        <v>17</v>
      </c>
      <c r="F22" s="63">
        <v>80</v>
      </c>
      <c r="G22" s="63">
        <v>0</v>
      </c>
      <c r="H22" s="63">
        <f>F22+G22</f>
        <v>80</v>
      </c>
    </row>
    <row r="23" spans="2:8" ht="13.5" customHeight="1">
      <c r="B23" s="62">
        <v>2</v>
      </c>
      <c r="C23" s="62"/>
      <c r="D23" s="62"/>
      <c r="E23" s="59" t="s">
        <v>18</v>
      </c>
      <c r="F23" s="63">
        <f>319+31+1117+202+200</f>
        <v>1869</v>
      </c>
      <c r="G23" s="63">
        <v>0</v>
      </c>
      <c r="H23" s="63">
        <f>F23+G23</f>
        <v>1869</v>
      </c>
    </row>
    <row r="24" spans="2:8" ht="13.5" customHeight="1">
      <c r="B24" s="62">
        <v>3</v>
      </c>
      <c r="C24" s="62"/>
      <c r="D24" s="62"/>
      <c r="E24" s="59" t="s">
        <v>11</v>
      </c>
      <c r="F24" s="63">
        <f>110+216+50+50</f>
        <v>426</v>
      </c>
      <c r="G24" s="63">
        <v>0</v>
      </c>
      <c r="H24" s="63">
        <f>F24+G24</f>
        <v>426</v>
      </c>
    </row>
    <row r="25" spans="2:8" s="66" customFormat="1" ht="13.5" customHeight="1">
      <c r="B25" s="65" t="s">
        <v>6</v>
      </c>
      <c r="C25" s="65"/>
      <c r="D25" s="65"/>
      <c r="E25" s="60"/>
      <c r="F25" s="74">
        <f>+SUBTOTAL(9,F22:F24)</f>
        <v>2375</v>
      </c>
      <c r="G25" s="74">
        <f>+SUBTOTAL(9,G22:G24)</f>
        <v>0</v>
      </c>
      <c r="H25" s="74">
        <f>+SUBTOTAL(9,H22:H24)</f>
        <v>2375</v>
      </c>
    </row>
    <row r="26" spans="2:8" ht="13.5" customHeight="1">
      <c r="B26" s="62"/>
      <c r="C26" s="62"/>
      <c r="D26" s="62"/>
      <c r="E26" s="59"/>
      <c r="F26" s="63"/>
      <c r="G26" s="63"/>
      <c r="H26" s="63"/>
    </row>
    <row r="27" spans="2:8" ht="13.5" customHeight="1">
      <c r="B27" s="68" t="s">
        <v>7</v>
      </c>
      <c r="C27" s="68"/>
      <c r="D27" s="68"/>
      <c r="E27" s="59"/>
      <c r="F27" s="63"/>
      <c r="G27" s="63"/>
      <c r="H27" s="75"/>
    </row>
    <row r="28" spans="2:8" ht="13.5" customHeight="1">
      <c r="B28" s="64">
        <v>1</v>
      </c>
      <c r="C28" s="64"/>
      <c r="D28" s="64"/>
      <c r="E28" s="59" t="s">
        <v>7</v>
      </c>
      <c r="F28" s="63">
        <v>0</v>
      </c>
      <c r="G28" s="63">
        <v>0</v>
      </c>
      <c r="H28" s="75">
        <f>SUM(F28:G28)</f>
        <v>0</v>
      </c>
    </row>
    <row r="29" spans="2:8" ht="13.5" customHeight="1">
      <c r="B29" s="65" t="s">
        <v>24</v>
      </c>
      <c r="C29" s="65"/>
      <c r="D29" s="65"/>
      <c r="E29" s="59"/>
      <c r="F29" s="74">
        <f>+SUBTOTAL(9,F28)</f>
        <v>0</v>
      </c>
      <c r="G29" s="74">
        <f>+SUBTOTAL(9,G28)</f>
        <v>0</v>
      </c>
      <c r="H29" s="69">
        <f>+SUBTOTAL(9,H26:H28)</f>
        <v>0</v>
      </c>
    </row>
    <row r="30" spans="2:8" ht="13.5" customHeight="1">
      <c r="B30" s="62"/>
      <c r="C30" s="62"/>
      <c r="D30" s="62"/>
      <c r="E30" s="59"/>
      <c r="F30" s="74"/>
      <c r="G30" s="74"/>
      <c r="H30" s="63"/>
    </row>
    <row r="31" spans="2:8" ht="13.5" customHeight="1">
      <c r="B31" s="60" t="s">
        <v>19</v>
      </c>
      <c r="C31" s="60"/>
      <c r="D31" s="60"/>
      <c r="E31" s="59"/>
      <c r="F31" s="63"/>
      <c r="G31" s="63"/>
      <c r="H31" s="76"/>
    </row>
    <row r="32" spans="2:8" ht="13.5" customHeight="1">
      <c r="B32" s="64">
        <v>1</v>
      </c>
      <c r="C32" s="64"/>
      <c r="D32" s="64"/>
      <c r="E32" s="59" t="s">
        <v>20</v>
      </c>
      <c r="F32" s="63">
        <v>0</v>
      </c>
      <c r="G32" s="63">
        <v>0</v>
      </c>
      <c r="H32" s="63">
        <f>F32+G32</f>
        <v>0</v>
      </c>
    </row>
    <row r="33" spans="1:8" s="66" customFormat="1" ht="13.5" customHeight="1">
      <c r="B33" s="67" t="s">
        <v>6</v>
      </c>
      <c r="C33" s="67"/>
      <c r="D33" s="67"/>
      <c r="E33" s="60"/>
      <c r="F33" s="74">
        <f>+SUBTOTAL(9,F32)</f>
        <v>0</v>
      </c>
      <c r="G33" s="74">
        <f>+SUBTOTAL(9,G32)</f>
        <v>0</v>
      </c>
      <c r="H33" s="74">
        <f>+SUBTOTAL(9,H32)</f>
        <v>0</v>
      </c>
    </row>
    <row r="34" spans="1:8" ht="13.5" customHeight="1">
      <c r="E34" s="59"/>
      <c r="F34" s="63"/>
      <c r="G34" s="63"/>
      <c r="H34" s="63"/>
    </row>
    <row r="35" spans="1:8" ht="13.5" customHeight="1">
      <c r="B35" s="60" t="s">
        <v>10</v>
      </c>
      <c r="C35" s="60"/>
      <c r="D35" s="60"/>
      <c r="E35" s="59"/>
      <c r="F35" s="77"/>
      <c r="H35" s="76"/>
    </row>
    <row r="36" spans="1:8" ht="13.5" customHeight="1">
      <c r="B36" s="64">
        <v>1</v>
      </c>
      <c r="C36" s="64"/>
      <c r="D36" s="64"/>
      <c r="E36" s="59" t="s">
        <v>53</v>
      </c>
      <c r="F36" s="63">
        <f>773+146+141+25.465</f>
        <v>1085.4649999999999</v>
      </c>
      <c r="G36" s="63">
        <v>0</v>
      </c>
      <c r="H36" s="63">
        <f>F36+G36</f>
        <v>1085.4649999999999</v>
      </c>
    </row>
    <row r="37" spans="1:8" s="66" customFormat="1" ht="13.5" customHeight="1">
      <c r="B37" s="67" t="s">
        <v>6</v>
      </c>
      <c r="C37" s="67"/>
      <c r="D37" s="67"/>
      <c r="E37" s="60"/>
      <c r="F37" s="34">
        <f>+SUBTOTAL(9,F36)</f>
        <v>1085.4649999999999</v>
      </c>
      <c r="G37" s="34">
        <f>+SUBTOTAL(9,G36)</f>
        <v>0</v>
      </c>
      <c r="H37" s="74">
        <f>+SUBTOTAL(9,H36)</f>
        <v>1085.4649999999999</v>
      </c>
    </row>
    <row r="38" spans="1:8" ht="13.5" customHeight="1">
      <c r="E38" s="59"/>
      <c r="F38" s="63"/>
      <c r="G38" s="63"/>
      <c r="H38" s="63"/>
    </row>
    <row r="39" spans="1:8">
      <c r="B39" s="60" t="s">
        <v>1</v>
      </c>
      <c r="C39" s="60"/>
      <c r="D39" s="60"/>
      <c r="E39" s="59"/>
      <c r="F39" s="77"/>
      <c r="H39" s="76"/>
    </row>
    <row r="40" spans="1:8">
      <c r="B40" s="64">
        <v>1</v>
      </c>
      <c r="C40" s="64"/>
      <c r="D40" s="64"/>
      <c r="E40" s="59" t="s">
        <v>1</v>
      </c>
      <c r="F40" s="63">
        <v>0</v>
      </c>
      <c r="G40" s="63">
        <v>0</v>
      </c>
      <c r="H40" s="63">
        <f>F40+G40</f>
        <v>0</v>
      </c>
    </row>
    <row r="41" spans="1:8" s="34" customFormat="1">
      <c r="A41" s="66"/>
      <c r="B41" s="65" t="s">
        <v>6</v>
      </c>
      <c r="C41" s="65"/>
      <c r="D41" s="65"/>
      <c r="E41" s="66"/>
      <c r="F41" s="34">
        <f>+SUBTOTAL(9,F40)</f>
        <v>0</v>
      </c>
      <c r="G41" s="34">
        <f>+SUBTOTAL(9,G40)</f>
        <v>0</v>
      </c>
      <c r="H41" s="34">
        <f>+SUBTOTAL(9,H40)</f>
        <v>0</v>
      </c>
    </row>
    <row r="42" spans="1:8" s="77" customFormat="1">
      <c r="A42" s="61"/>
      <c r="B42" s="61"/>
      <c r="C42" s="61"/>
      <c r="D42" s="61"/>
      <c r="E42" s="61"/>
    </row>
    <row r="43" spans="1:8" s="77" customFormat="1">
      <c r="A43" s="61"/>
      <c r="B43" s="61"/>
      <c r="C43" s="61"/>
      <c r="D43" s="61"/>
      <c r="E43" s="61"/>
    </row>
    <row r="49" spans="1:5" s="77" customFormat="1">
      <c r="A49" s="61"/>
      <c r="B49" s="61"/>
      <c r="C49" s="61"/>
      <c r="D49" s="61"/>
      <c r="E49" s="61"/>
    </row>
  </sheetData>
  <customSheetViews>
    <customSheetView guid="{3E2760B4-BD49-4E7E-8E81-9CD39DFA119E}" scale="80" showPageBreaks="1" showGridLines="0" printArea="1" view="pageBreakPreview">
      <selection activeCell="F30" sqref="F30"/>
      <pageMargins left="0.7" right="0.7" top="1.5" bottom="0.75" header="0.75" footer="0.3"/>
      <pageSetup scale="68" fitToHeight="0" orientation="landscape" r:id="rId1"/>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 guid="{332E4EF8-F48E-4886-BFC5-8917E2758816}" showPageBreaks="1" showGridLines="0" printArea="1">
      <selection sqref="A1:XFD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election sqref="A1:XFD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fitToPage="1" printArea="1">
      <selection activeCell="E13" sqref="E13"/>
      <pageMargins left="0.7" right="0.7" top="1.5" bottom="0.75" header="0.75" footer="0.3"/>
      <pageSetup scale="66"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D1" sqref="D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sqref="A1:XFD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D1" sqre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selection sqref="A1:XFD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howPageBreaks="1" showGridLines="0" printArea="1">
      <selection activeCell="J3" sqref="J3"/>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7" fitToHeight="0" orientation="landscape" r:id="rId11"/>
  <headerFooter>
    <oddHeader>&amp;C&amp;"Arial,Bold"&amp;14
Forecast CWIP Expenditures by PIN and Activity
&amp;"Arial,Regular"&amp;11($000)&amp;RTO12 Draft Annual Update
Attachment 4
WP-Schedule 10
Forecast CWIP Capital Expenditures by PIN &amp; Activity
Page &amp;P of &amp;N</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Views>
    <sheetView showGridLines="0" zoomScaleNormal="100" zoomScaleSheetLayoutView="80" zoomScalePageLayoutView="80" workbookViewId="0">
      <selection sqref="A1:A2"/>
    </sheetView>
  </sheetViews>
  <sheetFormatPr defaultColWidth="9.140625" defaultRowHeight="12.75"/>
  <cols>
    <col min="1" max="1" width="7.85546875" style="17" customWidth="1"/>
    <col min="2" max="2" width="12.28515625" style="17" customWidth="1"/>
    <col min="3" max="4" width="7.7109375" style="17" customWidth="1"/>
    <col min="5" max="5" width="82.140625" style="17" customWidth="1"/>
    <col min="6" max="6" width="20.7109375" style="17" customWidth="1"/>
    <col min="7" max="7" width="20.7109375" style="77" customWidth="1"/>
    <col min="8" max="8" width="20.7109375" style="31" customWidth="1"/>
    <col min="9" max="9" width="9.140625" style="17"/>
    <col min="10" max="10" width="9.42578125" style="17" bestFit="1" customWidth="1"/>
    <col min="11" max="11" width="10.5703125" style="17" customWidth="1"/>
    <col min="12" max="12" width="14.140625" style="17" customWidth="1"/>
    <col min="13" max="13" width="11.42578125" style="17" customWidth="1"/>
    <col min="14" max="14" width="12.28515625" style="17" customWidth="1"/>
    <col min="15" max="16384" width="9.140625" style="17"/>
  </cols>
  <sheetData>
    <row r="1" spans="1:14" s="23" customFormat="1" ht="12.75" customHeight="1">
      <c r="A1" s="149" t="s">
        <v>2</v>
      </c>
      <c r="B1" s="149" t="s">
        <v>22</v>
      </c>
      <c r="C1" s="149"/>
      <c r="D1" s="149"/>
      <c r="E1" s="149"/>
      <c r="F1" s="16" t="s">
        <v>5</v>
      </c>
      <c r="G1" s="79" t="s">
        <v>5</v>
      </c>
      <c r="H1" s="96"/>
      <c r="N1" s="17"/>
    </row>
    <row r="2" spans="1:14" s="23" customFormat="1" ht="13.5" thickBot="1">
      <c r="A2" s="146"/>
      <c r="B2" s="146"/>
      <c r="C2" s="146"/>
      <c r="D2" s="146"/>
      <c r="E2" s="146"/>
      <c r="F2" s="90" t="s">
        <v>62</v>
      </c>
      <c r="G2" s="72" t="s">
        <v>63</v>
      </c>
      <c r="H2" s="97" t="s">
        <v>6</v>
      </c>
      <c r="N2" s="17"/>
    </row>
    <row r="3" spans="1:14" s="23" customFormat="1">
      <c r="A3" s="147">
        <v>6902</v>
      </c>
      <c r="B3" s="147" t="s">
        <v>64</v>
      </c>
      <c r="C3" s="147"/>
      <c r="D3" s="147"/>
      <c r="E3" s="147"/>
      <c r="F3" s="133">
        <f>+SUBTOTAL(9,F7:F41)</f>
        <v>549.87710000000004</v>
      </c>
      <c r="G3" s="133">
        <f>+SUBTOTAL(9,G7:G41)</f>
        <v>2899.9360999999999</v>
      </c>
      <c r="H3" s="143">
        <f>+SUBTOTAL(9,H7:H41)</f>
        <v>3449.8131999999996</v>
      </c>
      <c r="N3" s="17"/>
    </row>
    <row r="4" spans="1:14" s="24" customFormat="1">
      <c r="A4" s="142"/>
      <c r="B4" s="148"/>
      <c r="C4" s="148"/>
      <c r="D4" s="148"/>
      <c r="E4" s="148"/>
      <c r="F4" s="134"/>
      <c r="G4" s="134"/>
      <c r="H4" s="144"/>
      <c r="N4" s="98"/>
    </row>
    <row r="5" spans="1:14" ht="12.75" customHeight="1">
      <c r="A5" s="21"/>
      <c r="B5" s="21"/>
      <c r="C5" s="21"/>
      <c r="D5" s="21"/>
      <c r="E5" s="21"/>
      <c r="F5" s="28"/>
      <c r="G5" s="63"/>
      <c r="H5" s="28"/>
    </row>
    <row r="6" spans="1:14">
      <c r="A6" s="19"/>
      <c r="B6" s="22" t="s">
        <v>9</v>
      </c>
      <c r="C6" s="22"/>
      <c r="D6" s="22"/>
      <c r="E6" s="19"/>
      <c r="F6" s="29" t="s">
        <v>58</v>
      </c>
      <c r="G6" s="74"/>
      <c r="H6" s="29"/>
    </row>
    <row r="7" spans="1:14" ht="13.5" customHeight="1">
      <c r="B7" s="99">
        <v>1</v>
      </c>
      <c r="C7" s="99"/>
      <c r="D7" s="99"/>
      <c r="E7" s="19" t="s">
        <v>12</v>
      </c>
      <c r="F7" s="31">
        <f>(107500+30000+30000)/1000</f>
        <v>167.5</v>
      </c>
      <c r="G7" s="31">
        <v>1210</v>
      </c>
      <c r="H7" s="33">
        <f>G7+F7</f>
        <v>1377.5</v>
      </c>
      <c r="J7" s="31"/>
    </row>
    <row r="8" spans="1:14" ht="13.5" customHeight="1">
      <c r="B8" s="99">
        <v>2</v>
      </c>
      <c r="C8" s="99"/>
      <c r="D8" s="99"/>
      <c r="E8" s="19" t="s">
        <v>15</v>
      </c>
      <c r="F8" s="31">
        <v>50</v>
      </c>
      <c r="G8" s="31">
        <v>500</v>
      </c>
      <c r="H8" s="33">
        <f>G8+F8</f>
        <v>550</v>
      </c>
    </row>
    <row r="9" spans="1:14" ht="13.5" customHeight="1">
      <c r="B9" s="99">
        <v>3</v>
      </c>
      <c r="C9" s="99"/>
      <c r="D9" s="99"/>
      <c r="E9" s="19" t="s">
        <v>16</v>
      </c>
      <c r="F9" s="31">
        <v>10</v>
      </c>
      <c r="G9" s="31">
        <v>600</v>
      </c>
      <c r="H9" s="33">
        <f>G9+F9</f>
        <v>610</v>
      </c>
    </row>
    <row r="10" spans="1:14" s="23" customFormat="1" ht="13.5" customHeight="1">
      <c r="B10" s="100" t="s">
        <v>6</v>
      </c>
      <c r="C10" s="100"/>
      <c r="D10" s="100"/>
      <c r="E10" s="22"/>
      <c r="F10" s="74">
        <f>+SUBTOTAL(9,F7:F9)</f>
        <v>227.5</v>
      </c>
      <c r="G10" s="74">
        <f>+SUBTOTAL(9,G7:G9)</f>
        <v>2310</v>
      </c>
      <c r="H10" s="29">
        <f>+SUBTOTAL(9,H7:H9)</f>
        <v>2537.5</v>
      </c>
      <c r="N10" s="17"/>
    </row>
    <row r="11" spans="1:14">
      <c r="B11" s="99"/>
      <c r="C11" s="99"/>
      <c r="D11" s="99"/>
      <c r="E11" s="19"/>
      <c r="F11" s="63"/>
      <c r="G11" s="63"/>
      <c r="H11" s="29"/>
    </row>
    <row r="12" spans="1:14">
      <c r="B12" s="23" t="s">
        <v>4</v>
      </c>
      <c r="C12" s="23"/>
      <c r="D12" s="23"/>
      <c r="E12" s="19"/>
      <c r="F12" s="74"/>
      <c r="G12" s="74"/>
      <c r="H12" s="29"/>
    </row>
    <row r="13" spans="1:14" ht="13.5" customHeight="1">
      <c r="B13" s="99">
        <v>1</v>
      </c>
      <c r="C13" s="99"/>
      <c r="D13" s="99"/>
      <c r="E13" s="19" t="s">
        <v>13</v>
      </c>
      <c r="F13" s="63">
        <v>0</v>
      </c>
      <c r="G13" s="63">
        <v>0</v>
      </c>
      <c r="H13" s="29">
        <v>0</v>
      </c>
    </row>
    <row r="14" spans="1:14" ht="13.5" customHeight="1">
      <c r="B14" s="99">
        <v>2</v>
      </c>
      <c r="C14" s="99"/>
      <c r="D14" s="99"/>
      <c r="E14" s="19" t="s">
        <v>14</v>
      </c>
      <c r="F14" s="63">
        <v>0</v>
      </c>
      <c r="G14" s="63">
        <v>0</v>
      </c>
      <c r="H14" s="29">
        <v>0</v>
      </c>
    </row>
    <row r="15" spans="1:14" ht="13.5" customHeight="1">
      <c r="B15" s="99">
        <v>3</v>
      </c>
      <c r="C15" s="99"/>
      <c r="D15" s="99"/>
      <c r="E15" s="19" t="s">
        <v>26</v>
      </c>
      <c r="F15" s="63">
        <v>0</v>
      </c>
      <c r="G15" s="63">
        <v>0</v>
      </c>
      <c r="H15" s="29">
        <v>0</v>
      </c>
    </row>
    <row r="16" spans="1:14" ht="13.5" customHeight="1">
      <c r="B16" s="99">
        <v>4</v>
      </c>
      <c r="C16" s="99"/>
      <c r="D16" s="99"/>
      <c r="E16" s="19" t="s">
        <v>27</v>
      </c>
      <c r="F16" s="63">
        <v>0</v>
      </c>
      <c r="G16" s="63">
        <v>0</v>
      </c>
      <c r="H16" s="29">
        <v>0</v>
      </c>
    </row>
    <row r="17" spans="2:14" ht="13.5" customHeight="1">
      <c r="B17" s="99">
        <v>5</v>
      </c>
      <c r="C17" s="99"/>
      <c r="D17" s="99"/>
      <c r="E17" s="17" t="s">
        <v>28</v>
      </c>
      <c r="F17" s="63">
        <v>0</v>
      </c>
      <c r="G17" s="63">
        <v>0</v>
      </c>
      <c r="H17" s="29">
        <v>0</v>
      </c>
    </row>
    <row r="18" spans="2:14" ht="13.5" customHeight="1">
      <c r="B18" s="99">
        <v>6</v>
      </c>
      <c r="C18" s="99"/>
      <c r="D18" s="99"/>
      <c r="E18" s="19" t="s">
        <v>29</v>
      </c>
      <c r="F18" s="63">
        <v>0</v>
      </c>
      <c r="G18" s="63">
        <v>0</v>
      </c>
      <c r="H18" s="29">
        <v>0</v>
      </c>
    </row>
    <row r="19" spans="2:14" s="23" customFormat="1" ht="13.5" customHeight="1">
      <c r="B19" s="100" t="s">
        <v>6</v>
      </c>
      <c r="C19" s="100"/>
      <c r="D19" s="100"/>
      <c r="E19" s="22"/>
      <c r="F19" s="74">
        <f>+SUBTOTAL(9,F13:F18)</f>
        <v>0</v>
      </c>
      <c r="G19" s="74">
        <f>+SUBTOTAL(9,G13:G18)</f>
        <v>0</v>
      </c>
      <c r="H19" s="29">
        <f>+SUBTOTAL(9,H13:H18)</f>
        <v>0</v>
      </c>
      <c r="N19" s="17"/>
    </row>
    <row r="20" spans="2:14" ht="13.5" customHeight="1">
      <c r="E20" s="19"/>
      <c r="F20" s="63"/>
      <c r="G20" s="63"/>
      <c r="H20" s="29"/>
    </row>
    <row r="21" spans="2:14" ht="13.5" customHeight="1">
      <c r="B21" s="23" t="s">
        <v>0</v>
      </c>
      <c r="C21" s="23"/>
      <c r="D21" s="23"/>
      <c r="E21" s="19"/>
      <c r="F21" s="74"/>
      <c r="G21" s="74"/>
      <c r="H21" s="29"/>
    </row>
    <row r="22" spans="2:14">
      <c r="B22" s="99">
        <v>1</v>
      </c>
      <c r="C22" s="99"/>
      <c r="D22" s="99"/>
      <c r="E22" s="19" t="s">
        <v>17</v>
      </c>
      <c r="F22" s="63">
        <v>0</v>
      </c>
      <c r="G22" s="63">
        <v>0</v>
      </c>
      <c r="H22" s="29">
        <f>G22+F22</f>
        <v>0</v>
      </c>
    </row>
    <row r="23" spans="2:14" ht="13.5" customHeight="1">
      <c r="B23" s="99">
        <v>2</v>
      </c>
      <c r="C23" s="99"/>
      <c r="D23" s="99"/>
      <c r="E23" s="19" t="s">
        <v>18</v>
      </c>
      <c r="F23" s="63">
        <v>0</v>
      </c>
      <c r="G23" s="63">
        <v>0</v>
      </c>
      <c r="H23" s="29">
        <f>G23+F23</f>
        <v>0</v>
      </c>
    </row>
    <row r="24" spans="2:14" ht="13.5" customHeight="1">
      <c r="B24" s="99">
        <v>3</v>
      </c>
      <c r="C24" s="99"/>
      <c r="D24" s="99"/>
      <c r="E24" s="19" t="s">
        <v>11</v>
      </c>
      <c r="F24" s="63">
        <v>0</v>
      </c>
      <c r="G24" s="63">
        <v>0</v>
      </c>
      <c r="H24" s="29">
        <f>G24+F24</f>
        <v>0</v>
      </c>
    </row>
    <row r="25" spans="2:14" s="23" customFormat="1" ht="13.5" customHeight="1">
      <c r="B25" s="100" t="s">
        <v>6</v>
      </c>
      <c r="C25" s="100"/>
      <c r="D25" s="100"/>
      <c r="E25" s="22"/>
      <c r="F25" s="74">
        <f>+SUBTOTAL(9,F22:F24)</f>
        <v>0</v>
      </c>
      <c r="G25" s="74">
        <f>+SUBTOTAL(9,G22:G24)</f>
        <v>0</v>
      </c>
      <c r="H25" s="29">
        <f>+SUBTOTAL(9,H22:H24)</f>
        <v>0</v>
      </c>
      <c r="N25" s="17"/>
    </row>
    <row r="26" spans="2:14" ht="13.5" customHeight="1">
      <c r="B26" s="99"/>
      <c r="C26" s="99"/>
      <c r="D26" s="99"/>
      <c r="E26" s="19" t="s">
        <v>57</v>
      </c>
      <c r="F26" s="63"/>
      <c r="G26" s="63"/>
      <c r="H26" s="29"/>
    </row>
    <row r="27" spans="2:14" ht="13.5" customHeight="1">
      <c r="B27" s="68" t="s">
        <v>7</v>
      </c>
      <c r="C27" s="68"/>
      <c r="D27" s="68"/>
      <c r="E27" s="59"/>
      <c r="F27" s="63"/>
      <c r="G27" s="63"/>
      <c r="H27" s="30"/>
    </row>
    <row r="28" spans="2:14" ht="13.5" customHeight="1">
      <c r="B28" s="64">
        <v>1</v>
      </c>
      <c r="C28" s="64"/>
      <c r="D28" s="64"/>
      <c r="E28" s="59" t="s">
        <v>7</v>
      </c>
      <c r="F28" s="31">
        <v>250.654</v>
      </c>
      <c r="G28" s="31">
        <v>210.81399999999999</v>
      </c>
      <c r="H28" s="33">
        <f>G28+F28</f>
        <v>461.46799999999996</v>
      </c>
    </row>
    <row r="29" spans="2:14" ht="13.5" customHeight="1">
      <c r="B29" s="65" t="s">
        <v>24</v>
      </c>
      <c r="C29" s="65"/>
      <c r="D29" s="65"/>
      <c r="E29" s="59"/>
      <c r="F29" s="74">
        <f>+SUBTOTAL(9,F28)</f>
        <v>250.654</v>
      </c>
      <c r="G29" s="74">
        <f>+SUBTOTAL(9,G28)</f>
        <v>210.81399999999999</v>
      </c>
      <c r="H29" s="29">
        <f>+SUBTOTAL(9,H28)</f>
        <v>461.46799999999996</v>
      </c>
    </row>
    <row r="30" spans="2:14" ht="13.5" customHeight="1">
      <c r="B30" s="99"/>
      <c r="C30" s="99"/>
      <c r="D30" s="99"/>
      <c r="E30" s="19"/>
      <c r="F30" s="74"/>
      <c r="G30" s="74"/>
      <c r="H30" s="29"/>
    </row>
    <row r="31" spans="2:14" s="19" customFormat="1" ht="13.5" customHeight="1">
      <c r="B31" s="22" t="s">
        <v>19</v>
      </c>
      <c r="C31" s="22"/>
      <c r="D31" s="22"/>
      <c r="F31" s="63"/>
      <c r="G31" s="63"/>
      <c r="H31" s="11"/>
    </row>
    <row r="32" spans="2:14" s="19" customFormat="1" ht="13.5" customHeight="1">
      <c r="B32" s="18">
        <v>1</v>
      </c>
      <c r="C32" s="18"/>
      <c r="D32" s="18"/>
      <c r="E32" s="19" t="s">
        <v>20</v>
      </c>
      <c r="F32" s="63">
        <v>0</v>
      </c>
      <c r="G32" s="63">
        <v>0</v>
      </c>
      <c r="H32" s="33">
        <f>G32+F32</f>
        <v>0</v>
      </c>
    </row>
    <row r="33" spans="2:14" s="22" customFormat="1" ht="13.5" customHeight="1">
      <c r="B33" s="20" t="s">
        <v>6</v>
      </c>
      <c r="C33" s="20"/>
      <c r="D33" s="20"/>
      <c r="F33" s="74">
        <f>+SUBTOTAL(9,F32)</f>
        <v>0</v>
      </c>
      <c r="G33" s="74">
        <f>+SUBTOTAL(9,G32)</f>
        <v>0</v>
      </c>
      <c r="H33" s="29">
        <f>+SUBTOTAL(9,H32)</f>
        <v>0</v>
      </c>
      <c r="N33" s="19"/>
    </row>
    <row r="34" spans="2:14" s="19" customFormat="1" ht="13.5" customHeight="1">
      <c r="F34" s="63"/>
      <c r="G34" s="63"/>
      <c r="H34" s="29"/>
    </row>
    <row r="35" spans="2:14" ht="13.5" customHeight="1">
      <c r="B35" s="22" t="s">
        <v>10</v>
      </c>
      <c r="C35" s="22"/>
      <c r="D35" s="22"/>
      <c r="E35" s="19"/>
      <c r="F35" s="77"/>
      <c r="H35" s="101"/>
    </row>
    <row r="36" spans="2:14" ht="13.5" customHeight="1">
      <c r="B36" s="18">
        <v>1</v>
      </c>
      <c r="C36" s="18"/>
      <c r="D36" s="18"/>
      <c r="E36" s="19" t="s">
        <v>53</v>
      </c>
      <c r="F36" s="63">
        <f>(0.15*(F29+F10))</f>
        <v>71.723100000000002</v>
      </c>
      <c r="G36" s="63">
        <f>(0.15*(G29+G10))+1</f>
        <v>379.12209999999999</v>
      </c>
      <c r="H36" s="33">
        <f>G36+F36</f>
        <v>450.84519999999998</v>
      </c>
    </row>
    <row r="37" spans="2:14" s="23" customFormat="1" ht="13.5" customHeight="1">
      <c r="B37" s="20" t="s">
        <v>6</v>
      </c>
      <c r="C37" s="20"/>
      <c r="D37" s="20"/>
      <c r="E37" s="22"/>
      <c r="F37" s="34">
        <f>+SUBTOTAL(9,F36)</f>
        <v>71.723100000000002</v>
      </c>
      <c r="G37" s="34">
        <f>+SUBTOTAL(9,G36)</f>
        <v>379.12209999999999</v>
      </c>
      <c r="H37" s="29">
        <f>+SUBTOTAL(9,H36)</f>
        <v>450.84519999999998</v>
      </c>
      <c r="N37" s="17"/>
    </row>
    <row r="38" spans="2:14" ht="13.5" customHeight="1">
      <c r="E38" s="19"/>
      <c r="F38" s="63"/>
      <c r="G38" s="63"/>
      <c r="H38" s="29"/>
    </row>
    <row r="39" spans="2:14">
      <c r="B39" s="22" t="s">
        <v>1</v>
      </c>
      <c r="C39" s="22"/>
      <c r="D39" s="22"/>
      <c r="E39" s="19"/>
      <c r="F39" s="77"/>
      <c r="H39" s="101"/>
    </row>
    <row r="40" spans="2:14">
      <c r="B40" s="18">
        <v>1</v>
      </c>
      <c r="C40" s="18"/>
      <c r="D40" s="18"/>
      <c r="E40" s="19" t="s">
        <v>56</v>
      </c>
      <c r="F40" s="63">
        <v>0</v>
      </c>
      <c r="G40" s="63">
        <v>0</v>
      </c>
      <c r="H40" s="29">
        <f>G40+F40</f>
        <v>0</v>
      </c>
    </row>
    <row r="41" spans="2:14" s="23" customFormat="1">
      <c r="B41" s="100" t="s">
        <v>6</v>
      </c>
      <c r="C41" s="100"/>
      <c r="D41" s="100"/>
      <c r="F41" s="34">
        <f>+SUBTOTAL(9,F40)</f>
        <v>0</v>
      </c>
      <c r="G41" s="34">
        <f>+SUBTOTAL(9,G40)</f>
        <v>0</v>
      </c>
      <c r="H41" s="29">
        <f>G41+F41</f>
        <v>0</v>
      </c>
      <c r="N41" s="17"/>
    </row>
    <row r="42" spans="2:14" s="31" customFormat="1">
      <c r="G42" s="77"/>
    </row>
    <row r="43" spans="2:14" s="31" customFormat="1">
      <c r="G43" s="77"/>
    </row>
    <row r="45" spans="2:14">
      <c r="E45" s="17" t="s">
        <v>59</v>
      </c>
    </row>
  </sheetData>
  <customSheetViews>
    <customSheetView guid="{3E2760B4-BD49-4E7E-8E81-9CD39DFA119E}" scale="80" showPageBreaks="1" showGridLines="0" printArea="1" view="pageBreakPreview">
      <selection activeCell="E16" sqref="E16"/>
      <pageMargins left="0.7" right="0.7" top="1.5" bottom="0.75" header="0.75" footer="0.3"/>
      <pageSetup scale="69" fitToHeight="0" orientation="landscape" r:id="rId1"/>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 guid="{332E4EF8-F48E-4886-BFC5-8917E2758816}" showPageBreaks="1" showGridLines="0" printArea="1">
      <selection activeCell="G15" sqref="G15"/>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election activeCell="A6" sqref="A6"/>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selection activeCell="F1" sqref="F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C9" sqref="C9"/>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activeCell="A4" sqref="A4:A5"/>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C9" sqref="C9"/>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selection sqref="A1:XFD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howPageBreaks="1" showGridLines="0" printArea="1" topLeftCell="B1">
      <selection activeCell="C5" sqref="C1:C1048576"/>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9" fitToHeight="0" orientation="landscape" r:id="rId11"/>
  <headerFooter>
    <oddHeader>&amp;C&amp;"Arial,Bold"&amp;14
Forecast CWIP Expenditures by PIN and Activity
&amp;"Arial,Regular"&amp;11($000)&amp;RTO12 Draft Annual Update
Attachment 4
WP-Schedule 10
Forecast CWIP Capital Expenditures by PIN &amp; Activity
Page &amp;P of &amp;N</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
  <sheetViews>
    <sheetView showGridLines="0" zoomScale="90" zoomScaleNormal="90" zoomScaleSheetLayoutView="80" zoomScalePageLayoutView="80" workbookViewId="0">
      <selection sqref="A1:A2"/>
    </sheetView>
  </sheetViews>
  <sheetFormatPr defaultColWidth="9.140625" defaultRowHeight="15"/>
  <cols>
    <col min="1" max="1" width="7.85546875" style="81" customWidth="1"/>
    <col min="2" max="2" width="12.28515625" style="81" customWidth="1"/>
    <col min="3" max="4" width="6.7109375" style="81" customWidth="1"/>
    <col min="5" max="5" width="82.140625" style="81" customWidth="1"/>
    <col min="6" max="8" width="20.7109375" style="81" customWidth="1"/>
    <col min="9" max="16384" width="9.140625" style="81"/>
  </cols>
  <sheetData>
    <row r="1" spans="1:14">
      <c r="A1" s="135" t="s">
        <v>2</v>
      </c>
      <c r="B1" s="135" t="s">
        <v>22</v>
      </c>
      <c r="C1" s="162"/>
      <c r="D1" s="162"/>
      <c r="E1" s="135"/>
      <c r="F1" s="80" t="s">
        <v>5</v>
      </c>
      <c r="G1" s="80" t="s">
        <v>5</v>
      </c>
      <c r="H1" s="80"/>
    </row>
    <row r="2" spans="1:14" ht="15.75" thickBot="1">
      <c r="A2" s="136"/>
      <c r="B2" s="136"/>
      <c r="C2" s="136"/>
      <c r="D2" s="136"/>
      <c r="E2" s="136"/>
      <c r="F2" s="90" t="s">
        <v>62</v>
      </c>
      <c r="G2" s="72" t="s">
        <v>63</v>
      </c>
      <c r="H2" s="39" t="s">
        <v>6</v>
      </c>
    </row>
    <row r="3" spans="1:14" ht="15" customHeight="1">
      <c r="A3" s="137">
        <v>6420</v>
      </c>
      <c r="B3" s="139" t="s">
        <v>54</v>
      </c>
      <c r="C3" s="139"/>
      <c r="D3" s="139"/>
      <c r="E3" s="170"/>
      <c r="F3" s="133">
        <f>F10+F19+F25+F29+F33+F37</f>
        <v>37760.724000000002</v>
      </c>
      <c r="G3" s="133">
        <f>G10+G19+G25+G29+G33+G37</f>
        <v>239814.008</v>
      </c>
      <c r="H3" s="168">
        <f>+SUBTOTAL(9,H7:H41)</f>
        <v>277574.73199999996</v>
      </c>
    </row>
    <row r="4" spans="1:14">
      <c r="A4" s="138"/>
      <c r="B4" s="140"/>
      <c r="C4" s="140"/>
      <c r="D4" s="140"/>
      <c r="E4" s="171"/>
      <c r="F4" s="134"/>
      <c r="G4" s="134"/>
      <c r="H4" s="169"/>
    </row>
    <row r="5" spans="1:14">
      <c r="A5" s="59"/>
      <c r="B5" s="59"/>
      <c r="C5" s="59"/>
      <c r="D5" s="59"/>
      <c r="E5" s="59"/>
      <c r="F5" s="82"/>
      <c r="G5" s="82"/>
      <c r="H5" s="82"/>
      <c r="J5" s="83"/>
    </row>
    <row r="6" spans="1:14">
      <c r="A6" s="59"/>
      <c r="B6" s="60" t="s">
        <v>9</v>
      </c>
      <c r="C6" s="60"/>
      <c r="D6" s="60"/>
      <c r="E6" s="59"/>
      <c r="F6" s="84"/>
      <c r="G6" s="84"/>
      <c r="H6" s="84"/>
    </row>
    <row r="7" spans="1:14">
      <c r="A7" s="61"/>
      <c r="B7" s="62">
        <v>1</v>
      </c>
      <c r="C7" s="62"/>
      <c r="D7" s="62"/>
      <c r="E7" s="59" t="s">
        <v>12</v>
      </c>
      <c r="F7" s="63">
        <v>5665.2</v>
      </c>
      <c r="G7" s="63">
        <v>10600</v>
      </c>
      <c r="H7" s="82">
        <f>F7+G7</f>
        <v>16265.2</v>
      </c>
      <c r="J7" s="122"/>
      <c r="L7" s="122"/>
      <c r="M7" s="122"/>
      <c r="N7" s="122"/>
    </row>
    <row r="8" spans="1:14">
      <c r="A8" s="61"/>
      <c r="B8" s="62">
        <v>2</v>
      </c>
      <c r="C8" s="62"/>
      <c r="D8" s="62"/>
      <c r="E8" s="59" t="s">
        <v>15</v>
      </c>
      <c r="F8" s="63">
        <v>650</v>
      </c>
      <c r="G8" s="63">
        <v>1800</v>
      </c>
      <c r="H8" s="82">
        <f>F8+G8</f>
        <v>2450</v>
      </c>
    </row>
    <row r="9" spans="1:14">
      <c r="A9" s="61"/>
      <c r="B9" s="64">
        <v>3</v>
      </c>
      <c r="C9" s="64"/>
      <c r="D9" s="64"/>
      <c r="E9" s="59" t="s">
        <v>16</v>
      </c>
      <c r="F9" s="63">
        <v>96</v>
      </c>
      <c r="G9" s="63">
        <v>55</v>
      </c>
      <c r="H9" s="82">
        <f>F9+G9</f>
        <v>151</v>
      </c>
    </row>
    <row r="10" spans="1:14">
      <c r="A10" s="61"/>
      <c r="B10" s="65" t="s">
        <v>24</v>
      </c>
      <c r="C10" s="65"/>
      <c r="D10" s="65"/>
      <c r="E10" s="85"/>
      <c r="F10" s="74">
        <f>+SUBTOTAL(9,F7:F9)</f>
        <v>6411.2</v>
      </c>
      <c r="G10" s="74">
        <f>+SUBTOTAL(9,G7:G9)</f>
        <v>12455</v>
      </c>
      <c r="H10" s="84">
        <f>+SUBTOTAL(9,H7:H9)</f>
        <v>18866.2</v>
      </c>
    </row>
    <row r="11" spans="1:14">
      <c r="A11" s="61"/>
      <c r="B11" s="62"/>
      <c r="C11" s="62"/>
      <c r="D11" s="62"/>
      <c r="E11" s="59"/>
      <c r="F11" s="63"/>
      <c r="G11" s="63"/>
      <c r="H11" s="82"/>
    </row>
    <row r="12" spans="1:14">
      <c r="A12" s="61"/>
      <c r="B12" s="66" t="s">
        <v>4</v>
      </c>
      <c r="C12" s="66"/>
      <c r="D12" s="66"/>
      <c r="E12" s="59"/>
      <c r="F12" s="74"/>
      <c r="G12" s="74"/>
      <c r="H12" s="84"/>
    </row>
    <row r="13" spans="1:14">
      <c r="A13" s="61"/>
      <c r="B13" s="62">
        <v>1</v>
      </c>
      <c r="C13" s="62"/>
      <c r="D13" s="62"/>
      <c r="E13" s="59" t="s">
        <v>13</v>
      </c>
      <c r="F13" s="63">
        <v>0</v>
      </c>
      <c r="G13" s="63">
        <v>58000</v>
      </c>
      <c r="H13" s="82">
        <f t="shared" ref="H13:H18" si="0">F13+G13</f>
        <v>58000</v>
      </c>
      <c r="I13" s="61"/>
      <c r="J13" s="59"/>
    </row>
    <row r="14" spans="1:14">
      <c r="A14" s="61"/>
      <c r="B14" s="62">
        <v>2</v>
      </c>
      <c r="C14" s="62"/>
      <c r="D14" s="62"/>
      <c r="E14" s="59" t="s">
        <v>14</v>
      </c>
      <c r="F14" s="63">
        <v>0</v>
      </c>
      <c r="G14" s="63">
        <v>25000</v>
      </c>
      <c r="H14" s="82">
        <f t="shared" si="0"/>
        <v>25000</v>
      </c>
      <c r="I14" s="61"/>
      <c r="J14" s="59"/>
      <c r="M14" s="107"/>
    </row>
    <row r="15" spans="1:14">
      <c r="A15" s="61"/>
      <c r="B15" s="62">
        <v>3</v>
      </c>
      <c r="C15" s="62"/>
      <c r="D15" s="62"/>
      <c r="E15" s="59" t="s">
        <v>26</v>
      </c>
      <c r="F15" s="63">
        <v>0</v>
      </c>
      <c r="G15" s="63">
        <v>0</v>
      </c>
      <c r="H15" s="82">
        <f t="shared" si="0"/>
        <v>0</v>
      </c>
      <c r="I15" s="61"/>
      <c r="J15" s="59"/>
    </row>
    <row r="16" spans="1:14">
      <c r="A16" s="61"/>
      <c r="B16" s="62">
        <v>4</v>
      </c>
      <c r="C16" s="62"/>
      <c r="D16" s="62"/>
      <c r="E16" s="59" t="s">
        <v>27</v>
      </c>
      <c r="F16" s="63">
        <v>0</v>
      </c>
      <c r="G16" s="63">
        <v>0</v>
      </c>
      <c r="H16" s="82">
        <f t="shared" si="0"/>
        <v>0</v>
      </c>
      <c r="I16" s="61"/>
      <c r="J16" s="59"/>
    </row>
    <row r="17" spans="1:10">
      <c r="A17" s="61"/>
      <c r="B17" s="62">
        <v>5</v>
      </c>
      <c r="C17" s="62"/>
      <c r="D17" s="62"/>
      <c r="E17" s="61" t="s">
        <v>28</v>
      </c>
      <c r="F17" s="63">
        <v>6280</v>
      </c>
      <c r="G17" s="63"/>
      <c r="H17" s="82">
        <f t="shared" si="0"/>
        <v>6280</v>
      </c>
      <c r="I17" s="61"/>
      <c r="J17" s="61"/>
    </row>
    <row r="18" spans="1:10">
      <c r="A18" s="61"/>
      <c r="B18" s="62">
        <v>6</v>
      </c>
      <c r="C18" s="62"/>
      <c r="D18" s="62"/>
      <c r="E18" s="59" t="s">
        <v>29</v>
      </c>
      <c r="F18" s="63">
        <v>0</v>
      </c>
      <c r="G18" s="63">
        <v>0</v>
      </c>
      <c r="H18" s="82">
        <f t="shared" si="0"/>
        <v>0</v>
      </c>
      <c r="I18" s="61"/>
      <c r="J18" s="59"/>
    </row>
    <row r="19" spans="1:10">
      <c r="A19" s="61"/>
      <c r="B19" s="67" t="s">
        <v>24</v>
      </c>
      <c r="C19" s="67"/>
      <c r="D19" s="67"/>
      <c r="E19" s="59"/>
      <c r="F19" s="74">
        <f>+SUBTOTAL(9,F13:F18)</f>
        <v>6280</v>
      </c>
      <c r="G19" s="74">
        <f>+SUBTOTAL(9,G13:G18)</f>
        <v>83000</v>
      </c>
      <c r="H19" s="84">
        <f>+SUBTOTAL(9,H13:H16)</f>
        <v>83000</v>
      </c>
    </row>
    <row r="20" spans="1:10" s="86" customFormat="1">
      <c r="A20" s="66"/>
      <c r="B20" s="81"/>
      <c r="C20" s="81"/>
      <c r="D20" s="81"/>
      <c r="E20" s="60"/>
      <c r="F20" s="63"/>
      <c r="G20" s="63"/>
      <c r="H20" s="84"/>
    </row>
    <row r="21" spans="1:10">
      <c r="A21" s="61"/>
      <c r="B21" s="66" t="s">
        <v>0</v>
      </c>
      <c r="C21" s="66"/>
      <c r="D21" s="66"/>
      <c r="E21" s="59"/>
      <c r="F21" s="74"/>
      <c r="G21" s="74"/>
      <c r="H21" s="84"/>
    </row>
    <row r="22" spans="1:10">
      <c r="A22" s="61"/>
      <c r="B22" s="62">
        <v>1</v>
      </c>
      <c r="C22" s="62"/>
      <c r="D22" s="62"/>
      <c r="E22" s="59" t="s">
        <v>17</v>
      </c>
      <c r="F22" s="63">
        <v>9000</v>
      </c>
      <c r="G22" s="63">
        <v>88788.76</v>
      </c>
      <c r="H22" s="82">
        <f>F22+G22</f>
        <v>97788.76</v>
      </c>
    </row>
    <row r="23" spans="1:10">
      <c r="A23" s="61"/>
      <c r="B23" s="62">
        <v>2</v>
      </c>
      <c r="C23" s="62"/>
      <c r="D23" s="62"/>
      <c r="E23" s="59" t="s">
        <v>18</v>
      </c>
      <c r="F23" s="63">
        <v>0</v>
      </c>
      <c r="G23" s="63">
        <v>3065</v>
      </c>
      <c r="H23" s="82">
        <f>F23+G23</f>
        <v>3065</v>
      </c>
    </row>
    <row r="24" spans="1:10">
      <c r="A24" s="61"/>
      <c r="B24" s="64">
        <v>3</v>
      </c>
      <c r="C24" s="64"/>
      <c r="D24" s="64"/>
      <c r="E24" s="59" t="s">
        <v>11</v>
      </c>
      <c r="F24" s="63">
        <v>0</v>
      </c>
      <c r="G24" s="63">
        <v>0</v>
      </c>
      <c r="H24" s="82">
        <f>F24+G24</f>
        <v>0</v>
      </c>
    </row>
    <row r="25" spans="1:10">
      <c r="A25" s="61"/>
      <c r="B25" s="65" t="s">
        <v>24</v>
      </c>
      <c r="C25" s="65"/>
      <c r="D25" s="65"/>
      <c r="E25" s="59"/>
      <c r="F25" s="74">
        <f>+SUBTOTAL(9,F22:F24)</f>
        <v>9000</v>
      </c>
      <c r="G25" s="74">
        <f>+SUBTOTAL(9,G22:G24)</f>
        <v>91853.759999999995</v>
      </c>
      <c r="H25" s="84">
        <f>+SUBTOTAL(9,H22:H24)</f>
        <v>100853.75999999999</v>
      </c>
    </row>
    <row r="26" spans="1:10">
      <c r="A26" s="61"/>
      <c r="B26" s="65"/>
      <c r="C26" s="65"/>
      <c r="D26" s="65"/>
      <c r="E26" s="59"/>
      <c r="F26" s="63"/>
      <c r="G26" s="63"/>
      <c r="H26" s="84"/>
    </row>
    <row r="27" spans="1:10">
      <c r="A27" s="61"/>
      <c r="B27" s="68" t="s">
        <v>7</v>
      </c>
      <c r="C27" s="68"/>
      <c r="D27" s="68"/>
      <c r="E27" s="59"/>
      <c r="F27" s="63"/>
      <c r="G27" s="63"/>
      <c r="H27" s="82"/>
    </row>
    <row r="28" spans="1:10">
      <c r="A28" s="61"/>
      <c r="B28" s="64">
        <v>1</v>
      </c>
      <c r="C28" s="64"/>
      <c r="D28" s="64"/>
      <c r="E28" s="59" t="s">
        <v>7</v>
      </c>
      <c r="F28" s="63">
        <v>4760.607</v>
      </c>
      <c r="G28" s="63">
        <v>25100</v>
      </c>
      <c r="H28" s="82">
        <f>F28+G28</f>
        <v>29860.607</v>
      </c>
    </row>
    <row r="29" spans="1:10">
      <c r="A29" s="61"/>
      <c r="B29" s="65" t="s">
        <v>24</v>
      </c>
      <c r="C29" s="65"/>
      <c r="D29" s="65"/>
      <c r="E29" s="59"/>
      <c r="F29" s="74">
        <f>+SUBTOTAL(9,F28)</f>
        <v>4760.607</v>
      </c>
      <c r="G29" s="74">
        <f>+SUBTOTAL(9,G28)</f>
        <v>25100</v>
      </c>
      <c r="H29" s="69">
        <f>+SUBTOTAL(9,H28)</f>
        <v>29860.607</v>
      </c>
    </row>
    <row r="30" spans="1:10">
      <c r="A30" s="61"/>
      <c r="B30" s="65"/>
      <c r="C30" s="65"/>
      <c r="D30" s="65"/>
      <c r="E30" s="59"/>
      <c r="F30" s="74"/>
      <c r="G30" s="74"/>
      <c r="H30" s="82"/>
    </row>
    <row r="31" spans="1:10">
      <c r="A31" s="61"/>
      <c r="B31" s="87" t="s">
        <v>19</v>
      </c>
      <c r="C31" s="87"/>
      <c r="D31" s="87"/>
      <c r="E31" s="59"/>
      <c r="F31" s="63"/>
      <c r="G31" s="63"/>
      <c r="H31" s="70"/>
    </row>
    <row r="32" spans="1:10">
      <c r="A32" s="61"/>
      <c r="B32" s="88">
        <v>1</v>
      </c>
      <c r="C32" s="88"/>
      <c r="D32" s="88"/>
      <c r="E32" s="85" t="s">
        <v>20</v>
      </c>
      <c r="F32" s="63">
        <v>8223.24</v>
      </c>
      <c r="G32" s="63">
        <v>6344</v>
      </c>
      <c r="H32" s="82">
        <f>F32+G32</f>
        <v>14567.24</v>
      </c>
    </row>
    <row r="33" spans="1:8">
      <c r="A33" s="61"/>
      <c r="B33" s="65" t="s">
        <v>24</v>
      </c>
      <c r="C33" s="65"/>
      <c r="D33" s="65"/>
      <c r="E33" s="85"/>
      <c r="F33" s="74">
        <f>+SUBTOTAL(9,F32)</f>
        <v>8223.24</v>
      </c>
      <c r="G33" s="74">
        <f>+SUBTOTAL(9,G32)</f>
        <v>6344</v>
      </c>
      <c r="H33" s="84">
        <f>+SUBTOTAL(9,H32)</f>
        <v>14567.24</v>
      </c>
    </row>
    <row r="34" spans="1:8" s="86" customFormat="1">
      <c r="A34" s="66"/>
      <c r="B34" s="81"/>
      <c r="C34" s="81"/>
      <c r="D34" s="81"/>
      <c r="E34" s="60"/>
      <c r="F34" s="63"/>
      <c r="G34" s="63"/>
      <c r="H34" s="84"/>
    </row>
    <row r="35" spans="1:8">
      <c r="A35" s="61"/>
      <c r="B35" s="87" t="s">
        <v>10</v>
      </c>
      <c r="C35" s="87"/>
      <c r="D35" s="87"/>
      <c r="E35" s="59"/>
      <c r="F35" s="77"/>
      <c r="G35" s="77"/>
      <c r="H35" s="70"/>
    </row>
    <row r="36" spans="1:8">
      <c r="A36" s="61"/>
      <c r="B36" s="88">
        <v>1</v>
      </c>
      <c r="C36" s="88"/>
      <c r="D36" s="88"/>
      <c r="E36" s="85" t="s">
        <v>53</v>
      </c>
      <c r="F36" s="63">
        <v>3085.6770000000001</v>
      </c>
      <c r="G36" s="63">
        <v>21061.248</v>
      </c>
      <c r="H36" s="82">
        <f>F36+G36</f>
        <v>24146.924999999999</v>
      </c>
    </row>
    <row r="37" spans="1:8">
      <c r="A37" s="61"/>
      <c r="B37" s="67" t="s">
        <v>24</v>
      </c>
      <c r="C37" s="67"/>
      <c r="D37" s="67"/>
      <c r="E37" s="85"/>
      <c r="F37" s="34">
        <f>+SUBTOTAL(9,F36)</f>
        <v>3085.6770000000001</v>
      </c>
      <c r="G37" s="34">
        <f>+SUBTOTAL(9,G36)</f>
        <v>21061.248</v>
      </c>
      <c r="H37" s="84">
        <f>+SUBTOTAL(9,H36)</f>
        <v>24146.924999999999</v>
      </c>
    </row>
    <row r="38" spans="1:8" s="86" customFormat="1">
      <c r="A38" s="66"/>
      <c r="B38" s="81"/>
      <c r="C38" s="81"/>
      <c r="D38" s="81"/>
      <c r="E38" s="60"/>
      <c r="F38" s="63"/>
      <c r="G38" s="63"/>
      <c r="H38" s="84"/>
    </row>
    <row r="39" spans="1:8">
      <c r="A39" s="61"/>
      <c r="B39" s="87" t="s">
        <v>1</v>
      </c>
      <c r="C39" s="87"/>
      <c r="D39" s="87"/>
      <c r="E39" s="59"/>
      <c r="F39" s="77"/>
      <c r="G39" s="77"/>
      <c r="H39" s="70"/>
    </row>
    <row r="40" spans="1:8">
      <c r="A40" s="61"/>
      <c r="B40" s="88">
        <v>1</v>
      </c>
      <c r="C40" s="88"/>
      <c r="D40" s="88"/>
      <c r="E40" s="85" t="s">
        <v>1</v>
      </c>
      <c r="F40" s="63">
        <v>0</v>
      </c>
      <c r="G40" s="63">
        <v>0</v>
      </c>
      <c r="H40" s="82">
        <f>F40+G40</f>
        <v>0</v>
      </c>
    </row>
    <row r="41" spans="1:8">
      <c r="A41" s="61"/>
      <c r="B41" s="65" t="s">
        <v>24</v>
      </c>
      <c r="C41" s="65"/>
      <c r="D41" s="65"/>
      <c r="E41" s="85"/>
      <c r="F41" s="34">
        <f>+SUBTOTAL(9,F40)</f>
        <v>0</v>
      </c>
      <c r="G41" s="34">
        <f>+SUBTOTAL(9,G40)</f>
        <v>0</v>
      </c>
      <c r="H41" s="84">
        <f>+SUBTOTAL(9,H40)</f>
        <v>0</v>
      </c>
    </row>
    <row r="43" spans="1:8">
      <c r="F43" s="89"/>
    </row>
    <row r="44" spans="1:8">
      <c r="F44" s="83"/>
    </row>
    <row r="46" spans="1:8">
      <c r="F46" s="83"/>
      <c r="G46" s="83"/>
    </row>
    <row r="47" spans="1:8">
      <c r="E47" s="83"/>
    </row>
    <row r="48" spans="1:8">
      <c r="G48" s="83"/>
    </row>
  </sheetData>
  <customSheetViews>
    <customSheetView guid="{3E2760B4-BD49-4E7E-8E81-9CD39DFA119E}" showPageBreaks="1" showGridLines="0" printArea="1" view="pageBreakPreview" topLeftCell="A16">
      <selection activeCell="F21" sqref="F21"/>
      <pageMargins left="0.7" right="0.7" top="1.5" bottom="0.75" header="0.75" footer="0.3"/>
      <pageSetup scale="70" fitToHeight="0" orientation="landscape" r:id="rId1"/>
      <headerFooter>
        <oddHeader>&amp;C&amp;"Arial,Bold"&amp;14
Forecast CWIP Expenditures by PIN and Activity
&amp;"Arial,Regular"&amp;11($000)&amp;RTO12 Draft Annual Update
Attachment 4
WP-Schedule 10
Forecast CWIP Capital Expenditures by PIN &amp; Activity
Page &amp;P of &amp;N</oddHeader>
      </headerFooter>
    </customSheetView>
    <customSheetView guid="{332E4EF8-F48E-4886-BFC5-8917E2758816}" scale="90" showPageBreaks="1" showGridLines="0" printArea="1">
      <selection activeCell="E44" sqref="E44"/>
      <pageMargins left="0.7" right="0.7" top="1.5" bottom="0.75" header="0.75" footer="0.3"/>
      <printOptions gridLines="1"/>
      <pageSetup paperSize="17"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PageBreaks="1" showGridLines="0" printArea="1" view="pageBreakPreview">
      <selection activeCell="E26" sqref="E26"/>
      <pageMargins left="0.7" right="0.7" top="1.5" bottom="0.75" header="0.75" footer="0.3"/>
      <printOptions gridLines="1"/>
      <pageSetup paperSize="17"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cale="90" showPageBreaks="1" showGridLines="0" printArea="1">
      <selection activeCell="F1" sqref="F1"/>
      <pageMargins left="0.7" right="0.7" top="1.5" bottom="0.75" header="0.75" footer="0.3"/>
      <pageSetup scale="72"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cale="90" showGridLines="0">
      <selection activeCell="F24" sqref="F24"/>
      <pageMargins left="0.7" right="0.7" top="1.5" bottom="0.75" header="0.75" footer="0.3"/>
      <pageSetup scale="72"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cale="90" showGridLines="0">
      <selection activeCell="C14" sqref="C14"/>
      <pageMargins left="0.7" right="0.7" top="1.5" bottom="0.75" header="0.75" footer="0.3"/>
      <pageSetup scale="72"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cale="90" showPageBreaks="1" showGridLines="0" printArea="1">
      <selection sqref="A1:XFD1"/>
      <pageMargins left="0.7" right="0.7" top="1.5" bottom="0.75" header="0.75" footer="0.3"/>
      <pageSetup scale="72"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cale="90" showGridLines="0">
      <selection activeCell="F24" sqref="F24"/>
      <pageMargins left="0.7" right="0.7" top="1.5" bottom="0.75" header="0.75" footer="0.3"/>
      <pageSetup scale="72"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view="pageBreakPreview">
      <selection activeCell="A3" sqref="A3:A4"/>
      <pageMargins left="0.7" right="0.7" top="1.5" bottom="0.75" header="0.75" footer="0.3"/>
      <printOptions gridLines="1"/>
      <pageSetup paperSize="17"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90" showPageBreaks="1" showGridLines="0" printArea="1">
      <selection activeCell="K17" sqref="K17"/>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0" fitToHeight="0" orientation="landscape" r:id="rId11"/>
  <headerFooter>
    <oddHeader>&amp;C&amp;"Arial,Bold"&amp;14
Forecast CWIP Expenditures by PIN and Activity
&amp;"Arial,Regular"&amp;11($000)&amp;RTO12 Draft Annual Update
Attachment 4
WP-Schedule 10
Forecast CWIP Capital Expenditures by PIN &amp; Activity
Page &amp;P of &amp;N</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BFE7A323BB78D4DB02FDFD6F85C7B48" ma:contentTypeVersion="0" ma:contentTypeDescription="Create a new document." ma:contentTypeScope="" ma:versionID="94dbe26ae28c4d0caa5a3065fb91cf85">
  <xsd:schema xmlns:xsd="http://www.w3.org/2001/XMLSchema" xmlns:xs="http://www.w3.org/2001/XMLSchema" xmlns:p="http://schemas.microsoft.com/office/2006/metadata/properties" targetNamespace="http://schemas.microsoft.com/office/2006/metadata/properties" ma:root="true" ma:fieldsID="aae12c555ce7ed9979d5a752b5dc44a8">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12B2989-0757-4DBE-A222-35A9AAB5A21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F67E3E6E-1622-472F-85C0-0C1940DAE947}">
  <ds:schemaRefs>
    <ds:schemaRef ds:uri="http://www.w3.org/XML/1998/namespace"/>
    <ds:schemaRef ds:uri="http://purl.org/dc/dcmitype/"/>
    <ds:schemaRef ds:uri="http://schemas.openxmlformats.org/package/2006/metadata/core-properties"/>
    <ds:schemaRef ds:uri="http://schemas.microsoft.com/office/2006/metadata/properties"/>
    <ds:schemaRef ds:uri="http://purl.org/dc/elements/1.1/"/>
    <ds:schemaRef ds:uri="http://schemas.microsoft.com/office/2006/documentManagement/types"/>
    <ds:schemaRef ds:uri="http://schemas.microsoft.com/office/infopath/2007/PartnerControls"/>
    <ds:schemaRef ds:uri="http://purl.org/dc/terms/"/>
  </ds:schemaRefs>
</ds:datastoreItem>
</file>

<file path=customXml/itemProps3.xml><?xml version="1.0" encoding="utf-8"?>
<ds:datastoreItem xmlns:ds="http://schemas.openxmlformats.org/officeDocument/2006/customXml" ds:itemID="{B0C490F2-09EE-44A0-B810-0CCE3DF9AAA4}">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16</vt:i4>
      </vt:variant>
    </vt:vector>
  </HeadingPairs>
  <TitlesOfParts>
    <vt:vector size="32" baseType="lpstr">
      <vt:lpstr>DCR</vt:lpstr>
      <vt:lpstr>TRTP Seg 3B</vt:lpstr>
      <vt:lpstr>TRTP Seg 4</vt:lpstr>
      <vt:lpstr>TRTP Seg 5</vt:lpstr>
      <vt:lpstr>TRTP Seg 6</vt:lpstr>
      <vt:lpstr>TRTP Seg 7</vt:lpstr>
      <vt:lpstr>TRTP Seg 8</vt:lpstr>
      <vt:lpstr>TRTP Seg 8A 500kV UG</vt:lpstr>
      <vt:lpstr>TRTP Seg 9</vt:lpstr>
      <vt:lpstr>TRTP Seg 10</vt:lpstr>
      <vt:lpstr>TRTP Seg 11</vt:lpstr>
      <vt:lpstr>Red Bluff</vt:lpstr>
      <vt:lpstr>CRSE</vt:lpstr>
      <vt:lpstr>Whirlwind</vt:lpstr>
      <vt:lpstr>Calcite (Jasper, SOK)</vt:lpstr>
      <vt:lpstr>WOD</vt:lpstr>
      <vt:lpstr>'Calcite (Jasper, SOK)'!Print_Area</vt:lpstr>
      <vt:lpstr>CRSE!Print_Area</vt:lpstr>
      <vt:lpstr>DCR!Print_Area</vt:lpstr>
      <vt:lpstr>'Red Bluff'!Print_Area</vt:lpstr>
      <vt:lpstr>'TRTP Seg 10'!Print_Area</vt:lpstr>
      <vt:lpstr>'TRTP Seg 11'!Print_Area</vt:lpstr>
      <vt:lpstr>'TRTP Seg 3B'!Print_Area</vt:lpstr>
      <vt:lpstr>'TRTP Seg 4'!Print_Area</vt:lpstr>
      <vt:lpstr>'TRTP Seg 5'!Print_Area</vt:lpstr>
      <vt:lpstr>'TRTP Seg 6'!Print_Area</vt:lpstr>
      <vt:lpstr>'TRTP Seg 7'!Print_Area</vt:lpstr>
      <vt:lpstr>'TRTP Seg 8'!Print_Area</vt:lpstr>
      <vt:lpstr>'TRTP Seg 8A 500kV UG'!Print_Area</vt:lpstr>
      <vt:lpstr>'TRTP Seg 9'!Print_Area</vt:lpstr>
      <vt:lpstr>Whirlwind!Print_Area</vt:lpstr>
      <vt:lpstr>WOD!Print_Area</vt:lpstr>
    </vt:vector>
  </TitlesOfParts>
  <Company>Edison International</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Standard Configuration</dc:creator>
  <cp:lastModifiedBy>Kim, Jee Young</cp:lastModifiedBy>
  <cp:lastPrinted>2017-06-15T03:31:22Z</cp:lastPrinted>
  <dcterms:created xsi:type="dcterms:W3CDTF">2009-09-11T02:37:25Z</dcterms:created>
  <dcterms:modified xsi:type="dcterms:W3CDTF">2017-06-15T03:31:27Z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ExAnalyzer_OldName">
    <vt:lpwstr>WP Schedule 10 - Forecast CWIP Capital Expenditures by PIN and Activity_T Yim.xlsx</vt:lpwstr>
  </property>
  <property fmtid="{D5CDD505-2E9C-101B-9397-08002B2CF9AE}" pid="3" name="{A44787D4-0540-4523-9961-78E4036D8C6D}">
    <vt:lpwstr>{8F284090-43D5-4D7B-90B9-BFDF1522996C}</vt:lpwstr>
  </property>
  <property fmtid="{D5CDD505-2E9C-101B-9397-08002B2CF9AE}" pid="4" name="ContentTypeId">
    <vt:lpwstr>0x010100ABFE7A323BB78D4DB02FDFD6F85C7B48</vt:lpwstr>
  </property>
</Properties>
</file>